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5\Q3'2025\HANA\"/>
    </mc:Choice>
  </mc:AlternateContent>
  <xr:revisionPtr revIDLastSave="0" documentId="13_ncr:1_{E2675431-66C6-47DE-853E-0E05E63A928F}" xr6:coauthVersionLast="47" xr6:coauthVersionMax="47" xr10:uidLastSave="{00000000-0000-0000-0000-000000000000}"/>
  <bookViews>
    <workbookView xWindow="-108" yWindow="-108" windowWidth="23256" windowHeight="12456" firstSheet="2" activeTab="2" xr2:uid="{37BD097C-8939-4CCC-ADFD-7FFD576AA5D6}"/>
  </bookViews>
  <sheets>
    <sheet name="000000" sheetId="1" state="veryHidden" r:id="rId1"/>
    <sheet name="pldt" sheetId="2" state="veryHidden" r:id="rId2"/>
    <sheet name="BS" sheetId="7" r:id="rId3"/>
    <sheet name="PL" sheetId="3" r:id="rId4"/>
    <sheet name="conso" sheetId="5" r:id="rId5"/>
    <sheet name="sepa" sheetId="6" r:id="rId6"/>
    <sheet name="CF" sheetId="8" r:id="rId7"/>
    <sheet name="000" sheetId="4" state="veryHidden" r:id="rId8"/>
  </sheets>
  <definedNames>
    <definedName name="_xlnm.Print_Area" localSheetId="2">BS!$A$1:$K$102</definedName>
    <definedName name="_xlnm.Print_Area" localSheetId="6">CF!$A$1:$J$104</definedName>
    <definedName name="_xlnm.Print_Area" localSheetId="4">conso!$A$1:$W$35</definedName>
    <definedName name="_xlnm.Print_Area" localSheetId="3">PL!$A$1:$L$151</definedName>
    <definedName name="_xlnm.Print_Area" localSheetId="5">sepa!$A$1:$M$24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" i="8" l="1"/>
  <c r="J33" i="5" l="1"/>
  <c r="H33" i="5"/>
  <c r="F33" i="5"/>
  <c r="D33" i="5"/>
  <c r="T32" i="5"/>
  <c r="L32" i="5"/>
  <c r="E57" i="7"/>
  <c r="V32" i="5" l="1"/>
  <c r="G91" i="8" l="1"/>
  <c r="K90" i="3" l="1"/>
  <c r="I86" i="3"/>
  <c r="K85" i="3"/>
  <c r="K86" i="3" s="1"/>
  <c r="G85" i="3"/>
  <c r="G86" i="3" s="1"/>
  <c r="G93" i="3"/>
  <c r="I93" i="3"/>
  <c r="K93" i="3"/>
  <c r="K14" i="3"/>
  <c r="K21" i="3" s="1"/>
  <c r="K25" i="3" s="1"/>
  <c r="K27" i="3" s="1"/>
  <c r="I14" i="3"/>
  <c r="G13" i="3"/>
  <c r="G14" i="3" s="1"/>
  <c r="G20" i="3"/>
  <c r="I20" i="3"/>
  <c r="K20" i="3"/>
  <c r="C69" i="8"/>
  <c r="G21" i="3" l="1"/>
  <c r="G25" i="3" s="1"/>
  <c r="G27" i="3" s="1"/>
  <c r="I94" i="3"/>
  <c r="I98" i="3" s="1"/>
  <c r="I21" i="3"/>
  <c r="I25" i="3" s="1"/>
  <c r="I27" i="3" s="1"/>
  <c r="T24" i="5"/>
  <c r="R26" i="5"/>
  <c r="P26" i="5" l="1"/>
  <c r="N26" i="5"/>
  <c r="T26" i="5" l="1"/>
  <c r="E69" i="8" l="1"/>
  <c r="I69" i="8"/>
  <c r="G69" i="8"/>
  <c r="E87" i="8" l="1"/>
  <c r="H22" i="6"/>
  <c r="F22" i="6"/>
  <c r="D22" i="6"/>
  <c r="L21" i="6"/>
  <c r="L14" i="6"/>
  <c r="V21" i="5"/>
  <c r="T21" i="5"/>
  <c r="V19" i="5"/>
  <c r="T19" i="5"/>
  <c r="V18" i="5"/>
  <c r="T18" i="5"/>
  <c r="V30" i="5"/>
  <c r="T30" i="5"/>
  <c r="K30" i="3"/>
  <c r="G30" i="3"/>
  <c r="I30" i="3"/>
  <c r="K138" i="3"/>
  <c r="K140" i="3" s="1"/>
  <c r="I138" i="3"/>
  <c r="I140" i="3" s="1"/>
  <c r="G138" i="3"/>
  <c r="G140" i="3" s="1"/>
  <c r="E138" i="3"/>
  <c r="E140" i="3" s="1"/>
  <c r="E93" i="3"/>
  <c r="E86" i="3"/>
  <c r="I19" i="7"/>
  <c r="G87" i="8"/>
  <c r="T29" i="5"/>
  <c r="V29" i="5"/>
  <c r="T25" i="5"/>
  <c r="T27" i="5" s="1"/>
  <c r="T33" i="5" s="1"/>
  <c r="V24" i="5"/>
  <c r="P27" i="5"/>
  <c r="P33" i="5" s="1"/>
  <c r="I87" i="8"/>
  <c r="G65" i="3"/>
  <c r="G67" i="3" s="1"/>
  <c r="I65" i="3"/>
  <c r="I67" i="3" s="1"/>
  <c r="K65" i="3"/>
  <c r="K67" i="3" s="1"/>
  <c r="V13" i="5"/>
  <c r="T13" i="5"/>
  <c r="P16" i="5"/>
  <c r="P22" i="5" s="1"/>
  <c r="C87" i="8"/>
  <c r="G89" i="7"/>
  <c r="E29" i="7"/>
  <c r="E19" i="7"/>
  <c r="K57" i="7"/>
  <c r="K66" i="7"/>
  <c r="I57" i="7"/>
  <c r="G57" i="7"/>
  <c r="G66" i="7" s="1"/>
  <c r="K65" i="7"/>
  <c r="I65" i="7"/>
  <c r="E65" i="7"/>
  <c r="E66" i="7" s="1"/>
  <c r="G65" i="7"/>
  <c r="H27" i="5"/>
  <c r="E89" i="7" s="1"/>
  <c r="H16" i="5"/>
  <c r="H22" i="5" s="1"/>
  <c r="E20" i="3"/>
  <c r="K19" i="7"/>
  <c r="K30" i="7" s="1"/>
  <c r="G19" i="7"/>
  <c r="G30" i="7" s="1"/>
  <c r="G29" i="7"/>
  <c r="I29" i="7"/>
  <c r="K29" i="7"/>
  <c r="K92" i="7"/>
  <c r="K91" i="7"/>
  <c r="K88" i="7"/>
  <c r="K87" i="7"/>
  <c r="I91" i="7"/>
  <c r="G92" i="7"/>
  <c r="G91" i="7"/>
  <c r="G88" i="7"/>
  <c r="G87" i="7"/>
  <c r="E65" i="3"/>
  <c r="E67" i="3" s="1"/>
  <c r="E14" i="3"/>
  <c r="T15" i="5"/>
  <c r="V15" i="5"/>
  <c r="G93" i="7"/>
  <c r="H13" i="6"/>
  <c r="H15" i="6" s="1"/>
  <c r="F13" i="6"/>
  <c r="F15" i="6"/>
  <c r="D13" i="6"/>
  <c r="D15" i="6" s="1"/>
  <c r="L12" i="6"/>
  <c r="L13" i="6" s="1"/>
  <c r="L10" i="6"/>
  <c r="J16" i="5"/>
  <c r="J22" i="5" s="1"/>
  <c r="F16" i="5"/>
  <c r="F22" i="5" s="1"/>
  <c r="D16" i="5"/>
  <c r="D22" i="5" s="1"/>
  <c r="T14" i="5"/>
  <c r="T16" i="5" s="1"/>
  <c r="H20" i="6"/>
  <c r="F20" i="6"/>
  <c r="I88" i="7"/>
  <c r="D20" i="6"/>
  <c r="I87" i="7"/>
  <c r="L19" i="6"/>
  <c r="L17" i="6"/>
  <c r="J27" i="5"/>
  <c r="E91" i="7"/>
  <c r="F27" i="5"/>
  <c r="E88" i="7" s="1"/>
  <c r="D27" i="5"/>
  <c r="E87" i="7"/>
  <c r="N16" i="5"/>
  <c r="N22" i="5" s="1"/>
  <c r="R16" i="5"/>
  <c r="R22" i="5" s="1"/>
  <c r="L16" i="5"/>
  <c r="L22" i="5" s="1"/>
  <c r="V14" i="5"/>
  <c r="L11" i="6"/>
  <c r="J13" i="6"/>
  <c r="J15" i="6"/>
  <c r="K94" i="7"/>
  <c r="N27" i="5"/>
  <c r="N33" i="5" s="1"/>
  <c r="V16" i="5" l="1"/>
  <c r="I66" i="7"/>
  <c r="L15" i="6"/>
  <c r="V22" i="5"/>
  <c r="T22" i="5"/>
  <c r="I30" i="7"/>
  <c r="G94" i="7"/>
  <c r="E93" i="7"/>
  <c r="K95" i="7"/>
  <c r="G95" i="7"/>
  <c r="G96" i="7" s="1"/>
  <c r="K96" i="7"/>
  <c r="E30" i="7"/>
  <c r="G94" i="3"/>
  <c r="G98" i="3" s="1"/>
  <c r="G100" i="3" s="1"/>
  <c r="G103" i="3" s="1"/>
  <c r="V26" i="5"/>
  <c r="E21" i="3"/>
  <c r="E25" i="3" s="1"/>
  <c r="E27" i="3" s="1"/>
  <c r="E30" i="3" s="1"/>
  <c r="E49" i="3" s="1"/>
  <c r="E69" i="3" s="1"/>
  <c r="E72" i="3" s="1"/>
  <c r="E94" i="3"/>
  <c r="E98" i="3" s="1"/>
  <c r="E100" i="3" s="1"/>
  <c r="E103" i="3" s="1"/>
  <c r="E122" i="3" s="1"/>
  <c r="L25" i="5" s="1"/>
  <c r="I100" i="3"/>
  <c r="I103" i="3" s="1"/>
  <c r="K94" i="3"/>
  <c r="K98" i="3" s="1"/>
  <c r="K100" i="3" s="1"/>
  <c r="K103" i="3" s="1"/>
  <c r="G35" i="3"/>
  <c r="G49" i="3"/>
  <c r="G69" i="3" s="1"/>
  <c r="G72" i="3" s="1"/>
  <c r="I35" i="3"/>
  <c r="I49" i="3"/>
  <c r="I69" i="3" s="1"/>
  <c r="I72" i="3" s="1"/>
  <c r="K49" i="3"/>
  <c r="K69" i="3" s="1"/>
  <c r="K72" i="3" s="1"/>
  <c r="K35" i="3"/>
  <c r="R27" i="5"/>
  <c r="R33" i="5" s="1"/>
  <c r="I9" i="8" l="1"/>
  <c r="I30" i="8" s="1"/>
  <c r="I49" i="8"/>
  <c r="I52" i="8" s="1"/>
  <c r="I88" i="8" s="1"/>
  <c r="I90" i="8" s="1"/>
  <c r="I92" i="8" s="1"/>
  <c r="E9" i="8"/>
  <c r="E30" i="8" s="1"/>
  <c r="G9" i="8"/>
  <c r="G30" i="8" s="1"/>
  <c r="G49" i="8" s="1"/>
  <c r="L27" i="5"/>
  <c r="V25" i="5"/>
  <c r="E35" i="3"/>
  <c r="C9" i="8"/>
  <c r="C30" i="8" s="1"/>
  <c r="C49" i="8" s="1"/>
  <c r="I122" i="3"/>
  <c r="I108" i="3"/>
  <c r="G122" i="3"/>
  <c r="G142" i="3" s="1"/>
  <c r="G145" i="3" s="1"/>
  <c r="G108" i="3"/>
  <c r="K122" i="3"/>
  <c r="K142" i="3" s="1"/>
  <c r="K145" i="3" s="1"/>
  <c r="K108" i="3"/>
  <c r="E108" i="3"/>
  <c r="E142" i="3"/>
  <c r="E145" i="3" s="1"/>
  <c r="C52" i="8" l="1"/>
  <c r="C88" i="8" s="1"/>
  <c r="C90" i="8" s="1"/>
  <c r="C92" i="8" s="1"/>
  <c r="C93" i="8" s="1"/>
  <c r="V27" i="5"/>
  <c r="V33" i="5" s="1"/>
  <c r="L33" i="5"/>
  <c r="E92" i="7" s="1"/>
  <c r="E94" i="7" s="1"/>
  <c r="E95" i="7" s="1"/>
  <c r="E96" i="7" s="1"/>
  <c r="E49" i="8"/>
  <c r="E52" i="8" s="1"/>
  <c r="E88" i="8" s="1"/>
  <c r="E90" i="8" s="1"/>
  <c r="E92" i="8" s="1"/>
  <c r="G52" i="8"/>
  <c r="G88" i="8" s="1"/>
  <c r="G90" i="8" s="1"/>
  <c r="G92" i="8" s="1"/>
  <c r="G93" i="8" s="1"/>
  <c r="I142" i="3"/>
  <c r="I145" i="3" s="1"/>
  <c r="J18" i="6"/>
  <c r="J20" i="6" l="1"/>
  <c r="J22" i="6" s="1"/>
  <c r="I92" i="7" s="1"/>
  <c r="I94" i="7" s="1"/>
  <c r="I95" i="7" s="1"/>
  <c r="I96" i="7" s="1"/>
  <c r="L18" i="6"/>
  <c r="L20" i="6" s="1"/>
  <c r="L22" i="6" s="1"/>
</calcChain>
</file>

<file path=xl/sharedStrings.xml><?xml version="1.0" encoding="utf-8"?>
<sst xmlns="http://schemas.openxmlformats.org/spreadsheetml/2006/main" count="446" uniqueCount="248">
  <si>
    <t>Note</t>
  </si>
  <si>
    <t>The accompanying notes are an integral part of the financial statements.</t>
  </si>
  <si>
    <t>Retained earnings</t>
  </si>
  <si>
    <t>Share</t>
  </si>
  <si>
    <t>premium</t>
  </si>
  <si>
    <t>Unappropriated</t>
  </si>
  <si>
    <t>Total</t>
  </si>
  <si>
    <t>Share premium</t>
  </si>
  <si>
    <t>Translation adjustment</t>
  </si>
  <si>
    <t>Consolidated financial statements</t>
  </si>
  <si>
    <t>Separate financial statements</t>
  </si>
  <si>
    <t>Hana Microelectronics Public Company Limited and its subsidiaries</t>
  </si>
  <si>
    <t xml:space="preserve">Cash and cash equivalents </t>
  </si>
  <si>
    <t>Other current assets</t>
  </si>
  <si>
    <t>Other non-current assets</t>
  </si>
  <si>
    <t>Other current liabilities</t>
  </si>
  <si>
    <t>Share capital</t>
  </si>
  <si>
    <t xml:space="preserve">   Registered</t>
  </si>
  <si>
    <t xml:space="preserve">   Issued and fully paid-up</t>
  </si>
  <si>
    <t xml:space="preserve">   Appropriated - statutory reserve</t>
  </si>
  <si>
    <t xml:space="preserve">   Unappropriated</t>
  </si>
  <si>
    <t>Sales</t>
  </si>
  <si>
    <t>Cost of sales</t>
  </si>
  <si>
    <t xml:space="preserve">   Depreciation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</si>
  <si>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</si>
  <si>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</si>
  <si>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</si>
  <si>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</si>
  <si>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</si>
  <si>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</si>
  <si>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</si>
  <si>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</si>
  <si>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</si>
  <si>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</si>
  <si>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</si>
  <si>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</si>
  <si>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</si>
  <si>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</si>
  <si>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</si>
  <si>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</si>
  <si>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</si>
  <si>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liabilities and shareholders' equity</t>
  </si>
  <si>
    <t>Directors</t>
  </si>
  <si>
    <t>Revenues</t>
  </si>
  <si>
    <t>Total revenues</t>
  </si>
  <si>
    <t>Expenses</t>
  </si>
  <si>
    <t>Total expenses</t>
  </si>
  <si>
    <t xml:space="preserve">Earnings per share </t>
  </si>
  <si>
    <t>Basic earnings per share</t>
  </si>
  <si>
    <t>Supplemental cash flow information</t>
  </si>
  <si>
    <t>Administrative expenses</t>
  </si>
  <si>
    <t>Finance cost</t>
  </si>
  <si>
    <t xml:space="preserve">Issued and </t>
  </si>
  <si>
    <t>share capital</t>
  </si>
  <si>
    <t>Proceeds from disposals of equipment</t>
  </si>
  <si>
    <t>Cash flows from investing activities</t>
  </si>
  <si>
    <t>Cash flows from operating activities</t>
  </si>
  <si>
    <t xml:space="preserve">   provided by (paid from) operating activities:</t>
  </si>
  <si>
    <t>paid up</t>
  </si>
  <si>
    <t>Non-cash related transactions from investing activities</t>
  </si>
  <si>
    <t xml:space="preserve">Exchange differences on translation of </t>
  </si>
  <si>
    <t>Equity holders of the Company</t>
  </si>
  <si>
    <t>Non-current liabilities</t>
  </si>
  <si>
    <t>Total non-current liabilities</t>
  </si>
  <si>
    <t xml:space="preserve">Inventories </t>
  </si>
  <si>
    <t xml:space="preserve">Property, plant and equipment </t>
  </si>
  <si>
    <t>Profit before tax</t>
  </si>
  <si>
    <t>Exchange differences</t>
  </si>
  <si>
    <t>Total other</t>
  </si>
  <si>
    <t xml:space="preserve">on translation of </t>
  </si>
  <si>
    <t>components of</t>
  </si>
  <si>
    <t>financial statements</t>
  </si>
  <si>
    <t>shareholders'</t>
  </si>
  <si>
    <t>in foreign currency</t>
  </si>
  <si>
    <t>equity</t>
  </si>
  <si>
    <t xml:space="preserve">Total </t>
  </si>
  <si>
    <t>Other components of shareholders' equity</t>
  </si>
  <si>
    <t>Other comprehensive income</t>
  </si>
  <si>
    <t xml:space="preserve">Total shareholders' equity </t>
  </si>
  <si>
    <t xml:space="preserve">Adjustments to reconcile profit before tax to net cash </t>
  </si>
  <si>
    <t xml:space="preserve">Profit from operating activities before changes in </t>
  </si>
  <si>
    <t>(Unit: Thousand Baht)</t>
  </si>
  <si>
    <t xml:space="preserve">Gain on exchange </t>
  </si>
  <si>
    <t>Profit for the period</t>
  </si>
  <si>
    <t xml:space="preserve">Profit attributable to: </t>
  </si>
  <si>
    <t>(Unaudited but reviewed)</t>
  </si>
  <si>
    <t>(Unaudited</t>
  </si>
  <si>
    <t xml:space="preserve">(Audited) </t>
  </si>
  <si>
    <t>but reviewed)</t>
  </si>
  <si>
    <t>Deferred tax assets</t>
  </si>
  <si>
    <t>As at</t>
  </si>
  <si>
    <t>Other comprehensive income:</t>
  </si>
  <si>
    <t>(Unit: Thousand Baht except earnings per share expressed in Baht)</t>
  </si>
  <si>
    <t>Income tax expenses</t>
  </si>
  <si>
    <t>Profit before income tax expenses</t>
  </si>
  <si>
    <t>Income tax payable</t>
  </si>
  <si>
    <t xml:space="preserve">      (Thousand shares)</t>
  </si>
  <si>
    <t xml:space="preserve">   Number of weighted average ordinary shares </t>
  </si>
  <si>
    <t>Appropriated -</t>
  </si>
  <si>
    <t>Total comprehensive income attributable to:</t>
  </si>
  <si>
    <t>Total comprehensive income for the period</t>
  </si>
  <si>
    <t>Other comprehensive income for the period</t>
  </si>
  <si>
    <t>Cash flows from operating activities (continued)</t>
  </si>
  <si>
    <t xml:space="preserve">      the Company (Baht)</t>
  </si>
  <si>
    <t xml:space="preserve">   Profit attributable to equity holders of</t>
  </si>
  <si>
    <t xml:space="preserve"> Cash from operating activities</t>
  </si>
  <si>
    <t xml:space="preserve">    Cash paid for long-term employee benefits</t>
  </si>
  <si>
    <t xml:space="preserve">    Cash paid for income tax</t>
  </si>
  <si>
    <t>Cash and cash equivalents at beginning of the period</t>
  </si>
  <si>
    <t xml:space="preserve">Other comprehensive income for the period </t>
  </si>
  <si>
    <t xml:space="preserve"> Shareholders'</t>
  </si>
  <si>
    <t xml:space="preserve">   profit or loss in subsequent periods:</t>
  </si>
  <si>
    <t>Other comprehensive income to be reclassified to</t>
  </si>
  <si>
    <t xml:space="preserve">   net of income tax</t>
  </si>
  <si>
    <t xml:space="preserve">Other comprehensive income to be reclassified </t>
  </si>
  <si>
    <t xml:space="preserve">     net of income tax</t>
  </si>
  <si>
    <t>Cash flows from financing activities</t>
  </si>
  <si>
    <t>Net cash from operating activities</t>
  </si>
  <si>
    <t>Investment property</t>
  </si>
  <si>
    <t>Short-term provisions</t>
  </si>
  <si>
    <t>Cash and cash equivalents at end of the period</t>
  </si>
  <si>
    <t xml:space="preserve">   financial statements in foreign currency - </t>
  </si>
  <si>
    <t xml:space="preserve">     to profit or loss in subsequent periods -</t>
  </si>
  <si>
    <t>Intangible assets</t>
  </si>
  <si>
    <t>Selling and distribution expenses</t>
  </si>
  <si>
    <t>Other income</t>
  </si>
  <si>
    <t>Other current financial assets</t>
  </si>
  <si>
    <t>Other non-current financial assets</t>
  </si>
  <si>
    <t>Deferred tax liabilities</t>
  </si>
  <si>
    <t>Net cash used in financing activities</t>
  </si>
  <si>
    <t>Investments in subsidiaries</t>
  </si>
  <si>
    <t>Statements of financial position (continued)</t>
  </si>
  <si>
    <t>Current portion of lease liabilities</t>
  </si>
  <si>
    <t>Lease liabilities - net of current portion</t>
  </si>
  <si>
    <t>Finance income</t>
  </si>
  <si>
    <t>Operating profit</t>
  </si>
  <si>
    <t xml:space="preserve">   designated at fair value  through other </t>
  </si>
  <si>
    <t>Fair value reserve</t>
  </si>
  <si>
    <t>of fnancial assets</t>
  </si>
  <si>
    <t>at FVOCI</t>
  </si>
  <si>
    <t xml:space="preserve">   Finance income</t>
  </si>
  <si>
    <t xml:space="preserve">   Finance cost</t>
  </si>
  <si>
    <t>Interest received</t>
  </si>
  <si>
    <t>Statements of financial position</t>
  </si>
  <si>
    <t>Income statements</t>
  </si>
  <si>
    <t>Statements of comprehensive income</t>
  </si>
  <si>
    <t>Net cash used in investing activities</t>
  </si>
  <si>
    <t>Acquisitions of property, plant and equipment</t>
  </si>
  <si>
    <t xml:space="preserve">   and intangible assets</t>
  </si>
  <si>
    <t xml:space="preserve">   Amortisation</t>
  </si>
  <si>
    <t>2, 3</t>
  </si>
  <si>
    <t>Deferred income</t>
  </si>
  <si>
    <t xml:space="preserve"> </t>
  </si>
  <si>
    <t xml:space="preserve">Loss on exchange </t>
  </si>
  <si>
    <t>Interest paid</t>
  </si>
  <si>
    <t xml:space="preserve">   Deferred income</t>
  </si>
  <si>
    <t xml:space="preserve">   comprehensive income</t>
  </si>
  <si>
    <t>Balance as at 1 January 2024</t>
  </si>
  <si>
    <t>Capital reserve</t>
  </si>
  <si>
    <t>for share-based</t>
  </si>
  <si>
    <t>payment</t>
  </si>
  <si>
    <t>Short-term loans from financial institutions</t>
  </si>
  <si>
    <t xml:space="preserve">Current portion of long-term loans from </t>
  </si>
  <si>
    <t xml:space="preserve">   financial institution</t>
  </si>
  <si>
    <t>Long-term loans from financial institution</t>
  </si>
  <si>
    <t xml:space="preserve">   - net of current portion</t>
  </si>
  <si>
    <t>Capital reserve for share-based payment</t>
  </si>
  <si>
    <t xml:space="preserve">      885,366,746 ordinary shares of Baht 1 each</t>
  </si>
  <si>
    <t xml:space="preserve">      885,366,660 ordinary shares of Baht 1 each</t>
  </si>
  <si>
    <t>Cash paid for investment in subsidiary</t>
  </si>
  <si>
    <t>Cash paid for investment in associate</t>
  </si>
  <si>
    <t>Recognition of expenses against capital reserve</t>
  </si>
  <si>
    <t xml:space="preserve">   for share-based payment transactions</t>
  </si>
  <si>
    <t xml:space="preserve">      through other comprehensive income</t>
  </si>
  <si>
    <t xml:space="preserve">      debt instruments at FVOCI</t>
  </si>
  <si>
    <t xml:space="preserve">   Expenses for share-based payment transactions</t>
  </si>
  <si>
    <t>Increase in short-term loans from financial institutions</t>
  </si>
  <si>
    <t>Repayment of short-term loans from financial institutions</t>
  </si>
  <si>
    <t>Cash receipt from long-term loans</t>
  </si>
  <si>
    <t>Repayment of long-term loans</t>
  </si>
  <si>
    <t>Increase in other current financial assets</t>
  </si>
  <si>
    <t xml:space="preserve">      of plant and equipment</t>
  </si>
  <si>
    <t>Statements of cash flows</t>
  </si>
  <si>
    <t>Statements of cash flows (continued)</t>
  </si>
  <si>
    <t>Investment in associate</t>
  </si>
  <si>
    <t>Statements of changes in shareholders' equity</t>
  </si>
  <si>
    <t>statutory reserve</t>
  </si>
  <si>
    <t>Statements of changes in shareholders' equity (continued)</t>
  </si>
  <si>
    <t>Balance as at 1 January 2025</t>
  </si>
  <si>
    <t>31 December 2024</t>
  </si>
  <si>
    <t>Share of other</t>
  </si>
  <si>
    <t>comprehensive income</t>
  </si>
  <si>
    <t>from associate</t>
  </si>
  <si>
    <t>Short-term loan to related party</t>
  </si>
  <si>
    <t>Trade and other current receivables</t>
  </si>
  <si>
    <t>Trade and other current payables</t>
  </si>
  <si>
    <t>Non-current provision for employee benefits</t>
  </si>
  <si>
    <t>Short-term loan to other company</t>
  </si>
  <si>
    <t>2, 11</t>
  </si>
  <si>
    <t xml:space="preserve">Share of other comprehensive income from investment </t>
  </si>
  <si>
    <t xml:space="preserve">   in associate - exchange differences on translation of </t>
  </si>
  <si>
    <t xml:space="preserve">   financial statements in foreign currency </t>
  </si>
  <si>
    <t xml:space="preserve">   Net increase (decrease) in accounts payable</t>
  </si>
  <si>
    <t xml:space="preserve">   Transfer equipment to other non-current assets</t>
  </si>
  <si>
    <t xml:space="preserve">   Increase in right-of-use assets from lease agreements</t>
  </si>
  <si>
    <t xml:space="preserve">   Transfer equipment to intangible assets</t>
  </si>
  <si>
    <t>Decrease in cash and cash equivalents</t>
  </si>
  <si>
    <t xml:space="preserve">Net decrease in cash and cash equivalents </t>
  </si>
  <si>
    <t>Share of loss from investment in associate</t>
  </si>
  <si>
    <t xml:space="preserve">   Trade and other current receivables </t>
  </si>
  <si>
    <t xml:space="preserve">   Trade and other current payables</t>
  </si>
  <si>
    <t>Dividend income</t>
  </si>
  <si>
    <t>Loss on exchange</t>
  </si>
  <si>
    <t>Dividend paid</t>
  </si>
  <si>
    <t>Unappropriated retained earnings transferred to</t>
  </si>
  <si>
    <t xml:space="preserve">   statutory reserve</t>
  </si>
  <si>
    <t>Dividend paid (Note 16)</t>
  </si>
  <si>
    <t xml:space="preserve">   Write-off obsolete and damaged inventories</t>
  </si>
  <si>
    <t xml:space="preserve">   Dividend income from other companies</t>
  </si>
  <si>
    <t xml:space="preserve">   Loss (gain) on disposals/write-off of equipment</t>
  </si>
  <si>
    <t xml:space="preserve">      and intangible assets</t>
  </si>
  <si>
    <t>Dividend income from other companies</t>
  </si>
  <si>
    <t>Decrease (increase) in other non-current assets</t>
  </si>
  <si>
    <t>Payment of principal portion of lease liabilities</t>
  </si>
  <si>
    <t>Proceeds from sales of other current financial assets</t>
  </si>
  <si>
    <t>Increase in short-term loan to related party</t>
  </si>
  <si>
    <t>Cash receipt from short-term loan to related party</t>
  </si>
  <si>
    <t xml:space="preserve">   Unrealised loss (gain) on exchange</t>
  </si>
  <si>
    <t>Loss on derivative</t>
  </si>
  <si>
    <t>Derivative liabilities</t>
  </si>
  <si>
    <t>Increase in short-term loan to other company</t>
  </si>
  <si>
    <t>Cash receipt from short-term loan to other company</t>
  </si>
  <si>
    <t xml:space="preserve">   Reduction of inventories to net realisable value (reversal)</t>
  </si>
  <si>
    <t>As at 30 September 2025</t>
  </si>
  <si>
    <t>30 September 2025</t>
  </si>
  <si>
    <t>For the three-month period ended 30 September 2025</t>
  </si>
  <si>
    <t>Balance as at 30 September 2024</t>
  </si>
  <si>
    <t>Balance as at 30 September 2025</t>
  </si>
  <si>
    <t>For the nine-month period ended 30 September 2025</t>
  </si>
  <si>
    <t xml:space="preserve">   Allowance for expected credit losses (reversal)</t>
  </si>
  <si>
    <t xml:space="preserve">   Provision for long-term employee benefits</t>
  </si>
  <si>
    <t xml:space="preserve">   Gain on sales of debt instruments at fair value </t>
  </si>
  <si>
    <t xml:space="preserve">   Unrealised loss on derivatives</t>
  </si>
  <si>
    <t xml:space="preserve">   Share of loss from investment in associate</t>
  </si>
  <si>
    <t>Gain on derivative</t>
  </si>
  <si>
    <t>(Increase) decrease in other non-current financial assets</t>
  </si>
  <si>
    <t xml:space="preserve">   Revaluation gain on changes in fair value of </t>
  </si>
  <si>
    <t xml:space="preserve">Gain on changes in value of debt instruments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</si>
</sst>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[$€-2]\ * #,##0.00_);_([$€-2]\ * \(#,##0.00\);_([$€-2]\ * &quot;-&quot;??_);_(@_)"/>
    <numFmt numFmtId="171" formatCode="_-* #,##0.00_-;\-* #,##0.00_-;_-* &quot;-&quot;??_-;_-@_-"/>
    <numFmt numFmtId="172" formatCode="#,##0.00;[Red]\(#,##0.00\)"/>
    <numFmt numFmtId="173" formatCode="_(* #,##0_);[Red]_(* \(#,##0\);_(* &quot;-&quot;_);_(@_)"/>
    <numFmt numFmtId="174" formatCode="&quot;วันที่&quot;\ \ว\ \ด\ด\ด\ด\ \ป\ป\ป\ป"/>
    <numFmt numFmtId="175" formatCode="d\ \ด\ด\ด\ \b\b"/>
    <numFmt numFmtId="176" formatCode=";;;"/>
    <numFmt numFmtId="177" formatCode="\ว\ \ด\ด\ด\ \ป\ป"/>
    <numFmt numFmtId="178" formatCode="_-[$€-2]* #,##0.00_-;\-[$€-2]* #,##0.00_-;_-[$€-2]* &quot;-&quot;??_-"/>
    <numFmt numFmtId="179" formatCode="_-* #,##0_-;\-* #,##0_-;_-* &quot;-&quot;_-;_-@_-"/>
    <numFmt numFmtId="180" formatCode="&quot;฿&quot;#,##0.00;[Red]\-&quot;฿&quot;#,##0.00"/>
    <numFmt numFmtId="181" formatCode="_(* #,##0.0_);_(* \(#,##0.0\);_(* &quot;-&quot;?_);@_)"/>
    <numFmt numFmtId="182" formatCode="[$-409]h:mm:ss\ AM/PM"/>
    <numFmt numFmtId="183" formatCode="_ * #,##0_ ;_ * \-#,##0_ ;_ * &quot;-&quot;_ ;_ @_ "/>
    <numFmt numFmtId="184" formatCode="###0_);[Red]\(###0\)"/>
    <numFmt numFmtId="185" formatCode="\$#,##0\ ;\(\$#,##0\)"/>
    <numFmt numFmtId="186" formatCode="_-* #,##0_ _F_-;\-* #,##0_ _F_-;_-* &quot;-&quot;_ _F_-;_-@_-"/>
    <numFmt numFmtId="187" formatCode="_-* #,##0.00_ _F_-;\-* #,##0.00_ _F_-;_-* &quot;-&quot;??_ _F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&quot;\&quot;#,##0;[Red]&quot;\&quot;&quot;\&quot;\-#,##0"/>
    <numFmt numFmtId="192" formatCode="&quot;\&quot;#,##0.00;[Red]&quot;\&quot;&quot;\&quot;&quot;\&quot;&quot;\&quot;&quot;\&quot;&quot;\&quot;\-#,##0.00"/>
    <numFmt numFmtId="193" formatCode="&quot;\&quot;#,##0.00;[Red]&quot;\&quot;\-#,##0.00"/>
    <numFmt numFmtId="194" formatCode="&quot;\&quot;#,##0;[Red]&quot;\&quot;\-#,##0"/>
    <numFmt numFmtId="195" formatCode="_ * #,##0.00_)\ _$_ ;_ * \(#,##0.00\)\ _$_ ;_ * &quot;-&quot;??_)\ _$_ ;_ @_ "/>
    <numFmt numFmtId="196" formatCode="_-* #,##0.00\ _€_-;\-* #,##0.00\ _€_-;_-* &quot;-&quot;??\ _€_-;_-@_-"/>
  </numFmts>
  <fonts count="195">
    <font>
      <sz val="10"/>
      <name val="ApFont"/>
    </font>
    <font>
      <sz val="11"/>
      <color theme="1"/>
      <name val="EYInterstate"/>
      <family val="2"/>
    </font>
    <font>
      <sz val="11"/>
      <color theme="1"/>
      <name val="EYInterstate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color theme="1"/>
      <name val="Arial"/>
      <family val="2"/>
    </font>
    <font>
      <sz val="8"/>
      <name val="EYInterstate Light"/>
    </font>
    <font>
      <sz val="14"/>
      <name val="Cordia New"/>
      <family val="2"/>
    </font>
    <font>
      <sz val="12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b/>
      <sz val="12"/>
      <name val="Arial"/>
      <family val="2"/>
    </font>
    <font>
      <sz val="9"/>
      <name val="Tms Rmn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0"/>
      <color rgb="FF006100"/>
      <name val="Arial"/>
      <family val="2"/>
    </font>
    <font>
      <sz val="9"/>
      <name val="Arial"/>
      <family val="2"/>
    </font>
    <font>
      <b/>
      <sz val="24"/>
      <name val="AngsanaUPC"/>
      <family val="1"/>
      <charset val="222"/>
    </font>
    <font>
      <u/>
      <sz val="10.5"/>
      <color indexed="12"/>
      <name val="Cordia New"/>
      <family val="2"/>
    </font>
    <font>
      <sz val="10"/>
      <name val="MS Sans Serif"/>
      <family val="2"/>
    </font>
    <font>
      <sz val="14"/>
      <name val="CordiaUPC"/>
      <family val="2"/>
    </font>
    <font>
      <sz val="10"/>
      <color indexed="8"/>
      <name val="Times New Roman"/>
      <family val="1"/>
    </font>
    <font>
      <sz val="11"/>
      <name val="맑은 고딕"/>
      <family val="3"/>
      <charset val="129"/>
    </font>
    <font>
      <sz val="12"/>
      <name val="Times New Roman"/>
      <family val="1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EYInterstate"/>
      <family val="2"/>
    </font>
    <font>
      <b/>
      <sz val="11"/>
      <color indexed="24"/>
      <name val="Arial"/>
      <family val="2"/>
    </font>
    <font>
      <sz val="11"/>
      <color indexed="8"/>
      <name val="Tahoma"/>
      <family val="2"/>
      <charset val="22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1"/>
      <name val="Times New Roman"/>
      <family val="1"/>
    </font>
    <font>
      <sz val="12"/>
      <name val="Times New Roman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  <font>
      <sz val="12"/>
      <color theme="1"/>
      <name val="Garamond"/>
      <family val="2"/>
    </font>
    <font>
      <sz val="8"/>
      <color theme="1"/>
      <name val="Verdana"/>
      <family val="2"/>
    </font>
    <font>
      <sz val="11"/>
      <color theme="1"/>
      <name val="Calibri"/>
      <family val="1"/>
      <charset val="136"/>
      <scheme val="minor"/>
    </font>
    <font>
      <sz val="9"/>
      <color theme="1"/>
      <name val="Verdana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800080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  <font>
      <sz val="11"/>
      <color rgb="FF9C0006"/>
      <name val="Arial"/>
      <family val="2"/>
      <charset val="222"/>
    </font>
    <font>
      <b/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color theme="1"/>
      <name val="AngsanaUPC"/>
      <family val="2"/>
      <charset val="222"/>
    </font>
    <font>
      <i/>
      <sz val="11"/>
      <color rgb="FF7F7F7F"/>
      <name val="Arial"/>
      <family val="2"/>
      <charset val="222"/>
    </font>
    <font>
      <sz val="11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3F3F76"/>
      <name val="Arial"/>
      <family val="2"/>
      <charset val="222"/>
    </font>
    <font>
      <sz val="11"/>
      <color rgb="FFFA7D00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rgb="FFFF0000"/>
      <name val="Arial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</font>
    <font>
      <b/>
      <sz val="8"/>
      <color indexed="8"/>
      <name val="Helv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color theme="1"/>
      <name val="Calibri"/>
      <family val="3"/>
      <charset val="134"/>
      <scheme val="minor"/>
    </font>
    <font>
      <sz val="18"/>
      <color rgb="FF000000"/>
      <name val="ºÚÌå"/>
      <family val="3"/>
      <charset val="134"/>
    </font>
    <font>
      <sz val="10"/>
      <color rgb="FF000000"/>
      <name val="Arial"/>
      <family val="2"/>
    </font>
    <font>
      <sz val="9"/>
      <color rgb="FF000000"/>
      <name val="ºÚÌå"/>
      <family val="3"/>
      <charset val="134"/>
    </font>
    <font>
      <sz val="9"/>
      <color rgb="FF000000"/>
      <name val="ËÎÌå"/>
      <family val="3"/>
      <charset val="134"/>
    </font>
    <font>
      <b/>
      <sz val="9"/>
      <color rgb="FF000000"/>
      <name val="ºÚÌå"/>
      <family val="3"/>
      <charset val="134"/>
    </font>
    <font>
      <b/>
      <sz val="9"/>
      <color rgb="FF000000"/>
      <name val="ËÎÌå"/>
      <family val="3"/>
      <charset val="134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b/>
      <sz val="11"/>
      <color rgb="FF800080"/>
      <name val="Arial"/>
      <family val="2"/>
    </font>
    <font>
      <b/>
      <sz val="6"/>
      <color rgb="FF0058CD"/>
      <name val="Courier New"/>
      <family val="3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AngsanaUPC"/>
      <family val="1"/>
    </font>
    <font>
      <sz val="12"/>
      <name val="Palatino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Arial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Arial"/>
      <family val="2"/>
    </font>
    <font>
      <sz val="11"/>
      <color indexed="62"/>
      <name val="Tahoma"/>
      <family val="2"/>
      <charset val="222"/>
    </font>
    <font>
      <sz val="10"/>
      <color indexed="62"/>
      <name val="Arial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color theme="1"/>
      <name val="Calibri"/>
      <family val="2"/>
      <scheme val="minor"/>
    </font>
    <font>
      <b/>
      <sz val="10"/>
      <color indexed="63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38"/>
      <scheme val="minor"/>
    </font>
  </fonts>
  <fills count="6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54"/>
      </patternFill>
    </fill>
    <fill>
      <patternFill patternType="solid">
        <fgColor indexed="27"/>
      </patternFill>
    </fill>
    <fill>
      <patternFill patternType="solid">
        <fgColor indexed="1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408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0" fontId="15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17" fillId="0" borderId="0"/>
    <xf numFmtId="9" fontId="4" fillId="0" borderId="0"/>
    <xf numFmtId="0" fontId="21" fillId="0" borderId="0" applyNumberFormat="0" applyFill="0" applyBorder="0" applyAlignment="0" applyProtection="0"/>
    <xf numFmtId="4" fontId="17" fillId="0" borderId="0" applyFont="0" applyFill="0" applyBorder="0" applyAlignment="0" applyProtection="0"/>
    <xf numFmtId="168" fontId="22" fillId="0" borderId="0" applyFill="0" applyBorder="0" applyAlignment="0" applyProtection="0"/>
    <xf numFmtId="40" fontId="22" fillId="0" borderId="0" applyFill="0" applyBorder="0" applyAlignment="0" applyProtection="0"/>
    <xf numFmtId="173" fontId="23" fillId="35" borderId="0" applyFill="0" applyBorder="0" applyAlignment="0">
      <alignment vertical="top"/>
    </xf>
    <xf numFmtId="174" fontId="23" fillId="0" borderId="0" applyFill="0" applyBorder="0" applyAlignment="0" applyProtection="0"/>
    <xf numFmtId="4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3" fillId="35" borderId="8" applyFill="0" applyBorder="0" applyAlignment="0">
      <alignment horizontal="right"/>
    </xf>
    <xf numFmtId="0" fontId="21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4" fillId="0" borderId="18" applyNumberFormat="0" applyAlignment="0" applyProtection="0">
      <alignment horizontal="left" vertical="center"/>
    </xf>
    <xf numFmtId="0" fontId="24" fillId="0" borderId="5">
      <alignment horizontal="left" vertical="center"/>
    </xf>
    <xf numFmtId="176" fontId="22" fillId="0" borderId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18" fillId="0" borderId="0"/>
    <xf numFmtId="177" fontId="23" fillId="35" borderId="0" applyFill="0" applyBorder="0" applyAlignment="0" applyProtection="0">
      <protection locked="0"/>
    </xf>
    <xf numFmtId="5" fontId="23" fillId="35" borderId="0" applyFill="0" applyBorder="0" applyAlignment="0" applyProtection="0">
      <alignment vertical="top"/>
    </xf>
    <xf numFmtId="172" fontId="23" fillId="0" borderId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0" fillId="0" borderId="0"/>
    <xf numFmtId="41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5" fillId="0" borderId="0"/>
    <xf numFmtId="164" fontId="2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" fontId="31" fillId="0" borderId="19">
      <alignment horizontal="center"/>
    </xf>
    <xf numFmtId="3" fontId="31" fillId="0" borderId="19">
      <alignment horizontal="center"/>
    </xf>
    <xf numFmtId="43" fontId="20" fillId="0" borderId="0" applyFont="0" applyFill="0" applyBorder="0" applyAlignment="0" applyProtection="0"/>
    <xf numFmtId="0" fontId="20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3" fillId="0" borderId="0"/>
    <xf numFmtId="0" fontId="16" fillId="0" borderId="0"/>
    <xf numFmtId="0" fontId="20" fillId="0" borderId="0"/>
    <xf numFmtId="41" fontId="20" fillId="0" borderId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" fillId="0" borderId="0"/>
    <xf numFmtId="0" fontId="33" fillId="0" borderId="0"/>
    <xf numFmtId="0" fontId="20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41" fontId="20" fillId="0" borderId="0" applyFont="0" applyFill="0" applyBorder="0" applyAlignment="0" applyProtection="0"/>
    <xf numFmtId="0" fontId="15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0" fontId="5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5" fillId="0" borderId="0"/>
    <xf numFmtId="41" fontId="2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5" fillId="0" borderId="0"/>
    <xf numFmtId="0" fontId="18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4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" fontId="35" fillId="36" borderId="1">
      <alignment horizontal="left" vertical="top" wrapText="1"/>
      <protection locked="0"/>
    </xf>
    <xf numFmtId="0" fontId="15" fillId="0" borderId="0"/>
    <xf numFmtId="16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0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9" fillId="4" borderId="0" applyNumberFormat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44" fontId="17" fillId="0" borderId="0" applyFont="0" applyFill="0" applyBorder="0" applyAlignment="0" applyProtection="0"/>
    <xf numFmtId="0" fontId="20" fillId="0" borderId="0"/>
    <xf numFmtId="0" fontId="5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6" fillId="0" borderId="0">
      <alignment vertical="center"/>
    </xf>
    <xf numFmtId="171" fontId="36" fillId="0" borderId="0" applyFont="0" applyFill="0" applyBorder="0" applyAlignment="0" applyProtection="0">
      <alignment vertical="center"/>
    </xf>
    <xf numFmtId="179" fontId="36" fillId="0" borderId="0" applyFont="0" applyFill="0" applyBorder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0" fontId="37" fillId="0" borderId="0"/>
    <xf numFmtId="171" fontId="20" fillId="0" borderId="0" applyFont="0" applyFill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22" borderId="0" applyNumberFormat="0" applyBorder="0" applyAlignment="0" applyProtection="0"/>
    <xf numFmtId="0" fontId="52" fillId="26" borderId="0" applyNumberFormat="0" applyBorder="0" applyAlignment="0" applyProtection="0"/>
    <xf numFmtId="0" fontId="52" fillId="30" borderId="0" applyNumberFormat="0" applyBorder="0" applyAlignment="0" applyProtection="0"/>
    <xf numFmtId="0" fontId="52" fillId="34" borderId="0" applyNumberFormat="0" applyBorder="0" applyAlignment="0" applyProtection="0"/>
    <xf numFmtId="0" fontId="52" fillId="11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31" borderId="0" applyNumberFormat="0" applyBorder="0" applyAlignment="0" applyProtection="0"/>
    <xf numFmtId="0" fontId="42" fillId="5" borderId="0" applyNumberFormat="0" applyBorder="0" applyAlignment="0" applyProtection="0"/>
    <xf numFmtId="0" fontId="46" fillId="8" borderId="12" applyNumberFormat="0" applyAlignment="0" applyProtection="0"/>
    <xf numFmtId="0" fontId="48" fillId="9" borderId="15" applyNumberFormat="0" applyAlignment="0" applyProtection="0"/>
    <xf numFmtId="0" fontId="50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4" fillId="7" borderId="12" applyNumberFormat="0" applyAlignment="0" applyProtection="0"/>
    <xf numFmtId="0" fontId="47" fillId="0" borderId="14" applyNumberFormat="0" applyFill="0" applyAlignment="0" applyProtection="0"/>
    <xf numFmtId="0" fontId="43" fillId="6" borderId="0" applyNumberFormat="0" applyBorder="0" applyAlignment="0" applyProtection="0"/>
    <xf numFmtId="0" fontId="37" fillId="0" borderId="0"/>
    <xf numFmtId="0" fontId="37" fillId="0" borderId="0"/>
    <xf numFmtId="0" fontId="5" fillId="0" borderId="0"/>
    <xf numFmtId="0" fontId="18" fillId="10" borderId="16" applyNumberFormat="0" applyFont="0" applyAlignment="0" applyProtection="0"/>
    <xf numFmtId="0" fontId="45" fillId="8" borderId="13" applyNumberFormat="0" applyAlignment="0" applyProtection="0"/>
    <xf numFmtId="0" fontId="38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54" fillId="15" borderId="0" applyNumberFormat="0" applyBorder="0" applyAlignment="0" applyProtection="0"/>
    <xf numFmtId="43" fontId="1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24" borderId="0" applyNumberFormat="0" applyBorder="0" applyAlignment="0" applyProtection="0"/>
    <xf numFmtId="0" fontId="53" fillId="2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6" fillId="8" borderId="12" applyNumberFormat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15" fillId="0" borderId="0"/>
    <xf numFmtId="0" fontId="60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4" fillId="31" borderId="0" applyNumberFormat="0" applyBorder="0" applyAlignment="0" applyProtection="0"/>
    <xf numFmtId="0" fontId="6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4" fillId="14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68" fillId="0" borderId="17" applyNumberFormat="0" applyFill="0" applyAlignment="0" applyProtection="0"/>
    <xf numFmtId="0" fontId="15" fillId="0" borderId="0"/>
    <xf numFmtId="0" fontId="53" fillId="33" borderId="0" applyNumberFormat="0" applyBorder="0" applyAlignment="0" applyProtection="0"/>
    <xf numFmtId="0" fontId="65" fillId="6" borderId="0" applyNumberFormat="0" applyBorder="0" applyAlignment="0" applyProtection="0"/>
    <xf numFmtId="0" fontId="53" fillId="20" borderId="0" applyNumberFormat="0" applyBorder="0" applyAlignment="0" applyProtection="0"/>
    <xf numFmtId="0" fontId="15" fillId="0" borderId="0"/>
    <xf numFmtId="0" fontId="53" fillId="0" borderId="0"/>
    <xf numFmtId="0" fontId="15" fillId="0" borderId="0"/>
    <xf numFmtId="0" fontId="66" fillId="8" borderId="13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30" borderId="0" applyNumberFormat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4" fillId="26" borderId="0" applyNumberFormat="0" applyBorder="0" applyAlignment="0" applyProtection="0"/>
    <xf numFmtId="0" fontId="61" fillId="0" borderId="10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5" fillId="5" borderId="0" applyNumberFormat="0" applyBorder="0" applyAlignment="0" applyProtection="0"/>
    <xf numFmtId="0" fontId="53" fillId="16" borderId="0" applyNumberFormat="0" applyBorder="0" applyAlignment="0" applyProtection="0"/>
    <xf numFmtId="0" fontId="59" fillId="4" borderId="0" applyNumberFormat="0" applyBorder="0" applyAlignment="0" applyProtection="0"/>
    <xf numFmtId="0" fontId="64" fillId="0" borderId="14" applyNumberFormat="0" applyFill="0" applyAlignment="0" applyProtection="0"/>
    <xf numFmtId="0" fontId="15" fillId="0" borderId="0"/>
    <xf numFmtId="0" fontId="54" fillId="11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3" fillId="17" borderId="0" applyNumberFormat="0" applyBorder="0" applyAlignment="0" applyProtection="0"/>
    <xf numFmtId="0" fontId="54" fillId="27" borderId="0" applyNumberFormat="0" applyBorder="0" applyAlignment="0" applyProtection="0"/>
    <xf numFmtId="43" fontId="15" fillId="0" borderId="0" applyFont="0" applyFill="0" applyBorder="0" applyAlignment="0" applyProtection="0"/>
    <xf numFmtId="0" fontId="53" fillId="21" borderId="0" applyNumberFormat="0" applyBorder="0" applyAlignment="0" applyProtection="0"/>
    <xf numFmtId="0" fontId="54" fillId="18" borderId="0" applyNumberFormat="0" applyBorder="0" applyAlignment="0" applyProtection="0"/>
    <xf numFmtId="0" fontId="15" fillId="0" borderId="0"/>
    <xf numFmtId="0" fontId="63" fillId="7" borderId="12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4" fillId="23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54" fillId="22" borderId="0" applyNumberFormat="0" applyBorder="0" applyAlignment="0" applyProtection="0"/>
    <xf numFmtId="0" fontId="15" fillId="0" borderId="0"/>
    <xf numFmtId="0" fontId="15" fillId="0" borderId="0"/>
    <xf numFmtId="0" fontId="53" fillId="13" borderId="0" applyNumberFormat="0" applyBorder="0" applyAlignment="0" applyProtection="0"/>
    <xf numFmtId="0" fontId="53" fillId="32" borderId="0" applyNumberFormat="0" applyBorder="0" applyAlignment="0" applyProtection="0"/>
    <xf numFmtId="0" fontId="53" fillId="12" borderId="0" applyNumberFormat="0" applyBorder="0" applyAlignment="0" applyProtection="0"/>
    <xf numFmtId="0" fontId="57" fillId="9" borderId="15" applyNumberFormat="0" applyAlignment="0" applyProtection="0"/>
    <xf numFmtId="0" fontId="54" fillId="19" borderId="0" applyNumberFormat="0" applyBorder="0" applyAlignment="0" applyProtection="0"/>
    <xf numFmtId="43" fontId="15" fillId="0" borderId="0" applyFont="0" applyFill="0" applyBorder="0" applyAlignment="0" applyProtection="0"/>
    <xf numFmtId="0" fontId="54" fillId="34" borderId="0" applyNumberFormat="0" applyBorder="0" applyAlignment="0" applyProtection="0"/>
    <xf numFmtId="43" fontId="15" fillId="0" borderId="0" applyFont="0" applyFill="0" applyBorder="0" applyAlignment="0" applyProtection="0"/>
    <xf numFmtId="0" fontId="53" fillId="28" borderId="0" applyNumberFormat="0" applyBorder="0" applyAlignment="0" applyProtection="0"/>
    <xf numFmtId="0" fontId="53" fillId="10" borderId="16" applyNumberFormat="0" applyFont="0" applyAlignment="0" applyProtection="0"/>
    <xf numFmtId="0" fontId="53" fillId="25" borderId="0" applyNumberFormat="0" applyBorder="0" applyAlignment="0" applyProtection="0"/>
    <xf numFmtId="0" fontId="62" fillId="0" borderId="11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9" fontId="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3" fillId="0" borderId="0"/>
    <xf numFmtId="0" fontId="20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70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73" fillId="39" borderId="0" applyNumberFormat="0" applyBorder="0" applyAlignment="0" applyProtection="0"/>
    <xf numFmtId="0" fontId="15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81" fontId="30" fillId="0" borderId="0" applyAlignment="0" applyProtection="0"/>
    <xf numFmtId="49" fontId="71" fillId="0" borderId="0" applyAlignment="0" applyProtection="0">
      <alignment horizontal="left"/>
    </xf>
    <xf numFmtId="0" fontId="73" fillId="39" borderId="0" applyNumberFormat="0" applyBorder="0" applyAlignment="0" applyProtection="0"/>
    <xf numFmtId="0" fontId="86" fillId="42" borderId="0" applyNumberFormat="0" applyBorder="0" applyAlignment="0" applyProtection="0"/>
    <xf numFmtId="0" fontId="72" fillId="38" borderId="0" applyNumberFormat="0" applyBorder="0" applyAlignment="0" applyProtection="0"/>
    <xf numFmtId="0" fontId="73" fillId="43" borderId="0" applyNumberFormat="0" applyBorder="0" applyAlignment="0" applyProtection="0"/>
    <xf numFmtId="0" fontId="87" fillId="40" borderId="28" applyNumberFormat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72" fillId="39" borderId="0" applyNumberFormat="0" applyBorder="0" applyAlignment="0" applyProtection="0"/>
    <xf numFmtId="0" fontId="81" fillId="0" borderId="23" applyNumberFormat="0" applyFill="0" applyAlignment="0" applyProtection="0"/>
    <xf numFmtId="0" fontId="20" fillId="0" borderId="0"/>
    <xf numFmtId="0" fontId="72" fillId="37" borderId="0" applyNumberFormat="0" applyBorder="0" applyAlignment="0" applyProtection="0"/>
    <xf numFmtId="0" fontId="77" fillId="40" borderId="21" applyNumberFormat="0" applyAlignment="0" applyProtection="0"/>
    <xf numFmtId="0" fontId="80" fillId="39" borderId="0" applyNumberFormat="0" applyBorder="0" applyAlignment="0" applyProtection="0"/>
    <xf numFmtId="0" fontId="20" fillId="0" borderId="0"/>
    <xf numFmtId="0" fontId="85" fillId="0" borderId="26" applyNumberFormat="0" applyFill="0" applyAlignment="0" applyProtection="0"/>
    <xf numFmtId="0" fontId="73" fillId="43" borderId="0" applyNumberFormat="0" applyBorder="0" applyAlignment="0" applyProtection="0"/>
    <xf numFmtId="0" fontId="73" fillId="45" borderId="0" applyNumberFormat="0" applyBorder="0" applyAlignment="0" applyProtection="0"/>
    <xf numFmtId="0" fontId="73" fillId="42" borderId="0" applyNumberFormat="0" applyBorder="0" applyAlignment="0" applyProtection="0"/>
    <xf numFmtId="0" fontId="20" fillId="0" borderId="0"/>
    <xf numFmtId="0" fontId="72" fillId="42" borderId="0" applyNumberFormat="0" applyBorder="0" applyAlignment="0" applyProtection="0"/>
    <xf numFmtId="0" fontId="20" fillId="0" borderId="0"/>
    <xf numFmtId="15" fontId="33" fillId="0" borderId="0" applyFont="0" applyFill="0" applyBorder="0" applyAlignment="0" applyProtection="0"/>
    <xf numFmtId="0" fontId="20" fillId="0" borderId="0"/>
    <xf numFmtId="171" fontId="5" fillId="0" borderId="0" applyFont="0" applyFill="0" applyBorder="0" applyAlignment="0" applyProtection="0"/>
    <xf numFmtId="0" fontId="73" fillId="43" borderId="0" applyNumberFormat="0" applyBorder="0" applyAlignment="0" applyProtection="0"/>
    <xf numFmtId="0" fontId="72" fillId="40" borderId="0" applyNumberFormat="0" applyBorder="0" applyAlignment="0" applyProtection="0"/>
    <xf numFmtId="0" fontId="89" fillId="0" borderId="29" applyNumberFormat="0" applyFill="0" applyAlignment="0" applyProtection="0"/>
    <xf numFmtId="0" fontId="72" fillId="40" borderId="0" applyNumberFormat="0" applyBorder="0" applyAlignment="0" applyProtection="0"/>
    <xf numFmtId="180" fontId="5" fillId="0" borderId="0" applyNumberFormat="0" applyFill="0" applyBorder="0" applyAlignment="0" applyProtection="0"/>
    <xf numFmtId="8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" fillId="0" borderId="0"/>
    <xf numFmtId="0" fontId="84" fillId="42" borderId="21" applyNumberFormat="0" applyAlignment="0" applyProtection="0"/>
    <xf numFmtId="49" fontId="6" fillId="0" borderId="0" applyNumberFormat="0" applyAlignment="0" applyProtection="0">
      <alignment horizontal="left"/>
    </xf>
    <xf numFmtId="0" fontId="83" fillId="0" borderId="25" applyNumberFormat="0" applyFill="0" applyAlignment="0" applyProtection="0"/>
    <xf numFmtId="0" fontId="78" fillId="44" borderId="22" applyNumberFormat="0" applyAlignment="0" applyProtection="0"/>
    <xf numFmtId="171" fontId="5" fillId="0" borderId="0" applyFont="0" applyFill="0" applyBorder="0" applyAlignment="0" applyProtection="0"/>
    <xf numFmtId="0" fontId="72" fillId="37" borderId="0" applyNumberFormat="0" applyBorder="0" applyAlignment="0" applyProtection="0"/>
    <xf numFmtId="0" fontId="82" fillId="0" borderId="24" applyNumberFormat="0" applyFill="0" applyAlignment="0" applyProtection="0"/>
    <xf numFmtId="0" fontId="90" fillId="0" borderId="0" applyNumberFormat="0" applyFill="0" applyBorder="0" applyAlignment="0" applyProtection="0"/>
    <xf numFmtId="0" fontId="33" fillId="0" borderId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5" fillId="42" borderId="27" applyNumberFormat="0" applyFont="0" applyAlignment="0" applyProtection="0"/>
    <xf numFmtId="0" fontId="73" fillId="41" borderId="0" applyNumberFormat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72" fillId="38" borderId="0" applyNumberFormat="0" applyBorder="0" applyAlignment="0" applyProtection="0"/>
    <xf numFmtId="0" fontId="88" fillId="0" borderId="0" applyNumberFormat="0" applyFill="0" applyBorder="0" applyAlignment="0" applyProtection="0"/>
    <xf numFmtId="180" fontId="5" fillId="0" borderId="0" applyNumberFormat="0" applyFill="0" applyBorder="0" applyAlignment="0" applyProtection="0"/>
    <xf numFmtId="0" fontId="72" fillId="37" borderId="0" applyNumberFormat="0" applyBorder="0" applyAlignment="0" applyProtection="0"/>
    <xf numFmtId="164" fontId="6" fillId="0" borderId="0" applyFill="0" applyBorder="0" applyAlignment="0" applyProtection="0"/>
    <xf numFmtId="43" fontId="5" fillId="0" borderId="0" applyFont="0" applyFill="0" applyBorder="0" applyAlignment="0" applyProtection="0"/>
    <xf numFmtId="0" fontId="73" fillId="43" borderId="0" applyNumberFormat="0" applyBorder="0" applyAlignment="0" applyProtection="0"/>
    <xf numFmtId="43" fontId="15" fillId="0" borderId="0" applyFont="0" applyFill="0" applyBorder="0" applyAlignment="0" applyProtection="0"/>
    <xf numFmtId="49" fontId="76" fillId="0" borderId="0" applyNumberFormat="0" applyAlignment="0" applyProtection="0">
      <alignment horizontal="left" wrapText="1"/>
    </xf>
    <xf numFmtId="0" fontId="72" fillId="41" borderId="0" applyNumberFormat="0" applyBorder="0" applyAlignment="0" applyProtection="0"/>
    <xf numFmtId="0" fontId="20" fillId="0" borderId="0"/>
    <xf numFmtId="0" fontId="72" fillId="37" borderId="0" applyNumberFormat="0" applyBorder="0" applyAlignment="0" applyProtection="0"/>
    <xf numFmtId="0" fontId="74" fillId="48" borderId="0" applyNumberFormat="0" applyBorder="0" applyAlignment="0" applyProtection="0"/>
    <xf numFmtId="0" fontId="73" fillId="44" borderId="0" applyNumberFormat="0" applyBorder="0" applyAlignment="0" applyProtection="0"/>
    <xf numFmtId="0" fontId="20" fillId="0" borderId="0"/>
    <xf numFmtId="0" fontId="20" fillId="0" borderId="0"/>
    <xf numFmtId="0" fontId="72" fillId="39" borderId="0" applyNumberFormat="0" applyBorder="0" applyAlignment="0" applyProtection="0"/>
    <xf numFmtId="0" fontId="20" fillId="0" borderId="0"/>
    <xf numFmtId="49" fontId="76" fillId="0" borderId="20" applyNumberFormat="0" applyAlignment="0" applyProtection="0">
      <alignment horizontal="left" wrapText="1"/>
    </xf>
    <xf numFmtId="49" fontId="75" fillId="0" borderId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0" fontId="20" fillId="0" borderId="0"/>
    <xf numFmtId="0" fontId="8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164" fontId="20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" fillId="0" borderId="0" applyFont="0" applyFill="0" applyBorder="0" applyAlignment="0" applyProtection="0"/>
    <xf numFmtId="180" fontId="5" fillId="0" borderId="0" applyNumberForma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92" fillId="0" borderId="0"/>
    <xf numFmtId="0" fontId="23" fillId="0" borderId="0"/>
    <xf numFmtId="0" fontId="23" fillId="0" borderId="0"/>
    <xf numFmtId="0" fontId="93" fillId="0" borderId="0" applyNumberFormat="0" applyFill="0" applyBorder="0" applyProtection="0">
      <alignment horizontal="center"/>
    </xf>
    <xf numFmtId="43" fontId="18" fillId="0" borderId="0" applyFont="0" applyFill="0" applyBorder="0" applyAlignment="0" applyProtection="0"/>
    <xf numFmtId="0" fontId="18" fillId="0" borderId="0"/>
    <xf numFmtId="0" fontId="5" fillId="0" borderId="0"/>
    <xf numFmtId="43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70" fillId="0" borderId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70" fillId="0" borderId="0"/>
    <xf numFmtId="43" fontId="70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0" fontId="34" fillId="0" borderId="0"/>
    <xf numFmtId="43" fontId="23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20" fillId="0" borderId="0"/>
    <xf numFmtId="0" fontId="5" fillId="0" borderId="0"/>
    <xf numFmtId="171" fontId="53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5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/>
    <xf numFmtId="43" fontId="15" fillId="0" borderId="0" applyFont="0" applyFill="0" applyBorder="0" applyAlignment="0" applyProtection="0"/>
    <xf numFmtId="0" fontId="63" fillId="7" borderId="12" applyNumberFormat="0" applyAlignment="0" applyProtection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9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6" fillId="0" borderId="0"/>
    <xf numFmtId="0" fontId="53" fillId="0" borderId="0"/>
    <xf numFmtId="0" fontId="19" fillId="0" borderId="0">
      <alignment vertical="center"/>
    </xf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0" fontId="15" fillId="0" borderId="0"/>
    <xf numFmtId="171" fontId="5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9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3" fillId="7" borderId="12" applyNumberFormat="0" applyAlignment="0" applyProtection="0"/>
    <xf numFmtId="0" fontId="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41" fontId="15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9" fontId="1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3" fillId="0" borderId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6" fillId="0" borderId="0"/>
    <xf numFmtId="0" fontId="15" fillId="0" borderId="0"/>
    <xf numFmtId="9" fontId="15" fillId="0" borderId="0" applyFont="0" applyFill="0" applyBorder="0" applyAlignment="0" applyProtection="0"/>
    <xf numFmtId="0" fontId="5" fillId="0" borderId="0"/>
    <xf numFmtId="0" fontId="19" fillId="0" borderId="0">
      <alignment vertical="center"/>
    </xf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7" fillId="0" borderId="0"/>
    <xf numFmtId="0" fontId="3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18" fillId="0" borderId="0"/>
    <xf numFmtId="43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5" fillId="0" borderId="0"/>
    <xf numFmtId="0" fontId="20" fillId="0" borderId="0"/>
    <xf numFmtId="0" fontId="20" fillId="0" borderId="0"/>
    <xf numFmtId="0" fontId="34" fillId="0" borderId="0"/>
    <xf numFmtId="0" fontId="17" fillId="0" borderId="0"/>
    <xf numFmtId="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00" fillId="0" borderId="0"/>
    <xf numFmtId="0" fontId="5" fillId="0" borderId="0"/>
    <xf numFmtId="0" fontId="5" fillId="0" borderId="0"/>
    <xf numFmtId="38" fontId="5" fillId="0" borderId="0"/>
    <xf numFmtId="43" fontId="15" fillId="0" borderId="0" applyFont="0" applyFill="0" applyBorder="0" applyAlignment="0" applyProtection="0"/>
    <xf numFmtId="0" fontId="5" fillId="0" borderId="0"/>
    <xf numFmtId="9" fontId="15" fillId="0" borderId="0" applyFont="0" applyFill="0" applyBorder="0" applyAlignment="0" applyProtection="0"/>
    <xf numFmtId="0" fontId="102" fillId="0" borderId="0"/>
    <xf numFmtId="0" fontId="101" fillId="0" borderId="0"/>
    <xf numFmtId="171" fontId="15" fillId="0" borderId="0" applyFont="0" applyFill="0" applyBorder="0" applyAlignment="0" applyProtection="0"/>
    <xf numFmtId="0" fontId="104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5" fillId="0" borderId="0"/>
    <xf numFmtId="0" fontId="15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8" fillId="0" borderId="0"/>
    <xf numFmtId="43" fontId="108" fillId="0" borderId="0" applyFont="0" applyFill="0" applyBorder="0" applyAlignment="0" applyProtection="0"/>
    <xf numFmtId="0" fontId="5" fillId="0" borderId="0"/>
    <xf numFmtId="0" fontId="109" fillId="0" borderId="0"/>
    <xf numFmtId="0" fontId="102" fillId="0" borderId="0"/>
    <xf numFmtId="0" fontId="101" fillId="0" borderId="0"/>
    <xf numFmtId="0" fontId="104" fillId="0" borderId="0"/>
    <xf numFmtId="0" fontId="107" fillId="0" borderId="0"/>
    <xf numFmtId="0" fontId="107" fillId="0" borderId="0"/>
    <xf numFmtId="0" fontId="15" fillId="0" borderId="0"/>
    <xf numFmtId="0" fontId="53" fillId="0" borderId="0"/>
    <xf numFmtId="171" fontId="53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53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53" fillId="16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53" fillId="20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53" fillId="24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53" fillId="28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53" fillId="32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53" fillId="13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53" fillId="17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53" fillId="21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53" fillId="25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53" fillId="29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53" fillId="33" borderId="0" applyNumberFormat="0" applyBorder="0" applyAlignment="0" applyProtection="0"/>
    <xf numFmtId="0" fontId="113" fillId="14" borderId="0" applyNumberFormat="0" applyBorder="0" applyAlignment="0" applyProtection="0"/>
    <xf numFmtId="0" fontId="113" fillId="18" borderId="0" applyNumberFormat="0" applyBorder="0" applyAlignment="0" applyProtection="0"/>
    <xf numFmtId="0" fontId="113" fillId="22" borderId="0" applyNumberFormat="0" applyBorder="0" applyAlignment="0" applyProtection="0"/>
    <xf numFmtId="0" fontId="113" fillId="26" borderId="0" applyNumberFormat="0" applyBorder="0" applyAlignment="0" applyProtection="0"/>
    <xf numFmtId="0" fontId="113" fillId="30" borderId="0" applyNumberFormat="0" applyBorder="0" applyAlignment="0" applyProtection="0"/>
    <xf numFmtId="0" fontId="113" fillId="34" borderId="0" applyNumberFormat="0" applyBorder="0" applyAlignment="0" applyProtection="0"/>
    <xf numFmtId="0" fontId="113" fillId="11" borderId="0" applyNumberFormat="0" applyBorder="0" applyAlignment="0" applyProtection="0"/>
    <xf numFmtId="0" fontId="113" fillId="15" borderId="0" applyNumberFormat="0" applyBorder="0" applyAlignment="0" applyProtection="0"/>
    <xf numFmtId="0" fontId="113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3" fillId="31" borderId="0" applyNumberFormat="0" applyBorder="0" applyAlignment="0" applyProtection="0"/>
    <xf numFmtId="0" fontId="114" fillId="5" borderId="0" applyNumberFormat="0" applyBorder="0" applyAlignment="0" applyProtection="0"/>
    <xf numFmtId="0" fontId="115" fillId="8" borderId="12" applyNumberFormat="0" applyAlignment="0" applyProtection="0"/>
    <xf numFmtId="0" fontId="116" fillId="9" borderId="15" applyNumberFormat="0" applyAlignment="0" applyProtection="0"/>
    <xf numFmtId="171" fontId="117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0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4" fillId="7" borderId="12" applyNumberFormat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18" fillId="0" borderId="0"/>
    <xf numFmtId="0" fontId="53" fillId="0" borderId="0"/>
    <xf numFmtId="0" fontId="53" fillId="0" borderId="0"/>
    <xf numFmtId="0" fontId="53" fillId="0" borderId="0"/>
    <xf numFmtId="0" fontId="99" fillId="0" borderId="0"/>
    <xf numFmtId="0" fontId="127" fillId="0" borderId="0"/>
    <xf numFmtId="0" fontId="127" fillId="0" borderId="0"/>
    <xf numFmtId="0" fontId="1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7" fillId="10" borderId="16" applyNumberFormat="0" applyFont="0" applyAlignment="0" applyProtection="0"/>
    <xf numFmtId="0" fontId="112" fillId="10" borderId="16" applyNumberFormat="0" applyFont="0" applyAlignment="0" applyProtection="0"/>
    <xf numFmtId="0" fontId="112" fillId="10" borderId="16" applyNumberFormat="0" applyFont="0" applyAlignment="0" applyProtection="0"/>
    <xf numFmtId="0" fontId="112" fillId="10" borderId="16" applyNumberFormat="0" applyFont="0" applyAlignment="0" applyProtection="0"/>
    <xf numFmtId="0" fontId="112" fillId="10" borderId="16" applyNumberFormat="0" applyFont="0" applyAlignment="0" applyProtection="0"/>
    <xf numFmtId="0" fontId="128" fillId="8" borderId="13" applyNumberFormat="0" applyAlignment="0" applyProtection="0"/>
    <xf numFmtId="9" fontId="108" fillId="0" borderId="0" applyFont="0" applyFill="0" applyBorder="0" applyAlignment="0" applyProtection="0"/>
    <xf numFmtId="0" fontId="129" fillId="0" borderId="17" applyNumberFormat="0" applyFill="0" applyAlignment="0" applyProtection="0"/>
    <xf numFmtId="0" fontId="68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111" fillId="0" borderId="0"/>
    <xf numFmtId="0" fontId="111" fillId="0" borderId="0"/>
    <xf numFmtId="43" fontId="5" fillId="0" borderId="0" applyFont="0" applyFill="0" applyBorder="0" applyAlignment="0" applyProtection="0"/>
    <xf numFmtId="171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11" fillId="0" borderId="0"/>
    <xf numFmtId="171" fontId="53" fillId="0" borderId="0" applyFont="0" applyFill="0" applyBorder="0" applyAlignment="0" applyProtection="0"/>
    <xf numFmtId="0" fontId="5" fillId="0" borderId="0"/>
    <xf numFmtId="0" fontId="5" fillId="0" borderId="0"/>
    <xf numFmtId="184" fontId="5" fillId="0" borderId="0" applyFill="0" applyBorder="0" applyAlignment="0"/>
    <xf numFmtId="3" fontId="5" fillId="0" borderId="0" applyFont="0" applyFill="0" applyBorder="0" applyAlignment="0" applyProtection="0"/>
    <xf numFmtId="0" fontId="131" fillId="0" borderId="0" applyNumberFormat="0" applyAlignment="0">
      <alignment horizontal="left"/>
    </xf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2" fillId="0" borderId="0" applyNumberFormat="0" applyAlignment="0">
      <alignment horizontal="left"/>
    </xf>
    <xf numFmtId="2" fontId="5" fillId="0" borderId="0" applyFont="0" applyFill="0" applyBorder="0" applyAlignment="0" applyProtection="0"/>
    <xf numFmtId="0" fontId="24" fillId="0" borderId="5">
      <alignment horizontal="left" vertical="center"/>
    </xf>
    <xf numFmtId="0" fontId="98" fillId="0" borderId="0" applyNumberFormat="0" applyFont="0" applyFill="0" applyBorder="0" applyProtection="0">
      <alignment horizontal="left" vertical="center"/>
    </xf>
    <xf numFmtId="186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5" fillId="0" borderId="0" applyNumberFormat="0" applyFill="0" applyBorder="0" applyAlignment="0" applyProtection="0">
      <alignment horizontal="left"/>
    </xf>
    <xf numFmtId="40" fontId="134" fillId="0" borderId="0" applyBorder="0">
      <alignment horizontal="right"/>
    </xf>
    <xf numFmtId="0" fontId="133" fillId="0" borderId="0" applyNumberFormat="0" applyFont="0" applyFill="0" applyBorder="0" applyProtection="0">
      <alignment horizontal="center" vertical="center" wrapText="1"/>
    </xf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36" fillId="0" borderId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0" fontId="138" fillId="0" borderId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11" fillId="0" borderId="0"/>
    <xf numFmtId="0" fontId="111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5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3" fillId="0" borderId="0"/>
    <xf numFmtId="0" fontId="53" fillId="10" borderId="16" applyNumberFormat="0" applyFont="0" applyAlignment="0" applyProtection="0"/>
    <xf numFmtId="0" fontId="111" fillId="0" borderId="0"/>
    <xf numFmtId="0" fontId="67" fillId="0" borderId="0" applyNumberFormat="0" applyFill="0" applyBorder="0" applyAlignment="0" applyProtection="0"/>
    <xf numFmtId="0" fontId="53" fillId="0" borderId="0"/>
    <xf numFmtId="43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5" fillId="0" borderId="0"/>
    <xf numFmtId="0" fontId="15" fillId="0" borderId="0"/>
    <xf numFmtId="0" fontId="111" fillId="0" borderId="0"/>
    <xf numFmtId="0" fontId="99" fillId="0" borderId="0"/>
    <xf numFmtId="43" fontId="111" fillId="0" borderId="0" applyFont="0" applyFill="0" applyBorder="0" applyAlignment="0" applyProtection="0"/>
    <xf numFmtId="0" fontId="103" fillId="0" borderId="0"/>
    <xf numFmtId="43" fontId="103" fillId="0" borderId="0" applyFont="0" applyFill="0" applyBorder="0" applyAlignment="0" applyProtection="0"/>
    <xf numFmtId="0" fontId="15" fillId="0" borderId="0"/>
    <xf numFmtId="9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wrapText="1"/>
    </xf>
    <xf numFmtId="0" fontId="5" fillId="0" borderId="0"/>
    <xf numFmtId="0" fontId="5" fillId="0" borderId="0">
      <alignment wrapText="1"/>
    </xf>
    <xf numFmtId="0" fontId="139" fillId="0" borderId="0"/>
    <xf numFmtId="0" fontId="5" fillId="0" borderId="0"/>
    <xf numFmtId="0" fontId="5" fillId="0" borderId="0"/>
    <xf numFmtId="0" fontId="140" fillId="50" borderId="0">
      <alignment horizontal="left" vertical="top"/>
    </xf>
    <xf numFmtId="0" fontId="141" fillId="50" borderId="0">
      <alignment horizontal="left" vertical="top"/>
    </xf>
    <xf numFmtId="0" fontId="142" fillId="50" borderId="0">
      <alignment horizontal="center" vertical="top"/>
    </xf>
    <xf numFmtId="0" fontId="142" fillId="50" borderId="0">
      <alignment horizontal="center" vertical="top"/>
    </xf>
    <xf numFmtId="0" fontId="143" fillId="51" borderId="0">
      <alignment horizontal="center"/>
    </xf>
    <xf numFmtId="0" fontId="143" fillId="50" borderId="0">
      <alignment horizontal="left" vertical="center"/>
    </xf>
    <xf numFmtId="0" fontId="143" fillId="50" borderId="0">
      <alignment horizontal="left" vertical="center"/>
    </xf>
    <xf numFmtId="0" fontId="143" fillId="50" borderId="0">
      <alignment horizontal="center" vertical="top"/>
    </xf>
    <xf numFmtId="0" fontId="143" fillId="50" borderId="0">
      <alignment horizontal="center" vertical="top"/>
    </xf>
    <xf numFmtId="0" fontId="143" fillId="49" borderId="0">
      <alignment horizontal="center" vertical="top"/>
    </xf>
    <xf numFmtId="0" fontId="143" fillId="49" borderId="0">
      <alignment horizontal="center" vertical="top"/>
    </xf>
    <xf numFmtId="0" fontId="143" fillId="50" borderId="0">
      <alignment horizontal="center" vertical="top"/>
    </xf>
    <xf numFmtId="0" fontId="142" fillId="50" borderId="0">
      <alignment horizontal="right" vertical="center"/>
    </xf>
    <xf numFmtId="0" fontId="142" fillId="50" borderId="0">
      <alignment horizontal="right" vertical="center"/>
    </xf>
    <xf numFmtId="0" fontId="143" fillId="50" borderId="0">
      <alignment horizontal="left" vertical="top"/>
    </xf>
    <xf numFmtId="0" fontId="143" fillId="50" borderId="0">
      <alignment horizontal="right" vertical="top"/>
    </xf>
    <xf numFmtId="0" fontId="144" fillId="50" borderId="0">
      <alignment horizontal="left" vertical="center"/>
    </xf>
    <xf numFmtId="0" fontId="144" fillId="50" borderId="0">
      <alignment horizontal="left" vertical="center"/>
    </xf>
    <xf numFmtId="0" fontId="142" fillId="50" borderId="0">
      <alignment horizontal="center" vertical="center"/>
    </xf>
    <xf numFmtId="0" fontId="142" fillId="50" borderId="0">
      <alignment horizontal="center" vertical="center"/>
    </xf>
    <xf numFmtId="0" fontId="143" fillId="50" borderId="0">
      <alignment horizontal="center" vertical="center"/>
    </xf>
    <xf numFmtId="0" fontId="145" fillId="50" borderId="0">
      <alignment horizontal="center" vertical="center"/>
    </xf>
    <xf numFmtId="43" fontId="15" fillId="0" borderId="0" applyFont="0" applyFill="0" applyBorder="0" applyAlignment="0" applyProtection="0"/>
    <xf numFmtId="0" fontId="5" fillId="0" borderId="0"/>
    <xf numFmtId="0" fontId="146" fillId="0" borderId="0">
      <alignment vertical="center"/>
    </xf>
    <xf numFmtId="0" fontId="147" fillId="0" borderId="0"/>
    <xf numFmtId="171" fontId="15" fillId="0" borderId="0" applyFont="0" applyFill="0" applyBorder="0" applyAlignment="0" applyProtection="0"/>
    <xf numFmtId="0" fontId="108" fillId="0" borderId="0"/>
    <xf numFmtId="171" fontId="15" fillId="0" borderId="0" applyFont="0" applyFill="0" applyBorder="0" applyAlignment="0" applyProtection="0"/>
    <xf numFmtId="0" fontId="110" fillId="0" borderId="0"/>
    <xf numFmtId="0" fontId="148" fillId="0" borderId="0"/>
    <xf numFmtId="0" fontId="110" fillId="0" borderId="0"/>
    <xf numFmtId="0" fontId="107" fillId="0" borderId="0"/>
    <xf numFmtId="0" fontId="107" fillId="0" borderId="0"/>
    <xf numFmtId="0" fontId="109" fillId="0" borderId="0"/>
    <xf numFmtId="0" fontId="109" fillId="0" borderId="0"/>
    <xf numFmtId="0" fontId="109" fillId="0" borderId="0"/>
    <xf numFmtId="0" fontId="104" fillId="0" borderId="0"/>
    <xf numFmtId="0" fontId="106" fillId="0" borderId="0"/>
    <xf numFmtId="0" fontId="149" fillId="0" borderId="0"/>
    <xf numFmtId="0" fontId="20" fillId="0" borderId="0"/>
    <xf numFmtId="4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64" fillId="11" borderId="0" applyNumberFormat="0" applyBorder="0" applyAlignment="0" applyProtection="0"/>
    <xf numFmtId="0" fontId="164" fillId="15" borderId="0" applyNumberFormat="0" applyBorder="0" applyAlignment="0" applyProtection="0"/>
    <xf numFmtId="0" fontId="164" fillId="19" borderId="0" applyNumberFormat="0" applyBorder="0" applyAlignment="0" applyProtection="0"/>
    <xf numFmtId="0" fontId="164" fillId="23" borderId="0" applyNumberFormat="0" applyBorder="0" applyAlignment="0" applyProtection="0"/>
    <xf numFmtId="0" fontId="164" fillId="27" borderId="0" applyNumberFormat="0" applyBorder="0" applyAlignment="0" applyProtection="0"/>
    <xf numFmtId="0" fontId="164" fillId="31" borderId="0" applyNumberFormat="0" applyBorder="0" applyAlignment="0" applyProtection="0"/>
    <xf numFmtId="0" fontId="155" fillId="5" borderId="0" applyNumberFormat="0" applyBorder="0" applyAlignment="0" applyProtection="0"/>
    <xf numFmtId="0" fontId="159" fillId="8" borderId="12" applyNumberFormat="0" applyAlignment="0" applyProtection="0"/>
    <xf numFmtId="0" fontId="161" fillId="9" borderId="15" applyNumberFormat="0" applyAlignment="0" applyProtection="0"/>
    <xf numFmtId="43" fontId="98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54" fillId="4" borderId="0" applyNumberFormat="0" applyBorder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4" applyNumberFormat="0" applyFill="0" applyAlignment="0" applyProtection="0"/>
    <xf numFmtId="0" fontId="156" fillId="6" borderId="0" applyNumberFormat="0" applyBorder="0" applyAlignment="0" applyProtection="0"/>
    <xf numFmtId="0" fontId="98" fillId="0" borderId="0"/>
    <xf numFmtId="0" fontId="158" fillId="8" borderId="13" applyNumberFormat="0" applyAlignment="0" applyProtection="0"/>
    <xf numFmtId="0" fontId="150" fillId="0" borderId="17" applyNumberFormat="0" applyFill="0" applyAlignment="0" applyProtection="0"/>
    <xf numFmtId="0" fontId="162" fillId="0" borderId="0" applyNumberFormat="0" applyFill="0" applyBorder="0" applyAlignment="0" applyProtection="0"/>
    <xf numFmtId="0" fontId="72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72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72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72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72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72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72" fillId="39" borderId="0" applyNumberFormat="0" applyBorder="0" applyAlignment="0" applyProtection="0"/>
    <xf numFmtId="0" fontId="165" fillId="39" borderId="0" applyNumberFormat="0" applyBorder="0" applyAlignment="0" applyProtection="0"/>
    <xf numFmtId="0" fontId="165" fillId="39" borderId="0" applyNumberFormat="0" applyBorder="0" applyAlignment="0" applyProtection="0"/>
    <xf numFmtId="0" fontId="72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72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72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72" fillId="39" borderId="0" applyNumberFormat="0" applyBorder="0" applyAlignment="0" applyProtection="0"/>
    <xf numFmtId="0" fontId="165" fillId="39" borderId="0" applyNumberFormat="0" applyBorder="0" applyAlignment="0" applyProtection="0"/>
    <xf numFmtId="0" fontId="165" fillId="39" borderId="0" applyNumberFormat="0" applyBorder="0" applyAlignment="0" applyProtection="0"/>
    <xf numFmtId="0" fontId="72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84" fillId="56" borderId="0" applyNumberFormat="0" applyBorder="0" applyAlignment="0" applyProtection="0"/>
    <xf numFmtId="0" fontId="166" fillId="56" borderId="0" applyNumberFormat="0" applyBorder="0" applyAlignment="0" applyProtection="0"/>
    <xf numFmtId="0" fontId="166" fillId="56" borderId="0" applyNumberFormat="0" applyBorder="0" applyAlignment="0" applyProtection="0"/>
    <xf numFmtId="0" fontId="84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84" fillId="54" borderId="0" applyNumberFormat="0" applyBorder="0" applyAlignment="0" applyProtection="0"/>
    <xf numFmtId="0" fontId="166" fillId="54" borderId="0" applyNumberFormat="0" applyBorder="0" applyAlignment="0" applyProtection="0"/>
    <xf numFmtId="0" fontId="166" fillId="54" borderId="0" applyNumberFormat="0" applyBorder="0" applyAlignment="0" applyProtection="0"/>
    <xf numFmtId="0" fontId="84" fillId="57" borderId="0" applyNumberFormat="0" applyBorder="0" applyAlignment="0" applyProtection="0"/>
    <xf numFmtId="0" fontId="166" fillId="57" borderId="0" applyNumberFormat="0" applyBorder="0" applyAlignment="0" applyProtection="0"/>
    <xf numFmtId="0" fontId="166" fillId="57" borderId="0" applyNumberFormat="0" applyBorder="0" applyAlignment="0" applyProtection="0"/>
    <xf numFmtId="0" fontId="84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84" fillId="59" borderId="0" applyNumberFormat="0" applyBorder="0" applyAlignment="0" applyProtection="0"/>
    <xf numFmtId="0" fontId="166" fillId="59" borderId="0" applyNumberFormat="0" applyBorder="0" applyAlignment="0" applyProtection="0"/>
    <xf numFmtId="0" fontId="166" fillId="59" borderId="0" applyNumberFormat="0" applyBorder="0" applyAlignment="0" applyProtection="0"/>
    <xf numFmtId="0" fontId="84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84" fillId="61" borderId="0" applyNumberFormat="0" applyBorder="0" applyAlignment="0" applyProtection="0"/>
    <xf numFmtId="0" fontId="166" fillId="61" borderId="0" applyNumberFormat="0" applyBorder="0" applyAlignment="0" applyProtection="0"/>
    <xf numFmtId="0" fontId="166" fillId="61" borderId="0" applyNumberFormat="0" applyBorder="0" applyAlignment="0" applyProtection="0"/>
    <xf numFmtId="0" fontId="84" fillId="62" borderId="0" applyNumberFormat="0" applyBorder="0" applyAlignment="0" applyProtection="0"/>
    <xf numFmtId="0" fontId="166" fillId="62" borderId="0" applyNumberFormat="0" applyBorder="0" applyAlignment="0" applyProtection="0"/>
    <xf numFmtId="0" fontId="166" fillId="62" borderId="0" applyNumberFormat="0" applyBorder="0" applyAlignment="0" applyProtection="0"/>
    <xf numFmtId="0" fontId="84" fillId="57" borderId="0" applyNumberFormat="0" applyBorder="0" applyAlignment="0" applyProtection="0"/>
    <xf numFmtId="0" fontId="166" fillId="57" borderId="0" applyNumberFormat="0" applyBorder="0" applyAlignment="0" applyProtection="0"/>
    <xf numFmtId="0" fontId="166" fillId="57" borderId="0" applyNumberFormat="0" applyBorder="0" applyAlignment="0" applyProtection="0"/>
    <xf numFmtId="0" fontId="84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84" fillId="63" borderId="0" applyNumberFormat="0" applyBorder="0" applyAlignment="0" applyProtection="0"/>
    <xf numFmtId="0" fontId="166" fillId="63" borderId="0" applyNumberFormat="0" applyBorder="0" applyAlignment="0" applyProtection="0"/>
    <xf numFmtId="0" fontId="166" fillId="63" borderId="0" applyNumberFormat="0" applyBorder="0" applyAlignment="0" applyProtection="0"/>
    <xf numFmtId="0" fontId="167" fillId="52" borderId="0" applyNumberFormat="0" applyBorder="0" applyAlignment="0" applyProtection="0"/>
    <xf numFmtId="0" fontId="168" fillId="52" borderId="0" applyNumberFormat="0" applyBorder="0" applyAlignment="0" applyProtection="0"/>
    <xf numFmtId="0" fontId="168" fillId="52" borderId="0" applyNumberFormat="0" applyBorder="0" applyAlignment="0" applyProtection="0"/>
    <xf numFmtId="0" fontId="169" fillId="40" borderId="21" applyNumberFormat="0" applyAlignment="0" applyProtection="0"/>
    <xf numFmtId="0" fontId="170" fillId="40" borderId="21" applyNumberFormat="0" applyAlignment="0" applyProtection="0"/>
    <xf numFmtId="0" fontId="170" fillId="40" borderId="21" applyNumberFormat="0" applyAlignment="0" applyProtection="0"/>
    <xf numFmtId="0" fontId="171" fillId="44" borderId="22" applyNumberFormat="0" applyAlignment="0" applyProtection="0"/>
    <xf numFmtId="0" fontId="172" fillId="44" borderId="22" applyNumberFormat="0" applyAlignment="0" applyProtection="0"/>
    <xf numFmtId="0" fontId="172" fillId="44" borderId="22" applyNumberFormat="0" applyAlignment="0" applyProtection="0"/>
    <xf numFmtId="171" fontId="2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0" fillId="43" borderId="0" applyNumberFormat="0" applyBorder="0" applyAlignment="0" applyProtection="0"/>
    <xf numFmtId="0" fontId="176" fillId="43" borderId="0" applyNumberFormat="0" applyBorder="0" applyAlignment="0" applyProtection="0"/>
    <xf numFmtId="0" fontId="176" fillId="43" borderId="0" applyNumberFormat="0" applyBorder="0" applyAlignment="0" applyProtection="0"/>
    <xf numFmtId="0" fontId="177" fillId="0" borderId="30" applyNumberFormat="0" applyFill="0" applyAlignment="0" applyProtection="0"/>
    <xf numFmtId="0" fontId="178" fillId="0" borderId="30" applyNumberFormat="0" applyFill="0" applyAlignment="0" applyProtection="0"/>
    <xf numFmtId="0" fontId="178" fillId="0" borderId="30" applyNumberFormat="0" applyFill="0" applyAlignment="0" applyProtection="0"/>
    <xf numFmtId="0" fontId="179" fillId="0" borderId="31" applyNumberFormat="0" applyFill="0" applyAlignment="0" applyProtection="0"/>
    <xf numFmtId="0" fontId="180" fillId="0" borderId="31" applyNumberFormat="0" applyFill="0" applyAlignment="0" applyProtection="0"/>
    <xf numFmtId="0" fontId="180" fillId="0" borderId="31" applyNumberFormat="0" applyFill="0" applyAlignment="0" applyProtection="0"/>
    <xf numFmtId="0" fontId="181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37" borderId="21" applyNumberFormat="0" applyAlignment="0" applyProtection="0"/>
    <xf numFmtId="0" fontId="184" fillId="37" borderId="21" applyNumberFormat="0" applyAlignment="0" applyProtection="0"/>
    <xf numFmtId="0" fontId="184" fillId="37" borderId="21" applyNumberFormat="0" applyAlignment="0" applyProtection="0"/>
    <xf numFmtId="0" fontId="185" fillId="0" borderId="33" applyNumberFormat="0" applyFill="0" applyAlignment="0" applyProtection="0"/>
    <xf numFmtId="0" fontId="186" fillId="0" borderId="33" applyNumberFormat="0" applyFill="0" applyAlignment="0" applyProtection="0"/>
    <xf numFmtId="0" fontId="186" fillId="0" borderId="33" applyNumberFormat="0" applyFill="0" applyAlignment="0" applyProtection="0"/>
    <xf numFmtId="0" fontId="86" fillId="64" borderId="0" applyNumberFormat="0" applyBorder="0" applyAlignment="0" applyProtection="0"/>
    <xf numFmtId="0" fontId="187" fillId="64" borderId="0" applyNumberFormat="0" applyBorder="0" applyAlignment="0" applyProtection="0"/>
    <xf numFmtId="0" fontId="187" fillId="64" borderId="0" applyNumberFormat="0" applyBorder="0" applyAlignment="0" applyProtection="0"/>
    <xf numFmtId="0" fontId="20" fillId="0" borderId="0"/>
    <xf numFmtId="0" fontId="5" fillId="0" borderId="0"/>
    <xf numFmtId="0" fontId="15" fillId="0" borderId="0"/>
    <xf numFmtId="0" fontId="188" fillId="0" borderId="0"/>
    <xf numFmtId="0" fontId="5" fillId="0" borderId="0"/>
    <xf numFmtId="0" fontId="15" fillId="0" borderId="0"/>
    <xf numFmtId="0" fontId="20" fillId="0" borderId="0"/>
    <xf numFmtId="0" fontId="5" fillId="0" borderId="0"/>
    <xf numFmtId="0" fontId="15" fillId="0" borderId="0"/>
    <xf numFmtId="0" fontId="5" fillId="0" borderId="0"/>
    <xf numFmtId="0" fontId="20" fillId="0" borderId="0"/>
    <xf numFmtId="0" fontId="19" fillId="0" borderId="0">
      <alignment vertical="center"/>
    </xf>
    <xf numFmtId="0" fontId="18" fillId="0" borderId="0"/>
    <xf numFmtId="0" fontId="20" fillId="0" borderId="0"/>
    <xf numFmtId="0" fontId="20" fillId="0" borderId="0"/>
    <xf numFmtId="0" fontId="18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3" fillId="0" borderId="0"/>
    <xf numFmtId="0" fontId="15" fillId="0" borderId="0"/>
    <xf numFmtId="0" fontId="5" fillId="0" borderId="0"/>
    <xf numFmtId="0" fontId="15" fillId="0" borderId="0"/>
    <xf numFmtId="0" fontId="18" fillId="0" borderId="0"/>
    <xf numFmtId="0" fontId="53" fillId="0" borderId="0"/>
    <xf numFmtId="0" fontId="18" fillId="0" borderId="0"/>
    <xf numFmtId="0" fontId="5" fillId="0" borderId="0"/>
    <xf numFmtId="0" fontId="53" fillId="0" borderId="0"/>
    <xf numFmtId="0" fontId="18" fillId="0" borderId="0"/>
    <xf numFmtId="0" fontId="15" fillId="0" borderId="0"/>
    <xf numFmtId="0" fontId="20" fillId="0" borderId="0"/>
    <xf numFmtId="0" fontId="15" fillId="0" borderId="0"/>
    <xf numFmtId="0" fontId="5" fillId="65" borderId="34" applyNumberFormat="0" applyFont="0" applyAlignment="0" applyProtection="0"/>
    <xf numFmtId="0" fontId="5" fillId="65" borderId="34" applyNumberFormat="0" applyFont="0" applyAlignment="0" applyProtection="0"/>
    <xf numFmtId="0" fontId="165" fillId="65" borderId="34" applyNumberFormat="0" applyFont="0" applyAlignment="0" applyProtection="0"/>
    <xf numFmtId="0" fontId="165" fillId="65" borderId="34" applyNumberFormat="0" applyFont="0" applyAlignment="0" applyProtection="0"/>
    <xf numFmtId="0" fontId="189" fillId="40" borderId="28" applyNumberFormat="0" applyAlignment="0" applyProtection="0"/>
    <xf numFmtId="0" fontId="189" fillId="40" borderId="28" applyNumberFormat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5" fillId="0" borderId="0">
      <alignment vertical="top"/>
    </xf>
    <xf numFmtId="0" fontId="165" fillId="0" borderId="0">
      <alignment vertical="top"/>
    </xf>
    <xf numFmtId="0" fontId="5" fillId="0" borderId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9" fillId="0" borderId="35" applyNumberFormat="0" applyFill="0" applyAlignment="0" applyProtection="0"/>
    <xf numFmtId="0" fontId="192" fillId="0" borderId="35" applyNumberFormat="0" applyFill="0" applyAlignment="0" applyProtection="0"/>
    <xf numFmtId="0" fontId="192" fillId="0" borderId="35" applyNumberFormat="0" applyFill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9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8" fillId="0" borderId="0"/>
    <xf numFmtId="0" fontId="5" fillId="0" borderId="0" applyNumberFormat="0" applyFill="0" applyBorder="0" applyAlignment="0" applyProtection="0"/>
    <xf numFmtId="0" fontId="18" fillId="0" borderId="0"/>
    <xf numFmtId="0" fontId="18" fillId="0" borderId="0"/>
    <xf numFmtId="0" fontId="96" fillId="0" borderId="0"/>
    <xf numFmtId="0" fontId="15" fillId="0" borderId="0"/>
    <xf numFmtId="0" fontId="188" fillId="0" borderId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1">
    <xf numFmtId="0" fontId="0" fillId="0" borderId="0" xfId="0"/>
    <xf numFmtId="41" fontId="10" fillId="0" borderId="0" xfId="1" applyNumberFormat="1" applyFont="1" applyFill="1" applyAlignment="1">
      <alignment horizontal="center"/>
    </xf>
    <xf numFmtId="43" fontId="6" fillId="0" borderId="0" xfId="1" applyNumberFormat="1" applyFont="1" applyFill="1" applyAlignment="1"/>
    <xf numFmtId="4" fontId="6" fillId="0" borderId="0" xfId="1" applyFont="1" applyFill="1" applyAlignment="1"/>
    <xf numFmtId="41" fontId="6" fillId="0" borderId="0" xfId="1" applyNumberFormat="1" applyFont="1" applyFill="1" applyAlignment="1">
      <alignment horizontal="right"/>
    </xf>
    <xf numFmtId="43" fontId="6" fillId="0" borderId="0" xfId="1" applyNumberFormat="1" applyFont="1" applyFill="1" applyAlignment="1">
      <alignment horizontal="right"/>
    </xf>
    <xf numFmtId="38" fontId="6" fillId="0" borderId="0" xfId="0" quotePrefix="1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38" fontId="6" fillId="0" borderId="0" xfId="0" applyNumberFormat="1" applyFont="1" applyAlignment="1">
      <alignment horizontal="left"/>
    </xf>
    <xf numFmtId="38" fontId="9" fillId="0" borderId="0" xfId="0" quotePrefix="1" applyNumberFormat="1" applyFont="1" applyAlignment="1">
      <alignment horizontal="left"/>
    </xf>
    <xf numFmtId="38" fontId="9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right"/>
    </xf>
    <xf numFmtId="38" fontId="6" fillId="0" borderId="0" xfId="0" applyNumberFormat="1" applyFont="1"/>
    <xf numFmtId="38" fontId="9" fillId="0" borderId="0" xfId="0" applyNumberFormat="1" applyFont="1"/>
    <xf numFmtId="38" fontId="9" fillId="0" borderId="3" xfId="0" applyNumberFormat="1" applyFont="1" applyBorder="1"/>
    <xf numFmtId="38" fontId="9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41" fontId="6" fillId="0" borderId="3" xfId="0" applyNumberFormat="1" applyFont="1" applyBorder="1" applyAlignment="1">
      <alignment horizontal="right"/>
    </xf>
    <xf numFmtId="41" fontId="6" fillId="0" borderId="5" xfId="0" applyNumberFormat="1" applyFont="1" applyBorder="1" applyAlignment="1">
      <alignment horizontal="right"/>
    </xf>
    <xf numFmtId="41" fontId="6" fillId="0" borderId="3" xfId="0" applyNumberFormat="1" applyFont="1" applyBorder="1"/>
    <xf numFmtId="41" fontId="6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center"/>
    </xf>
    <xf numFmtId="49" fontId="12" fillId="0" borderId="0" xfId="0" applyNumberFormat="1" applyFont="1"/>
    <xf numFmtId="41" fontId="6" fillId="0" borderId="7" xfId="0" applyNumberFormat="1" applyFont="1" applyBorder="1" applyAlignment="1">
      <alignment horizontal="center"/>
    </xf>
    <xf numFmtId="41" fontId="6" fillId="0" borderId="6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9" fontId="6" fillId="0" borderId="0" xfId="0" applyNumberFormat="1" applyFont="1" applyAlignment="1">
      <alignment horizontal="center"/>
    </xf>
    <xf numFmtId="169" fontId="6" fillId="0" borderId="3" xfId="0" applyNumberFormat="1" applyFont="1" applyBorder="1" applyAlignment="1">
      <alignment horizontal="center"/>
    </xf>
    <xf numFmtId="41" fontId="6" fillId="0" borderId="8" xfId="0" applyNumberFormat="1" applyFont="1" applyBorder="1"/>
    <xf numFmtId="0" fontId="6" fillId="0" borderId="0" xfId="14" applyFont="1"/>
    <xf numFmtId="0" fontId="10" fillId="0" borderId="0" xfId="14" applyFont="1" applyAlignment="1">
      <alignment horizontal="center"/>
    </xf>
    <xf numFmtId="41" fontId="6" fillId="0" borderId="0" xfId="14" applyNumberFormat="1" applyFont="1" applyAlignment="1">
      <alignment horizontal="center"/>
    </xf>
    <xf numFmtId="41" fontId="6" fillId="0" borderId="0" xfId="14" applyNumberFormat="1" applyFont="1" applyAlignment="1">
      <alignment horizontal="right"/>
    </xf>
    <xf numFmtId="41" fontId="6" fillId="0" borderId="0" xfId="14" applyNumberFormat="1" applyFont="1"/>
    <xf numFmtId="0" fontId="6" fillId="0" borderId="0" xfId="0" applyFont="1" applyAlignment="1">
      <alignment horizontal="centerContinuous"/>
    </xf>
    <xf numFmtId="38" fontId="11" fillId="0" borderId="0" xfId="0" applyNumberFormat="1" applyFont="1" applyAlignment="1">
      <alignment horizontal="center"/>
    </xf>
    <xf numFmtId="37" fontId="6" fillId="0" borderId="0" xfId="0" applyNumberFormat="1" applyFont="1"/>
    <xf numFmtId="38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38" fontId="6" fillId="0" borderId="0" xfId="0" quotePrefix="1" applyNumberFormat="1" applyFont="1" applyAlignment="1">
      <alignment horizontal="left"/>
    </xf>
    <xf numFmtId="37" fontId="10" fillId="0" borderId="0" xfId="0" applyNumberFormat="1" applyFont="1" applyAlignment="1">
      <alignment horizontal="center"/>
    </xf>
    <xf numFmtId="169" fontId="6" fillId="0" borderId="6" xfId="0" applyNumberFormat="1" applyFont="1" applyBorder="1" applyAlignment="1">
      <alignment horizontal="right"/>
    </xf>
    <xf numFmtId="169" fontId="6" fillId="0" borderId="0" xfId="0" applyNumberFormat="1" applyFont="1" applyAlignment="1">
      <alignment horizontal="right"/>
    </xf>
    <xf numFmtId="169" fontId="6" fillId="0" borderId="0" xfId="0" applyNumberFormat="1" applyFont="1"/>
    <xf numFmtId="39" fontId="6" fillId="0" borderId="6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right"/>
    </xf>
    <xf numFmtId="37" fontId="6" fillId="0" borderId="6" xfId="0" applyNumberFormat="1" applyFont="1" applyBorder="1" applyAlignment="1">
      <alignment horizontal="right"/>
    </xf>
    <xf numFmtId="49" fontId="13" fillId="0" borderId="0" xfId="0" applyNumberFormat="1" applyFont="1"/>
    <xf numFmtId="41" fontId="12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/>
    </xf>
    <xf numFmtId="49" fontId="14" fillId="0" borderId="0" xfId="0" applyNumberFormat="1" applyFont="1"/>
    <xf numFmtId="38" fontId="6" fillId="0" borderId="0" xfId="0" applyNumberFormat="1" applyFont="1" applyAlignment="1">
      <alignment horizontal="center"/>
    </xf>
    <xf numFmtId="170" fontId="12" fillId="0" borderId="0" xfId="0" applyNumberFormat="1" applyFont="1" applyAlignment="1">
      <alignment horizontal="right"/>
    </xf>
    <xf numFmtId="41" fontId="12" fillId="0" borderId="3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center"/>
    </xf>
    <xf numFmtId="0" fontId="12" fillId="0" borderId="0" xfId="0" applyFont="1" applyAlignment="1">
      <alignment horizontal="right"/>
    </xf>
    <xf numFmtId="41" fontId="12" fillId="0" borderId="0" xfId="0" applyNumberFormat="1" applyFont="1"/>
    <xf numFmtId="41" fontId="12" fillId="0" borderId="0" xfId="0" applyNumberFormat="1" applyFont="1" applyAlignment="1">
      <alignment horizontal="center"/>
    </xf>
    <xf numFmtId="41" fontId="12" fillId="0" borderId="6" xfId="0" applyNumberFormat="1" applyFont="1" applyBorder="1"/>
    <xf numFmtId="38" fontId="9" fillId="0" borderId="0" xfId="0" applyNumberFormat="1" applyFont="1" applyAlignment="1">
      <alignment horizontal="center"/>
    </xf>
    <xf numFmtId="0" fontId="6" fillId="0" borderId="3" xfId="0" quotePrefix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1" fontId="6" fillId="0" borderId="5" xfId="0" applyNumberFormat="1" applyFont="1" applyBorder="1"/>
    <xf numFmtId="38" fontId="10" fillId="0" borderId="0" xfId="0" applyNumberFormat="1" applyFont="1"/>
    <xf numFmtId="41" fontId="6" fillId="0" borderId="6" xfId="0" applyNumberFormat="1" applyFont="1" applyBorder="1"/>
    <xf numFmtId="38" fontId="6" fillId="0" borderId="4" xfId="0" applyNumberFormat="1" applyFont="1" applyBorder="1"/>
    <xf numFmtId="38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7408">
    <cellStyle name="%" xfId="27002" xr:uid="{FF5E83BA-C407-44D5-AC9B-F20736B381E3}"/>
    <cellStyle name="% 2" xfId="27003" xr:uid="{070312CC-205B-4731-9E18-E46E1A1A88D1}"/>
    <cellStyle name="20% - Accent1 2" xfId="357" xr:uid="{A4A1C604-74CD-4DEC-95A2-E4BD0C0B5B85}"/>
    <cellStyle name="20% - Accent1 2 2" xfId="3703" xr:uid="{FB77EE82-4750-4F6E-8111-7B5FB96AFCE0}"/>
    <cellStyle name="20% - Accent1 2 2 2" xfId="27195" xr:uid="{3289A9C6-B0DC-42BD-91C2-C3B3B9DC2D52}"/>
    <cellStyle name="20% - Accent1 2 3" xfId="26876" xr:uid="{B54C865E-E44C-4A3A-94FD-69CCCA21A59E}"/>
    <cellStyle name="20% - Accent1 2 4" xfId="27154" xr:uid="{6DA52904-49E6-401B-ABF8-2BCA09EF939C}"/>
    <cellStyle name="20% - Accent1 3" xfId="609" xr:uid="{A61F8342-B766-43A2-AF46-15F5F02029DD}"/>
    <cellStyle name="20% - Accent1 3 2" xfId="26877" xr:uid="{3E504900-39C5-4542-BBB2-5DB60260FF03}"/>
    <cellStyle name="20% - Accent1 3 3" xfId="27196" xr:uid="{A6439405-1411-49E3-AE43-CF50ECEBA742}"/>
    <cellStyle name="20% - Accent1 4" xfId="26878" xr:uid="{C93E072E-1D95-48E0-A64F-219F6CC216F8}"/>
    <cellStyle name="20% - Accent1 4 2" xfId="27197" xr:uid="{E446C1B2-1B73-47E0-9116-013767D73E35}"/>
    <cellStyle name="20% - Accent1 5" xfId="26879" xr:uid="{5EA7F82C-2DD6-4B44-A315-7AA54C00233A}"/>
    <cellStyle name="20% - Accent1 6" xfId="26880" xr:uid="{F8F104F3-2F2E-459F-B028-C1B41E163FA4}"/>
    <cellStyle name="20% - Accent2 2" xfId="358" xr:uid="{40871D25-A441-4AF1-A4D1-8C30B5360E00}"/>
    <cellStyle name="20% - Accent2 2 2" xfId="3700" xr:uid="{77652E28-8967-48D9-9DBF-A3EE83E1422D}"/>
    <cellStyle name="20% - Accent2 2 2 2" xfId="27198" xr:uid="{C02F455C-49FE-452C-BB7E-25523F937365}"/>
    <cellStyle name="20% - Accent2 2 3" xfId="26881" xr:uid="{202B9819-EE21-4883-98E4-43D53C249743}"/>
    <cellStyle name="20% - Accent2 2 4" xfId="27155" xr:uid="{21716630-C6DD-4E50-A9B9-7BBEB4A92B24}"/>
    <cellStyle name="20% - Accent2 3" xfId="583" xr:uid="{6D2B55C1-F466-47A8-BAFC-44CDCE897C9E}"/>
    <cellStyle name="20% - Accent2 3 2" xfId="26882" xr:uid="{5570726D-B04D-4D6C-815B-99AE304C5C87}"/>
    <cellStyle name="20% - Accent2 3 3" xfId="27199" xr:uid="{1D7A3545-1E04-44C9-BBAC-2CD6F9A87ED0}"/>
    <cellStyle name="20% - Accent2 4" xfId="26883" xr:uid="{B50E1CC6-3C97-42B9-AA72-2C5C2891B60F}"/>
    <cellStyle name="20% - Accent2 4 2" xfId="27200" xr:uid="{BB6F2EFB-CE01-40A0-B136-E67D1D19B517}"/>
    <cellStyle name="20% - Accent2 5" xfId="26884" xr:uid="{B2D4D96E-102E-4491-9EE1-72E87839838F}"/>
    <cellStyle name="20% - Accent2 6" xfId="26885" xr:uid="{D2B92270-4B53-42D2-ABF9-D0755F8430C5}"/>
    <cellStyle name="20% - Accent3 2" xfId="359" xr:uid="{2A63BB38-128A-4284-BDD6-2A564ECF45DF}"/>
    <cellStyle name="20% - Accent3 2 2" xfId="3716" xr:uid="{634DDBD0-D48A-4C24-B5F6-59428BACDE55}"/>
    <cellStyle name="20% - Accent3 2 2 2" xfId="27201" xr:uid="{0A150220-F018-488A-93EC-B122F175FBF6}"/>
    <cellStyle name="20% - Accent3 2 3" xfId="26886" xr:uid="{89BF4750-E0F9-4C87-BB8B-ACF20467E0E8}"/>
    <cellStyle name="20% - Accent3 2 4" xfId="27156" xr:uid="{D977DF02-1011-4390-B30A-F10CE6AE925F}"/>
    <cellStyle name="20% - Accent3 3" xfId="440" xr:uid="{662841CB-8E60-4B09-88F5-1A394F9125A7}"/>
    <cellStyle name="20% - Accent3 3 2" xfId="26887" xr:uid="{3D01301F-ED15-4028-9C25-4266BA133777}"/>
    <cellStyle name="20% - Accent3 3 3" xfId="27202" xr:uid="{7310621A-B4A4-4185-A814-77021529356C}"/>
    <cellStyle name="20% - Accent3 4" xfId="26888" xr:uid="{DCEDEDCB-CAAE-4B7D-A4F8-7776175D16C5}"/>
    <cellStyle name="20% - Accent3 4 2" xfId="27203" xr:uid="{B1DE4B96-C19A-46DE-8E60-B470A9D6D589}"/>
    <cellStyle name="20% - Accent3 5" xfId="26889" xr:uid="{93FCC8FD-2C1A-4D78-8E2F-06D6469EB307}"/>
    <cellStyle name="20% - Accent3 6" xfId="26890" xr:uid="{41B56096-A743-4644-A334-3EF5A46C88EB}"/>
    <cellStyle name="20% - Accent4 2" xfId="360" xr:uid="{A37F9D7B-0989-4880-9092-A8C8FB50D0E7}"/>
    <cellStyle name="20% - Accent4 2 2" xfId="3678" xr:uid="{C70B7DB0-A888-4ECB-A39E-B67AB2A0B5A3}"/>
    <cellStyle name="20% - Accent4 2 2 2" xfId="27204" xr:uid="{3E60FF05-25C2-45FB-A095-01B100DE518E}"/>
    <cellStyle name="20% - Accent4 2 3" xfId="26891" xr:uid="{74B1E2FA-D258-41D8-9AB1-9F231969F015}"/>
    <cellStyle name="20% - Accent4 2 4" xfId="27157" xr:uid="{5EAFFF61-C3DD-4627-B4F8-105561D4FF29}"/>
    <cellStyle name="20% - Accent4 3" xfId="412" xr:uid="{4002A96C-2FAE-4054-8112-077EFF2D8D09}"/>
    <cellStyle name="20% - Accent4 3 2" xfId="26892" xr:uid="{62AA87FB-C9F7-4CA4-9FFA-8A359634B9DA}"/>
    <cellStyle name="20% - Accent4 3 3" xfId="27205" xr:uid="{46071F47-4F48-4E9E-81B5-01DB4030C08A}"/>
    <cellStyle name="20% - Accent4 4" xfId="26893" xr:uid="{4D1C133B-D4BD-4141-B17D-E9EFDDB8DDD5}"/>
    <cellStyle name="20% - Accent4 4 2" xfId="27206" xr:uid="{B6373DA9-E7E0-40A4-89AD-75BF91EDC7B3}"/>
    <cellStyle name="20% - Accent4 5" xfId="26894" xr:uid="{2F0EFA56-9DC6-4EDB-AE35-F6CDBD19DF12}"/>
    <cellStyle name="20% - Accent4 6" xfId="26895" xr:uid="{A759B695-E2A0-4433-8F02-4A94C093929B}"/>
    <cellStyle name="20% - Accent5 2" xfId="361" xr:uid="{0673C38E-F3D6-42F8-8AE2-88943CB3BD71}"/>
    <cellStyle name="20% - Accent5 2 2" xfId="3663" xr:uid="{3CA55F44-1789-4371-BD8E-427703BB21E4}"/>
    <cellStyle name="20% - Accent5 2 2 2" xfId="27207" xr:uid="{4C5C6A9F-AB92-4C88-8F17-0EB1646A21CB}"/>
    <cellStyle name="20% - Accent5 2 3" xfId="26896" xr:uid="{4E385E82-5542-4967-B627-801B7C325E02}"/>
    <cellStyle name="20% - Accent5 2 4" xfId="27158" xr:uid="{1748F870-786A-4AC7-9011-457C525A95A8}"/>
    <cellStyle name="20% - Accent5 3" xfId="615" xr:uid="{D0C5432D-FBDA-4799-A4A9-47DDE6F73FEA}"/>
    <cellStyle name="20% - Accent5 3 2" xfId="26897" xr:uid="{734A2A1B-C4E4-4712-8999-4BF590849A9E}"/>
    <cellStyle name="20% - Accent5 3 3" xfId="27208" xr:uid="{7498067E-661E-463D-950A-A0E8B498E36C}"/>
    <cellStyle name="20% - Accent5 4" xfId="26898" xr:uid="{5D6D318B-DE61-43B6-83AE-72EC67049A56}"/>
    <cellStyle name="20% - Accent5 4 2" xfId="27209" xr:uid="{A9ECF4C9-F8B1-48F7-B0F1-27848ACB0665}"/>
    <cellStyle name="20% - Accent5 5" xfId="26899" xr:uid="{B7D4BCBE-5E61-4CEA-A481-11C72A6FE7C9}"/>
    <cellStyle name="20% - Accent5 6" xfId="26900" xr:uid="{BBD32589-A971-4F63-BEBF-D0804157B485}"/>
    <cellStyle name="20% - Accent6 2" xfId="362" xr:uid="{D19C1419-E68E-47B8-B041-00AFA15B3685}"/>
    <cellStyle name="20% - Accent6 2 2" xfId="3654" xr:uid="{33ADB058-D118-4CEF-8433-27902D966D68}"/>
    <cellStyle name="20% - Accent6 2 2 2" xfId="27210" xr:uid="{6778B9D8-7609-4658-B60A-A529191B00CE}"/>
    <cellStyle name="20% - Accent6 2 3" xfId="26901" xr:uid="{52CC98DD-15EC-47E6-8D6A-1AF3EFF3458F}"/>
    <cellStyle name="20% - Accent6 2 4" xfId="27159" xr:uid="{7672081C-1E4E-4261-9DD8-3EEA0F1C548C}"/>
    <cellStyle name="20% - Accent6 3" xfId="608" xr:uid="{58FFBF46-D4A9-4936-8563-8B13A824BB88}"/>
    <cellStyle name="20% - Accent6 3 2" xfId="26902" xr:uid="{CA97B277-1B8B-4299-A470-B0A586BAB2D8}"/>
    <cellStyle name="20% - Accent6 3 3" xfId="27211" xr:uid="{A5164260-3C4D-43DE-855B-2F1CC517E299}"/>
    <cellStyle name="20% - Accent6 4" xfId="26903" xr:uid="{CE32F85B-66F3-4D4F-88FA-CB44F057A1B8}"/>
    <cellStyle name="20% - Accent6 4 2" xfId="27212" xr:uid="{7F4BA433-A94B-41B0-8A8E-3692AECA0883}"/>
    <cellStyle name="20% - Accent6 5" xfId="26904" xr:uid="{8737F9D6-089E-4930-B043-2CAE15CB2067}"/>
    <cellStyle name="20% - Accent6 6" xfId="26905" xr:uid="{9308BEC8-B880-4B6B-8BFB-15C20B4D6833}"/>
    <cellStyle name="40% - Accent1 2" xfId="363" xr:uid="{F62C1662-1B6C-4D74-8ED4-2BB4BF161A90}"/>
    <cellStyle name="40% - Accent1 2 2" xfId="3690" xr:uid="{C42D805C-20F4-42E9-9A47-BE7332C51110}"/>
    <cellStyle name="40% - Accent1 2 2 2" xfId="27213" xr:uid="{FE49CE5C-CE0D-4DFA-A195-BBD814B775A5}"/>
    <cellStyle name="40% - Accent1 2 3" xfId="26906" xr:uid="{2DEEB6D8-2B49-40EC-AD9F-296B8ADA9355}"/>
    <cellStyle name="40% - Accent1 2 4" xfId="27160" xr:uid="{54D3CC06-5BD0-4B51-A42D-2FFD164A0136}"/>
    <cellStyle name="40% - Accent1 3" xfId="607" xr:uid="{83A54EDA-7195-4010-954E-E02169B9E053}"/>
    <cellStyle name="40% - Accent1 3 2" xfId="26907" xr:uid="{1E38D22C-FD88-45DC-B927-EA0B337021AC}"/>
    <cellStyle name="40% - Accent1 3 3" xfId="27214" xr:uid="{08CC2F97-04A1-4AC9-ACCC-DDFFD815692B}"/>
    <cellStyle name="40% - Accent1 4" xfId="26908" xr:uid="{979043A0-DA47-4C7C-B46B-524A59115ACD}"/>
    <cellStyle name="40% - Accent1 4 2" xfId="27215" xr:uid="{885CEC4A-B284-4282-A5BE-1455DC0BEFBF}"/>
    <cellStyle name="40% - Accent1 5" xfId="26909" xr:uid="{A5BAEC25-2A4D-409F-AD0A-1738C4C4B76D}"/>
    <cellStyle name="40% - Accent1 6" xfId="26910" xr:uid="{9A0EE879-DFCC-44E7-A51B-1124024D037A}"/>
    <cellStyle name="40% - Accent2 2" xfId="364" xr:uid="{C4B4DB94-8634-4F71-8218-CB912703722E}"/>
    <cellStyle name="40% - Accent2 2 2" xfId="3709" xr:uid="{4769ED96-62D2-4BA3-99FC-0697AC184CEF}"/>
    <cellStyle name="40% - Accent2 2 2 2" xfId="27216" xr:uid="{3B51EBAF-2275-4F17-9A95-4025BF9FE675}"/>
    <cellStyle name="40% - Accent2 2 3" xfId="26911" xr:uid="{0442502F-BA7D-417A-8A43-8E6912CB74F6}"/>
    <cellStyle name="40% - Accent2 2 4" xfId="27161" xr:uid="{E5D56EDB-14AA-4B1A-B4D3-71FE891E0343}"/>
    <cellStyle name="40% - Accent2 3" xfId="591" xr:uid="{FE77640A-D087-4E0B-BEC6-8DCA929AF9CF}"/>
    <cellStyle name="40% - Accent2 3 2" xfId="26912" xr:uid="{BA4E0685-FB99-48D8-B10B-DDBCCDE893D8}"/>
    <cellStyle name="40% - Accent2 3 3" xfId="27217" xr:uid="{CC17DF58-522A-437B-8275-7B0EE85ABAC8}"/>
    <cellStyle name="40% - Accent2 4" xfId="26913" xr:uid="{DCE0418E-6D3E-4737-BA58-6C17AB4AA1AD}"/>
    <cellStyle name="40% - Accent2 4 2" xfId="27218" xr:uid="{74E386A6-34D5-400F-AA9C-A6A570E84299}"/>
    <cellStyle name="40% - Accent2 5" xfId="26914" xr:uid="{6EC04432-90B8-489F-B125-9DD42A6ED934}"/>
    <cellStyle name="40% - Accent2 6" xfId="26915" xr:uid="{4F983FE8-50A9-4D43-AEFB-E4122456328F}"/>
    <cellStyle name="40% - Accent3 2" xfId="365" xr:uid="{C9456F0E-34C9-473B-8BCE-57E04F67F703}"/>
    <cellStyle name="40% - Accent3 2 2" xfId="3660" xr:uid="{9C14DCEC-3675-4205-9A2A-34B2788E0BC9}"/>
    <cellStyle name="40% - Accent3 2 2 2" xfId="27219" xr:uid="{13627077-12E3-4059-AFE7-85DC930F1577}"/>
    <cellStyle name="40% - Accent3 2 3" xfId="26916" xr:uid="{B3B5DC95-CFC5-4A5B-9770-55F67928F2DF}"/>
    <cellStyle name="40% - Accent3 2 4" xfId="27162" xr:uid="{8911A488-83EB-447A-96F9-5FB64B887966}"/>
    <cellStyle name="40% - Accent3 3" xfId="594" xr:uid="{9274896E-8CF4-4856-BD8C-8E2D66911E02}"/>
    <cellStyle name="40% - Accent3 3 2" xfId="26917" xr:uid="{CDB0B1FC-ABD1-4C0C-AD72-8E05CED39F75}"/>
    <cellStyle name="40% - Accent3 3 3" xfId="27220" xr:uid="{220C9A90-2CD9-435E-8A48-D69463E1A7AE}"/>
    <cellStyle name="40% - Accent3 4" xfId="26918" xr:uid="{ECDE64DA-DB5F-4ED2-96DB-422BF817CCC0}"/>
    <cellStyle name="40% - Accent3 4 2" xfId="27221" xr:uid="{2568B709-8560-41ED-BF60-BD1ED6357AFA}"/>
    <cellStyle name="40% - Accent3 5" xfId="26919" xr:uid="{1EBE4BD3-748B-4C96-9C01-AF1AD7A0AD23}"/>
    <cellStyle name="40% - Accent3 6" xfId="26920" xr:uid="{9007D22E-1DD9-47B8-8A55-C3EF387FC150}"/>
    <cellStyle name="40% - Accent4 2" xfId="366" xr:uid="{75A4355E-8002-4674-9E91-0C12D2FE64E8}"/>
    <cellStyle name="40% - Accent4 2 2" xfId="3680" xr:uid="{2D157E6A-5A8E-4C3C-9DD2-5B2801DD6ADE}"/>
    <cellStyle name="40% - Accent4 2 2 2" xfId="27222" xr:uid="{968D3D32-C4D1-4E26-8F39-D5433508EDD8}"/>
    <cellStyle name="40% - Accent4 2 3" xfId="26921" xr:uid="{F19D7F76-E8F3-4333-A23E-03ED6424F053}"/>
    <cellStyle name="40% - Accent4 2 4" xfId="27163" xr:uid="{BEB7C8CD-804C-4DAA-A6A1-85373DE22BAD}"/>
    <cellStyle name="40% - Accent4 3" xfId="617" xr:uid="{4F7620F0-D6CF-4DA6-BD22-314B975286C4}"/>
    <cellStyle name="40% - Accent4 3 2" xfId="26922" xr:uid="{471F8DA0-6B92-4727-ACBC-560053F392D0}"/>
    <cellStyle name="40% - Accent4 3 3" xfId="27223" xr:uid="{22661FE9-91D5-4460-941D-52A46A229A42}"/>
    <cellStyle name="40% - Accent4 4" xfId="26923" xr:uid="{5682CA1B-4CB7-4A41-8055-3DC7D8C8EDB8}"/>
    <cellStyle name="40% - Accent4 4 2" xfId="27224" xr:uid="{B53DD629-5998-4432-BC0E-8F17D6B3921E}"/>
    <cellStyle name="40% - Accent4 5" xfId="26924" xr:uid="{5D85A5BF-A836-4163-94B0-60340F0E4204}"/>
    <cellStyle name="40% - Accent4 6" xfId="26925" xr:uid="{B0F11EF0-FF86-4F6D-9444-32DB77E1FE75}"/>
    <cellStyle name="40% - Accent5 2" xfId="367" xr:uid="{C7DAC3AD-5F32-4BD7-9A69-2CFC4F7646AF}"/>
    <cellStyle name="40% - Accent5 2 2" xfId="3711" xr:uid="{A1E8BFCF-4BC5-4F68-AE8F-727D08B8CAD4}"/>
    <cellStyle name="40% - Accent5 2 2 2" xfId="27225" xr:uid="{AAE8E892-0D47-4D63-A88C-413E31103D0B}"/>
    <cellStyle name="40% - Accent5 2 3" xfId="26926" xr:uid="{CEE37907-F1FE-4D77-9EF3-27475D8F6081}"/>
    <cellStyle name="40% - Accent5 2 4" xfId="27164" xr:uid="{DA408051-2970-422F-B28C-A338755C0319}"/>
    <cellStyle name="40% - Accent5 3" xfId="413" xr:uid="{546D4096-2C54-4F2A-B79E-5B78F918FFD3}"/>
    <cellStyle name="40% - Accent5 3 2" xfId="26927" xr:uid="{36EBEEE1-799A-4862-B8E8-1A5CFD4FBBE6}"/>
    <cellStyle name="40% - Accent5 3 3" xfId="27226" xr:uid="{6F0703EB-4C8E-49FE-9926-33922C1648DC}"/>
    <cellStyle name="40% - Accent5 4" xfId="26928" xr:uid="{39D6D07C-A5CB-41FE-8AC1-918927ED6CAE}"/>
    <cellStyle name="40% - Accent5 4 2" xfId="27227" xr:uid="{5422AB3C-19E9-477F-837F-2A78C873EB82}"/>
    <cellStyle name="40% - Accent5 5" xfId="26929" xr:uid="{CBF7A572-E832-472A-B9C0-4DDBFBEB95AB}"/>
    <cellStyle name="40% - Accent5 6" xfId="26930" xr:uid="{600A2D50-705D-4806-91EC-0BEBBB152243}"/>
    <cellStyle name="40% - Accent6 2" xfId="368" xr:uid="{DDF85B83-0E1A-420C-A6B1-839BC9C2D662}"/>
    <cellStyle name="40% - Accent6 2 2" xfId="3672" xr:uid="{AA48535F-CEAC-4B81-8625-1D9F1EEC8352}"/>
    <cellStyle name="40% - Accent6 2 2 2" xfId="27228" xr:uid="{888359EF-4006-49CD-9094-771677A4C69A}"/>
    <cellStyle name="40% - Accent6 2 3" xfId="26931" xr:uid="{E04E93C8-B1BE-4460-95B5-5078CDC9C492}"/>
    <cellStyle name="40% - Accent6 2 4" xfId="27165" xr:uid="{C01F0C62-1C1D-411B-B7C4-0D9C1BDA1799}"/>
    <cellStyle name="40% - Accent6 3" xfId="438" xr:uid="{BC2C5002-4870-44B0-89EF-2EE20617DF8E}"/>
    <cellStyle name="40% - Accent6 3 2" xfId="26932" xr:uid="{D6DEC5E0-7789-4779-A25D-C14AC22476B9}"/>
    <cellStyle name="40% - Accent6 3 3" xfId="27229" xr:uid="{40ABC09B-DEE4-4ACA-B555-913C44EEDD9E}"/>
    <cellStyle name="40% - Accent6 4" xfId="26933" xr:uid="{3A3A8F81-EB8B-4B95-BBF6-78739EE1F5BA}"/>
    <cellStyle name="40% - Accent6 4 2" xfId="27230" xr:uid="{7155E986-4229-490F-8467-66805C60CA44}"/>
    <cellStyle name="40% - Accent6 5" xfId="26934" xr:uid="{E8ABE92C-5893-4D42-A8DC-9EC02DD76A56}"/>
    <cellStyle name="40% - Accent6 6" xfId="26935" xr:uid="{D2DBFE4C-74D1-4FB8-9CB1-FD70F52ACCF6}"/>
    <cellStyle name="60% - Accent1 2" xfId="369" xr:uid="{C5933874-BBCE-4E94-877A-C749C91C096A}"/>
    <cellStyle name="60% - Accent1 2 2" xfId="3706" xr:uid="{7EA0A17C-7555-4322-85B0-9FE6A3FACD03}"/>
    <cellStyle name="60% - Accent1 2 2 2" xfId="27231" xr:uid="{DE11887A-F72D-48EA-A617-ED3B233A4E6C}"/>
    <cellStyle name="60% - Accent1 2 3" xfId="26936" xr:uid="{F05B50F5-1814-489D-BF85-AE7DA77DBBDA}"/>
    <cellStyle name="60% - Accent1 2 4" xfId="27166" xr:uid="{8B318229-5AB1-40D8-9BD1-3E282628F0D9}"/>
    <cellStyle name="60% - Accent1 3" xfId="429" xr:uid="{C195B6C4-8850-437E-99FE-A004F2432C5A}"/>
    <cellStyle name="60% - Accent1 3 2" xfId="27232" xr:uid="{D4D03D47-3A29-4507-BC3E-E6B7139D1F3D}"/>
    <cellStyle name="60% - Accent1 4" xfId="27233" xr:uid="{4237BF93-F1C1-4D5B-B4FF-08CDAEBAE150}"/>
    <cellStyle name="60% - Accent2 2" xfId="370" xr:uid="{62D49590-8062-4740-97BC-8F52C5926A55}"/>
    <cellStyle name="60% - Accent2 2 2" xfId="3697" xr:uid="{AD588476-DAC2-422F-8F09-11B6A1EBEE15}"/>
    <cellStyle name="60% - Accent2 2 2 2" xfId="27234" xr:uid="{1152C0A1-0473-46AB-B7A1-8F40458459AA}"/>
    <cellStyle name="60% - Accent2 2 3" xfId="26937" xr:uid="{3A0ECF0D-AF97-4B4A-ACB8-36CEA70B4559}"/>
    <cellStyle name="60% - Accent2 2 4" xfId="27167" xr:uid="{33542504-AA9C-46F5-AB25-F032209A2220}"/>
    <cellStyle name="60% - Accent2 3" xfId="595" xr:uid="{803FDFFD-16A1-43E5-B09F-559DA5EF7908}"/>
    <cellStyle name="60% - Accent2 3 2" xfId="27235" xr:uid="{EAF5F8DB-7F8D-426A-8C2D-DBD145A7CA23}"/>
    <cellStyle name="60% - Accent2 4" xfId="27236" xr:uid="{A4620A9F-AF30-45D7-8773-46788AE5487C}"/>
    <cellStyle name="60% - Accent3 2" xfId="371" xr:uid="{99239DB4-AE55-4BE9-8907-34EA3E92DFEB}"/>
    <cellStyle name="60% - Accent3 2 2" xfId="3652" xr:uid="{9BFE8ED9-3A2B-47B0-ACEC-A4CCF28DDD8C}"/>
    <cellStyle name="60% - Accent3 2 2 2" xfId="27237" xr:uid="{99C0C7E7-9198-441C-8C60-A280A564AC82}"/>
    <cellStyle name="60% - Accent3 2 3" xfId="26938" xr:uid="{5587AC35-E28A-4882-97D9-F98D0B8B3ADB}"/>
    <cellStyle name="60% - Accent3 2 4" xfId="27168" xr:uid="{E2B4CD4E-C761-416D-A53C-6D5C9438013B}"/>
    <cellStyle name="60% - Accent3 3" xfId="604" xr:uid="{10092FAB-56A7-47C4-8BA9-D88CDD439B6D}"/>
    <cellStyle name="60% - Accent3 3 2" xfId="27238" xr:uid="{C4F74425-9D96-432C-8811-861FC2377A0E}"/>
    <cellStyle name="60% - Accent3 4" xfId="27239" xr:uid="{B8D7CB62-41C4-4D01-86AF-409960C5AFBC}"/>
    <cellStyle name="60% - Accent4 2" xfId="372" xr:uid="{E5603B56-4D75-4DB5-8E88-A36312696C37}"/>
    <cellStyle name="60% - Accent4 2 2" xfId="3713" xr:uid="{F59EA559-E8B7-4A4C-9889-AA4FB24E92A4}"/>
    <cellStyle name="60% - Accent4 2 2 2" xfId="27240" xr:uid="{606508A5-5EEC-4FCE-8D36-D657CA0FBD27}"/>
    <cellStyle name="60% - Accent4 2 3" xfId="26939" xr:uid="{FBEAC572-0786-4CFB-8075-4DA02715DC8F}"/>
    <cellStyle name="60% - Accent4 2 4" xfId="27169" xr:uid="{FF63B1F4-85FA-470D-9D72-DA9EF5E43115}"/>
    <cellStyle name="60% - Accent4 3" xfId="468" xr:uid="{A356580E-1CC1-452B-BE10-083D6B939C6A}"/>
    <cellStyle name="60% - Accent4 3 2" xfId="27241" xr:uid="{C8171806-6E13-4389-B654-8E93156FB9EF}"/>
    <cellStyle name="60% - Accent4 4" xfId="27242" xr:uid="{B4F272AF-7CEA-4011-9AA1-FB346E3803DD}"/>
    <cellStyle name="60% - Accent5 2" xfId="373" xr:uid="{792B5F68-FFD3-4077-B044-3D78E5ADE6E5}"/>
    <cellStyle name="60% - Accent5 2 2" xfId="3677" xr:uid="{E99478E6-FD8D-48C7-BFA4-840F640E0C5D}"/>
    <cellStyle name="60% - Accent5 2 2 2" xfId="27243" xr:uid="{927458CD-F727-46CE-88CC-6E2E4AAA4B97}"/>
    <cellStyle name="60% - Accent5 2 3" xfId="26940" xr:uid="{0BD100E4-BEED-4A12-B4CE-F67B7AA6B559}"/>
    <cellStyle name="60% - Accent5 2 4" xfId="27170" xr:uid="{E4F6BC6B-8B6C-4638-8CA2-B7771578DCED}"/>
    <cellStyle name="60% - Accent5 3" xfId="462" xr:uid="{1D947A8C-2308-4225-B163-A96D91FCE58F}"/>
    <cellStyle name="60% - Accent5 3 2" xfId="27244" xr:uid="{641C4FFE-9192-4BD9-8D9C-00799799A38B}"/>
    <cellStyle name="60% - Accent5 4" xfId="27245" xr:uid="{569CA87C-FE23-45E7-B445-E5E34949535D}"/>
    <cellStyle name="60% - Accent6 2" xfId="374" xr:uid="{4DEA2F6E-74B7-4E46-BDA3-26A0FD7A98AB}"/>
    <cellStyle name="60% - Accent6 2 2" xfId="3670" xr:uid="{D41E69D0-E3BC-4928-8DA5-0A3074DE9C47}"/>
    <cellStyle name="60% - Accent6 2 2 2" xfId="27246" xr:uid="{C62CF0B6-6255-4D20-8447-4FADEDB33276}"/>
    <cellStyle name="60% - Accent6 2 3" xfId="26941" xr:uid="{A129268C-BCE3-4C6E-88C4-908DA507DDAE}"/>
    <cellStyle name="60% - Accent6 2 4" xfId="27171" xr:uid="{323D2C1C-03FE-4030-931F-2609FF9A6832}"/>
    <cellStyle name="60% - Accent6 3" xfId="613" xr:uid="{DFF8B471-D06A-4E0F-92E3-D6564D50B217}"/>
    <cellStyle name="60% - Accent6 3 2" xfId="27247" xr:uid="{9425D46A-2940-4C6A-B1A4-08197E978C2E}"/>
    <cellStyle name="60% - Accent6 4" xfId="27248" xr:uid="{94709E24-8922-4B07-8E0A-9607A9BDB8F4}"/>
    <cellStyle name="75" xfId="17" xr:uid="{BBD09898-9887-4D94-970D-5F73D95CE398}"/>
    <cellStyle name="Accent1 2" xfId="375" xr:uid="{0789BD14-932C-41D7-92E4-C42725B67F23}"/>
    <cellStyle name="Accent1 2 2" xfId="3655" xr:uid="{48867799-4CD3-43B9-9327-002C8C8330E5}"/>
    <cellStyle name="Accent1 2 2 2" xfId="27249" xr:uid="{4A8459B7-DB6D-49EB-B2A4-928EFA87B733}"/>
    <cellStyle name="Accent1 2 3" xfId="26942" xr:uid="{3C393948-3687-4595-A2BA-00B374C846F1}"/>
    <cellStyle name="Accent1 2 4" xfId="27172" xr:uid="{C5C3B2E7-8D2F-4133-BE12-03DF937DC892}"/>
    <cellStyle name="Accent1 3" xfId="587" xr:uid="{6694FA74-C81C-4231-BC44-E64D49B89BA2}"/>
    <cellStyle name="Accent1 3 2" xfId="27250" xr:uid="{11D3B345-4EE4-415F-BFAA-E1252AAB96F3}"/>
    <cellStyle name="Accent1 4" xfId="27251" xr:uid="{A079801B-2282-4C26-83C2-C89AE7C9CDA2}"/>
    <cellStyle name="Accent2 2" xfId="376" xr:uid="{F58B58E1-8114-4B0B-BF93-E9E0FCFDC0DC}"/>
    <cellStyle name="Accent2 2 2" xfId="3669" xr:uid="{627334DE-713C-4FCA-A571-72597739924C}"/>
    <cellStyle name="Accent2 2 2 2" xfId="27252" xr:uid="{C8201594-A5B6-4DF0-96FA-B9C3A4B0AA0D}"/>
    <cellStyle name="Accent2 2 3" xfId="26943" xr:uid="{0CA6C9C0-82CE-49E7-A9EB-4FC161AB4885}"/>
    <cellStyle name="Accent2 2 4" xfId="27173" xr:uid="{F9AD2735-E1BD-4701-84C0-05363926F3F3}"/>
    <cellStyle name="Accent2 3" xfId="402" xr:uid="{A7A84558-D7DD-411A-B3DD-4F7A0997DB7B}"/>
    <cellStyle name="Accent2 3 2" xfId="27253" xr:uid="{023D8710-02B7-418B-B339-36EFA78CA187}"/>
    <cellStyle name="Accent2 4" xfId="27254" xr:uid="{B471A0C4-3FEE-44A1-9AE9-9D06E7A99147}"/>
    <cellStyle name="Accent3 2" xfId="377" xr:uid="{AAFD88D4-1607-4960-BD10-07A5DF9386C3}"/>
    <cellStyle name="Accent3 2 2" xfId="2009" xr:uid="{36C10307-5324-487F-802E-B19B0FCFD573}"/>
    <cellStyle name="Accent3 2 2 2" xfId="27255" xr:uid="{62CA545D-2894-4C27-8295-D702D6DAFB78}"/>
    <cellStyle name="Accent3 2 3" xfId="26944" xr:uid="{3C7BFB7E-B8E5-4734-9311-057D15700AC4}"/>
    <cellStyle name="Accent3 2 4" xfId="27174" xr:uid="{8872BDD1-CD6E-4945-9E42-5B44F69A12E4}"/>
    <cellStyle name="Accent3 3" xfId="611" xr:uid="{5C676780-7816-44AD-B6C2-D1159769E931}"/>
    <cellStyle name="Accent3 3 2" xfId="27256" xr:uid="{4ECF9C5E-1E39-4079-8FC6-358D0810B29E}"/>
    <cellStyle name="Accent3 4" xfId="27257" xr:uid="{E987F28B-61B1-4055-93F2-11E35F1A4F8C}"/>
    <cellStyle name="Accent4 2" xfId="378" xr:uid="{4583C261-5CB0-4BE2-8327-04D42B1F9D12}"/>
    <cellStyle name="Accent4 2 2" xfId="3694" xr:uid="{F0E5B8ED-5A5C-4E53-8317-5AACC83CD31B}"/>
    <cellStyle name="Accent4 2 2 2" xfId="27258" xr:uid="{A2C78727-55E0-4BE1-BF44-AA7B6DC450E2}"/>
    <cellStyle name="Accent4 2 3" xfId="26945" xr:uid="{41E1C8EC-30BA-4421-9A5C-9E70D3200C81}"/>
    <cellStyle name="Accent4 2 4" xfId="27175" xr:uid="{CB21CB69-01F4-446D-A753-054B582A1CFA}"/>
    <cellStyle name="Accent4 3" xfId="600" xr:uid="{6407A91E-AC97-47F9-B65C-405886DFF491}"/>
    <cellStyle name="Accent4 3 2" xfId="27259" xr:uid="{252A14CE-8FA8-4A5F-94C7-460F61D6D9D8}"/>
    <cellStyle name="Accent4 4" xfId="27260" xr:uid="{286AF4ED-C59D-4B49-A1BE-702D47BA3B25}"/>
    <cellStyle name="Accent5 2" xfId="379" xr:uid="{D9596B40-85F3-48C2-BF50-7030FF2F144B}"/>
    <cellStyle name="Accent5 2 2" xfId="3668" xr:uid="{C0BDDDD5-CAFE-49F8-88A2-3495ADB7381A}"/>
    <cellStyle name="Accent5 2 2 2" xfId="27261" xr:uid="{78402D7A-A1E1-42D0-A4D5-86C3260A5933}"/>
    <cellStyle name="Accent5 2 3" xfId="26946" xr:uid="{DEBBAF79-8B40-4594-AB1A-0826D85F6438}"/>
    <cellStyle name="Accent5 2 4" xfId="27176" xr:uid="{E9E60D83-32C2-4775-812E-FA045CE0DA07}"/>
    <cellStyle name="Accent5 3" xfId="592" xr:uid="{4C6BE6AD-D189-4C56-8090-2C81EF5064FF}"/>
    <cellStyle name="Accent5 3 2" xfId="27262" xr:uid="{4B3AD2B6-87C6-43E1-9DE1-D9D9E694D1F3}"/>
    <cellStyle name="Accent5 4" xfId="27263" xr:uid="{88B98D1D-4703-48D2-90BF-E85C7C9C1195}"/>
    <cellStyle name="Accent6 2" xfId="380" xr:uid="{0231D90A-AC6B-4C23-91A6-89860E4CFDB5}"/>
    <cellStyle name="Accent6 2 2" xfId="3695" xr:uid="{3ACA5438-BF99-4AFF-97C4-0E05814FB222}"/>
    <cellStyle name="Accent6 2 2 2" xfId="27264" xr:uid="{49602B3D-9E18-4930-8629-1D649EE1A6DC}"/>
    <cellStyle name="Accent6 2 3" xfId="26947" xr:uid="{E4DF86C6-C6A3-453B-AA54-90C254DFF787}"/>
    <cellStyle name="Accent6 2 4" xfId="27177" xr:uid="{E6E73543-4C56-44B4-8226-D28CAFA988E3}"/>
    <cellStyle name="Accent6 3" xfId="424" xr:uid="{FE9C1F64-FACB-4E85-AF62-A3F876A5315C}"/>
    <cellStyle name="Accent6 3 2" xfId="27265" xr:uid="{85EE2386-1957-4434-9C8E-CD6BC4BA6A3D}"/>
    <cellStyle name="Accent6 4" xfId="27266" xr:uid="{8D5FE78A-0CD9-452D-BD9A-8C7120D3ACD3}"/>
    <cellStyle name="Bad 2" xfId="381" xr:uid="{9A1AEE04-CC65-4049-9730-4283C4BF8B37}"/>
    <cellStyle name="Bad 2 2" xfId="3712" xr:uid="{5D1A231B-70B9-41B3-BEB7-1BFD564CD4BE}"/>
    <cellStyle name="Bad 2 2 2" xfId="27267" xr:uid="{5ACBD0B6-5097-407A-B8CD-3B85E34D51C9}"/>
    <cellStyle name="Bad 2 3" xfId="26948" xr:uid="{A436C38B-60E3-461D-B026-C2250460CA93}"/>
    <cellStyle name="Bad 2 4" xfId="27178" xr:uid="{4E215677-F5A6-4F20-9E96-081CF36960CB}"/>
    <cellStyle name="Bad 3" xfId="582" xr:uid="{5944CD37-F2F9-4689-B82F-6F86E49F49FA}"/>
    <cellStyle name="Bad 3 2" xfId="27268" xr:uid="{55295FF5-EDC1-413C-8808-3D8EA7536324}"/>
    <cellStyle name="Bad 4" xfId="27269" xr:uid="{422073F4-E1C6-45F8-9038-6036C5A2A4FD}"/>
    <cellStyle name="Body" xfId="18" xr:uid="{22D72955-47B3-4ADE-89B9-7D6CA8D53CAF}"/>
    <cellStyle name="Brand Align Left Text" xfId="3719" xr:uid="{1668464F-F906-4739-9569-3F130DEA17BA}"/>
    <cellStyle name="Brand Default" xfId="3650" xr:uid="{1BA68260-607F-497A-8C52-561AA39A604A}"/>
    <cellStyle name="Brand Percent" xfId="3704" xr:uid="{6DC9D477-16F0-4C45-A15A-2D5951B3F624}"/>
    <cellStyle name="Brand Source" xfId="3686" xr:uid="{47A4B91D-8E54-4986-9E94-48735CDA33C6}"/>
    <cellStyle name="Brand Subtitle with Underline" xfId="3718" xr:uid="{1CCC51C4-1333-4DC4-887C-4C3D989CFF1E}"/>
    <cellStyle name="Brand Subtitle without Underline" xfId="3708" xr:uid="{0A4AD987-827A-433F-A9B6-EC272CC7331D}"/>
    <cellStyle name="Brand Title" xfId="3651" xr:uid="{B911692E-B3C0-4283-BB60-EB1AE2E218D3}"/>
    <cellStyle name="Calc Currency (0)" xfId="27004" xr:uid="{632ECBF0-584A-4FFF-9594-B6B15263E25D}"/>
    <cellStyle name="Calculation 2" xfId="382" xr:uid="{0A0C716D-F53C-48EA-AF5B-5358471DEDED}"/>
    <cellStyle name="Calculation 2 2" xfId="3664" xr:uid="{6971C02D-D524-4FCA-AFD6-4B37510A5072}"/>
    <cellStyle name="Calculation 2 2 2" xfId="27270" xr:uid="{CD3B2696-B8E8-490A-9F45-87419A99279B}"/>
    <cellStyle name="Calculation 2 3" xfId="26949" xr:uid="{20983AA3-FB42-4677-ACEA-5A4A01BEAA78}"/>
    <cellStyle name="Calculation 2 4" xfId="27179" xr:uid="{5409BE41-2AA6-4D7E-AD58-F446171904C0}"/>
    <cellStyle name="Calculation 3" xfId="416" xr:uid="{1F624A56-29E2-4DE7-B4FE-9CAE2DE2270A}"/>
    <cellStyle name="Calculation 3 2" xfId="27271" xr:uid="{3793138D-BA43-4B3F-901D-FFD0CD6B4839}"/>
    <cellStyle name="Calculation 4" xfId="27272" xr:uid="{BD9B392E-C993-46EA-8DE4-D0245EFE1248}"/>
    <cellStyle name="Check Cell 2" xfId="383" xr:uid="{80A735F1-CC4A-471D-9E31-F048D52990EF}"/>
    <cellStyle name="Check Cell 2 2" xfId="3688" xr:uid="{1C64C5FA-0588-4FA7-B942-B8A8DC89FAC2}"/>
    <cellStyle name="Check Cell 2 2 2" xfId="27273" xr:uid="{5A064FE9-2519-4542-82A3-6AD70FEA244C}"/>
    <cellStyle name="Check Cell 2 3" xfId="26950" xr:uid="{D0BB85D8-FB29-4824-A5D1-9ECE3C41CE03}"/>
    <cellStyle name="Check Cell 2 4" xfId="27180" xr:uid="{1C627334-89B9-4EFD-A4CB-07A3C17E74A9}"/>
    <cellStyle name="Check Cell 3" xfId="610" xr:uid="{5D254DDD-B28A-4FF6-815D-2AC02430C9F9}"/>
    <cellStyle name="Check Cell 3 2" xfId="27274" xr:uid="{E32F9101-6A8D-4392-9B78-E8C300184C61}"/>
    <cellStyle name="Check Cell 4" xfId="27275" xr:uid="{993B3892-0D55-4DA7-90A9-4AE5D5D29996}"/>
    <cellStyle name="Comma" xfId="1" builtinId="3"/>
    <cellStyle name="Comma (0.0)" xfId="20" xr:uid="{4D275072-9B60-4EA3-9B58-2E1C873A36C4}"/>
    <cellStyle name="Comma (0.00)" xfId="21" xr:uid="{46959934-F941-4B6F-99B6-AD8EB73D0AC5}"/>
    <cellStyle name="Comma (hidden)" xfId="22" xr:uid="{26749004-8AE0-4C26-AD64-05B02943B2FA}"/>
    <cellStyle name="Comma (index)" xfId="23" xr:uid="{BCB8573F-EB92-44AD-BA1F-4487636068F8}"/>
    <cellStyle name="Comma [0] 2" xfId="352" xr:uid="{EF19377D-21F7-4697-A8BA-51A7D2C084F9}"/>
    <cellStyle name="Comma [0] 2 2" xfId="26682" xr:uid="{AA78D52A-84CC-4622-B1F2-6121BB668AB8}"/>
    <cellStyle name="Comma [0] 2 3" xfId="26739" xr:uid="{2108C797-E712-4111-9A0B-90648DC736A3}"/>
    <cellStyle name="Comma [0] 3" xfId="26760" xr:uid="{DA37A916-ACBD-4265-92E6-382A5C873B31}"/>
    <cellStyle name="Comma [0] 3 2" xfId="27390" xr:uid="{1660DAA5-6950-4744-A0E2-198F85BA16AC}"/>
    <cellStyle name="Comma [0] 4" xfId="26692" xr:uid="{01797305-C9E5-4F55-8E97-364485E5D9E8}"/>
    <cellStyle name="Comma 10" xfId="85" xr:uid="{405BC83E-462D-4AF5-A36D-2A7FA153939F}"/>
    <cellStyle name="Comma 10 2" xfId="26658" xr:uid="{6133190B-5F9A-4FDF-9F85-5DF0540CD740}"/>
    <cellStyle name="Comma 10 2 2" xfId="26688" xr:uid="{6F36D997-648F-447A-996B-7C7C6D93086A}"/>
    <cellStyle name="Comma 10 3" xfId="27391" xr:uid="{0655EBA3-13CA-4C0A-A6B8-5D4234FD2965}"/>
    <cellStyle name="Comma 100" xfId="26647" xr:uid="{8A2B5BD7-7B37-4AC4-A467-6268B087ACB4}"/>
    <cellStyle name="Comma 101" xfId="26665" xr:uid="{DFEC1132-CE74-4198-BE24-C1B8779A4F95}"/>
    <cellStyle name="Comma 102" xfId="26669" xr:uid="{C90F3BEB-D82F-49DD-A011-F2B69060104E}"/>
    <cellStyle name="Comma 103" xfId="26673" xr:uid="{DDB44999-0B03-4033-A398-417DC5BD0E76}"/>
    <cellStyle name="Comma 104" xfId="26671" xr:uid="{E44F4D03-DB2E-42A4-A443-5437C8722124}"/>
    <cellStyle name="Comma 105" xfId="26687" xr:uid="{56738CD2-3C06-47AB-815E-9980F4DD0B5E}"/>
    <cellStyle name="Comma 106" xfId="26706" xr:uid="{560A439F-AF5B-49DA-8353-D7BEFB907811}"/>
    <cellStyle name="Comma 107" xfId="26741" xr:uid="{8CE637AF-08D8-4D34-89F5-D3C7B93EBD8B}"/>
    <cellStyle name="Comma 108" xfId="26685" xr:uid="{7F5FB6EB-64C5-4936-93E8-3D063ECF6D2C}"/>
    <cellStyle name="Comma 109" xfId="26731" xr:uid="{E006459D-3F05-4EF6-9BDA-1CEA34366A91}"/>
    <cellStyle name="Comma 11" xfId="122" xr:uid="{DB573543-E1A0-4828-A106-6E8004E61776}"/>
    <cellStyle name="Comma 11 2" xfId="26660" xr:uid="{2990CEAE-A993-40AF-B61B-A23126B2BC2C}"/>
    <cellStyle name="Comma 11 3" xfId="27031" xr:uid="{CB3C6A07-BD8F-4DFF-A882-234F65514A64}"/>
    <cellStyle name="Comma 11 4" xfId="27276" xr:uid="{DEF0D531-DF4C-43D7-8BEA-72C807A055B5}"/>
    <cellStyle name="Comma 110" xfId="26750" xr:uid="{1D999E3D-332D-4D4D-A960-63D6404300C7}"/>
    <cellStyle name="Comma 111" xfId="26707" xr:uid="{8452089C-0832-4CD0-96BB-C7CED73D2F40}"/>
    <cellStyle name="Comma 112" xfId="26712" xr:uid="{421A8AF7-A017-4BAA-BF13-40EBF9266CED}"/>
    <cellStyle name="Comma 113" xfId="26745" xr:uid="{6A01F71F-565B-42A4-9797-44E77781A59A}"/>
    <cellStyle name="Comma 114" xfId="26746" xr:uid="{7EA377D3-E47C-410C-A05F-0F0DECBCFA18}"/>
    <cellStyle name="Comma 115" xfId="26729" xr:uid="{1D005335-11AF-4A59-8BF6-E03F5BE9F764}"/>
    <cellStyle name="Comma 116" xfId="26690" xr:uid="{C8E45739-7B04-407A-8C1D-A4EF8127654E}"/>
    <cellStyle name="Comma 117" xfId="26724" xr:uid="{CFAF3426-AC4A-4436-9830-F0FB87545BA7}"/>
    <cellStyle name="Comma 118" xfId="26730" xr:uid="{063DFCE0-1A70-46B4-A349-16ABCCEADC55}"/>
    <cellStyle name="Comma 119" xfId="26728" xr:uid="{88EEA330-4E4D-4DF5-864D-DA522D19FA87}"/>
    <cellStyle name="Comma 12" xfId="123" xr:uid="{FDAF1528-A3E5-425D-BCB9-5D39D47FDAB6}"/>
    <cellStyle name="Comma 12 2" xfId="27046" xr:uid="{70B4F88F-410D-4746-9980-DAC44FC4DFF2}"/>
    <cellStyle name="Comma 12 3" xfId="27053" xr:uid="{E645414B-70E8-4A17-84AA-059043B909E9}"/>
    <cellStyle name="Comma 12 4" xfId="27084" xr:uid="{34FB524B-B2A1-4021-B446-92BC2CF86E05}"/>
    <cellStyle name="Comma 12 5" xfId="27032" xr:uid="{E2737604-9BE7-473C-8C08-B37434B9471D}"/>
    <cellStyle name="Comma 120" xfId="26681" xr:uid="{DE718E58-3645-433C-BDAA-3C7A0C564C27}"/>
    <cellStyle name="Comma 121" xfId="26718" xr:uid="{7EC663D8-9B1D-4A54-92F4-3C605EC1DB19}"/>
    <cellStyle name="Comma 122" xfId="26723" xr:uid="{78CFEC1F-B85F-446E-83FD-87CB6607921B}"/>
    <cellStyle name="Comma 123" xfId="26721" xr:uid="{8A3B3CC1-9E95-4C96-BD5D-904F034C4D55}"/>
    <cellStyle name="Comma 124" xfId="26771" xr:uid="{4B6ABB28-6947-4CAC-AE0E-EFB43FDEEC0B}"/>
    <cellStyle name="Comma 125" xfId="26773" xr:uid="{9F008570-051B-4249-9288-A0B47C63065E}"/>
    <cellStyle name="Comma 126" xfId="19" xr:uid="{5297AD1C-ED72-4C2F-BE1F-7D610B87B6B4}"/>
    <cellStyle name="Comma 127" xfId="32" xr:uid="{7D93749D-125A-405E-8513-B19488119D84}"/>
    <cellStyle name="Comma 128" xfId="26774" xr:uid="{06E88F68-F81A-4D66-BF27-589E2AEBEBA9}"/>
    <cellStyle name="Comma 129" xfId="26778" xr:uid="{6298C9CB-5E31-4A14-B4AA-9E911AA5C3F6}"/>
    <cellStyle name="Comma 13" xfId="124" xr:uid="{911D3CE3-E41A-48A7-A5CC-1ADA289EBCC5}"/>
    <cellStyle name="Comma 13 2" xfId="27054" xr:uid="{C24FA1DF-6BBE-4725-8D74-41CB5DEB7A3F}"/>
    <cellStyle name="Comma 13 3" xfId="27045" xr:uid="{FDD8CD33-74DC-4EFA-B807-5020268CC7EA}"/>
    <cellStyle name="Comma 130" xfId="26785" xr:uid="{4FD3E3BC-08DD-463A-B451-25B73BBC1450}"/>
    <cellStyle name="Comma 131" xfId="26780" xr:uid="{641A6895-F388-4E1A-9840-599D261B19EF}"/>
    <cellStyle name="Comma 132" xfId="26781" xr:uid="{ABA25C18-740F-46B0-BE3B-7E9A235481D6}"/>
    <cellStyle name="Comma 133" xfId="26776" xr:uid="{E8B59908-8D3D-44D1-88DA-78B71C1ABC00}"/>
    <cellStyle name="Comma 134" xfId="26787" xr:uid="{1BDFD91C-AD6D-4171-A4AD-1F81F3D7938F}"/>
    <cellStyle name="Comma 135" xfId="26788" xr:uid="{4C16703E-FF7F-4C11-A5EF-2ED1B62B9E82}"/>
    <cellStyle name="Comma 136" xfId="26804" xr:uid="{0A34B2F4-CBC6-4BAA-87F2-9B1ECAC99C4E}"/>
    <cellStyle name="Comma 137" xfId="26808" xr:uid="{48B8E67A-5C65-41BD-81E2-988B6B13A999}"/>
    <cellStyle name="Comma 138" xfId="26812" xr:uid="{ED115B71-2EA6-470C-BD5B-E12A9F223899}"/>
    <cellStyle name="Comma 139" xfId="26815" xr:uid="{8456D6BD-7610-4CC4-9E2C-0E07B47965C6}"/>
    <cellStyle name="Comma 14" xfId="119" xr:uid="{97A6CCA2-216B-46E4-B2E5-BD16F11825C4}"/>
    <cellStyle name="Comma 14 2" xfId="27065" xr:uid="{E937D36B-1BC2-49E0-941C-BD5B12A8FE75}"/>
    <cellStyle name="Comma 140" xfId="26816" xr:uid="{4CCBDE63-CD3B-448F-B71A-F762B5D747D5}"/>
    <cellStyle name="Comma 141" xfId="26821" xr:uid="{2F750E6B-384A-4814-9BE5-FC3440D0245C}"/>
    <cellStyle name="Comma 142" xfId="26824" xr:uid="{FC3341A3-D8CC-4623-ACA4-A2ED2EE7E4F6}"/>
    <cellStyle name="Comma 143" xfId="26792" xr:uid="{7AAAA56F-4655-4362-8A44-2FBEC34DD9F9}"/>
    <cellStyle name="Comma 143 2" xfId="26835" xr:uid="{21119B54-0F84-449A-A828-AA97CC9A059B}"/>
    <cellStyle name="Comma 144" xfId="26793" xr:uid="{DFC5A39B-39DB-4479-8083-2266710D0553}"/>
    <cellStyle name="Comma 144 2" xfId="26840" xr:uid="{732B8090-4EA5-480D-B281-8410F206AF29}"/>
    <cellStyle name="Comma 145" xfId="26801" xr:uid="{F61EDFEE-7B1A-4B34-A30F-61AC48E46773}"/>
    <cellStyle name="Comma 145 2" xfId="27139" xr:uid="{61BE5A4D-DD0D-4FD8-9EDF-F08A4E5FE674}"/>
    <cellStyle name="Comma 146" xfId="26800" xr:uid="{92EAEAE5-BCF2-46DA-BB70-6949953E4FA6}"/>
    <cellStyle name="Comma 146 2" xfId="27141" xr:uid="{A1B954F7-6FC3-47B6-8D45-61273C4AF729}"/>
    <cellStyle name="Comma 147" xfId="26794" xr:uid="{2F836A51-BEBB-4B45-B604-570A7F572B8F}"/>
    <cellStyle name="Comma 147 2" xfId="27143" xr:uid="{2DE17A82-2CF3-4D79-B962-22039E368C83}"/>
    <cellStyle name="Comma 148" xfId="27149" xr:uid="{A08D9CDE-24DE-4B5A-9A9D-A55B5D55EB4D}"/>
    <cellStyle name="Comma 149" xfId="27145" xr:uid="{20A931B8-C8A2-48EB-8761-06EF4556B0EB}"/>
    <cellStyle name="Comma 15" xfId="174" xr:uid="{3CAC15D9-14F7-432B-BF1E-147DE35E4C01}"/>
    <cellStyle name="Comma 15 10" xfId="1192" xr:uid="{937551E5-ADB9-4738-B490-C91F88209864}"/>
    <cellStyle name="Comma 15 10 2" xfId="2836" xr:uid="{4D5241DE-82A3-4964-9098-17954004F402}"/>
    <cellStyle name="Comma 15 10 2 2" xfId="6182" xr:uid="{0F0DEEA6-2B24-4A6F-99D7-6B7C484FF1FE}"/>
    <cellStyle name="Comma 15 10 2 2 2" xfId="12724" xr:uid="{30C2137F-3543-49B4-9105-0B1A24B5E95A}"/>
    <cellStyle name="Comma 15 10 2 2 2 2" xfId="25807" xr:uid="{0792E0F4-1ACF-44CF-83A5-2C89DE98F078}"/>
    <cellStyle name="Comma 15 10 2 2 3" xfId="19267" xr:uid="{3AFEB88E-1E0E-4FDC-B8AD-0FA13784F44F}"/>
    <cellStyle name="Comma 15 10 2 3" xfId="9453" xr:uid="{1ABFD61E-F07F-464F-8001-4E1FEEABE7D8}"/>
    <cellStyle name="Comma 15 10 2 3 2" xfId="22537" xr:uid="{BDCC0588-706C-4318-893D-5D8A54DA92B0}"/>
    <cellStyle name="Comma 15 10 2 4" xfId="15997" xr:uid="{8C504F08-4C73-4B82-B625-01A30F8C3242}"/>
    <cellStyle name="Comma 15 10 3" xfId="4547" xr:uid="{A90AA4E3-30A9-487C-8586-578602E3FA2D}"/>
    <cellStyle name="Comma 15 10 3 2" xfId="11089" xr:uid="{698ECCC7-EB8A-4953-8A86-9FB6EDFA8173}"/>
    <cellStyle name="Comma 15 10 3 2 2" xfId="24172" xr:uid="{66F94DF0-C8E5-49B6-9953-6EE5A247FEAF}"/>
    <cellStyle name="Comma 15 10 3 3" xfId="17632" xr:uid="{F5A41969-BB9F-49BF-B51A-E0691E51F493}"/>
    <cellStyle name="Comma 15 10 4" xfId="7818" xr:uid="{2171A2C6-8102-48D5-9000-A82CB9954D30}"/>
    <cellStyle name="Comma 15 10 4 2" xfId="20902" xr:uid="{348D00D9-10D6-4F9C-B343-6FD74EDCB7C8}"/>
    <cellStyle name="Comma 15 10 5" xfId="14362" xr:uid="{8852EB1B-F453-4266-896F-2ABACED055E3}"/>
    <cellStyle name="Comma 15 11" xfId="1986" xr:uid="{28700F80-9427-499C-A68A-6B94CC9683E1}"/>
    <cellStyle name="Comma 15 11 2" xfId="3629" xr:uid="{091492E2-9BF1-414E-B537-9B62EC9F1EEA}"/>
    <cellStyle name="Comma 15 11 2 2" xfId="6975" xr:uid="{9F920EF4-5B5C-4B9F-B2ED-27166CA96B87}"/>
    <cellStyle name="Comma 15 11 2 2 2" xfId="13517" xr:uid="{E644B6D9-4880-4E85-AF9E-518E9BD88E20}"/>
    <cellStyle name="Comma 15 11 2 2 2 2" xfId="26600" xr:uid="{C52ACC0B-4F28-4A53-A194-C163DAD8DD0E}"/>
    <cellStyle name="Comma 15 11 2 2 3" xfId="20060" xr:uid="{8B7E99B4-CE11-45B7-889A-8F648FE36CC5}"/>
    <cellStyle name="Comma 15 11 2 3" xfId="10246" xr:uid="{336EF8AE-5578-4AB9-90FC-4F610A32B03C}"/>
    <cellStyle name="Comma 15 11 2 3 2" xfId="23330" xr:uid="{D4E80DA0-DD9C-4F6C-BB8E-AB396EF7AE25}"/>
    <cellStyle name="Comma 15 11 2 4" xfId="16790" xr:uid="{62DAAC8C-C51F-4071-85D4-1735DA82BC06}"/>
    <cellStyle name="Comma 15 11 3" xfId="5340" xr:uid="{5CD69E24-3C3F-4A36-974E-D2F32C8CBB79}"/>
    <cellStyle name="Comma 15 11 3 2" xfId="11882" xr:uid="{DD5FF9CF-DFB4-44B8-8822-3FB581135DE4}"/>
    <cellStyle name="Comma 15 11 3 2 2" xfId="24965" xr:uid="{BCC928D0-0784-426E-901B-FDA776F792E1}"/>
    <cellStyle name="Comma 15 11 3 3" xfId="18425" xr:uid="{9019153E-BD96-4767-B1F2-FCDE1DF4354E}"/>
    <cellStyle name="Comma 15 11 4" xfId="8611" xr:uid="{C05C7ED0-0F1A-4308-AB9D-BB05159BD115}"/>
    <cellStyle name="Comma 15 11 4 2" xfId="21695" xr:uid="{5AA686FC-679E-4BFD-A5F1-CAD82DEBA554}"/>
    <cellStyle name="Comma 15 11 5" xfId="15155" xr:uid="{5BFC203C-0DB1-4A1C-A31A-8465A77E9826}"/>
    <cellStyle name="Comma 15 12" xfId="2015" xr:uid="{3150481F-5225-478B-84A2-1D9F2B9753E0}"/>
    <cellStyle name="Comma 15 12 2" xfId="5365" xr:uid="{6137735B-6648-4EA2-9144-E4CB79787A97}"/>
    <cellStyle name="Comma 15 12 2 2" xfId="11907" xr:uid="{BED793EA-F046-403E-8EAB-F66BEB31D4D4}"/>
    <cellStyle name="Comma 15 12 2 2 2" xfId="24990" xr:uid="{4D496774-609C-46E9-8523-D977D3D74B45}"/>
    <cellStyle name="Comma 15 12 2 3" xfId="18450" xr:uid="{E295B7D6-20A7-46B0-BEE8-45C34E518CDE}"/>
    <cellStyle name="Comma 15 12 3" xfId="8636" xr:uid="{1C18985F-2C17-4560-B6BF-4BF24322FCB0}"/>
    <cellStyle name="Comma 15 12 3 2" xfId="21720" xr:uid="{B88A4857-547E-42CA-9986-2666DFB9F39A}"/>
    <cellStyle name="Comma 15 12 4" xfId="15180" xr:uid="{710C8B2A-57BF-45E1-8680-DEA5D68B2445}"/>
    <cellStyle name="Comma 15 13" xfId="3730" xr:uid="{F19752EE-B461-4486-9D2A-AF6377F9C9C7}"/>
    <cellStyle name="Comma 15 13 2" xfId="10272" xr:uid="{49600767-6799-48B5-811F-62383F1FCEDE}"/>
    <cellStyle name="Comma 15 13 2 2" xfId="23355" xr:uid="{2B1D7B5D-0DAD-40BA-A805-A618161AABB9}"/>
    <cellStyle name="Comma 15 13 3" xfId="16815" xr:uid="{79743AFC-BF9E-461F-ABE8-3F78C5ACE789}"/>
    <cellStyle name="Comma 15 14" xfId="7001" xr:uid="{E55A1B8B-069D-433C-A0F6-B21D5719BBB3}"/>
    <cellStyle name="Comma 15 14 2" xfId="20085" xr:uid="{52E6A517-7032-49ED-8BC2-432E483C0DBB}"/>
    <cellStyle name="Comma 15 15" xfId="13545" xr:uid="{1CF34A2A-8D88-4681-BEE6-2A857D151995}"/>
    <cellStyle name="Comma 15 2" xfId="189" xr:uid="{747178B1-160F-4775-BF6D-F17F7610F63A}"/>
    <cellStyle name="Comma 15 2 10" xfId="3742" xr:uid="{FD06C822-708A-42A8-82E0-76D59EBBAFE5}"/>
    <cellStyle name="Comma 15 2 10 2" xfId="10284" xr:uid="{C953D0D4-40AF-4774-A4EE-DEE1C1F46725}"/>
    <cellStyle name="Comma 15 2 10 2 2" xfId="23367" xr:uid="{6483B169-8D77-4D8C-889D-ED248AD3F874}"/>
    <cellStyle name="Comma 15 2 10 3" xfId="16827" xr:uid="{110A90C1-87A9-4D70-965A-E8232E3E8312}"/>
    <cellStyle name="Comma 15 2 11" xfId="7013" xr:uid="{BE157B5B-C2BC-4325-AE23-838F5B6EA96B}"/>
    <cellStyle name="Comma 15 2 11 2" xfId="20097" xr:uid="{C685008B-5C1D-47B5-AE75-5A926C83F444}"/>
    <cellStyle name="Comma 15 2 12" xfId="13557" xr:uid="{CEA5F315-4183-4D8F-BFE4-CDF8A18C8057}"/>
    <cellStyle name="Comma 15 2 2" xfId="292" xr:uid="{F74630E2-6E0F-44F7-B728-BDDF7561C0B6}"/>
    <cellStyle name="Comma 15 2 2 2" xfId="556" xr:uid="{153B1C3B-F96A-46AB-8F39-E2607F7ED364}"/>
    <cellStyle name="Comma 15 2 2 2 2" xfId="966" xr:uid="{4F354A48-3210-4EEB-8A87-DBB7E8999A6C}"/>
    <cellStyle name="Comma 15 2 2 2 2 2" xfId="1790" xr:uid="{FA459B38-1E72-4936-808E-73B263624E77}"/>
    <cellStyle name="Comma 15 2 2 2 2 2 2" xfId="3436" xr:uid="{DCE587EC-4EAC-4D2F-9392-3B81B6087B92}"/>
    <cellStyle name="Comma 15 2 2 2 2 2 2 2" xfId="6782" xr:uid="{F5238995-BD35-4170-AEA9-3DFA5BB19C2C}"/>
    <cellStyle name="Comma 15 2 2 2 2 2 2 2 2" xfId="13324" xr:uid="{37C7D2E6-9E18-4396-8411-90ADE8677958}"/>
    <cellStyle name="Comma 15 2 2 2 2 2 2 2 2 2" xfId="26407" xr:uid="{C7E1A961-1AB5-4E80-A2CD-DBB2D9AE9D40}"/>
    <cellStyle name="Comma 15 2 2 2 2 2 2 2 3" xfId="19867" xr:uid="{A78FA7D4-BC5F-4E3E-BD6C-E81A9776F62A}"/>
    <cellStyle name="Comma 15 2 2 2 2 2 2 3" xfId="10053" xr:uid="{C1ED4E38-46BA-43C9-BC92-F5D977A34927}"/>
    <cellStyle name="Comma 15 2 2 2 2 2 2 3 2" xfId="23137" xr:uid="{1929A23D-763A-4B13-8993-3E0703CB7810}"/>
    <cellStyle name="Comma 15 2 2 2 2 2 2 4" xfId="16597" xr:uid="{ED038790-D49D-44B1-AD0D-242931928336}"/>
    <cellStyle name="Comma 15 2 2 2 2 2 3" xfId="5147" xr:uid="{403FC7A7-043B-4D29-B5ED-55DCB108CD78}"/>
    <cellStyle name="Comma 15 2 2 2 2 2 3 2" xfId="11689" xr:uid="{4C03C459-CCBE-404C-96B0-2AD0B431FEC7}"/>
    <cellStyle name="Comma 15 2 2 2 2 2 3 2 2" xfId="24772" xr:uid="{B4169CE4-B7FF-4058-A9B2-C0CEFD031123}"/>
    <cellStyle name="Comma 15 2 2 2 2 2 3 3" xfId="18232" xr:uid="{FB129F4C-DB83-49A6-A68F-A6C30E877C50}"/>
    <cellStyle name="Comma 15 2 2 2 2 2 4" xfId="8418" xr:uid="{1E778021-0794-4E97-9A75-073BFD7670FB}"/>
    <cellStyle name="Comma 15 2 2 2 2 2 4 2" xfId="21502" xr:uid="{CE7A88A2-01DC-4FEF-B302-ABE9A15D9C8C}"/>
    <cellStyle name="Comma 15 2 2 2 2 2 5" xfId="14962" xr:uid="{ECCFFD9C-ECE5-4B96-91E2-1C9FBDD95A71}"/>
    <cellStyle name="Comma 15 2 2 2 2 3" xfId="2618" xr:uid="{5D3932C3-D25B-4BAF-ACDD-935F903DB1E5}"/>
    <cellStyle name="Comma 15 2 2 2 2 3 2" xfId="5965" xr:uid="{DE9C6CAD-167E-4062-A15B-6B8E05590121}"/>
    <cellStyle name="Comma 15 2 2 2 2 3 2 2" xfId="12507" xr:uid="{F6387634-651C-4F7F-B870-312552C0E450}"/>
    <cellStyle name="Comma 15 2 2 2 2 3 2 2 2" xfId="25590" xr:uid="{D89FAF88-8DD5-47D5-8B6A-87718B899C05}"/>
    <cellStyle name="Comma 15 2 2 2 2 3 2 3" xfId="19050" xr:uid="{3C4744C8-DE1D-4C78-A1BF-C36FEB026D94}"/>
    <cellStyle name="Comma 15 2 2 2 2 3 3" xfId="9236" xr:uid="{A8CA1B49-1304-4C67-8A4B-EC4886D3364B}"/>
    <cellStyle name="Comma 15 2 2 2 2 3 3 2" xfId="22320" xr:uid="{42B1538C-D4B5-457C-B208-1B39BBCC2C6F}"/>
    <cellStyle name="Comma 15 2 2 2 2 3 4" xfId="15780" xr:uid="{B47744E5-7ACA-4826-BF81-473236ECA7E6}"/>
    <cellStyle name="Comma 15 2 2 2 2 4" xfId="4330" xr:uid="{20CE1817-3C42-43D6-ADA0-FC3A34F919FE}"/>
    <cellStyle name="Comma 15 2 2 2 2 4 2" xfId="10872" xr:uid="{F94A450A-B00E-452E-9887-51E5AADD26D6}"/>
    <cellStyle name="Comma 15 2 2 2 2 4 2 2" xfId="23955" xr:uid="{F0D219BE-BD63-431A-A36C-811074DAD68E}"/>
    <cellStyle name="Comma 15 2 2 2 2 4 3" xfId="17415" xr:uid="{BD35434E-5E21-47C0-9450-7BFC45C54474}"/>
    <cellStyle name="Comma 15 2 2 2 2 5" xfId="7601" xr:uid="{09A72606-01C6-4B3D-957C-C78C5F321BB2}"/>
    <cellStyle name="Comma 15 2 2 2 2 5 2" xfId="20685" xr:uid="{8A02B152-AEC1-4BCB-8016-989E6A6FC279}"/>
    <cellStyle name="Comma 15 2 2 2 2 6" xfId="14145" xr:uid="{CC472C5A-A2AF-4091-9029-0A21AF470046}"/>
    <cellStyle name="Comma 15 2 2 2 3" xfId="1435" xr:uid="{31155BA6-976C-4323-B10C-5C5390788044}"/>
    <cellStyle name="Comma 15 2 2 2 3 2" xfId="3079" xr:uid="{617C31E5-1298-4272-8E9E-32E3C428F683}"/>
    <cellStyle name="Comma 15 2 2 2 3 2 2" xfId="6425" xr:uid="{38678819-9E57-4CBF-9187-0DC2567D1608}"/>
    <cellStyle name="Comma 15 2 2 2 3 2 2 2" xfId="12967" xr:uid="{347A2A95-B423-4BAD-8980-A4D5D3DCBA94}"/>
    <cellStyle name="Comma 15 2 2 2 3 2 2 2 2" xfId="26050" xr:uid="{EB7523AC-3FC0-4AAE-96F6-BD35F11D67A8}"/>
    <cellStyle name="Comma 15 2 2 2 3 2 2 3" xfId="19510" xr:uid="{65A83AAC-D194-4059-9CA1-687986F63F2F}"/>
    <cellStyle name="Comma 15 2 2 2 3 2 3" xfId="9696" xr:uid="{031B7E53-1CD2-4638-A045-F3F53AAFBDB0}"/>
    <cellStyle name="Comma 15 2 2 2 3 2 3 2" xfId="22780" xr:uid="{6510FCFE-C922-4FF9-9CEE-2B300B7DDF3D}"/>
    <cellStyle name="Comma 15 2 2 2 3 2 4" xfId="16240" xr:uid="{3660D897-20BA-43A3-855E-7D620F8E58B3}"/>
    <cellStyle name="Comma 15 2 2 2 3 3" xfId="4790" xr:uid="{50CD8E82-5408-4720-A7A7-566D2998CB81}"/>
    <cellStyle name="Comma 15 2 2 2 3 3 2" xfId="11332" xr:uid="{B2CE160C-26A8-41CB-87D7-A6F6472A69D6}"/>
    <cellStyle name="Comma 15 2 2 2 3 3 2 2" xfId="24415" xr:uid="{2AF14CAE-BD95-42F7-8A40-6279536EC07F}"/>
    <cellStyle name="Comma 15 2 2 2 3 3 3" xfId="17875" xr:uid="{E273F94C-0C2B-428F-94D5-E7748E76B80D}"/>
    <cellStyle name="Comma 15 2 2 2 3 4" xfId="8061" xr:uid="{59314C6F-D95E-4259-B4D5-9C838D7DE40E}"/>
    <cellStyle name="Comma 15 2 2 2 3 4 2" xfId="21145" xr:uid="{AEFFAD8A-606D-4C95-A7AA-249D3404A06C}"/>
    <cellStyle name="Comma 15 2 2 2 3 5" xfId="14605" xr:uid="{4697EDCE-090A-4B2E-B59A-9C92D25154D4}"/>
    <cellStyle name="Comma 15 2 2 2 4" xfId="2261" xr:uid="{279EFF13-C333-45AD-B245-8F4164BB2CE2}"/>
    <cellStyle name="Comma 15 2 2 2 4 2" xfId="5608" xr:uid="{0633DB04-3945-4A06-ABD3-D6235770E45E}"/>
    <cellStyle name="Comma 15 2 2 2 4 2 2" xfId="12150" xr:uid="{12EA9CC5-BDA1-4521-A2EE-5CF7F9A2D9E9}"/>
    <cellStyle name="Comma 15 2 2 2 4 2 2 2" xfId="25233" xr:uid="{4AB09C82-3C6D-4A8A-B35D-E02D90A37CDD}"/>
    <cellStyle name="Comma 15 2 2 2 4 2 3" xfId="18693" xr:uid="{2ADB0A32-EEE8-4B5D-9C7B-F62DA4DD5C1D}"/>
    <cellStyle name="Comma 15 2 2 2 4 3" xfId="8879" xr:uid="{02A37C80-C30A-46D1-B96A-A0E5ED666C14}"/>
    <cellStyle name="Comma 15 2 2 2 4 3 2" xfId="21963" xr:uid="{F2A02834-C079-457C-936A-5482C9D93DC3}"/>
    <cellStyle name="Comma 15 2 2 2 4 4" xfId="15423" xr:uid="{11A0B4D5-4608-401A-A5CF-EB2A3B34B9B9}"/>
    <cellStyle name="Comma 15 2 2 2 5" xfId="3973" xr:uid="{E18B5486-AB6E-4915-BC11-BAD423D306AA}"/>
    <cellStyle name="Comma 15 2 2 2 5 2" xfId="10515" xr:uid="{BCDA4930-172F-434F-9870-1366A3B147AF}"/>
    <cellStyle name="Comma 15 2 2 2 5 2 2" xfId="23598" xr:uid="{4660A1C8-D51A-432E-BB50-55CA8CE05E45}"/>
    <cellStyle name="Comma 15 2 2 2 5 3" xfId="17058" xr:uid="{9B28DEF0-AC5D-4C88-8BE9-DD296A0A912A}"/>
    <cellStyle name="Comma 15 2 2 2 6" xfId="7244" xr:uid="{DC8DACD9-1D47-4E6D-A1F7-5326567277C5}"/>
    <cellStyle name="Comma 15 2 2 2 6 2" xfId="20328" xr:uid="{344451C9-9B07-47B7-9F86-CC4E391AD552}"/>
    <cellStyle name="Comma 15 2 2 2 7" xfId="13788" xr:uid="{F8FB937B-F347-4C2B-BB0E-AC84A1CAE87D}"/>
    <cellStyle name="Comma 15 2 2 3" xfId="830" xr:uid="{6A175C9F-A9B9-4136-A06B-9CDDC38B988E}"/>
    <cellStyle name="Comma 15 2 2 3 2" xfId="1654" xr:uid="{AE48D519-7AA1-4ADC-931D-BAC31E910944}"/>
    <cellStyle name="Comma 15 2 2 3 2 2" xfId="3300" xr:uid="{BBF438BC-A2FB-4530-B012-1F12449FEDDE}"/>
    <cellStyle name="Comma 15 2 2 3 2 2 2" xfId="6646" xr:uid="{E740D23E-BB4B-4343-9336-BCA9DE93568C}"/>
    <cellStyle name="Comma 15 2 2 3 2 2 2 2" xfId="13188" xr:uid="{DC82763E-B875-432A-A2AE-38B966B2516C}"/>
    <cellStyle name="Comma 15 2 2 3 2 2 2 2 2" xfId="26271" xr:uid="{80E73849-F274-4C44-8AC5-265ED998F5FF}"/>
    <cellStyle name="Comma 15 2 2 3 2 2 2 3" xfId="19731" xr:uid="{031D10F0-6DE2-42AB-9ED6-7C87B369DBEE}"/>
    <cellStyle name="Comma 15 2 2 3 2 2 3" xfId="9917" xr:uid="{C64F2DE5-FA0C-4E7E-8BEC-99279E5B3FA1}"/>
    <cellStyle name="Comma 15 2 2 3 2 2 3 2" xfId="23001" xr:uid="{FD39D9FE-F3F8-4794-AAAB-C3B3525B1971}"/>
    <cellStyle name="Comma 15 2 2 3 2 2 4" xfId="16461" xr:uid="{6BC0731F-F938-4F67-958C-7FB03E805101}"/>
    <cellStyle name="Comma 15 2 2 3 2 3" xfId="5011" xr:uid="{D1612124-4F67-46C3-8ACD-4A92C4D8A413}"/>
    <cellStyle name="Comma 15 2 2 3 2 3 2" xfId="11553" xr:uid="{4EB1BE31-C653-43B6-B15F-DDF92E0518C0}"/>
    <cellStyle name="Comma 15 2 2 3 2 3 2 2" xfId="24636" xr:uid="{C3DFE11A-245C-4DB5-882D-6F8B5B723192}"/>
    <cellStyle name="Comma 15 2 2 3 2 3 3" xfId="18096" xr:uid="{029F0DD5-E64C-4E5D-A605-0995A2AC2532}"/>
    <cellStyle name="Comma 15 2 2 3 2 4" xfId="8282" xr:uid="{3ECB4D15-2C22-4D8F-A277-95842C712B88}"/>
    <cellStyle name="Comma 15 2 2 3 2 4 2" xfId="21366" xr:uid="{6B690859-FDA7-4397-87EB-CEA12DE3ABE2}"/>
    <cellStyle name="Comma 15 2 2 3 2 5" xfId="14826" xr:uid="{6F0E18DA-8E8C-4749-91E8-E52B77EB8AED}"/>
    <cellStyle name="Comma 15 2 2 3 3" xfId="2482" xr:uid="{E836241F-1802-498D-AD03-0258DF04DD0A}"/>
    <cellStyle name="Comma 15 2 2 3 3 2" xfId="5829" xr:uid="{C98E4413-EA45-409C-9612-88A4E3CE9989}"/>
    <cellStyle name="Comma 15 2 2 3 3 2 2" xfId="12371" xr:uid="{A7998191-C74C-430D-8D01-610BCA23BEDD}"/>
    <cellStyle name="Comma 15 2 2 3 3 2 2 2" xfId="25454" xr:uid="{56A068D6-D3E4-449A-BE8A-EAC6205DE276}"/>
    <cellStyle name="Comma 15 2 2 3 3 2 3" xfId="18914" xr:uid="{5C58A7C4-C82F-40A0-8F45-2587683456D9}"/>
    <cellStyle name="Comma 15 2 2 3 3 3" xfId="9100" xr:uid="{2BA2D1DF-D3E7-47B6-819C-063BFC52B8C5}"/>
    <cellStyle name="Comma 15 2 2 3 3 3 2" xfId="22184" xr:uid="{926EFB28-9275-4D7A-A06A-A33F7636EE3C}"/>
    <cellStyle name="Comma 15 2 2 3 3 4" xfId="15644" xr:uid="{25560BCC-AB98-4129-A398-66D26C42B0AD}"/>
    <cellStyle name="Comma 15 2 2 3 4" xfId="4194" xr:uid="{4CE0B7B4-F58F-4EC7-996D-116FB0420F1F}"/>
    <cellStyle name="Comma 15 2 2 3 4 2" xfId="10736" xr:uid="{06A61690-2E83-475B-A5C1-9AB6B26568D8}"/>
    <cellStyle name="Comma 15 2 2 3 4 2 2" xfId="23819" xr:uid="{CCA78512-FAEB-4991-9C49-CD57528C4CE0}"/>
    <cellStyle name="Comma 15 2 2 3 4 3" xfId="17279" xr:uid="{C99784D3-BC60-49C8-9BFC-039461E0794D}"/>
    <cellStyle name="Comma 15 2 2 3 5" xfId="7465" xr:uid="{A0E7D2B1-994B-4C30-B817-66BE7F5850AC}"/>
    <cellStyle name="Comma 15 2 2 3 5 2" xfId="20549" xr:uid="{BD64DE3B-7ED7-469D-972A-41D189ECC0A6}"/>
    <cellStyle name="Comma 15 2 2 3 6" xfId="14009" xr:uid="{DFFF37F0-0672-49A3-A092-A5C04FE630DE}"/>
    <cellStyle name="Comma 15 2 2 4" xfId="1129" xr:uid="{E25D63D8-9354-4683-BB8E-D25CEC22CD0A}"/>
    <cellStyle name="Comma 15 2 2 4 2" xfId="1952" xr:uid="{95437A0C-5004-417B-B8E1-084DB6FC4EED}"/>
    <cellStyle name="Comma 15 2 2 4 2 2" xfId="3598" xr:uid="{926A137D-BA0C-47AD-9292-26D3CC1475ED}"/>
    <cellStyle name="Comma 15 2 2 4 2 2 2" xfId="6944" xr:uid="{452CD0C3-B3AF-46B8-B248-58331E368FB2}"/>
    <cellStyle name="Comma 15 2 2 4 2 2 2 2" xfId="13486" xr:uid="{40552DBB-21AD-47AB-B207-E334691F828A}"/>
    <cellStyle name="Comma 15 2 2 4 2 2 2 2 2" xfId="26569" xr:uid="{7CDEAEF6-18C9-4C7D-BCF0-30D3260CB1EC}"/>
    <cellStyle name="Comma 15 2 2 4 2 2 2 3" xfId="20029" xr:uid="{C0588F19-08F1-428F-8AF3-B003BC8DFF80}"/>
    <cellStyle name="Comma 15 2 2 4 2 2 3" xfId="10215" xr:uid="{E36144F1-99F9-4FB4-BC55-69631590E742}"/>
    <cellStyle name="Comma 15 2 2 4 2 2 3 2" xfId="23299" xr:uid="{F1243D6A-C5F2-42C8-B4E8-952FA3C76EB4}"/>
    <cellStyle name="Comma 15 2 2 4 2 2 4" xfId="16759" xr:uid="{F93189C1-8D74-45B9-B6FF-7CF3AA712276}"/>
    <cellStyle name="Comma 15 2 2 4 2 3" xfId="5309" xr:uid="{1A7F4294-CA7B-44A4-80A9-27B19D7FEEC6}"/>
    <cellStyle name="Comma 15 2 2 4 2 3 2" xfId="11851" xr:uid="{AB30AC84-0B96-4058-8E07-045854887B0D}"/>
    <cellStyle name="Comma 15 2 2 4 2 3 2 2" xfId="24934" xr:uid="{CC529124-E52C-4402-91F9-F5E954149EEA}"/>
    <cellStyle name="Comma 15 2 2 4 2 3 3" xfId="18394" xr:uid="{83F986F8-683D-45F9-9F1F-EF05C4BDFB49}"/>
    <cellStyle name="Comma 15 2 2 4 2 4" xfId="8580" xr:uid="{25CB8183-A0DF-4ED2-9CFF-468D7522A689}"/>
    <cellStyle name="Comma 15 2 2 4 2 4 2" xfId="21664" xr:uid="{9C837D40-9A31-424B-A7ED-EF2009ED6681}"/>
    <cellStyle name="Comma 15 2 2 4 2 5" xfId="15124" xr:uid="{6D9D4758-0769-44AC-BD85-3B4F668EFE1C}"/>
    <cellStyle name="Comma 15 2 2 4 3" xfId="2780" xr:uid="{FE9AA2C3-A0CB-470F-8765-D36309FF96E7}"/>
    <cellStyle name="Comma 15 2 2 4 3 2" xfId="6127" xr:uid="{98733E6B-2884-45FB-8885-26D86187EA0E}"/>
    <cellStyle name="Comma 15 2 2 4 3 2 2" xfId="12669" xr:uid="{8CDE9E31-C673-4266-83F0-890881B9FFEC}"/>
    <cellStyle name="Comma 15 2 2 4 3 2 2 2" xfId="25752" xr:uid="{9C27F63B-7C3A-4C2F-A96A-43C88D53DDDF}"/>
    <cellStyle name="Comma 15 2 2 4 3 2 3" xfId="19212" xr:uid="{A55E6B7B-29CE-4DC6-BD18-B5D18CF286A2}"/>
    <cellStyle name="Comma 15 2 2 4 3 3" xfId="9398" xr:uid="{C855278C-CB81-4CC8-8616-38B983627E03}"/>
    <cellStyle name="Comma 15 2 2 4 3 3 2" xfId="22482" xr:uid="{28C7AD79-3F92-4C4A-86A7-AD72917BC466}"/>
    <cellStyle name="Comma 15 2 2 4 3 4" xfId="15942" xr:uid="{57C29D63-6E25-4F0C-AC1A-165075CCEF24}"/>
    <cellStyle name="Comma 15 2 2 4 4" xfId="4492" xr:uid="{A7809648-2165-4D57-9EA5-AE709A8184DE}"/>
    <cellStyle name="Comma 15 2 2 4 4 2" xfId="11034" xr:uid="{E2E7EA2E-7EEE-48D2-BC9F-DD11A8F693E9}"/>
    <cellStyle name="Comma 15 2 2 4 4 2 2" xfId="24117" xr:uid="{4AB12BC8-D453-4A91-8CB0-8DA06164B434}"/>
    <cellStyle name="Comma 15 2 2 4 4 3" xfId="17577" xr:uid="{8D0FA99D-60D7-44CC-85E8-B85FBD55A92A}"/>
    <cellStyle name="Comma 15 2 2 4 5" xfId="7763" xr:uid="{962F0CE3-C21A-4B96-8B00-4BD9A6BD7C94}"/>
    <cellStyle name="Comma 15 2 2 4 5 2" xfId="20847" xr:uid="{E60D6079-0B69-4FDB-8D11-7F7F81BE5CF0}"/>
    <cellStyle name="Comma 15 2 2 4 6" xfId="14307" xr:uid="{CEEAB6B2-0CEE-4B63-9368-A56803843197}"/>
    <cellStyle name="Comma 15 2 2 5" xfId="1299" xr:uid="{BE76D08F-F5CD-4F96-B4E5-9856868EC708}"/>
    <cellStyle name="Comma 15 2 2 5 2" xfId="2943" xr:uid="{4B7C2048-6D5E-4498-9589-D11DFCA31D4E}"/>
    <cellStyle name="Comma 15 2 2 5 2 2" xfId="6289" xr:uid="{3976CA7E-79AA-457B-BACB-D7C2DD2FCA2F}"/>
    <cellStyle name="Comma 15 2 2 5 2 2 2" xfId="12831" xr:uid="{CFD75287-7E29-45A6-8BC8-91E41EEF6CDD}"/>
    <cellStyle name="Comma 15 2 2 5 2 2 2 2" xfId="25914" xr:uid="{C390172E-6B62-472E-A653-F4901CAB417B}"/>
    <cellStyle name="Comma 15 2 2 5 2 2 3" xfId="19374" xr:uid="{F741BA6A-3837-4696-BC6E-36827F7CA2E9}"/>
    <cellStyle name="Comma 15 2 2 5 2 3" xfId="9560" xr:uid="{12CBEC6E-4D72-4A08-A477-16F2E05AE124}"/>
    <cellStyle name="Comma 15 2 2 5 2 3 2" xfId="22644" xr:uid="{EC102752-2EB1-458F-9988-B4682F120552}"/>
    <cellStyle name="Comma 15 2 2 5 2 4" xfId="16104" xr:uid="{EAC1BF01-C26D-4FFA-8F02-1C36166D1A34}"/>
    <cellStyle name="Comma 15 2 2 5 3" xfId="4654" xr:uid="{1B7F9B1F-7F5E-43D4-87A4-919E2334BFB5}"/>
    <cellStyle name="Comma 15 2 2 5 3 2" xfId="11196" xr:uid="{1FCC2D31-AEA4-4E29-988A-CDE262AD169C}"/>
    <cellStyle name="Comma 15 2 2 5 3 2 2" xfId="24279" xr:uid="{9D7A8261-2F1B-4B39-BC91-6E8B6C16E57F}"/>
    <cellStyle name="Comma 15 2 2 5 3 3" xfId="17739" xr:uid="{2604FC5A-D8A6-43F4-A100-7570F819C4A8}"/>
    <cellStyle name="Comma 15 2 2 5 4" xfId="7925" xr:uid="{C0E25D97-6B34-483F-B63E-FE993466B5C1}"/>
    <cellStyle name="Comma 15 2 2 5 4 2" xfId="21009" xr:uid="{24F48DCF-5323-470E-9861-07D01B3CCFEE}"/>
    <cellStyle name="Comma 15 2 2 5 5" xfId="14469" xr:uid="{FB57C3EE-F552-4D25-8385-CF5A7794E175}"/>
    <cellStyle name="Comma 15 2 2 6" xfId="2124" xr:uid="{3D9DDA0B-FB27-4992-BDC3-80F7DE7B7A22}"/>
    <cellStyle name="Comma 15 2 2 6 2" xfId="5472" xr:uid="{CD879A23-92CF-4D3A-845D-461AC5FA18D9}"/>
    <cellStyle name="Comma 15 2 2 6 2 2" xfId="12014" xr:uid="{9A336276-952D-4D35-A582-CA50BD8F6912}"/>
    <cellStyle name="Comma 15 2 2 6 2 2 2" xfId="25097" xr:uid="{78B13F42-00AB-4A83-B473-3575E0D298A8}"/>
    <cellStyle name="Comma 15 2 2 6 2 3" xfId="18557" xr:uid="{9233E45A-4978-480D-B3D0-59F0D101459E}"/>
    <cellStyle name="Comma 15 2 2 6 3" xfId="8743" xr:uid="{34BD7510-A437-4547-833A-8B354F6593AC}"/>
    <cellStyle name="Comma 15 2 2 6 3 2" xfId="21827" xr:uid="{C14F3C02-99D9-47B6-9ABE-E6C949002DAD}"/>
    <cellStyle name="Comma 15 2 2 6 4" xfId="15287" xr:uid="{EEDD4BB5-219C-4AC7-A465-BB53AC730AEA}"/>
    <cellStyle name="Comma 15 2 2 7" xfId="3837" xr:uid="{377CDBB1-D484-4486-93D5-7AFF2C3F666D}"/>
    <cellStyle name="Comma 15 2 2 7 2" xfId="10379" xr:uid="{857B693F-9F84-4402-8184-41AB980E5669}"/>
    <cellStyle name="Comma 15 2 2 7 2 2" xfId="23462" xr:uid="{9A8903E3-8435-4153-831E-088256EBB85F}"/>
    <cellStyle name="Comma 15 2 2 7 3" xfId="16922" xr:uid="{CDB2D2B9-00EE-42D5-ACCD-08E16AA2C3FF}"/>
    <cellStyle name="Comma 15 2 2 8" xfId="7108" xr:uid="{3601E693-8D63-4117-B8A8-7526C0465939}"/>
    <cellStyle name="Comma 15 2 2 8 2" xfId="20192" xr:uid="{E5DADB50-2A4F-4440-93BA-06B440FA406A}"/>
    <cellStyle name="Comma 15 2 2 9" xfId="13652" xr:uid="{8828EC0F-7E06-42B9-9F98-40F5EDB2B84A}"/>
    <cellStyle name="Comma 15 2 3" xfId="457" xr:uid="{B9506CA2-82CF-416B-B60E-7825AD5A2D0F}"/>
    <cellStyle name="Comma 15 2 3 2" xfId="871" xr:uid="{A87A930D-5EA8-44C7-B02D-A9E2D9D40C10}"/>
    <cellStyle name="Comma 15 2 3 2 2" xfId="1695" xr:uid="{9908B650-DBC6-46ED-B243-75144DE0457B}"/>
    <cellStyle name="Comma 15 2 3 2 2 2" xfId="3341" xr:uid="{1982740B-CA75-4123-98D2-D08616CE1A40}"/>
    <cellStyle name="Comma 15 2 3 2 2 2 2" xfId="6687" xr:uid="{82894B87-BC3B-497C-96F4-D84FA670CB6D}"/>
    <cellStyle name="Comma 15 2 3 2 2 2 2 2" xfId="13229" xr:uid="{37556C61-6C4C-4EC7-B526-7F2A686B36C9}"/>
    <cellStyle name="Comma 15 2 3 2 2 2 2 2 2" xfId="26312" xr:uid="{856579BE-A3C6-45CA-9082-2096C2D5A046}"/>
    <cellStyle name="Comma 15 2 3 2 2 2 2 3" xfId="19772" xr:uid="{D05517AF-BEF0-4553-960A-2CAA8C17FAD6}"/>
    <cellStyle name="Comma 15 2 3 2 2 2 3" xfId="9958" xr:uid="{E52B3D79-50BB-4561-8BB1-AA77A7874704}"/>
    <cellStyle name="Comma 15 2 3 2 2 2 3 2" xfId="23042" xr:uid="{8783EA4D-DAC3-402C-9DEF-8C46214445EE}"/>
    <cellStyle name="Comma 15 2 3 2 2 2 4" xfId="16502" xr:uid="{E98EEB33-C792-420B-97DC-1F4517874180}"/>
    <cellStyle name="Comma 15 2 3 2 2 3" xfId="5052" xr:uid="{76EAD7C0-B377-4555-8FEC-E4E1BC9EECB4}"/>
    <cellStyle name="Comma 15 2 3 2 2 3 2" xfId="11594" xr:uid="{BAB3654B-A15E-451D-ACDE-2E0ACC331698}"/>
    <cellStyle name="Comma 15 2 3 2 2 3 2 2" xfId="24677" xr:uid="{AEC7BD27-AA5C-4007-A2B1-178AFE5A7735}"/>
    <cellStyle name="Comma 15 2 3 2 2 3 3" xfId="18137" xr:uid="{932E15D2-2540-42A5-B8D3-42E85DA8D5A3}"/>
    <cellStyle name="Comma 15 2 3 2 2 4" xfId="8323" xr:uid="{844222FD-C6F5-40A5-830F-80CC15A5AEC7}"/>
    <cellStyle name="Comma 15 2 3 2 2 4 2" xfId="21407" xr:uid="{74A83F6D-5F62-472B-BA39-CB598C63F92F}"/>
    <cellStyle name="Comma 15 2 3 2 2 5" xfId="14867" xr:uid="{BF584122-6F40-42BB-973C-6FF6C209085F}"/>
    <cellStyle name="Comma 15 2 3 2 3" xfId="2523" xr:uid="{7E72E74C-0D8D-4550-B200-AB56A2C53800}"/>
    <cellStyle name="Comma 15 2 3 2 3 2" xfId="5870" xr:uid="{B84C2AAF-2B50-4507-9C79-016FCCC4EC87}"/>
    <cellStyle name="Comma 15 2 3 2 3 2 2" xfId="12412" xr:uid="{3B0D6A3F-BC26-43CF-91A2-CFE78E12FD3C}"/>
    <cellStyle name="Comma 15 2 3 2 3 2 2 2" xfId="25495" xr:uid="{83011AE8-654D-4D8D-846A-4B2F8A066562}"/>
    <cellStyle name="Comma 15 2 3 2 3 2 3" xfId="18955" xr:uid="{238817C3-145F-42DF-9253-38F2A9F25898}"/>
    <cellStyle name="Comma 15 2 3 2 3 3" xfId="9141" xr:uid="{274E572A-236D-48C9-871B-862FACBBDB29}"/>
    <cellStyle name="Comma 15 2 3 2 3 3 2" xfId="22225" xr:uid="{D4EABDA2-5255-4A53-9AB1-B555A44CE18D}"/>
    <cellStyle name="Comma 15 2 3 2 3 4" xfId="15685" xr:uid="{C85AA9EF-0E11-4077-9AE5-ADC0F3875644}"/>
    <cellStyle name="Comma 15 2 3 2 4" xfId="4235" xr:uid="{C02FBBF2-8FDF-41DE-979E-49F1AE6FCEF6}"/>
    <cellStyle name="Comma 15 2 3 2 4 2" xfId="10777" xr:uid="{2806342C-D454-4B3C-BA00-875769ABE867}"/>
    <cellStyle name="Comma 15 2 3 2 4 2 2" xfId="23860" xr:uid="{C194A4A1-03AD-4925-AAFB-6134F14F0AB6}"/>
    <cellStyle name="Comma 15 2 3 2 4 3" xfId="17320" xr:uid="{68684EBE-DE7C-4F15-A04F-82C5A5DA3027}"/>
    <cellStyle name="Comma 15 2 3 2 5" xfId="7506" xr:uid="{D58E15F1-3193-4F09-AD32-3FD6D436906E}"/>
    <cellStyle name="Comma 15 2 3 2 5 2" xfId="20590" xr:uid="{89469569-F07C-47E2-B1BD-C6ED4F91A617}"/>
    <cellStyle name="Comma 15 2 3 2 6" xfId="14050" xr:uid="{156D0F4A-9C77-49CC-A5A4-6B0AF2A77A8F}"/>
    <cellStyle name="Comma 15 2 3 3" xfId="1340" xr:uid="{E5CC088B-FABD-402C-BA63-AC2082A2779A}"/>
    <cellStyle name="Comma 15 2 3 3 2" xfId="2984" xr:uid="{1201F59E-097E-4FAD-AC43-5569C445D52D}"/>
    <cellStyle name="Comma 15 2 3 3 2 2" xfId="6330" xr:uid="{F5362F81-D660-483F-84DB-0F4C5BCF71C4}"/>
    <cellStyle name="Comma 15 2 3 3 2 2 2" xfId="12872" xr:uid="{B0301E6D-B3C4-448B-B7C3-00B2F9D7E5A4}"/>
    <cellStyle name="Comma 15 2 3 3 2 2 2 2" xfId="25955" xr:uid="{221A046C-20F5-46C1-85B6-31F9E306C2B4}"/>
    <cellStyle name="Comma 15 2 3 3 2 2 3" xfId="19415" xr:uid="{D095082F-D898-4F39-A451-C224ED563BA7}"/>
    <cellStyle name="Comma 15 2 3 3 2 3" xfId="9601" xr:uid="{B5E7B7EB-C534-428C-A2AB-F5AA8E9063AD}"/>
    <cellStyle name="Comma 15 2 3 3 2 3 2" xfId="22685" xr:uid="{5C279581-C2AD-4254-97F9-5365F4928FEC}"/>
    <cellStyle name="Comma 15 2 3 3 2 4" xfId="16145" xr:uid="{3B34C967-B33B-43B6-9165-CA7FE4F0F51E}"/>
    <cellStyle name="Comma 15 2 3 3 3" xfId="4695" xr:uid="{2BA55AB6-854A-481A-9EAC-F974BF1BB868}"/>
    <cellStyle name="Comma 15 2 3 3 3 2" xfId="11237" xr:uid="{EB2EE9A8-09E7-4303-9208-CB5BAC82E11F}"/>
    <cellStyle name="Comma 15 2 3 3 3 2 2" xfId="24320" xr:uid="{C51B0AEF-9A7D-4C1A-9524-913CC1B848CB}"/>
    <cellStyle name="Comma 15 2 3 3 3 3" xfId="17780" xr:uid="{5B00957E-A5DF-48E2-9174-13AC60C66C3C}"/>
    <cellStyle name="Comma 15 2 3 3 4" xfId="7966" xr:uid="{BB30F4BF-050C-41D8-A38E-45965FDCCAF0}"/>
    <cellStyle name="Comma 15 2 3 3 4 2" xfId="21050" xr:uid="{AD76946C-1554-4305-8AB9-5649E6B625B8}"/>
    <cellStyle name="Comma 15 2 3 3 5" xfId="14510" xr:uid="{CFDDDAFE-E6CA-434F-9C7D-DA8A2E28485A}"/>
    <cellStyle name="Comma 15 2 3 4" xfId="2166" xr:uid="{3F1D52BC-D566-4643-A6DD-33DC507EF7E3}"/>
    <cellStyle name="Comma 15 2 3 4 2" xfId="5513" xr:uid="{D4BD9523-0856-445C-998A-EB48D22CB295}"/>
    <cellStyle name="Comma 15 2 3 4 2 2" xfId="12055" xr:uid="{0F24F239-C305-49DB-B588-6149B5B60D64}"/>
    <cellStyle name="Comma 15 2 3 4 2 2 2" xfId="25138" xr:uid="{A68E3E63-33A3-424A-BE14-83A466C1B553}"/>
    <cellStyle name="Comma 15 2 3 4 2 3" xfId="18598" xr:uid="{EE2E84F0-1F18-41B0-9371-66FAB1D5870A}"/>
    <cellStyle name="Comma 15 2 3 4 3" xfId="8784" xr:uid="{3946A7F4-8CF3-4E7C-B2A4-FEDCDC57C2D4}"/>
    <cellStyle name="Comma 15 2 3 4 3 2" xfId="21868" xr:uid="{BE0C4FB2-4845-4996-B056-3742439B9E92}"/>
    <cellStyle name="Comma 15 2 3 4 4" xfId="15328" xr:uid="{FFD04FD8-1593-46ED-986E-6836FA4495A0}"/>
    <cellStyle name="Comma 15 2 3 5" xfId="3878" xr:uid="{35D25C03-2B18-4337-90D3-CE67B8CC15A8}"/>
    <cellStyle name="Comma 15 2 3 5 2" xfId="10420" xr:uid="{50DC9FE1-A5BA-4626-A5A4-025F9CFB4F10}"/>
    <cellStyle name="Comma 15 2 3 5 2 2" xfId="23503" xr:uid="{DBC81096-2596-4F86-BE3D-F5FDF48DA71C}"/>
    <cellStyle name="Comma 15 2 3 5 3" xfId="16963" xr:uid="{147965CC-2FFB-4C6D-B934-8E3C5C70526D}"/>
    <cellStyle name="Comma 15 2 3 6" xfId="7149" xr:uid="{0B5307A5-2B7D-42BC-AAB9-74C62D25CC10}"/>
    <cellStyle name="Comma 15 2 3 6 2" xfId="20233" xr:uid="{90A5D7AB-ECBE-4B07-9A5E-E0C070CF6E5C}"/>
    <cellStyle name="Comma 15 2 3 7" xfId="13693" xr:uid="{3A6D2E54-FAB6-45B4-AF58-2F42B223913F}"/>
    <cellStyle name="Comma 15 2 4" xfId="735" xr:uid="{9611DE2D-4C67-4413-946A-985709E1D905}"/>
    <cellStyle name="Comma 15 2 4 2" xfId="1559" xr:uid="{FE9980AB-57B5-43D7-8344-55622F34BA0A}"/>
    <cellStyle name="Comma 15 2 4 2 2" xfId="3205" xr:uid="{8F88BE2C-7949-4D9F-AF05-6F9027E26260}"/>
    <cellStyle name="Comma 15 2 4 2 2 2" xfId="6551" xr:uid="{76BCD2AD-65DF-416D-8228-B1F8C3FBFCD7}"/>
    <cellStyle name="Comma 15 2 4 2 2 2 2" xfId="13093" xr:uid="{4FFBA675-F995-41A0-80FC-31FC0BF24DEB}"/>
    <cellStyle name="Comma 15 2 4 2 2 2 2 2" xfId="26176" xr:uid="{4D7086BC-D328-47BB-91A4-44CCBC4EF4E7}"/>
    <cellStyle name="Comma 15 2 4 2 2 2 3" xfId="19636" xr:uid="{F4243BEE-09E6-4532-9517-8D70D924BE50}"/>
    <cellStyle name="Comma 15 2 4 2 2 3" xfId="9822" xr:uid="{31651996-9764-41F6-9DA1-E06D6CE3540E}"/>
    <cellStyle name="Comma 15 2 4 2 2 3 2" xfId="22906" xr:uid="{11FA79FA-DA36-4A09-942C-B16F1503891B}"/>
    <cellStyle name="Comma 15 2 4 2 2 4" xfId="16366" xr:uid="{B225655E-37F7-4E46-B418-F05108C5EE56}"/>
    <cellStyle name="Comma 15 2 4 2 3" xfId="4916" xr:uid="{0C1DED2B-92C6-47AD-8541-F404D5584EAA}"/>
    <cellStyle name="Comma 15 2 4 2 3 2" xfId="11458" xr:uid="{8B681518-1150-4479-9615-B420105F41FC}"/>
    <cellStyle name="Comma 15 2 4 2 3 2 2" xfId="24541" xr:uid="{A9004A3C-7016-4667-A281-16AA83FABD89}"/>
    <cellStyle name="Comma 15 2 4 2 3 3" xfId="18001" xr:uid="{B6C43351-772F-45ED-9091-94664DD53B9B}"/>
    <cellStyle name="Comma 15 2 4 2 4" xfId="8187" xr:uid="{2D05C0FC-4F66-4D88-82D1-D25554CB4B19}"/>
    <cellStyle name="Comma 15 2 4 2 4 2" xfId="21271" xr:uid="{2EEF60CF-FA8E-435F-808C-90825DC24AC0}"/>
    <cellStyle name="Comma 15 2 4 2 5" xfId="14731" xr:uid="{F7C4546D-0E66-4988-9634-346740AA7D70}"/>
    <cellStyle name="Comma 15 2 4 3" xfId="2387" xr:uid="{4F83E78C-B383-4CE7-AD3F-2BF58CE10C8E}"/>
    <cellStyle name="Comma 15 2 4 3 2" xfId="5734" xr:uid="{DABE41BB-5336-492C-B2E7-0C674C16A41B}"/>
    <cellStyle name="Comma 15 2 4 3 2 2" xfId="12276" xr:uid="{9C13E326-D5FF-4E8B-864E-05E77FF54844}"/>
    <cellStyle name="Comma 15 2 4 3 2 2 2" xfId="25359" xr:uid="{3EF3AA21-1411-43D2-9279-913772788441}"/>
    <cellStyle name="Comma 15 2 4 3 2 3" xfId="18819" xr:uid="{A8EE063F-76D0-4B6D-B7B0-A0090EB2CAA3}"/>
    <cellStyle name="Comma 15 2 4 3 3" xfId="9005" xr:uid="{1AECF5F8-C80C-4045-8ED4-3C093ECE55F4}"/>
    <cellStyle name="Comma 15 2 4 3 3 2" xfId="22089" xr:uid="{5CE97F0A-4C07-4DDA-9C3C-7C656E30B5E9}"/>
    <cellStyle name="Comma 15 2 4 3 4" xfId="15549" xr:uid="{A2E46993-4A2C-4D31-BEAC-4EEC11C7DFC5}"/>
    <cellStyle name="Comma 15 2 4 4" xfId="4099" xr:uid="{1E792E51-89AF-4F73-B03C-96ADF450FCD7}"/>
    <cellStyle name="Comma 15 2 4 4 2" xfId="10641" xr:uid="{E87057A4-4BB1-42A2-A08A-C079CED96940}"/>
    <cellStyle name="Comma 15 2 4 4 2 2" xfId="23724" xr:uid="{AD5E8763-2A8B-4991-9A73-9A710F4BBD7F}"/>
    <cellStyle name="Comma 15 2 4 4 3" xfId="17184" xr:uid="{4E294620-DB46-4A5A-9436-1F1A45A31C4A}"/>
    <cellStyle name="Comma 15 2 4 5" xfId="7370" xr:uid="{EE3ECA40-2265-4E75-8F1A-FB758E12BD80}"/>
    <cellStyle name="Comma 15 2 4 5 2" xfId="20454" xr:uid="{34DB7FA8-BEBE-428D-8F14-7BF5BA28DDF5}"/>
    <cellStyle name="Comma 15 2 4 6" xfId="13914" xr:uid="{E65426C1-74D8-462D-BCC1-81922122BBD5}"/>
    <cellStyle name="Comma 15 2 5" xfId="1034" xr:uid="{0398EF49-A57A-4ED0-B096-B7497D49626A}"/>
    <cellStyle name="Comma 15 2 5 2" xfId="1857" xr:uid="{34EBB3D0-312A-4F91-96F7-85DDD255AAA1}"/>
    <cellStyle name="Comma 15 2 5 2 2" xfId="3503" xr:uid="{ACB3FD8E-C4D9-4088-B747-F19185B636FA}"/>
    <cellStyle name="Comma 15 2 5 2 2 2" xfId="6849" xr:uid="{7C3210F7-CDAA-4015-864C-0C934F6D9646}"/>
    <cellStyle name="Comma 15 2 5 2 2 2 2" xfId="13391" xr:uid="{676DEB84-C5EA-47BD-A039-E0B48393B2C2}"/>
    <cellStyle name="Comma 15 2 5 2 2 2 2 2" xfId="26474" xr:uid="{2395834F-B3BF-42B0-901B-1B6F109B977B}"/>
    <cellStyle name="Comma 15 2 5 2 2 2 3" xfId="19934" xr:uid="{59DF7C71-DD03-48F5-9345-5D5E627E7B05}"/>
    <cellStyle name="Comma 15 2 5 2 2 3" xfId="10120" xr:uid="{0815CE0E-0BEA-4CB2-8DA8-0EEF556DD1BB}"/>
    <cellStyle name="Comma 15 2 5 2 2 3 2" xfId="23204" xr:uid="{78B2888E-24E8-40E1-B171-87ED81560F92}"/>
    <cellStyle name="Comma 15 2 5 2 2 4" xfId="16664" xr:uid="{BFD982D6-946C-4665-AC66-C00090704824}"/>
    <cellStyle name="Comma 15 2 5 2 3" xfId="5214" xr:uid="{8F1C7F52-4C62-42DA-9DAA-1A761E080E4C}"/>
    <cellStyle name="Comma 15 2 5 2 3 2" xfId="11756" xr:uid="{CE827414-3920-4E50-BC8A-B3621159C807}"/>
    <cellStyle name="Comma 15 2 5 2 3 2 2" xfId="24839" xr:uid="{0B576EA1-86CF-46F0-A8F2-87ED8AF746BE}"/>
    <cellStyle name="Comma 15 2 5 2 3 3" xfId="18299" xr:uid="{12ECB635-A454-4C09-921F-921D88296337}"/>
    <cellStyle name="Comma 15 2 5 2 4" xfId="8485" xr:uid="{4D514A31-B006-47FA-9E24-B6DEC2668BF1}"/>
    <cellStyle name="Comma 15 2 5 2 4 2" xfId="21569" xr:uid="{D982F4C6-CECF-469F-95FF-F6AE7E2FB42B}"/>
    <cellStyle name="Comma 15 2 5 2 5" xfId="15029" xr:uid="{5F4211B6-5E23-4ACD-928B-872D14D5FD0B}"/>
    <cellStyle name="Comma 15 2 5 3" xfId="2685" xr:uid="{7DEECBAE-5EDD-4E4D-AE25-397983B9429B}"/>
    <cellStyle name="Comma 15 2 5 3 2" xfId="6032" xr:uid="{5396B510-14BB-4416-8EEB-7D1400699C01}"/>
    <cellStyle name="Comma 15 2 5 3 2 2" xfId="12574" xr:uid="{FDD68D96-93E8-4036-B4CB-18D41F5420DB}"/>
    <cellStyle name="Comma 15 2 5 3 2 2 2" xfId="25657" xr:uid="{4077DF55-DF70-4ECD-BBF9-DC3EC415E050}"/>
    <cellStyle name="Comma 15 2 5 3 2 3" xfId="19117" xr:uid="{EA1E83C5-4FF5-403C-BC98-AB463D4AEB13}"/>
    <cellStyle name="Comma 15 2 5 3 3" xfId="9303" xr:uid="{B74BCB26-EE40-42DE-BB04-D82160A57BAE}"/>
    <cellStyle name="Comma 15 2 5 3 3 2" xfId="22387" xr:uid="{A55AB2C8-FC12-428B-91B8-4F11B2BF7114}"/>
    <cellStyle name="Comma 15 2 5 3 4" xfId="15847" xr:uid="{22639A8C-21E6-4639-9DFF-2FCAEAF68CAF}"/>
    <cellStyle name="Comma 15 2 5 4" xfId="4397" xr:uid="{15B07D8B-CFFC-4B6A-AED4-7A4E80FD3979}"/>
    <cellStyle name="Comma 15 2 5 4 2" xfId="10939" xr:uid="{EC42FB4B-4B29-412E-A420-8B78357826CD}"/>
    <cellStyle name="Comma 15 2 5 4 2 2" xfId="24022" xr:uid="{7F443FB3-0F8C-421E-9403-662C712C3FDA}"/>
    <cellStyle name="Comma 15 2 5 4 3" xfId="17482" xr:uid="{F128D084-6E3D-4824-B293-7185D35E5E79}"/>
    <cellStyle name="Comma 15 2 5 5" xfId="7668" xr:uid="{56E09466-DFC4-4657-9429-BBD3C807473C}"/>
    <cellStyle name="Comma 15 2 5 5 2" xfId="20752" xr:uid="{9FAABB9A-B259-4ECD-9065-6EEC27790818}"/>
    <cellStyle name="Comma 15 2 5 6" xfId="14212" xr:uid="{63ACDEBE-C852-44AD-BCA8-8B8EDD8DF8CE}"/>
    <cellStyle name="Comma 15 2 6" xfId="1178" xr:uid="{61C3D35E-1D3E-4829-8953-A529CE15FC1F}"/>
    <cellStyle name="Comma 15 2 6 2" xfId="2824" xr:uid="{95CBC6F7-820C-4435-8C74-4A1BC377BA11}"/>
    <cellStyle name="Comma 15 2 6 2 2" xfId="6170" xr:uid="{B9D28286-4558-4D58-BD2C-88E48B234D25}"/>
    <cellStyle name="Comma 15 2 6 2 2 2" xfId="12712" xr:uid="{8DD2D76A-E384-458C-B828-D23814159530}"/>
    <cellStyle name="Comma 15 2 6 2 2 2 2" xfId="25795" xr:uid="{AFF7E45B-74DC-42A7-B84E-EE00C24F64A0}"/>
    <cellStyle name="Comma 15 2 6 2 2 3" xfId="19255" xr:uid="{7AA64908-E92D-4F72-A03C-7E7E2ACB382E}"/>
    <cellStyle name="Comma 15 2 6 2 3" xfId="9441" xr:uid="{074F4979-5962-4391-BA1E-46E0D6C46EAF}"/>
    <cellStyle name="Comma 15 2 6 2 3 2" xfId="22525" xr:uid="{13EB0E9D-5BBA-4F07-8D5B-1AD5B1D6645A}"/>
    <cellStyle name="Comma 15 2 6 2 4" xfId="15985" xr:uid="{0029A618-2A41-4C33-908D-9BC33DE27C17}"/>
    <cellStyle name="Comma 15 2 6 3" xfId="4535" xr:uid="{8C16B335-EC17-4773-8970-7C1CD37B6A60}"/>
    <cellStyle name="Comma 15 2 6 3 2" xfId="11077" xr:uid="{407ABBA3-D4C2-4460-AAEE-FEA5A982A292}"/>
    <cellStyle name="Comma 15 2 6 3 2 2" xfId="24160" xr:uid="{9EAC51C4-094F-4E72-8043-272497F20B74}"/>
    <cellStyle name="Comma 15 2 6 3 3" xfId="17620" xr:uid="{9F05C585-60BA-47FC-8E47-E883FDF288B2}"/>
    <cellStyle name="Comma 15 2 6 4" xfId="7806" xr:uid="{CFD0A79C-B042-4A80-AC38-8BD9D411C3A5}"/>
    <cellStyle name="Comma 15 2 6 4 2" xfId="20890" xr:uid="{9202ED2C-1991-4BE2-A7B8-DFC17280AC23}"/>
    <cellStyle name="Comma 15 2 6 5" xfId="14350" xr:uid="{F5D76C2C-B5BA-4B54-A8A6-6511801B48DC}"/>
    <cellStyle name="Comma 15 2 7" xfId="1204" xr:uid="{4C6E0B34-B107-4560-AE8C-1B29821E49CF}"/>
    <cellStyle name="Comma 15 2 7 2" xfId="2848" xr:uid="{B6E3DFDE-38CA-499F-8164-30543D1FC405}"/>
    <cellStyle name="Comma 15 2 7 2 2" xfId="6194" xr:uid="{0CD8A648-EDF3-4CB4-8D01-FD7D56B64FF2}"/>
    <cellStyle name="Comma 15 2 7 2 2 2" xfId="12736" xr:uid="{C522CCE4-E079-438E-B4F7-D97BF99D941A}"/>
    <cellStyle name="Comma 15 2 7 2 2 2 2" xfId="25819" xr:uid="{38372B2A-BFB6-49AE-B8D4-6548E952ED49}"/>
    <cellStyle name="Comma 15 2 7 2 2 3" xfId="19279" xr:uid="{D1F88405-C0EC-4E55-A5F6-D5662C7000EC}"/>
    <cellStyle name="Comma 15 2 7 2 3" xfId="9465" xr:uid="{4B258C66-AB12-4949-84E0-AE80AB2AE8CE}"/>
    <cellStyle name="Comma 15 2 7 2 3 2" xfId="22549" xr:uid="{290DA0C9-35F5-448D-B73F-009356CAD452}"/>
    <cellStyle name="Comma 15 2 7 2 4" xfId="16009" xr:uid="{7BB14754-FD86-4E81-A494-A4E3810E054A}"/>
    <cellStyle name="Comma 15 2 7 3" xfId="4559" xr:uid="{54A99306-AA3A-4C16-A2D5-69A07CCFFF49}"/>
    <cellStyle name="Comma 15 2 7 3 2" xfId="11101" xr:uid="{298838CB-7698-493B-9BA0-60B1E57E8179}"/>
    <cellStyle name="Comma 15 2 7 3 2 2" xfId="24184" xr:uid="{CAE158B6-4609-4FC7-9C33-4F77174951D1}"/>
    <cellStyle name="Comma 15 2 7 3 3" xfId="17644" xr:uid="{03D84F6E-42CB-43A6-AEC0-2725CBAEE721}"/>
    <cellStyle name="Comma 15 2 7 4" xfId="7830" xr:uid="{EBC4D40F-B345-4D0D-B3DB-CF17ED2F217B}"/>
    <cellStyle name="Comma 15 2 7 4 2" xfId="20914" xr:uid="{5A6F68FA-D375-4FF5-9949-A5BD36753D1F}"/>
    <cellStyle name="Comma 15 2 7 5" xfId="14374" xr:uid="{FDFB8E5A-94ED-4B78-80AB-97870C8F0609}"/>
    <cellStyle name="Comma 15 2 8" xfId="1998" xr:uid="{9A02BB77-EC94-484A-AB8B-BCFE54E47F93}"/>
    <cellStyle name="Comma 15 2 8 2" xfId="3641" xr:uid="{9123FD6E-97B0-49F4-93D2-D5F0B4B60CEA}"/>
    <cellStyle name="Comma 15 2 8 2 2" xfId="6987" xr:uid="{C6CF2A39-7B38-41A2-B27E-DDE7C9F0CFEB}"/>
    <cellStyle name="Comma 15 2 8 2 2 2" xfId="13529" xr:uid="{A49BD142-4361-4AC6-8C6E-EE1AE961C8D6}"/>
    <cellStyle name="Comma 15 2 8 2 2 2 2" xfId="26612" xr:uid="{B8A6D59E-9CA9-4246-83CD-BB4768F7F40B}"/>
    <cellStyle name="Comma 15 2 8 2 2 3" xfId="20072" xr:uid="{BD30AF87-5FBD-4358-9B94-F7E535F022FC}"/>
    <cellStyle name="Comma 15 2 8 2 3" xfId="10258" xr:uid="{68774BC2-90D1-46B6-B946-31AEC0C089BA}"/>
    <cellStyle name="Comma 15 2 8 2 3 2" xfId="23342" xr:uid="{E1F8F449-91CA-414D-98F7-4A4BA1A846EE}"/>
    <cellStyle name="Comma 15 2 8 2 4" xfId="16802" xr:uid="{CD13107E-7B44-47A8-B20A-9282A3630DA7}"/>
    <cellStyle name="Comma 15 2 8 3" xfId="5352" xr:uid="{81FE3B8A-1C68-4386-83E3-545DB944B252}"/>
    <cellStyle name="Comma 15 2 8 3 2" xfId="11894" xr:uid="{D48C320E-E9E6-4EC1-8FB7-B6774AC033FD}"/>
    <cellStyle name="Comma 15 2 8 3 2 2" xfId="24977" xr:uid="{88435BA9-4C60-43BC-A397-2BDDEF9FDA07}"/>
    <cellStyle name="Comma 15 2 8 3 3" xfId="18437" xr:uid="{256D5574-98DD-43C4-BBCE-25A29DD407A3}"/>
    <cellStyle name="Comma 15 2 8 4" xfId="8623" xr:uid="{504A6112-F35D-4D55-935D-F4D16E1066C9}"/>
    <cellStyle name="Comma 15 2 8 4 2" xfId="21707" xr:uid="{02806080-BB47-4727-A840-9E4A59753D86}"/>
    <cellStyle name="Comma 15 2 8 5" xfId="15167" xr:uid="{3CFFF0ED-8F76-46FF-8DA0-5184399C7550}"/>
    <cellStyle name="Comma 15 2 9" xfId="2028" xr:uid="{3D72027C-C7CA-4D23-ADF5-71D9A47874E7}"/>
    <cellStyle name="Comma 15 2 9 2" xfId="5377" xr:uid="{984AA0FE-0D7F-4CE1-8503-76851707AD4A}"/>
    <cellStyle name="Comma 15 2 9 2 2" xfId="11919" xr:uid="{AEA296F3-F3B3-4446-9854-1411BB5DDCEE}"/>
    <cellStyle name="Comma 15 2 9 2 2 2" xfId="25002" xr:uid="{939B164F-17A8-4EBE-B45A-5043901EC44A}"/>
    <cellStyle name="Comma 15 2 9 2 3" xfId="18462" xr:uid="{8B9CD83F-7849-4D11-8408-9068CD0F7C48}"/>
    <cellStyle name="Comma 15 2 9 3" xfId="8648" xr:uid="{1ABD6148-F958-41DF-9F5D-49F801361E1C}"/>
    <cellStyle name="Comma 15 2 9 3 2" xfId="21732" xr:uid="{6308464D-B922-4D9A-B5BD-6DA24E9BCD87}"/>
    <cellStyle name="Comma 15 2 9 4" xfId="15192" xr:uid="{140F0668-B3E2-4ABC-865A-6ABE6F40EC40}"/>
    <cellStyle name="Comma 15 3" xfId="198" xr:uid="{21E4F7DA-2663-4DDA-905E-328C0716D9E0}"/>
    <cellStyle name="Comma 15 3 10" xfId="3748" xr:uid="{6ACC7072-0104-4C6B-98B9-485CB7ABD055}"/>
    <cellStyle name="Comma 15 3 10 2" xfId="10290" xr:uid="{7345A873-5C7B-4784-A5A9-2FFACBF6B312}"/>
    <cellStyle name="Comma 15 3 10 2 2" xfId="23373" xr:uid="{68124932-8625-412D-8ED2-187275D459FC}"/>
    <cellStyle name="Comma 15 3 10 3" xfId="16833" xr:uid="{CFA0E186-1E28-428A-A417-6720895FC686}"/>
    <cellStyle name="Comma 15 3 11" xfId="7019" xr:uid="{47B2D771-C0B2-4689-BA79-5BB68684C411}"/>
    <cellStyle name="Comma 15 3 11 2" xfId="20103" xr:uid="{D89D863F-0ADE-4750-842B-6BBD123C023E}"/>
    <cellStyle name="Comma 15 3 12" xfId="13563" xr:uid="{2A079DA8-F871-4975-BCE8-8B67BF777E3D}"/>
    <cellStyle name="Comma 15 3 2" xfId="298" xr:uid="{8F9D34C9-3335-4CB0-AF64-D9E7628E4C59}"/>
    <cellStyle name="Comma 15 3 2 2" xfId="562" xr:uid="{372C931F-849C-474F-8CB0-62D4EB41F758}"/>
    <cellStyle name="Comma 15 3 2 2 2" xfId="972" xr:uid="{05C66517-B837-47A0-8709-968D3CAC8A90}"/>
    <cellStyle name="Comma 15 3 2 2 2 2" xfId="1796" xr:uid="{6F703D5E-89EE-495A-96D3-3ED8EB0DAFA0}"/>
    <cellStyle name="Comma 15 3 2 2 2 2 2" xfId="3442" xr:uid="{62C7AD70-8A55-4EA1-8119-FBB47CC7573D}"/>
    <cellStyle name="Comma 15 3 2 2 2 2 2 2" xfId="6788" xr:uid="{936BF612-181C-431C-A2E8-3EB4CC002976}"/>
    <cellStyle name="Comma 15 3 2 2 2 2 2 2 2" xfId="13330" xr:uid="{DD9213C5-B29B-4D5C-B0D7-ECCC07AEDF5C}"/>
    <cellStyle name="Comma 15 3 2 2 2 2 2 2 2 2" xfId="26413" xr:uid="{2EC1403B-8901-4948-8ACE-B66001405BB2}"/>
    <cellStyle name="Comma 15 3 2 2 2 2 2 2 3" xfId="19873" xr:uid="{76739F4E-C6EA-4F11-B5DF-A5125CD7F60C}"/>
    <cellStyle name="Comma 15 3 2 2 2 2 2 3" xfId="10059" xr:uid="{8EE55ECD-A362-4BC2-A84B-E1FBA6BD0571}"/>
    <cellStyle name="Comma 15 3 2 2 2 2 2 3 2" xfId="23143" xr:uid="{B42A463F-A2BA-4E9E-8FA6-E2B9D8DE34BF}"/>
    <cellStyle name="Comma 15 3 2 2 2 2 2 4" xfId="16603" xr:uid="{18EE00FE-699D-4E5C-94BD-2C749903270E}"/>
    <cellStyle name="Comma 15 3 2 2 2 2 3" xfId="5153" xr:uid="{2F5BD659-0B2E-4154-AD4C-AC2BC826C4E0}"/>
    <cellStyle name="Comma 15 3 2 2 2 2 3 2" xfId="11695" xr:uid="{EE7F7B36-DC1B-4482-9303-E02CCDEFD6EF}"/>
    <cellStyle name="Comma 15 3 2 2 2 2 3 2 2" xfId="24778" xr:uid="{E6A87BC4-C89A-499F-9B53-9E9FA57CB6EB}"/>
    <cellStyle name="Comma 15 3 2 2 2 2 3 3" xfId="18238" xr:uid="{07568C71-34CB-4B96-80FB-7A9F8C7F47AB}"/>
    <cellStyle name="Comma 15 3 2 2 2 2 4" xfId="8424" xr:uid="{61246FA6-1CB3-4C7B-93E5-CB97D1CA9A0A}"/>
    <cellStyle name="Comma 15 3 2 2 2 2 4 2" xfId="21508" xr:uid="{70CBCEFB-EFE4-4790-A75E-C46A7AE20AD1}"/>
    <cellStyle name="Comma 15 3 2 2 2 2 5" xfId="14968" xr:uid="{3C8EE45F-0632-47F4-8072-C00D3335DC5F}"/>
    <cellStyle name="Comma 15 3 2 2 2 3" xfId="2624" xr:uid="{1AAAC5C4-BB37-4444-8E77-F8914DD5418C}"/>
    <cellStyle name="Comma 15 3 2 2 2 3 2" xfId="5971" xr:uid="{D50A381F-4119-413D-AAA4-85D0B0EE5753}"/>
    <cellStyle name="Comma 15 3 2 2 2 3 2 2" xfId="12513" xr:uid="{3BDF38CE-B06E-4466-B945-D7AC15F943F4}"/>
    <cellStyle name="Comma 15 3 2 2 2 3 2 2 2" xfId="25596" xr:uid="{0D9EC8C2-17C3-40C8-8341-F07F2B4334CE}"/>
    <cellStyle name="Comma 15 3 2 2 2 3 2 3" xfId="19056" xr:uid="{27AFED13-4EB3-45EB-A44D-367C427B6E51}"/>
    <cellStyle name="Comma 15 3 2 2 2 3 3" xfId="9242" xr:uid="{C5EB31D5-3E8A-49A5-B5D6-845C4CE86294}"/>
    <cellStyle name="Comma 15 3 2 2 2 3 3 2" xfId="22326" xr:uid="{7B9ACBC5-BE55-4B71-9A4C-003009C4F505}"/>
    <cellStyle name="Comma 15 3 2 2 2 3 4" xfId="15786" xr:uid="{86DEFFA6-AD51-4B87-8C88-E8E1FD2CA3D3}"/>
    <cellStyle name="Comma 15 3 2 2 2 4" xfId="4336" xr:uid="{B1799CA7-24A3-441F-8F83-9D860BFCF149}"/>
    <cellStyle name="Comma 15 3 2 2 2 4 2" xfId="10878" xr:uid="{76F0E9FD-1A62-4757-B59C-6F1B7B7E0064}"/>
    <cellStyle name="Comma 15 3 2 2 2 4 2 2" xfId="23961" xr:uid="{7ECBC52C-849D-4F6B-AAA4-7F0B5F8354A5}"/>
    <cellStyle name="Comma 15 3 2 2 2 4 3" xfId="17421" xr:uid="{EED2B82E-6755-455C-9774-255113C1C6E6}"/>
    <cellStyle name="Comma 15 3 2 2 2 5" xfId="7607" xr:uid="{7B81C349-3966-453F-98AE-7C5D4155E57D}"/>
    <cellStyle name="Comma 15 3 2 2 2 5 2" xfId="20691" xr:uid="{577D6770-66A8-4C18-A639-979E04482A38}"/>
    <cellStyle name="Comma 15 3 2 2 2 6" xfId="14151" xr:uid="{A2A83351-E8EF-47E0-A798-5E3AB1738317}"/>
    <cellStyle name="Comma 15 3 2 2 3" xfId="1441" xr:uid="{1128E55F-3907-4AE3-87B1-5973ACF51D28}"/>
    <cellStyle name="Comma 15 3 2 2 3 2" xfId="3085" xr:uid="{8764F1B9-280F-4A62-AD0A-3475348290DA}"/>
    <cellStyle name="Comma 15 3 2 2 3 2 2" xfId="6431" xr:uid="{5D547EDB-337D-4368-A7E3-D0274D1D53EF}"/>
    <cellStyle name="Comma 15 3 2 2 3 2 2 2" xfId="12973" xr:uid="{35544EC1-C7A0-4C52-9DA6-74F7F4755CFD}"/>
    <cellStyle name="Comma 15 3 2 2 3 2 2 2 2" xfId="26056" xr:uid="{854036E0-A352-4504-B82D-0614C8114022}"/>
    <cellStyle name="Comma 15 3 2 2 3 2 2 3" xfId="19516" xr:uid="{B60D50BE-2AC4-4B5F-9DB7-A7B1D6B026A8}"/>
    <cellStyle name="Comma 15 3 2 2 3 2 3" xfId="9702" xr:uid="{3996AF99-7B62-4D61-BA43-1E550AA8C31B}"/>
    <cellStyle name="Comma 15 3 2 2 3 2 3 2" xfId="22786" xr:uid="{DB3BD7B8-CF7C-4B77-8459-578B8B9651B0}"/>
    <cellStyle name="Comma 15 3 2 2 3 2 4" xfId="16246" xr:uid="{AC3B9CBC-2F14-47FA-B8D5-F33903478210}"/>
    <cellStyle name="Comma 15 3 2 2 3 3" xfId="4796" xr:uid="{3B8466C3-C2FF-4AA4-88A9-524E13D8FB88}"/>
    <cellStyle name="Comma 15 3 2 2 3 3 2" xfId="11338" xr:uid="{68A79351-E1B4-4946-96DF-5BBDA10F434E}"/>
    <cellStyle name="Comma 15 3 2 2 3 3 2 2" xfId="24421" xr:uid="{C47451B5-F691-43AE-8E22-5F5F1863D202}"/>
    <cellStyle name="Comma 15 3 2 2 3 3 3" xfId="17881" xr:uid="{E97C4F80-745F-4E30-AA53-A5B7955A8434}"/>
    <cellStyle name="Comma 15 3 2 2 3 4" xfId="8067" xr:uid="{BC8ABB74-FDC9-47AA-87E3-C23D97C67726}"/>
    <cellStyle name="Comma 15 3 2 2 3 4 2" xfId="21151" xr:uid="{9757F634-2099-4F07-963D-8D88E6A80EB8}"/>
    <cellStyle name="Comma 15 3 2 2 3 5" xfId="14611" xr:uid="{C22F684F-1E8E-4EA5-B7EF-89E2ADA470E9}"/>
    <cellStyle name="Comma 15 3 2 2 4" xfId="2267" xr:uid="{B8BB975E-D065-4D13-B14D-212861C559BA}"/>
    <cellStyle name="Comma 15 3 2 2 4 2" xfId="5614" xr:uid="{C119D0B8-DAF6-40E8-9C88-CE1126D355D5}"/>
    <cellStyle name="Comma 15 3 2 2 4 2 2" xfId="12156" xr:uid="{DF14CCB3-90F1-4E43-A8D4-DAA7D6E9297E}"/>
    <cellStyle name="Comma 15 3 2 2 4 2 2 2" xfId="25239" xr:uid="{CF3A148C-EF35-486D-9C30-DA8E2D3E8D20}"/>
    <cellStyle name="Comma 15 3 2 2 4 2 3" xfId="18699" xr:uid="{962719D6-62CA-4B62-917C-6486E016E435}"/>
    <cellStyle name="Comma 15 3 2 2 4 3" xfId="8885" xr:uid="{4028A519-F263-49ED-B21A-B84BF9AB823D}"/>
    <cellStyle name="Comma 15 3 2 2 4 3 2" xfId="21969" xr:uid="{FCEF2563-B8E5-4F9B-A111-752286BEDE04}"/>
    <cellStyle name="Comma 15 3 2 2 4 4" xfId="15429" xr:uid="{F86371D2-75E1-4238-A5F4-96175A879A69}"/>
    <cellStyle name="Comma 15 3 2 2 5" xfId="3979" xr:uid="{8D140F8E-BBFA-410B-8A5E-52C8E88B3558}"/>
    <cellStyle name="Comma 15 3 2 2 5 2" xfId="10521" xr:uid="{158F9549-1E4E-4EA8-9FA0-EDC39DF2EB2F}"/>
    <cellStyle name="Comma 15 3 2 2 5 2 2" xfId="23604" xr:uid="{2955CD06-F649-44DD-9F6A-A5E83039870E}"/>
    <cellStyle name="Comma 15 3 2 2 5 3" xfId="17064" xr:uid="{2DB89CBB-DA9C-4C8E-A3B2-CDA2C5BA57C6}"/>
    <cellStyle name="Comma 15 3 2 2 6" xfId="7250" xr:uid="{03F109B1-244A-4F10-8630-63512B1FA471}"/>
    <cellStyle name="Comma 15 3 2 2 6 2" xfId="20334" xr:uid="{99769386-DF79-45CA-8A28-37DFCCB060D7}"/>
    <cellStyle name="Comma 15 3 2 2 7" xfId="13794" xr:uid="{E448B6CE-E947-40A8-AB31-38DD97FEF431}"/>
    <cellStyle name="Comma 15 3 2 3" xfId="836" xr:uid="{853F00A6-D95C-40B2-81FE-1D7336F44EB5}"/>
    <cellStyle name="Comma 15 3 2 3 2" xfId="1660" xr:uid="{284BB6EC-0F37-4D69-8A0A-90C3C55BFE2C}"/>
    <cellStyle name="Comma 15 3 2 3 2 2" xfId="3306" xr:uid="{CECD5059-AA1A-4F82-998C-FE790F45D8BE}"/>
    <cellStyle name="Comma 15 3 2 3 2 2 2" xfId="6652" xr:uid="{F7A63A43-4B27-4A4A-BCBB-AC7EEF306E45}"/>
    <cellStyle name="Comma 15 3 2 3 2 2 2 2" xfId="13194" xr:uid="{BD55DA64-ABA5-4625-B85B-BB0776AAE307}"/>
    <cellStyle name="Comma 15 3 2 3 2 2 2 2 2" xfId="26277" xr:uid="{777B4A44-4DB2-4F3B-B785-76DA1EB488F8}"/>
    <cellStyle name="Comma 15 3 2 3 2 2 2 3" xfId="19737" xr:uid="{34B1E637-5502-40EF-AD17-990F64CCB684}"/>
    <cellStyle name="Comma 15 3 2 3 2 2 3" xfId="9923" xr:uid="{4D8D0F08-5F60-4046-9AC4-AC29E83401A0}"/>
    <cellStyle name="Comma 15 3 2 3 2 2 3 2" xfId="23007" xr:uid="{973E83C1-461E-4A02-9E4A-C3B724498D2E}"/>
    <cellStyle name="Comma 15 3 2 3 2 2 4" xfId="16467" xr:uid="{ACF46936-B5AC-4D55-9A02-C434614E4693}"/>
    <cellStyle name="Comma 15 3 2 3 2 3" xfId="5017" xr:uid="{5BE0E365-0A7A-42E4-A60D-9D90332189E8}"/>
    <cellStyle name="Comma 15 3 2 3 2 3 2" xfId="11559" xr:uid="{4BC323B2-D639-4C3E-9BFB-572C7B705096}"/>
    <cellStyle name="Comma 15 3 2 3 2 3 2 2" xfId="24642" xr:uid="{3AA2C847-1DA7-4664-A3FA-3D61C0499FBE}"/>
    <cellStyle name="Comma 15 3 2 3 2 3 3" xfId="18102" xr:uid="{671164DD-8BA6-416A-B07D-EAA57D72A7EB}"/>
    <cellStyle name="Comma 15 3 2 3 2 4" xfId="8288" xr:uid="{9B277043-FDCF-40F8-B0A9-CF6C9CBF2A8C}"/>
    <cellStyle name="Comma 15 3 2 3 2 4 2" xfId="21372" xr:uid="{7E3E9D69-06C5-4774-A177-78CD94D16C69}"/>
    <cellStyle name="Comma 15 3 2 3 2 5" xfId="14832" xr:uid="{07CE0EDD-D016-48DD-A489-090807C098D8}"/>
    <cellStyle name="Comma 15 3 2 3 3" xfId="2488" xr:uid="{31BC25E5-9F21-4715-ACD8-702FDB747943}"/>
    <cellStyle name="Comma 15 3 2 3 3 2" xfId="5835" xr:uid="{6E9FAFBD-8AD8-47FA-AA57-A7CF4D680664}"/>
    <cellStyle name="Comma 15 3 2 3 3 2 2" xfId="12377" xr:uid="{9FBAAF17-028F-4D93-843A-6EF68F258352}"/>
    <cellStyle name="Comma 15 3 2 3 3 2 2 2" xfId="25460" xr:uid="{A1AD7A49-89B6-452C-999C-87C5F6FC0D52}"/>
    <cellStyle name="Comma 15 3 2 3 3 2 3" xfId="18920" xr:uid="{37796C50-D50F-48F3-BAFC-A47FD23C5A29}"/>
    <cellStyle name="Comma 15 3 2 3 3 3" xfId="9106" xr:uid="{52C17062-366E-4388-8DDA-2C73BF0FBFC6}"/>
    <cellStyle name="Comma 15 3 2 3 3 3 2" xfId="22190" xr:uid="{E687FD65-63DB-410F-B5FF-278D0BC01BDA}"/>
    <cellStyle name="Comma 15 3 2 3 3 4" xfId="15650" xr:uid="{A989C235-E7EB-43D4-BD54-CF5028982AF9}"/>
    <cellStyle name="Comma 15 3 2 3 4" xfId="4200" xr:uid="{F95EB299-9A37-496B-9665-0351F68B7685}"/>
    <cellStyle name="Comma 15 3 2 3 4 2" xfId="10742" xr:uid="{D2B77100-EBCA-4171-A6E2-48BCE3FED9EC}"/>
    <cellStyle name="Comma 15 3 2 3 4 2 2" xfId="23825" xr:uid="{65B80F6D-7F7A-4B4B-B2B6-4454DF7765B3}"/>
    <cellStyle name="Comma 15 3 2 3 4 3" xfId="17285" xr:uid="{66E4CCB7-18C5-4E95-B205-5B02DC12A185}"/>
    <cellStyle name="Comma 15 3 2 3 5" xfId="7471" xr:uid="{ACECFCFB-04F0-4E46-8DB4-8F8B2DB8DB45}"/>
    <cellStyle name="Comma 15 3 2 3 5 2" xfId="20555" xr:uid="{589F6CBD-7849-40FB-B4F4-803A91B6D65E}"/>
    <cellStyle name="Comma 15 3 2 3 6" xfId="14015" xr:uid="{769D763D-6129-4E0E-A3AA-FDD93E50B089}"/>
    <cellStyle name="Comma 15 3 2 4" xfId="1135" xr:uid="{A2200217-AD0C-4633-98BC-1DE28854E002}"/>
    <cellStyle name="Comma 15 3 2 4 2" xfId="1958" xr:uid="{919BB672-C5BF-4C80-9275-A2F9B4434473}"/>
    <cellStyle name="Comma 15 3 2 4 2 2" xfId="3604" xr:uid="{6F4E5E0A-6D41-4D0A-85F7-C4B48A8A505F}"/>
    <cellStyle name="Comma 15 3 2 4 2 2 2" xfId="6950" xr:uid="{209A87A4-4142-4863-8305-ECFDA9A45758}"/>
    <cellStyle name="Comma 15 3 2 4 2 2 2 2" xfId="13492" xr:uid="{15651E45-3C34-4C07-887E-4047120CD363}"/>
    <cellStyle name="Comma 15 3 2 4 2 2 2 2 2" xfId="26575" xr:uid="{3F9B7772-D026-4874-9D47-890B918BEF08}"/>
    <cellStyle name="Comma 15 3 2 4 2 2 2 3" xfId="20035" xr:uid="{16C11B29-F4BF-466C-B282-59A4E01F99B0}"/>
    <cellStyle name="Comma 15 3 2 4 2 2 3" xfId="10221" xr:uid="{DC9CD8C2-D2C3-42F7-98E7-D0AC24A599BF}"/>
    <cellStyle name="Comma 15 3 2 4 2 2 3 2" xfId="23305" xr:uid="{F966227F-EABC-454F-85DB-F36F99449BF3}"/>
    <cellStyle name="Comma 15 3 2 4 2 2 4" xfId="16765" xr:uid="{F1EFA865-D315-41C1-B3ED-A11ADA608038}"/>
    <cellStyle name="Comma 15 3 2 4 2 3" xfId="5315" xr:uid="{651D4DF2-62FA-4AE9-A13E-5AB41F853BC6}"/>
    <cellStyle name="Comma 15 3 2 4 2 3 2" xfId="11857" xr:uid="{8F94E496-C2A6-4CBA-9837-2FBB2C6DD16B}"/>
    <cellStyle name="Comma 15 3 2 4 2 3 2 2" xfId="24940" xr:uid="{898E8A20-2985-4EA5-A2E1-3D01A23E92A9}"/>
    <cellStyle name="Comma 15 3 2 4 2 3 3" xfId="18400" xr:uid="{60353F64-969E-434A-A3DB-829B1F6AAB05}"/>
    <cellStyle name="Comma 15 3 2 4 2 4" xfId="8586" xr:uid="{1CF68228-BDB0-433F-BE7F-A8CA67AB9983}"/>
    <cellStyle name="Comma 15 3 2 4 2 4 2" xfId="21670" xr:uid="{437DFE37-A257-45D6-A9E3-F04A970682FE}"/>
    <cellStyle name="Comma 15 3 2 4 2 5" xfId="15130" xr:uid="{03C0BFF6-FFA8-4DDC-A7CC-439A81F246AD}"/>
    <cellStyle name="Comma 15 3 2 4 3" xfId="2786" xr:uid="{E5325FD0-22FF-4252-982C-69060EB2782B}"/>
    <cellStyle name="Comma 15 3 2 4 3 2" xfId="6133" xr:uid="{6B587AFB-732C-4DC3-8262-DF9362E994C6}"/>
    <cellStyle name="Comma 15 3 2 4 3 2 2" xfId="12675" xr:uid="{A3A96DC7-ACAB-4147-B62E-C468EF739429}"/>
    <cellStyle name="Comma 15 3 2 4 3 2 2 2" xfId="25758" xr:uid="{D882C733-D37A-445E-B781-6B32FB581E49}"/>
    <cellStyle name="Comma 15 3 2 4 3 2 3" xfId="19218" xr:uid="{1C84831F-14A5-42E3-85A2-1311E113CECD}"/>
    <cellStyle name="Comma 15 3 2 4 3 3" xfId="9404" xr:uid="{6BE58C42-2E94-45CD-814D-F47B25B886CF}"/>
    <cellStyle name="Comma 15 3 2 4 3 3 2" xfId="22488" xr:uid="{0047B312-5464-4CC1-8A49-B5B963C0802B}"/>
    <cellStyle name="Comma 15 3 2 4 3 4" xfId="15948" xr:uid="{D41E878D-2FFE-43E8-BCD6-3D7BC2BF75F7}"/>
    <cellStyle name="Comma 15 3 2 4 4" xfId="4498" xr:uid="{2004BC25-2634-4546-AB40-8B5422D56C13}"/>
    <cellStyle name="Comma 15 3 2 4 4 2" xfId="11040" xr:uid="{0A5D86CD-705A-4595-9268-03D39F197916}"/>
    <cellStyle name="Comma 15 3 2 4 4 2 2" xfId="24123" xr:uid="{DF3524B4-F822-49C7-BE2D-A986D244D82F}"/>
    <cellStyle name="Comma 15 3 2 4 4 3" xfId="17583" xr:uid="{12751AFA-A229-4FFE-9F54-1BCD91241E4D}"/>
    <cellStyle name="Comma 15 3 2 4 5" xfId="7769" xr:uid="{3E71D7E2-EBEF-479B-8441-CAB379BAA2E2}"/>
    <cellStyle name="Comma 15 3 2 4 5 2" xfId="20853" xr:uid="{59BC7161-3E2B-4735-907C-2FFAAC60138E}"/>
    <cellStyle name="Comma 15 3 2 4 6" xfId="14313" xr:uid="{3BE0E0F2-39F6-4AFA-AED1-D655BBA92A26}"/>
    <cellStyle name="Comma 15 3 2 5" xfId="1305" xr:uid="{0F4DCD64-B012-48E8-B25E-F28AE3B1A618}"/>
    <cellStyle name="Comma 15 3 2 5 2" xfId="2949" xr:uid="{24D16083-D31D-44D2-B92F-FA3381A5A729}"/>
    <cellStyle name="Comma 15 3 2 5 2 2" xfId="6295" xr:uid="{E4993ABC-69CD-47CD-9A6D-62602B8777B7}"/>
    <cellStyle name="Comma 15 3 2 5 2 2 2" xfId="12837" xr:uid="{159C8C79-E4BE-4447-9ACC-33823D645F16}"/>
    <cellStyle name="Comma 15 3 2 5 2 2 2 2" xfId="25920" xr:uid="{ED9E452A-22EF-42F7-B212-296518E60F04}"/>
    <cellStyle name="Comma 15 3 2 5 2 2 3" xfId="19380" xr:uid="{5EA7A929-79DE-452D-95AB-7EAC3DCC226D}"/>
    <cellStyle name="Comma 15 3 2 5 2 3" xfId="9566" xr:uid="{D1A6A0FC-A879-4639-A8CB-F76EA54EC8F3}"/>
    <cellStyle name="Comma 15 3 2 5 2 3 2" xfId="22650" xr:uid="{7F22AADC-F28A-43C7-BF4C-68BA6D91F5D8}"/>
    <cellStyle name="Comma 15 3 2 5 2 4" xfId="16110" xr:uid="{0914691E-D81D-494F-914D-FB822C7E56C0}"/>
    <cellStyle name="Comma 15 3 2 5 3" xfId="4660" xr:uid="{0E5BCF54-E8A9-4C37-AF19-4E664E0769CE}"/>
    <cellStyle name="Comma 15 3 2 5 3 2" xfId="11202" xr:uid="{3216A721-B232-4371-B17D-E28541DA8A6D}"/>
    <cellStyle name="Comma 15 3 2 5 3 2 2" xfId="24285" xr:uid="{CC0C8873-06FF-4D37-B6E2-425A78805F28}"/>
    <cellStyle name="Comma 15 3 2 5 3 3" xfId="17745" xr:uid="{A64F0AE5-69CF-4B5F-8569-F17465B96B92}"/>
    <cellStyle name="Comma 15 3 2 5 4" xfId="7931" xr:uid="{EB42ABFC-9F87-4E6B-981B-B47A00B518DE}"/>
    <cellStyle name="Comma 15 3 2 5 4 2" xfId="21015" xr:uid="{5B8B28D0-E820-450F-A42F-10A7E1634464}"/>
    <cellStyle name="Comma 15 3 2 5 5" xfId="14475" xr:uid="{7B28D126-F9AF-4DE4-94E0-F487F1FC4197}"/>
    <cellStyle name="Comma 15 3 2 6" xfId="2130" xr:uid="{1886B140-9C27-4127-A42E-509A3E549743}"/>
    <cellStyle name="Comma 15 3 2 6 2" xfId="5478" xr:uid="{0036470D-EB74-4D87-86FA-B0B700573521}"/>
    <cellStyle name="Comma 15 3 2 6 2 2" xfId="12020" xr:uid="{67A56707-CC4A-47A7-96A5-C1A6881D3E3B}"/>
    <cellStyle name="Comma 15 3 2 6 2 2 2" xfId="25103" xr:uid="{2156CCA2-0AD0-4975-9293-B47E798D45A6}"/>
    <cellStyle name="Comma 15 3 2 6 2 3" xfId="18563" xr:uid="{5A5FD5E9-E424-498B-8087-7463073710BF}"/>
    <cellStyle name="Comma 15 3 2 6 3" xfId="8749" xr:uid="{2B36B4A8-386A-40E5-96EB-392458254FF9}"/>
    <cellStyle name="Comma 15 3 2 6 3 2" xfId="21833" xr:uid="{C9C81256-4C98-437C-A13C-5F2DE440AE13}"/>
    <cellStyle name="Comma 15 3 2 6 4" xfId="15293" xr:uid="{396C4436-BCD8-4FB6-945F-629BA15C8A31}"/>
    <cellStyle name="Comma 15 3 2 7" xfId="3843" xr:uid="{6A0AD046-4A7A-41FA-9EED-323870E426E0}"/>
    <cellStyle name="Comma 15 3 2 7 2" xfId="10385" xr:uid="{DF6CF6FE-2450-447D-B49F-B844CE1C17D1}"/>
    <cellStyle name="Comma 15 3 2 7 2 2" xfId="23468" xr:uid="{D64530E0-249B-42FB-A87A-9AB8E042458B}"/>
    <cellStyle name="Comma 15 3 2 7 3" xfId="16928" xr:uid="{014B8928-2B9A-4987-8C4A-FF968D21533C}"/>
    <cellStyle name="Comma 15 3 2 8" xfId="7114" xr:uid="{4841BA5B-D462-4722-BCEB-4670D30FA9BB}"/>
    <cellStyle name="Comma 15 3 2 8 2" xfId="20198" xr:uid="{867E0248-523D-4F47-9C23-507A2008F6F8}"/>
    <cellStyle name="Comma 15 3 2 9" xfId="13658" xr:uid="{0A423919-8304-4FA6-926E-04CEA1EDA4B1}"/>
    <cellStyle name="Comma 15 3 3" xfId="465" xr:uid="{A48F50E9-8589-4713-ADC9-3F950F8A9D59}"/>
    <cellStyle name="Comma 15 3 3 2" xfId="877" xr:uid="{B9B22372-8D73-45D1-A1E0-14CB87672442}"/>
    <cellStyle name="Comma 15 3 3 2 2" xfId="1701" xr:uid="{B9D32BDC-3329-46A2-A0B7-BC431C1606C2}"/>
    <cellStyle name="Comma 15 3 3 2 2 2" xfId="3347" xr:uid="{358073C4-8266-48BD-866B-7846AC929311}"/>
    <cellStyle name="Comma 15 3 3 2 2 2 2" xfId="6693" xr:uid="{12CAFC80-FF35-434B-8D8A-761D55644A1B}"/>
    <cellStyle name="Comma 15 3 3 2 2 2 2 2" xfId="13235" xr:uid="{897861AF-5D80-4814-8DB0-0386BEDC1531}"/>
    <cellStyle name="Comma 15 3 3 2 2 2 2 2 2" xfId="26318" xr:uid="{C6052733-CF24-41ED-BF64-E4F2E2C90929}"/>
    <cellStyle name="Comma 15 3 3 2 2 2 2 3" xfId="19778" xr:uid="{8F968819-BAF1-476A-BF7A-175DF69FFF89}"/>
    <cellStyle name="Comma 15 3 3 2 2 2 3" xfId="9964" xr:uid="{19F5073F-357B-4B26-9ADD-D7893ED264F7}"/>
    <cellStyle name="Comma 15 3 3 2 2 2 3 2" xfId="23048" xr:uid="{9FF87462-5875-48DD-BCA7-48FEFF03CB8D}"/>
    <cellStyle name="Comma 15 3 3 2 2 2 4" xfId="16508" xr:uid="{5FEE4DEC-FD29-41A6-9BC2-C5EBB06CDA58}"/>
    <cellStyle name="Comma 15 3 3 2 2 3" xfId="5058" xr:uid="{134916EC-434F-44D5-A23C-B37C4F6ED4EB}"/>
    <cellStyle name="Comma 15 3 3 2 2 3 2" xfId="11600" xr:uid="{D0770FBD-D5A8-4620-8D43-54C0D80277F2}"/>
    <cellStyle name="Comma 15 3 3 2 2 3 2 2" xfId="24683" xr:uid="{0D0A8F2A-699B-48D7-B601-7E0B36638AC1}"/>
    <cellStyle name="Comma 15 3 3 2 2 3 3" xfId="18143" xr:uid="{210D8264-EF90-4344-8FA9-D68C28AF02E1}"/>
    <cellStyle name="Comma 15 3 3 2 2 4" xfId="8329" xr:uid="{3F987C0D-AEFE-4F68-8993-099B8B0F1161}"/>
    <cellStyle name="Comma 15 3 3 2 2 4 2" xfId="21413" xr:uid="{234A95A0-5DE5-4153-B738-2EDFE44A075F}"/>
    <cellStyle name="Comma 15 3 3 2 2 5" xfId="14873" xr:uid="{A3BF3851-56D4-4BEE-9904-92558B70DB9C}"/>
    <cellStyle name="Comma 15 3 3 2 3" xfId="2529" xr:uid="{FF8443E6-4899-4E0D-B67B-42E6F89BF708}"/>
    <cellStyle name="Comma 15 3 3 2 3 2" xfId="5876" xr:uid="{2F907808-374B-4B3B-864E-671309A7A002}"/>
    <cellStyle name="Comma 15 3 3 2 3 2 2" xfId="12418" xr:uid="{69231E7E-C5A6-492C-B4A1-4E0BE94BB908}"/>
    <cellStyle name="Comma 15 3 3 2 3 2 2 2" xfId="25501" xr:uid="{0BE8C7B3-1264-428B-BD74-852C10575D1E}"/>
    <cellStyle name="Comma 15 3 3 2 3 2 3" xfId="18961" xr:uid="{109AF110-510A-40F5-AB6D-C7E682DC588D}"/>
    <cellStyle name="Comma 15 3 3 2 3 3" xfId="9147" xr:uid="{FCC61BBC-2787-4534-BF5E-FEFF7CD19757}"/>
    <cellStyle name="Comma 15 3 3 2 3 3 2" xfId="22231" xr:uid="{4C2AFD50-009B-4EE8-BE1E-459A48204DEC}"/>
    <cellStyle name="Comma 15 3 3 2 3 4" xfId="15691" xr:uid="{3B654744-825F-4193-8B2D-255C926C693C}"/>
    <cellStyle name="Comma 15 3 3 2 4" xfId="4241" xr:uid="{97AB045A-1486-42DA-9452-B6762753FF2E}"/>
    <cellStyle name="Comma 15 3 3 2 4 2" xfId="10783" xr:uid="{E9EE6CBE-B489-4E6B-9237-B9622CC8041D}"/>
    <cellStyle name="Comma 15 3 3 2 4 2 2" xfId="23866" xr:uid="{251AC2BE-0EC6-4C13-8050-37B0953372B0}"/>
    <cellStyle name="Comma 15 3 3 2 4 3" xfId="17326" xr:uid="{55C1DF25-2C90-4EA2-98E0-3730F2720748}"/>
    <cellStyle name="Comma 15 3 3 2 5" xfId="7512" xr:uid="{394F078F-4B0C-4678-85D8-3AE095C17821}"/>
    <cellStyle name="Comma 15 3 3 2 5 2" xfId="20596" xr:uid="{2F268329-81B9-4C8F-B114-916728275544}"/>
    <cellStyle name="Comma 15 3 3 2 6" xfId="14056" xr:uid="{DDCB6ED3-4501-4839-A974-B2842D8A844B}"/>
    <cellStyle name="Comma 15 3 3 3" xfId="1346" xr:uid="{D5259A24-0CCE-40B2-8ACE-A83F83296FB3}"/>
    <cellStyle name="Comma 15 3 3 3 2" xfId="2990" xr:uid="{069AA93D-63FD-4E08-836B-CE41B57F0943}"/>
    <cellStyle name="Comma 15 3 3 3 2 2" xfId="6336" xr:uid="{AF74DBF6-49FA-48D3-9466-673EB45DD885}"/>
    <cellStyle name="Comma 15 3 3 3 2 2 2" xfId="12878" xr:uid="{990F72D6-B339-4F13-8B32-7EDC18B350F0}"/>
    <cellStyle name="Comma 15 3 3 3 2 2 2 2" xfId="25961" xr:uid="{C13F72FF-7F3C-470A-969C-24773896C98B}"/>
    <cellStyle name="Comma 15 3 3 3 2 2 3" xfId="19421" xr:uid="{9F2A1B22-6A8D-40F9-B823-F836B66FA318}"/>
    <cellStyle name="Comma 15 3 3 3 2 3" xfId="9607" xr:uid="{0AAC3808-3C87-45AD-A040-987AC8377592}"/>
    <cellStyle name="Comma 15 3 3 3 2 3 2" xfId="22691" xr:uid="{0574526C-0DB0-44CC-B52F-33FE0B4322AE}"/>
    <cellStyle name="Comma 15 3 3 3 2 4" xfId="16151" xr:uid="{12B5FB47-4EE7-44A2-9243-E4A68C7587E9}"/>
    <cellStyle name="Comma 15 3 3 3 3" xfId="4701" xr:uid="{D2AACEEE-EF63-4760-8B0B-9F5C9AC652DB}"/>
    <cellStyle name="Comma 15 3 3 3 3 2" xfId="11243" xr:uid="{3AAD9D7E-872F-4EAE-88F9-D31A2F32D2B8}"/>
    <cellStyle name="Comma 15 3 3 3 3 2 2" xfId="24326" xr:uid="{7E800C95-BA68-4A80-8B80-B8575152A51D}"/>
    <cellStyle name="Comma 15 3 3 3 3 3" xfId="17786" xr:uid="{428D3400-4E63-4A5C-8B1D-F4FEDB487D91}"/>
    <cellStyle name="Comma 15 3 3 3 4" xfId="7972" xr:uid="{1E52DA42-6A7C-4D21-90D9-D953689FA249}"/>
    <cellStyle name="Comma 15 3 3 3 4 2" xfId="21056" xr:uid="{8F070C6B-265E-47F8-99CC-4257C316BEA0}"/>
    <cellStyle name="Comma 15 3 3 3 5" xfId="14516" xr:uid="{A1897F45-7A60-445B-B527-D7EFF6E617A6}"/>
    <cellStyle name="Comma 15 3 3 4" xfId="2172" xr:uid="{501D5559-4521-4342-99BA-80B12C6B1F0A}"/>
    <cellStyle name="Comma 15 3 3 4 2" xfId="5519" xr:uid="{E4F42865-5FB5-4C8D-913B-529D6B6F7B52}"/>
    <cellStyle name="Comma 15 3 3 4 2 2" xfId="12061" xr:uid="{E7AB3C17-220B-4EEB-895D-C1F218B348C5}"/>
    <cellStyle name="Comma 15 3 3 4 2 2 2" xfId="25144" xr:uid="{FDAFAC0E-48E8-4CBE-B608-64CC1F27FA4E}"/>
    <cellStyle name="Comma 15 3 3 4 2 3" xfId="18604" xr:uid="{7823CDF4-C679-4AC6-9A36-B7C0938B191A}"/>
    <cellStyle name="Comma 15 3 3 4 3" xfId="8790" xr:uid="{B5C69B7C-B060-43BE-BE01-30D08CE51418}"/>
    <cellStyle name="Comma 15 3 3 4 3 2" xfId="21874" xr:uid="{EAAF8B55-6F43-4D00-86B5-D83480393929}"/>
    <cellStyle name="Comma 15 3 3 4 4" xfId="15334" xr:uid="{1D2E142C-E7EA-4583-BBB5-B2651BD854BA}"/>
    <cellStyle name="Comma 15 3 3 5" xfId="3884" xr:uid="{82EAAFEF-33A2-44A2-B2ED-5755EB0038B3}"/>
    <cellStyle name="Comma 15 3 3 5 2" xfId="10426" xr:uid="{40D40EAD-8B4F-4BB9-9523-41C96EA8054B}"/>
    <cellStyle name="Comma 15 3 3 5 2 2" xfId="23509" xr:uid="{2B5C231F-58D3-4D40-9651-B93DCD626829}"/>
    <cellStyle name="Comma 15 3 3 5 3" xfId="16969" xr:uid="{C3CFAABE-F8FA-45BD-AB04-D381CB1A81C5}"/>
    <cellStyle name="Comma 15 3 3 6" xfId="7155" xr:uid="{238608A0-EBE8-44AF-AA88-863987B71E5E}"/>
    <cellStyle name="Comma 15 3 3 6 2" xfId="20239" xr:uid="{E7F4B312-F572-4C36-BC7C-5093BACFF57E}"/>
    <cellStyle name="Comma 15 3 3 7" xfId="13699" xr:uid="{3E446907-0172-4FE0-8F55-B845A624C4CC}"/>
    <cellStyle name="Comma 15 3 4" xfId="741" xr:uid="{FA7EF197-E5FB-4935-8913-BEC1BCACFD49}"/>
    <cellStyle name="Comma 15 3 4 2" xfId="1565" xr:uid="{3434CDD8-789C-462E-9548-3EDD1003FCE3}"/>
    <cellStyle name="Comma 15 3 4 2 2" xfId="3211" xr:uid="{14D6BDAD-54F9-41F2-9E98-3C572C26EA87}"/>
    <cellStyle name="Comma 15 3 4 2 2 2" xfId="6557" xr:uid="{20544039-7A76-4DB5-810A-285EEC544628}"/>
    <cellStyle name="Comma 15 3 4 2 2 2 2" xfId="13099" xr:uid="{7C88D183-DEB8-44F3-AC30-5AC3E5E2B6A7}"/>
    <cellStyle name="Comma 15 3 4 2 2 2 2 2" xfId="26182" xr:uid="{5C711D8E-91D0-4024-AEC1-300F76D10295}"/>
    <cellStyle name="Comma 15 3 4 2 2 2 3" xfId="19642" xr:uid="{61118C8C-0CAB-4A4B-B6F1-BCBB5A3111DF}"/>
    <cellStyle name="Comma 15 3 4 2 2 3" xfId="9828" xr:uid="{48E62442-BE89-497D-AEF0-E7CC967C30E7}"/>
    <cellStyle name="Comma 15 3 4 2 2 3 2" xfId="22912" xr:uid="{408C1634-246E-45EE-88B7-F4C2948A4733}"/>
    <cellStyle name="Comma 15 3 4 2 2 4" xfId="16372" xr:uid="{0A5132EF-3CDF-412B-A703-956CD4FB1429}"/>
    <cellStyle name="Comma 15 3 4 2 3" xfId="4922" xr:uid="{29D0B4EA-C13E-4DD7-AB11-6B2EBEF8CE6A}"/>
    <cellStyle name="Comma 15 3 4 2 3 2" xfId="11464" xr:uid="{C282AAA2-AD55-474F-879A-C0E05810532A}"/>
    <cellStyle name="Comma 15 3 4 2 3 2 2" xfId="24547" xr:uid="{82E3B4F4-09F4-421A-A7A7-F6DD37C33A60}"/>
    <cellStyle name="Comma 15 3 4 2 3 3" xfId="18007" xr:uid="{1F32733A-699E-4BC6-9433-288AF48EEDC4}"/>
    <cellStyle name="Comma 15 3 4 2 4" xfId="8193" xr:uid="{13C76D53-C93D-47FA-8475-C711ADA83E76}"/>
    <cellStyle name="Comma 15 3 4 2 4 2" xfId="21277" xr:uid="{DB5D68A9-7C1F-4DA8-BFEE-B36C4414F750}"/>
    <cellStyle name="Comma 15 3 4 2 5" xfId="14737" xr:uid="{3E6AF0B5-80E2-493D-B2D0-3F62A6C05903}"/>
    <cellStyle name="Comma 15 3 4 3" xfId="2393" xr:uid="{94CE18AB-02BA-43DD-B463-D42F76501EA7}"/>
    <cellStyle name="Comma 15 3 4 3 2" xfId="5740" xr:uid="{6E09CD21-74F4-4269-8984-1D97D3CAAE14}"/>
    <cellStyle name="Comma 15 3 4 3 2 2" xfId="12282" xr:uid="{29284011-788E-4D24-8D37-9774945FBC8B}"/>
    <cellStyle name="Comma 15 3 4 3 2 2 2" xfId="25365" xr:uid="{63E27193-E530-4D27-853C-C234661803A5}"/>
    <cellStyle name="Comma 15 3 4 3 2 3" xfId="18825" xr:uid="{18204001-4555-4ED9-AD93-7E137AF74E2B}"/>
    <cellStyle name="Comma 15 3 4 3 3" xfId="9011" xr:uid="{97E18F66-84C3-4B55-8A7F-2A2F9A0FE459}"/>
    <cellStyle name="Comma 15 3 4 3 3 2" xfId="22095" xr:uid="{3ECD0A5D-CA93-4055-B139-983D70613AB6}"/>
    <cellStyle name="Comma 15 3 4 3 4" xfId="15555" xr:uid="{3660FD9E-11E9-4F26-B5D0-3CCFE3427CCA}"/>
    <cellStyle name="Comma 15 3 4 4" xfId="4105" xr:uid="{DFAF3B4F-A6C8-484F-B2E8-B6233E278619}"/>
    <cellStyle name="Comma 15 3 4 4 2" xfId="10647" xr:uid="{BC117729-2151-4272-986D-4AB1C2F467BC}"/>
    <cellStyle name="Comma 15 3 4 4 2 2" xfId="23730" xr:uid="{B26DD976-2D12-45B2-A7A6-430D1815F0D6}"/>
    <cellStyle name="Comma 15 3 4 4 3" xfId="17190" xr:uid="{B0BC54B9-A0C9-4EA5-8897-66A2A71087AF}"/>
    <cellStyle name="Comma 15 3 4 5" xfId="7376" xr:uid="{883D5C2A-35EF-4FD1-A8E0-5FDF2A323DFB}"/>
    <cellStyle name="Comma 15 3 4 5 2" xfId="20460" xr:uid="{CA2A49F5-8163-4883-B8C5-F2594BF91F05}"/>
    <cellStyle name="Comma 15 3 4 6" xfId="13920" xr:uid="{EE1CA53F-F19C-4B62-8208-BB08B4B97B6E}"/>
    <cellStyle name="Comma 15 3 5" xfId="1040" xr:uid="{0A9E7438-4F1F-4DF2-AD61-629CE7F74BAA}"/>
    <cellStyle name="Comma 15 3 5 2" xfId="1863" xr:uid="{229D5607-C51A-4023-BD67-ABF527B750B5}"/>
    <cellStyle name="Comma 15 3 5 2 2" xfId="3509" xr:uid="{4988D207-9FE5-486D-A4BB-B0D5C7435F2A}"/>
    <cellStyle name="Comma 15 3 5 2 2 2" xfId="6855" xr:uid="{68F6FBF1-1788-4B37-83FE-A3CD943FC010}"/>
    <cellStyle name="Comma 15 3 5 2 2 2 2" xfId="13397" xr:uid="{A53DC536-5837-4573-9174-E975051E1270}"/>
    <cellStyle name="Comma 15 3 5 2 2 2 2 2" xfId="26480" xr:uid="{3802BD83-825F-45E9-AEE6-4B4FEEB4565F}"/>
    <cellStyle name="Comma 15 3 5 2 2 2 3" xfId="19940" xr:uid="{B5031C58-3873-48D6-B86E-F15E438C92D0}"/>
    <cellStyle name="Comma 15 3 5 2 2 3" xfId="10126" xr:uid="{F26A0CE1-F9C9-4B90-8CAF-1AF41F354ABB}"/>
    <cellStyle name="Comma 15 3 5 2 2 3 2" xfId="23210" xr:uid="{CF8568D4-A495-473F-816D-54E0F037EAA1}"/>
    <cellStyle name="Comma 15 3 5 2 2 4" xfId="16670" xr:uid="{DF010749-2102-4B17-AF29-4042F312FC1B}"/>
    <cellStyle name="Comma 15 3 5 2 3" xfId="5220" xr:uid="{DB423626-B6A5-4200-8F49-B38AC8306FFC}"/>
    <cellStyle name="Comma 15 3 5 2 3 2" xfId="11762" xr:uid="{F58187F3-A990-4D6E-A7EE-A670FE195D12}"/>
    <cellStyle name="Comma 15 3 5 2 3 2 2" xfId="24845" xr:uid="{DEA9BD38-FBBC-4AD9-BA0E-D573C97137C3}"/>
    <cellStyle name="Comma 15 3 5 2 3 3" xfId="18305" xr:uid="{7306C580-A289-4301-87EF-274DB674F271}"/>
    <cellStyle name="Comma 15 3 5 2 4" xfId="8491" xr:uid="{3343C33B-02FF-4C77-88A8-D7341CE4DA2D}"/>
    <cellStyle name="Comma 15 3 5 2 4 2" xfId="21575" xr:uid="{F4CC6E4C-3425-44D1-ACB6-7E254203ADD2}"/>
    <cellStyle name="Comma 15 3 5 2 5" xfId="15035" xr:uid="{4F4A89BD-6DA8-46A5-886B-EC03DEF8DB9C}"/>
    <cellStyle name="Comma 15 3 5 3" xfId="2691" xr:uid="{0CFC6FA1-E754-4FC6-B58E-E17A3CC95354}"/>
    <cellStyle name="Comma 15 3 5 3 2" xfId="6038" xr:uid="{ACB4EF09-BD7A-4D80-B543-653B64027F37}"/>
    <cellStyle name="Comma 15 3 5 3 2 2" xfId="12580" xr:uid="{33DE4429-5A8E-4B93-8A1A-39280C08283F}"/>
    <cellStyle name="Comma 15 3 5 3 2 2 2" xfId="25663" xr:uid="{22491C8C-7498-47C2-926E-895F539E2F15}"/>
    <cellStyle name="Comma 15 3 5 3 2 3" xfId="19123" xr:uid="{4984CB01-5F68-4A4F-9A78-A3C6F4D38532}"/>
    <cellStyle name="Comma 15 3 5 3 3" xfId="9309" xr:uid="{4AFCC0D9-44D0-4CFB-8A3E-D13083CEA110}"/>
    <cellStyle name="Comma 15 3 5 3 3 2" xfId="22393" xr:uid="{D8892619-0CF2-4439-825F-F59CD1D91E59}"/>
    <cellStyle name="Comma 15 3 5 3 4" xfId="15853" xr:uid="{60810EE4-7A4B-4271-9CAA-996E426AA873}"/>
    <cellStyle name="Comma 15 3 5 4" xfId="4403" xr:uid="{50A56244-7801-4A63-82C3-82B95EEF2655}"/>
    <cellStyle name="Comma 15 3 5 4 2" xfId="10945" xr:uid="{858B4092-02CE-488D-9067-F616E6C65E1B}"/>
    <cellStyle name="Comma 15 3 5 4 2 2" xfId="24028" xr:uid="{00639F89-722B-4A61-A5AC-E4651CFB78E8}"/>
    <cellStyle name="Comma 15 3 5 4 3" xfId="17488" xr:uid="{906EF470-FF5C-4E1A-BF06-34BE709107E0}"/>
    <cellStyle name="Comma 15 3 5 5" xfId="7674" xr:uid="{D1FAE65C-F4B5-439E-A6F4-20970D79EFEE}"/>
    <cellStyle name="Comma 15 3 5 5 2" xfId="20758" xr:uid="{022147F8-F6F1-410B-B85B-8C4B8938A160}"/>
    <cellStyle name="Comma 15 3 5 6" xfId="14218" xr:uid="{A21097CA-8D60-45FD-BDC8-5D9A75A57335}"/>
    <cellStyle name="Comma 15 3 6" xfId="1184" xr:uid="{8EFF7188-3013-4153-8F6B-17D94056BF92}"/>
    <cellStyle name="Comma 15 3 6 2" xfId="2830" xr:uid="{2BCF262D-497A-4506-81D3-2E9CB2B72BF8}"/>
    <cellStyle name="Comma 15 3 6 2 2" xfId="6176" xr:uid="{0E1F9030-1992-4B1A-BADD-B9E65270E067}"/>
    <cellStyle name="Comma 15 3 6 2 2 2" xfId="12718" xr:uid="{118CFE74-1C57-4965-8299-BB81EB789E7C}"/>
    <cellStyle name="Comma 15 3 6 2 2 2 2" xfId="25801" xr:uid="{477A37D8-B12F-48DC-A4DC-B8900A63B8B5}"/>
    <cellStyle name="Comma 15 3 6 2 2 3" xfId="19261" xr:uid="{06AF3CCB-64C4-47FC-BC98-183F1D1607DA}"/>
    <cellStyle name="Comma 15 3 6 2 3" xfId="9447" xr:uid="{FB5BD087-07A5-4359-A326-C27D07F8A2E1}"/>
    <cellStyle name="Comma 15 3 6 2 3 2" xfId="22531" xr:uid="{BE90FCE6-8D82-4362-B04E-7D96CFBDDCD4}"/>
    <cellStyle name="Comma 15 3 6 2 4" xfId="15991" xr:uid="{DE72F552-9230-474C-B414-322FEB69ECD7}"/>
    <cellStyle name="Comma 15 3 6 3" xfId="4541" xr:uid="{EC8EADB9-C9F5-42E9-B02C-D190933B7198}"/>
    <cellStyle name="Comma 15 3 6 3 2" xfId="11083" xr:uid="{88E6569C-F341-4DB6-B93C-0742F1D2C041}"/>
    <cellStyle name="Comma 15 3 6 3 2 2" xfId="24166" xr:uid="{78493511-26B1-4A13-A781-CEC3E11FC271}"/>
    <cellStyle name="Comma 15 3 6 3 3" xfId="17626" xr:uid="{5D53DB74-449F-4857-81C7-5814CAE333C9}"/>
    <cellStyle name="Comma 15 3 6 4" xfId="7812" xr:uid="{5AFB8D01-8BD2-4D7A-8BFF-52CA1BDE3479}"/>
    <cellStyle name="Comma 15 3 6 4 2" xfId="20896" xr:uid="{475B1041-BDCF-4963-88E0-9468A81D526C}"/>
    <cellStyle name="Comma 15 3 6 5" xfId="14356" xr:uid="{C45AEE92-DB49-4C63-82A7-04E3A8266C11}"/>
    <cellStyle name="Comma 15 3 7" xfId="1210" xr:uid="{66B7E244-6D9B-411D-97FB-FED1CFE2A397}"/>
    <cellStyle name="Comma 15 3 7 2" xfId="2854" xr:uid="{E9873CD5-B29A-4BB1-908E-A7252BED205B}"/>
    <cellStyle name="Comma 15 3 7 2 2" xfId="6200" xr:uid="{7B0C1E98-6B85-45A4-96CD-3B5FE3D18E2F}"/>
    <cellStyle name="Comma 15 3 7 2 2 2" xfId="12742" xr:uid="{7EE8BA6E-F3D4-4873-8059-AC0DF55116C8}"/>
    <cellStyle name="Comma 15 3 7 2 2 2 2" xfId="25825" xr:uid="{4C1735D1-8558-412A-B984-CB02CE2FB34F}"/>
    <cellStyle name="Comma 15 3 7 2 2 3" xfId="19285" xr:uid="{6022863E-DCF7-4B1B-890B-E7CA8D93BF32}"/>
    <cellStyle name="Comma 15 3 7 2 3" xfId="9471" xr:uid="{0C35207C-5A42-4255-9571-FDF4FD1C1057}"/>
    <cellStyle name="Comma 15 3 7 2 3 2" xfId="22555" xr:uid="{32A42D06-174B-4548-A0D6-1086CC2B483E}"/>
    <cellStyle name="Comma 15 3 7 2 4" xfId="16015" xr:uid="{61955B1F-C208-485C-BDBC-681017817028}"/>
    <cellStyle name="Comma 15 3 7 3" xfId="4565" xr:uid="{36959743-75DE-40FE-AEA0-044805A2FA1F}"/>
    <cellStyle name="Comma 15 3 7 3 2" xfId="11107" xr:uid="{1EF44AA5-ADC5-4748-A552-D6E2A076F3C4}"/>
    <cellStyle name="Comma 15 3 7 3 2 2" xfId="24190" xr:uid="{183232E3-4816-476A-B06E-FF1F116F4369}"/>
    <cellStyle name="Comma 15 3 7 3 3" xfId="17650" xr:uid="{6EA8925B-E4DA-4AF9-A8A2-BDD6E5BADDE6}"/>
    <cellStyle name="Comma 15 3 7 4" xfId="7836" xr:uid="{D18FAEB9-ACCB-4CF1-B411-2664029478F5}"/>
    <cellStyle name="Comma 15 3 7 4 2" xfId="20920" xr:uid="{45534859-BCF9-4B69-9C0A-1F200F5F7FE4}"/>
    <cellStyle name="Comma 15 3 7 5" xfId="14380" xr:uid="{C2538FD0-D870-43EE-B3AC-8388F14B38AE}"/>
    <cellStyle name="Comma 15 3 8" xfId="2004" xr:uid="{DF956E6D-628A-47F9-A078-6F1569BC1CD6}"/>
    <cellStyle name="Comma 15 3 8 2" xfId="3647" xr:uid="{A6A83079-EBAB-434E-9A7E-FAF0D081E815}"/>
    <cellStyle name="Comma 15 3 8 2 2" xfId="6993" xr:uid="{A884C7A8-B561-435C-8D8D-5BAAE5B4FFE0}"/>
    <cellStyle name="Comma 15 3 8 2 2 2" xfId="13535" xr:uid="{C0C35908-D55C-4296-9E77-2BDEA2607BD1}"/>
    <cellStyle name="Comma 15 3 8 2 2 2 2" xfId="26618" xr:uid="{35DC778C-F2C3-40DC-8E58-C79E99FE7CFD}"/>
    <cellStyle name="Comma 15 3 8 2 2 3" xfId="20078" xr:uid="{AF58D237-F27E-4ECB-9DA3-75AA02AAF871}"/>
    <cellStyle name="Comma 15 3 8 2 3" xfId="10264" xr:uid="{A1DFEB10-42BE-42E2-97FE-165E14BA35BF}"/>
    <cellStyle name="Comma 15 3 8 2 3 2" xfId="23348" xr:uid="{1B36302A-4D24-4349-AE04-13BB378CD568}"/>
    <cellStyle name="Comma 15 3 8 2 4" xfId="16808" xr:uid="{488B483E-10C1-4DB8-AD87-46CA0D7CCF16}"/>
    <cellStyle name="Comma 15 3 8 3" xfId="5358" xr:uid="{4BE30EE3-15B9-40D7-B1F5-D83294DBDC08}"/>
    <cellStyle name="Comma 15 3 8 3 2" xfId="11900" xr:uid="{B585D466-6C06-4F54-B51C-4A242D8DDD9E}"/>
    <cellStyle name="Comma 15 3 8 3 2 2" xfId="24983" xr:uid="{AE1AA937-5393-42D5-A737-68AC22947780}"/>
    <cellStyle name="Comma 15 3 8 3 3" xfId="18443" xr:uid="{1A47318D-CC38-4906-AEDC-62C970D3C52D}"/>
    <cellStyle name="Comma 15 3 8 4" xfId="8629" xr:uid="{F521703D-5C8E-4C1F-A206-9E009A05C741}"/>
    <cellStyle name="Comma 15 3 8 4 2" xfId="21713" xr:uid="{733DB3B8-B8AD-4B8C-9688-2689E06E3634}"/>
    <cellStyle name="Comma 15 3 8 5" xfId="15173" xr:uid="{0E57B526-40A9-4747-B3B4-E10E5F65AD1E}"/>
    <cellStyle name="Comma 15 3 9" xfId="2034" xr:uid="{59586185-1C1C-4BEB-99A0-81C6FA43DEF9}"/>
    <cellStyle name="Comma 15 3 9 2" xfId="5383" xr:uid="{A72047CA-92C2-4626-B04A-195F0DB8642F}"/>
    <cellStyle name="Comma 15 3 9 2 2" xfId="11925" xr:uid="{E590BE84-59AC-4906-8FA5-389882AD1506}"/>
    <cellStyle name="Comma 15 3 9 2 2 2" xfId="25008" xr:uid="{731F32C1-B0F1-41D8-A227-759F14CBE701}"/>
    <cellStyle name="Comma 15 3 9 2 3" xfId="18468" xr:uid="{FC2624A9-D846-41F0-A0A3-31BBE69E77A8}"/>
    <cellStyle name="Comma 15 3 9 3" xfId="8654" xr:uid="{1F87470F-2A23-44A0-A308-7BDC397B6D3D}"/>
    <cellStyle name="Comma 15 3 9 3 2" xfId="21738" xr:uid="{966E4203-37A9-449D-8C28-8A77B07EC51B}"/>
    <cellStyle name="Comma 15 3 9 4" xfId="15198" xr:uid="{1745127B-CA39-46FC-B24A-555DEC0DC3B9}"/>
    <cellStyle name="Comma 15 4" xfId="181" xr:uid="{4BEC21DB-FE3B-4BE3-AF21-7C2439EB957F}"/>
    <cellStyle name="Comma 15 4 10" xfId="3736" xr:uid="{8FF5814F-B5F8-4FFE-AC7C-45C0B4A31F3B}"/>
    <cellStyle name="Comma 15 4 10 2" xfId="10278" xr:uid="{03D21E07-8272-47FF-BDE1-B933CADF6C14}"/>
    <cellStyle name="Comma 15 4 10 2 2" xfId="23361" xr:uid="{55D4BC50-3DF8-4A6B-A97B-EE503FB344C5}"/>
    <cellStyle name="Comma 15 4 10 3" xfId="16821" xr:uid="{8EE1A9A4-0A2C-4CA2-9623-5F51D43FF8E5}"/>
    <cellStyle name="Comma 15 4 11" xfId="7007" xr:uid="{16B97CDF-F49D-4598-ADA3-075750F3F60B}"/>
    <cellStyle name="Comma 15 4 11 2" xfId="20091" xr:uid="{48C4B31A-250B-428B-987F-C1DEEB503843}"/>
    <cellStyle name="Comma 15 4 12" xfId="13551" xr:uid="{FD0BC3C2-C064-43F5-ADA4-3269C2BBFD7E}"/>
    <cellStyle name="Comma 15 4 2" xfId="286" xr:uid="{DF8FCC90-7F03-4FAF-A8E2-34FABBC3BDA5}"/>
    <cellStyle name="Comma 15 4 2 2" xfId="550" xr:uid="{7ABDAA2A-FDD6-4C7D-A28B-274504F08FF8}"/>
    <cellStyle name="Comma 15 4 2 2 2" xfId="960" xr:uid="{9BAC42BB-A9B1-46B9-9E7E-2B6C20335ACB}"/>
    <cellStyle name="Comma 15 4 2 2 2 2" xfId="1784" xr:uid="{792DD566-889C-4BA1-9598-4A688A2898B9}"/>
    <cellStyle name="Comma 15 4 2 2 2 2 2" xfId="3430" xr:uid="{1286DE42-8118-47A5-9D57-49D1B261F28E}"/>
    <cellStyle name="Comma 15 4 2 2 2 2 2 2" xfId="6776" xr:uid="{603503AA-6739-4E0D-9AB7-5C7EE3C63022}"/>
    <cellStyle name="Comma 15 4 2 2 2 2 2 2 2" xfId="13318" xr:uid="{AF577B86-F1A9-49EA-AA5B-995C4202EC4D}"/>
    <cellStyle name="Comma 15 4 2 2 2 2 2 2 2 2" xfId="26401" xr:uid="{D7706DED-FA09-4A7A-9C44-3F300AA81173}"/>
    <cellStyle name="Comma 15 4 2 2 2 2 2 2 3" xfId="19861" xr:uid="{8D766FFA-FC2F-4084-9BCD-992984829B26}"/>
    <cellStyle name="Comma 15 4 2 2 2 2 2 3" xfId="10047" xr:uid="{03451DC6-16B0-4599-BD17-2E02649F395B}"/>
    <cellStyle name="Comma 15 4 2 2 2 2 2 3 2" xfId="23131" xr:uid="{2C34E9C3-394D-48EB-B418-16C7516193AB}"/>
    <cellStyle name="Comma 15 4 2 2 2 2 2 4" xfId="16591" xr:uid="{BAB6BF55-0012-410E-A0E3-2F37B20B9A36}"/>
    <cellStyle name="Comma 15 4 2 2 2 2 3" xfId="5141" xr:uid="{E9BFF9AF-EAF9-4B1A-9F8F-625E51EF475A}"/>
    <cellStyle name="Comma 15 4 2 2 2 2 3 2" xfId="11683" xr:uid="{477C3360-73FF-4787-AB87-122F163E9349}"/>
    <cellStyle name="Comma 15 4 2 2 2 2 3 2 2" xfId="24766" xr:uid="{DC5604ED-D093-4161-933B-C68E2ED4B0E3}"/>
    <cellStyle name="Comma 15 4 2 2 2 2 3 3" xfId="18226" xr:uid="{20E747E4-1EB6-40D5-B00E-68305625751D}"/>
    <cellStyle name="Comma 15 4 2 2 2 2 4" xfId="8412" xr:uid="{5BD992B5-22A7-4CD0-8C8B-C8448850519F}"/>
    <cellStyle name="Comma 15 4 2 2 2 2 4 2" xfId="21496" xr:uid="{85979394-416F-4CE2-9BAC-4B5928C39847}"/>
    <cellStyle name="Comma 15 4 2 2 2 2 5" xfId="14956" xr:uid="{E3855B97-0022-4AE5-8C38-E4EE617CAF42}"/>
    <cellStyle name="Comma 15 4 2 2 2 3" xfId="2612" xr:uid="{691B0B0A-65BE-4774-ADB6-664CEC2867F2}"/>
    <cellStyle name="Comma 15 4 2 2 2 3 2" xfId="5959" xr:uid="{AC573CB1-C0CB-442B-9AA8-769E1C5B29EF}"/>
    <cellStyle name="Comma 15 4 2 2 2 3 2 2" xfId="12501" xr:uid="{8E90F467-8B4E-4C3F-8BB6-EB553B9E818A}"/>
    <cellStyle name="Comma 15 4 2 2 2 3 2 2 2" xfId="25584" xr:uid="{427D257D-35D0-444D-8C7A-944382E27C7B}"/>
    <cellStyle name="Comma 15 4 2 2 2 3 2 3" xfId="19044" xr:uid="{E13D9E96-FC71-424D-B62E-1DED9ADF3A7A}"/>
    <cellStyle name="Comma 15 4 2 2 2 3 3" xfId="9230" xr:uid="{3537F5B6-503A-4CC7-85A3-6456F3890A72}"/>
    <cellStyle name="Comma 15 4 2 2 2 3 3 2" xfId="22314" xr:uid="{E062B7C6-B376-4017-AF1D-B0FE5AEC60F3}"/>
    <cellStyle name="Comma 15 4 2 2 2 3 4" xfId="15774" xr:uid="{EEE5AA78-C5DB-48B6-9959-9A90EBD8F3E8}"/>
    <cellStyle name="Comma 15 4 2 2 2 4" xfId="4324" xr:uid="{BED455A5-AC4B-4704-BF5E-8F18CA10566F}"/>
    <cellStyle name="Comma 15 4 2 2 2 4 2" xfId="10866" xr:uid="{7350EB9C-B5F7-44D0-A934-01983521C1D8}"/>
    <cellStyle name="Comma 15 4 2 2 2 4 2 2" xfId="23949" xr:uid="{A919A4A7-A380-40EA-AC47-D91275D1D754}"/>
    <cellStyle name="Comma 15 4 2 2 2 4 3" xfId="17409" xr:uid="{0D5DAEA7-E066-480E-9822-2F6040476247}"/>
    <cellStyle name="Comma 15 4 2 2 2 5" xfId="7595" xr:uid="{B05569EE-03AC-4D6A-813B-06E5104FFD4D}"/>
    <cellStyle name="Comma 15 4 2 2 2 5 2" xfId="20679" xr:uid="{A71EC23E-528F-46C6-A3B1-5BDFB104B730}"/>
    <cellStyle name="Comma 15 4 2 2 2 6" xfId="14139" xr:uid="{FD5D64B5-2355-4A47-90EA-91CB0952599F}"/>
    <cellStyle name="Comma 15 4 2 2 3" xfId="1429" xr:uid="{80DB1CB3-A2F2-4FBF-906C-26E60FC951FB}"/>
    <cellStyle name="Comma 15 4 2 2 3 2" xfId="3073" xr:uid="{358483EF-78EB-45AF-B014-F1EE3EC1BFDC}"/>
    <cellStyle name="Comma 15 4 2 2 3 2 2" xfId="6419" xr:uid="{3ACA0BB4-2F98-41EF-9E9E-8B7856329C9E}"/>
    <cellStyle name="Comma 15 4 2 2 3 2 2 2" xfId="12961" xr:uid="{92E63497-A932-4205-8038-CAF857AE8A6D}"/>
    <cellStyle name="Comma 15 4 2 2 3 2 2 2 2" xfId="26044" xr:uid="{54D0228B-0DB7-449E-8623-5B514561EE6C}"/>
    <cellStyle name="Comma 15 4 2 2 3 2 2 3" xfId="19504" xr:uid="{317B68EE-BEB6-46DF-B5BC-CEACA7DFE229}"/>
    <cellStyle name="Comma 15 4 2 2 3 2 3" xfId="9690" xr:uid="{01154053-B1DF-4C36-8929-BDB4C99AD3E9}"/>
    <cellStyle name="Comma 15 4 2 2 3 2 3 2" xfId="22774" xr:uid="{44B16BEA-0D24-4818-A851-9358E5EE8643}"/>
    <cellStyle name="Comma 15 4 2 2 3 2 4" xfId="16234" xr:uid="{FC7F7AED-69B5-4B7F-8D30-4177E2274516}"/>
    <cellStyle name="Comma 15 4 2 2 3 3" xfId="4784" xr:uid="{82AA060D-4C76-4113-876F-6AD04645E9BF}"/>
    <cellStyle name="Comma 15 4 2 2 3 3 2" xfId="11326" xr:uid="{B4E77AA6-B807-4FFE-ABDF-3D09A60E4875}"/>
    <cellStyle name="Comma 15 4 2 2 3 3 2 2" xfId="24409" xr:uid="{EA0281B3-BD97-41F0-978F-6589576DDAEE}"/>
    <cellStyle name="Comma 15 4 2 2 3 3 3" xfId="17869" xr:uid="{877A4B0B-F92F-475F-80BD-C953A767118D}"/>
    <cellStyle name="Comma 15 4 2 2 3 4" xfId="8055" xr:uid="{170ED6A8-336E-4963-A424-9F95DE1594AB}"/>
    <cellStyle name="Comma 15 4 2 2 3 4 2" xfId="21139" xr:uid="{FBE4B7BF-10D4-41BF-BC20-8F63AB9A229C}"/>
    <cellStyle name="Comma 15 4 2 2 3 5" xfId="14599" xr:uid="{DAD7B757-D75B-4FA6-9B1E-945BDBB2CF9C}"/>
    <cellStyle name="Comma 15 4 2 2 4" xfId="2255" xr:uid="{13AF7871-7864-4ED5-8B81-04C6C69326A4}"/>
    <cellStyle name="Comma 15 4 2 2 4 2" xfId="5602" xr:uid="{8A6970B1-1F2B-4F58-BC79-DA11AE2C4B20}"/>
    <cellStyle name="Comma 15 4 2 2 4 2 2" xfId="12144" xr:uid="{F1437F74-4C89-4FBA-AD3F-6AF4A2C205B1}"/>
    <cellStyle name="Comma 15 4 2 2 4 2 2 2" xfId="25227" xr:uid="{B0E634FB-DACE-45EE-95F8-CA799D71571E}"/>
    <cellStyle name="Comma 15 4 2 2 4 2 3" xfId="18687" xr:uid="{30C8AA0E-6DF4-4316-B81D-EDBF4B436B25}"/>
    <cellStyle name="Comma 15 4 2 2 4 3" xfId="8873" xr:uid="{12FA5A88-9C00-445A-93E9-7B1EC2E53356}"/>
    <cellStyle name="Comma 15 4 2 2 4 3 2" xfId="21957" xr:uid="{F2A73808-0520-490C-9EB0-7066672E35C5}"/>
    <cellStyle name="Comma 15 4 2 2 4 4" xfId="15417" xr:uid="{FDD13D8A-CA3D-4EF1-B713-82D068B9FBD6}"/>
    <cellStyle name="Comma 15 4 2 2 5" xfId="3967" xr:uid="{0D938819-EC9D-44D1-8C02-7FBF1DB0DC5A}"/>
    <cellStyle name="Comma 15 4 2 2 5 2" xfId="10509" xr:uid="{39BCB009-10A4-4D54-B2A0-16AA62B79A31}"/>
    <cellStyle name="Comma 15 4 2 2 5 2 2" xfId="23592" xr:uid="{ECFEC7A2-207D-458D-B2D7-64243B159F93}"/>
    <cellStyle name="Comma 15 4 2 2 5 3" xfId="17052" xr:uid="{86550CC7-D5C9-4249-9C12-B51C0004AEA8}"/>
    <cellStyle name="Comma 15 4 2 2 6" xfId="7238" xr:uid="{D958844B-30FA-40A5-92E2-50598F35A3EF}"/>
    <cellStyle name="Comma 15 4 2 2 6 2" xfId="20322" xr:uid="{8E1AE2DC-E3B8-45E8-A34D-B46D0E71B7E8}"/>
    <cellStyle name="Comma 15 4 2 2 7" xfId="13782" xr:uid="{F33631F0-4831-40D2-8543-BC38586E56E6}"/>
    <cellStyle name="Comma 15 4 2 3" xfId="824" xr:uid="{0DF67CBA-A6ED-41B7-B2F8-406493442E3B}"/>
    <cellStyle name="Comma 15 4 2 3 2" xfId="1648" xr:uid="{23816399-A2AC-4349-BD20-54A2DD801C10}"/>
    <cellStyle name="Comma 15 4 2 3 2 2" xfId="3294" xr:uid="{368E1D75-91A1-40E4-8470-D6857121A3E9}"/>
    <cellStyle name="Comma 15 4 2 3 2 2 2" xfId="6640" xr:uid="{4E5BF131-5B6D-4A20-B1CE-AA0B5EB76386}"/>
    <cellStyle name="Comma 15 4 2 3 2 2 2 2" xfId="13182" xr:uid="{6290B8F6-4B65-42EE-B795-C2268D0EDBD8}"/>
    <cellStyle name="Comma 15 4 2 3 2 2 2 2 2" xfId="26265" xr:uid="{1D9A0853-8A91-4775-8AB8-C03B221915BC}"/>
    <cellStyle name="Comma 15 4 2 3 2 2 2 3" xfId="19725" xr:uid="{8A3C1948-2025-4C89-8F48-24A4FA288A14}"/>
    <cellStyle name="Comma 15 4 2 3 2 2 3" xfId="9911" xr:uid="{A1751D0E-B9B8-4CA3-AF80-D533A9ACA1D6}"/>
    <cellStyle name="Comma 15 4 2 3 2 2 3 2" xfId="22995" xr:uid="{9BCD1EB4-F1F9-42C6-A844-B516A8C96798}"/>
    <cellStyle name="Comma 15 4 2 3 2 2 4" xfId="16455" xr:uid="{C00F6313-3FE4-49D3-891D-197D34DE7048}"/>
    <cellStyle name="Comma 15 4 2 3 2 3" xfId="5005" xr:uid="{238DB379-484D-432A-8AFE-12883615CAA9}"/>
    <cellStyle name="Comma 15 4 2 3 2 3 2" xfId="11547" xr:uid="{47666D03-E2BD-4426-A2DE-283021AB5CB7}"/>
    <cellStyle name="Comma 15 4 2 3 2 3 2 2" xfId="24630" xr:uid="{A5FCFD94-3440-448E-A5FA-FDCC107ACA63}"/>
    <cellStyle name="Comma 15 4 2 3 2 3 3" xfId="18090" xr:uid="{7DE6EC3C-3FA6-43D7-841F-33C5ACC5A193}"/>
    <cellStyle name="Comma 15 4 2 3 2 4" xfId="8276" xr:uid="{25B0282F-12CE-4E82-83E3-824FF87D16B9}"/>
    <cellStyle name="Comma 15 4 2 3 2 4 2" xfId="21360" xr:uid="{84E196CD-0BD7-4522-88F6-218C53E3B1E2}"/>
    <cellStyle name="Comma 15 4 2 3 2 5" xfId="14820" xr:uid="{62DB108F-A575-406D-8F3E-CC9A819B995E}"/>
    <cellStyle name="Comma 15 4 2 3 3" xfId="2476" xr:uid="{2865DF05-62C1-4A34-A360-BEAFA55C5FB2}"/>
    <cellStyle name="Comma 15 4 2 3 3 2" xfId="5823" xr:uid="{92BC2C0E-007F-4477-9189-0D88849881BF}"/>
    <cellStyle name="Comma 15 4 2 3 3 2 2" xfId="12365" xr:uid="{A182580A-8681-44E1-81C8-E92BED40DE17}"/>
    <cellStyle name="Comma 15 4 2 3 3 2 2 2" xfId="25448" xr:uid="{4BB8D6AA-AB5D-4BDE-8ECF-0D509AA5D1F5}"/>
    <cellStyle name="Comma 15 4 2 3 3 2 3" xfId="18908" xr:uid="{F2203442-78A2-46CF-8591-258F6FB0A091}"/>
    <cellStyle name="Comma 15 4 2 3 3 3" xfId="9094" xr:uid="{336A0685-32CC-42A7-99B4-4AD17B7C5147}"/>
    <cellStyle name="Comma 15 4 2 3 3 3 2" xfId="22178" xr:uid="{6C003FF8-FC8A-4B53-A94E-D344E8909DA9}"/>
    <cellStyle name="Comma 15 4 2 3 3 4" xfId="15638" xr:uid="{89BE5CA3-D46C-4D78-B919-590CFE11F066}"/>
    <cellStyle name="Comma 15 4 2 3 4" xfId="4188" xr:uid="{C82391E2-D591-433C-9730-79D788B0F434}"/>
    <cellStyle name="Comma 15 4 2 3 4 2" xfId="10730" xr:uid="{E69EF37F-679B-479C-BB95-23D033B28DC1}"/>
    <cellStyle name="Comma 15 4 2 3 4 2 2" xfId="23813" xr:uid="{FDB20FAD-7467-4FD1-A4E6-BE175D1366BC}"/>
    <cellStyle name="Comma 15 4 2 3 4 3" xfId="17273" xr:uid="{8B55B14B-1D81-473E-93F0-A399C3048137}"/>
    <cellStyle name="Comma 15 4 2 3 5" xfId="7459" xr:uid="{EAD15331-B129-4C13-A619-3E065425B1E7}"/>
    <cellStyle name="Comma 15 4 2 3 5 2" xfId="20543" xr:uid="{D7013EB8-2961-4017-8175-1936B1082AC0}"/>
    <cellStyle name="Comma 15 4 2 3 6" xfId="14003" xr:uid="{503D97A7-94F5-4A25-8D11-551875F0AB0A}"/>
    <cellStyle name="Comma 15 4 2 4" xfId="1123" xr:uid="{B035B773-D738-43D4-BF59-48A40DDB80BF}"/>
    <cellStyle name="Comma 15 4 2 4 2" xfId="1946" xr:uid="{3443F7F5-9328-4525-8B75-E6615DDE45AB}"/>
    <cellStyle name="Comma 15 4 2 4 2 2" xfId="3592" xr:uid="{AA7C533F-5FEE-4DDF-8156-38CAB199D31B}"/>
    <cellStyle name="Comma 15 4 2 4 2 2 2" xfId="6938" xr:uid="{6D07C49B-8882-4DE9-BEE7-3C19021A13C7}"/>
    <cellStyle name="Comma 15 4 2 4 2 2 2 2" xfId="13480" xr:uid="{5B1F4FD2-C579-4402-89E6-FCE2C9A02439}"/>
    <cellStyle name="Comma 15 4 2 4 2 2 2 2 2" xfId="26563" xr:uid="{1D29881D-111D-4680-8ED6-C9EF43FA4C29}"/>
    <cellStyle name="Comma 15 4 2 4 2 2 2 3" xfId="20023" xr:uid="{AF9EA5C8-3401-4A11-936D-D8C665FC843B}"/>
    <cellStyle name="Comma 15 4 2 4 2 2 3" xfId="10209" xr:uid="{7B333902-C9E9-4BA2-BEDB-B0B75B52502A}"/>
    <cellStyle name="Comma 15 4 2 4 2 2 3 2" xfId="23293" xr:uid="{1EDD8FA9-FE95-44E1-ABB1-238F08B3E5BD}"/>
    <cellStyle name="Comma 15 4 2 4 2 2 4" xfId="16753" xr:uid="{3E7A8ADC-DCDC-4AB3-8845-C25EB52B571E}"/>
    <cellStyle name="Comma 15 4 2 4 2 3" xfId="5303" xr:uid="{C50316E3-5EFA-4C9D-86B2-126437FC4986}"/>
    <cellStyle name="Comma 15 4 2 4 2 3 2" xfId="11845" xr:uid="{C5951EDA-01B0-4250-AB12-A7C19C3C9C0F}"/>
    <cellStyle name="Comma 15 4 2 4 2 3 2 2" xfId="24928" xr:uid="{AB60157E-2FD4-4EEB-84E7-371E82D529C8}"/>
    <cellStyle name="Comma 15 4 2 4 2 3 3" xfId="18388" xr:uid="{33BC2239-94E2-42B5-ADDD-46B2CD9AFD6C}"/>
    <cellStyle name="Comma 15 4 2 4 2 4" xfId="8574" xr:uid="{3F43E26C-2411-4B9B-B2E5-1BE491BBFFB9}"/>
    <cellStyle name="Comma 15 4 2 4 2 4 2" xfId="21658" xr:uid="{78DD3CB9-C7A9-4443-B77C-25D4AD34A844}"/>
    <cellStyle name="Comma 15 4 2 4 2 5" xfId="15118" xr:uid="{A8D78971-F8EF-4293-AB63-5ECFAF866C3A}"/>
    <cellStyle name="Comma 15 4 2 4 3" xfId="2774" xr:uid="{6EBBE573-6E00-48FA-B29B-89A13411F9B2}"/>
    <cellStyle name="Comma 15 4 2 4 3 2" xfId="6121" xr:uid="{D1632B30-9142-4E61-B0CD-F96C9EA1F7CF}"/>
    <cellStyle name="Comma 15 4 2 4 3 2 2" xfId="12663" xr:uid="{4EFA7F96-E24C-47E8-935A-67BD54ADA928}"/>
    <cellStyle name="Comma 15 4 2 4 3 2 2 2" xfId="25746" xr:uid="{9FEE6423-368D-4C92-B065-82FBE6ECF60F}"/>
    <cellStyle name="Comma 15 4 2 4 3 2 3" xfId="19206" xr:uid="{B31839C0-D324-483F-87D3-B0B420FD1A65}"/>
    <cellStyle name="Comma 15 4 2 4 3 3" xfId="9392" xr:uid="{CFEC931A-1B4B-4C83-98A1-29A465AA1BA3}"/>
    <cellStyle name="Comma 15 4 2 4 3 3 2" xfId="22476" xr:uid="{D825C8EA-5635-4BE6-BA61-5BDE65AB2C4C}"/>
    <cellStyle name="Comma 15 4 2 4 3 4" xfId="15936" xr:uid="{E16FA087-0CAA-452F-9D8C-39DB56F19D1F}"/>
    <cellStyle name="Comma 15 4 2 4 4" xfId="4486" xr:uid="{58FF17A6-B9A7-459E-996A-A344165403CF}"/>
    <cellStyle name="Comma 15 4 2 4 4 2" xfId="11028" xr:uid="{6F2E5338-F6C1-481E-804B-883140B5E270}"/>
    <cellStyle name="Comma 15 4 2 4 4 2 2" xfId="24111" xr:uid="{953D424E-D570-4E1C-8B88-0A8AD3ED852A}"/>
    <cellStyle name="Comma 15 4 2 4 4 3" xfId="17571" xr:uid="{CF2EE091-0940-42CB-9A79-03029722A748}"/>
    <cellStyle name="Comma 15 4 2 4 5" xfId="7757" xr:uid="{B137157A-EA33-4850-9B47-29CE4A804F02}"/>
    <cellStyle name="Comma 15 4 2 4 5 2" xfId="20841" xr:uid="{12B5CFF6-BB7D-4303-BA62-43B0B8E6EA72}"/>
    <cellStyle name="Comma 15 4 2 4 6" xfId="14301" xr:uid="{6C41A750-7DD5-45C1-A397-858DB75BB982}"/>
    <cellStyle name="Comma 15 4 2 5" xfId="1293" xr:uid="{1230E77B-57B7-42C0-8DCF-BD0161C254F0}"/>
    <cellStyle name="Comma 15 4 2 5 2" xfId="2937" xr:uid="{ADC8137F-6722-4526-A0A0-544AEAB5B753}"/>
    <cellStyle name="Comma 15 4 2 5 2 2" xfId="6283" xr:uid="{EB6D6921-673C-45D5-A497-7BE5AEF582A6}"/>
    <cellStyle name="Comma 15 4 2 5 2 2 2" xfId="12825" xr:uid="{B3DF5744-27DE-411E-B38C-36ACC3812696}"/>
    <cellStyle name="Comma 15 4 2 5 2 2 2 2" xfId="25908" xr:uid="{83883295-6413-4946-9DEB-48D084040D5C}"/>
    <cellStyle name="Comma 15 4 2 5 2 2 3" xfId="19368" xr:uid="{B097B849-B66D-4BD8-B673-F99A92A34858}"/>
    <cellStyle name="Comma 15 4 2 5 2 3" xfId="9554" xr:uid="{8B1DC856-7E3D-4171-896C-9AE4B650748D}"/>
    <cellStyle name="Comma 15 4 2 5 2 3 2" xfId="22638" xr:uid="{E51AF93E-47B2-4B85-BB59-154D3A559627}"/>
    <cellStyle name="Comma 15 4 2 5 2 4" xfId="16098" xr:uid="{56A5D214-C273-4554-90AA-3F1743A377DC}"/>
    <cellStyle name="Comma 15 4 2 5 3" xfId="4648" xr:uid="{B9254242-14C3-42FB-847D-B1F3CF66E83C}"/>
    <cellStyle name="Comma 15 4 2 5 3 2" xfId="11190" xr:uid="{D01C5C5F-D483-41D5-8E91-C57A811BDD51}"/>
    <cellStyle name="Comma 15 4 2 5 3 2 2" xfId="24273" xr:uid="{B64776F8-D309-4D70-A0B1-C9E8B7FE34BC}"/>
    <cellStyle name="Comma 15 4 2 5 3 3" xfId="17733" xr:uid="{4970A6D9-2CB3-4BCF-AF31-1A6169FA5580}"/>
    <cellStyle name="Comma 15 4 2 5 4" xfId="7919" xr:uid="{879306F4-7E83-46BF-9BEF-EE77443AC58C}"/>
    <cellStyle name="Comma 15 4 2 5 4 2" xfId="21003" xr:uid="{91288641-789B-43D3-A8DA-E26EBD9EB545}"/>
    <cellStyle name="Comma 15 4 2 5 5" xfId="14463" xr:uid="{B19EC70F-0D5C-48A7-80CF-291831534C31}"/>
    <cellStyle name="Comma 15 4 2 6" xfId="2118" xr:uid="{D6B10B1B-BD6B-4EBD-9D91-F9EF0BA1B8C2}"/>
    <cellStyle name="Comma 15 4 2 6 2" xfId="5466" xr:uid="{F5A8ECD1-F797-47C4-99AC-7A3A7E166000}"/>
    <cellStyle name="Comma 15 4 2 6 2 2" xfId="12008" xr:uid="{6AB0EE97-4A9F-4570-A4C4-947D6EEDAE00}"/>
    <cellStyle name="Comma 15 4 2 6 2 2 2" xfId="25091" xr:uid="{29252D51-E588-4262-A8AC-677D097ED482}"/>
    <cellStyle name="Comma 15 4 2 6 2 3" xfId="18551" xr:uid="{38CD4141-664A-45F0-9B15-334EC809EA4F}"/>
    <cellStyle name="Comma 15 4 2 6 3" xfId="8737" xr:uid="{296019FC-FC5E-4B75-9688-F7B3CBDDEC74}"/>
    <cellStyle name="Comma 15 4 2 6 3 2" xfId="21821" xr:uid="{82933E58-8EA5-41DD-9751-598A015568D8}"/>
    <cellStyle name="Comma 15 4 2 6 4" xfId="15281" xr:uid="{08CAE9E2-B7D9-42BF-889F-1241603C2CEB}"/>
    <cellStyle name="Comma 15 4 2 7" xfId="3831" xr:uid="{9A57B549-5376-4C4F-8D0F-BE2A51F33AB8}"/>
    <cellStyle name="Comma 15 4 2 7 2" xfId="10373" xr:uid="{7A398719-B528-4EF9-BEF0-89C8B6144E8C}"/>
    <cellStyle name="Comma 15 4 2 7 2 2" xfId="23456" xr:uid="{F360659C-E4D1-447F-AD06-ECA1E83C9A72}"/>
    <cellStyle name="Comma 15 4 2 7 3" xfId="16916" xr:uid="{3EBF5F48-81A3-4FFA-B16B-797BD63A84C4}"/>
    <cellStyle name="Comma 15 4 2 8" xfId="7102" xr:uid="{066F9F35-46A5-46E1-9D0C-D0A270A90707}"/>
    <cellStyle name="Comma 15 4 2 8 2" xfId="20186" xr:uid="{17BD7886-1762-4553-AA73-5ABDF4C9E294}"/>
    <cellStyle name="Comma 15 4 2 9" xfId="13646" xr:uid="{BC449457-375B-4355-B8C8-3EBA8CA6FC28}"/>
    <cellStyle name="Comma 15 4 3" xfId="451" xr:uid="{527B8927-5543-4108-B772-F89E06BD7ACE}"/>
    <cellStyle name="Comma 15 4 3 2" xfId="865" xr:uid="{0AEE5D54-1D4E-4007-A0F0-151BB1225A30}"/>
    <cellStyle name="Comma 15 4 3 2 2" xfId="1689" xr:uid="{233A7776-C5EF-4159-B8D2-45DC678C3103}"/>
    <cellStyle name="Comma 15 4 3 2 2 2" xfId="3335" xr:uid="{AE877708-20DA-4190-A2A1-263A4689EB68}"/>
    <cellStyle name="Comma 15 4 3 2 2 2 2" xfId="6681" xr:uid="{90132763-232F-4E94-B877-0F4F8AAD07C7}"/>
    <cellStyle name="Comma 15 4 3 2 2 2 2 2" xfId="13223" xr:uid="{1DDA816C-BA83-41A1-9B18-8CF98033B2E2}"/>
    <cellStyle name="Comma 15 4 3 2 2 2 2 2 2" xfId="26306" xr:uid="{177B6FD6-F653-437E-9313-073E1172F2FB}"/>
    <cellStyle name="Comma 15 4 3 2 2 2 2 3" xfId="19766" xr:uid="{9FA4D7F5-8EF9-4568-AB37-5C4A2F28DF6E}"/>
    <cellStyle name="Comma 15 4 3 2 2 2 3" xfId="9952" xr:uid="{9BEC5C6B-98CF-42D0-88D5-B1D42C25A014}"/>
    <cellStyle name="Comma 15 4 3 2 2 2 3 2" xfId="23036" xr:uid="{6BE7D5CC-BB91-45C3-A6F3-F348FA3E5846}"/>
    <cellStyle name="Comma 15 4 3 2 2 2 4" xfId="16496" xr:uid="{6AC247CA-B29B-4161-A947-93FC4A002018}"/>
    <cellStyle name="Comma 15 4 3 2 2 3" xfId="5046" xr:uid="{4C0F52D4-411F-4E17-9BD1-32C36D91807D}"/>
    <cellStyle name="Comma 15 4 3 2 2 3 2" xfId="11588" xr:uid="{2159F1A1-F8E7-4E84-85E6-6E86A04B4BDD}"/>
    <cellStyle name="Comma 15 4 3 2 2 3 2 2" xfId="24671" xr:uid="{EE54D230-FA7E-4479-AB96-13378CBD8D3E}"/>
    <cellStyle name="Comma 15 4 3 2 2 3 3" xfId="18131" xr:uid="{D74BBF5C-4D39-4BD0-98A7-86C45E473198}"/>
    <cellStyle name="Comma 15 4 3 2 2 4" xfId="8317" xr:uid="{B3A97705-7F5C-4AF2-B01D-374CEEDFDA91}"/>
    <cellStyle name="Comma 15 4 3 2 2 4 2" xfId="21401" xr:uid="{DDBDBA3A-B3C7-432C-B854-27641F93C22C}"/>
    <cellStyle name="Comma 15 4 3 2 2 5" xfId="14861" xr:uid="{DA4BD6F4-0376-4129-A006-A751B607679F}"/>
    <cellStyle name="Comma 15 4 3 2 3" xfId="2517" xr:uid="{D62395B6-36EC-4FCA-991A-C822E7E507CB}"/>
    <cellStyle name="Comma 15 4 3 2 3 2" xfId="5864" xr:uid="{7AB4DEE8-8C78-4A67-951C-072EEE623BEC}"/>
    <cellStyle name="Comma 15 4 3 2 3 2 2" xfId="12406" xr:uid="{7161C401-C295-4473-9386-DCC38A79D7D5}"/>
    <cellStyle name="Comma 15 4 3 2 3 2 2 2" xfId="25489" xr:uid="{65B601CC-BAE7-4DF1-A7D0-C4B647DADAA7}"/>
    <cellStyle name="Comma 15 4 3 2 3 2 3" xfId="18949" xr:uid="{536007D4-5C95-44D9-9155-1BB9A11DBDE9}"/>
    <cellStyle name="Comma 15 4 3 2 3 3" xfId="9135" xr:uid="{86CFE112-3EA7-49CB-B344-A800E1D24243}"/>
    <cellStyle name="Comma 15 4 3 2 3 3 2" xfId="22219" xr:uid="{1ED74566-21CD-4BA8-8D28-B3ACDD17D5BD}"/>
    <cellStyle name="Comma 15 4 3 2 3 4" xfId="15679" xr:uid="{8D450574-8BB4-47A9-AC0B-C7EAFB3D371C}"/>
    <cellStyle name="Comma 15 4 3 2 4" xfId="4229" xr:uid="{D4237B62-DA5D-4BCE-9314-0878030B39BB}"/>
    <cellStyle name="Comma 15 4 3 2 4 2" xfId="10771" xr:uid="{13BA95F7-A15E-44C0-AEE5-F201AE448908}"/>
    <cellStyle name="Comma 15 4 3 2 4 2 2" xfId="23854" xr:uid="{D0C2C51A-C4C7-456A-B45B-062F23F6D355}"/>
    <cellStyle name="Comma 15 4 3 2 4 3" xfId="17314" xr:uid="{8D88CC8B-60E3-466F-B006-7091187109DA}"/>
    <cellStyle name="Comma 15 4 3 2 5" xfId="7500" xr:uid="{F1F815B4-2067-42BA-B9F4-D5938A802B35}"/>
    <cellStyle name="Comma 15 4 3 2 5 2" xfId="20584" xr:uid="{23199B1C-016B-41D5-B787-E208D64D080A}"/>
    <cellStyle name="Comma 15 4 3 2 6" xfId="14044" xr:uid="{F70AD1D1-37DE-42F0-9D68-AFCE807688E2}"/>
    <cellStyle name="Comma 15 4 3 3" xfId="1334" xr:uid="{42E2E985-F280-4588-8557-89E74C264445}"/>
    <cellStyle name="Comma 15 4 3 3 2" xfId="2978" xr:uid="{D94C322F-92EF-4EAE-9890-2C013CC6F61A}"/>
    <cellStyle name="Comma 15 4 3 3 2 2" xfId="6324" xr:uid="{4895564B-3625-4FA1-B707-DD7FB93262B2}"/>
    <cellStyle name="Comma 15 4 3 3 2 2 2" xfId="12866" xr:uid="{BDAA5661-3651-4704-AA5A-FF892B8D9A82}"/>
    <cellStyle name="Comma 15 4 3 3 2 2 2 2" xfId="25949" xr:uid="{DAEE07FE-1EE9-4218-BA6D-5A9D02EA4670}"/>
    <cellStyle name="Comma 15 4 3 3 2 2 3" xfId="19409" xr:uid="{C635BE15-E6E0-4605-ADB4-7B2676F5993F}"/>
    <cellStyle name="Comma 15 4 3 3 2 3" xfId="9595" xr:uid="{6BBCB5CF-2377-4156-87A8-9B08BA3C2832}"/>
    <cellStyle name="Comma 15 4 3 3 2 3 2" xfId="22679" xr:uid="{624937ED-13EB-4F2B-A778-5CC2510C7EAE}"/>
    <cellStyle name="Comma 15 4 3 3 2 4" xfId="16139" xr:uid="{FD31BFF5-586F-4C45-A014-6B9655AFBDEE}"/>
    <cellStyle name="Comma 15 4 3 3 3" xfId="4689" xr:uid="{5ECF493D-CA97-45D1-AC10-B87C73F84ED9}"/>
    <cellStyle name="Comma 15 4 3 3 3 2" xfId="11231" xr:uid="{95888F95-B2A1-4B1F-8961-A3D02F84EDC8}"/>
    <cellStyle name="Comma 15 4 3 3 3 2 2" xfId="24314" xr:uid="{93C944AF-333F-43A3-A7D9-D77DEF9B1574}"/>
    <cellStyle name="Comma 15 4 3 3 3 3" xfId="17774" xr:uid="{6602FD15-80D8-4824-9888-77C8F1F27FCF}"/>
    <cellStyle name="Comma 15 4 3 3 4" xfId="7960" xr:uid="{BE5E3C6E-FA5C-4AF0-BF22-F51A8C3A11F8}"/>
    <cellStyle name="Comma 15 4 3 3 4 2" xfId="21044" xr:uid="{7D7CF165-9555-4990-90BB-1E98C4FD58AA}"/>
    <cellStyle name="Comma 15 4 3 3 5" xfId="14504" xr:uid="{1DFE388E-0617-443E-A7D2-9B6DEABC4AC1}"/>
    <cellStyle name="Comma 15 4 3 4" xfId="2160" xr:uid="{B22B0569-3EEF-4E09-98A3-277C68878E85}"/>
    <cellStyle name="Comma 15 4 3 4 2" xfId="5507" xr:uid="{FF2DFC45-33AB-485E-829B-DC188B7E69A8}"/>
    <cellStyle name="Comma 15 4 3 4 2 2" xfId="12049" xr:uid="{115FADFD-E027-4FDD-9CED-0AC058930CF7}"/>
    <cellStyle name="Comma 15 4 3 4 2 2 2" xfId="25132" xr:uid="{848E6009-8BCD-450C-A0E4-84B759B928C1}"/>
    <cellStyle name="Comma 15 4 3 4 2 3" xfId="18592" xr:uid="{E7388E09-C0FF-4E0D-9EEE-3758D74EA7B2}"/>
    <cellStyle name="Comma 15 4 3 4 3" xfId="8778" xr:uid="{BFEDB8CE-41A4-4836-A77F-0B2B35538CAA}"/>
    <cellStyle name="Comma 15 4 3 4 3 2" xfId="21862" xr:uid="{E72B6EB5-51E3-45ED-8B66-651DCFC8D2FB}"/>
    <cellStyle name="Comma 15 4 3 4 4" xfId="15322" xr:uid="{06D27272-E803-4934-8302-7774B71C20EA}"/>
    <cellStyle name="Comma 15 4 3 5" xfId="3872" xr:uid="{42FD4839-037E-4D58-8BF2-C2382580F838}"/>
    <cellStyle name="Comma 15 4 3 5 2" xfId="10414" xr:uid="{29B8F80B-2AD7-465D-AAF3-6B69EA81A603}"/>
    <cellStyle name="Comma 15 4 3 5 2 2" xfId="23497" xr:uid="{C2C1E476-DBF7-4F0F-B594-5E761C2850C1}"/>
    <cellStyle name="Comma 15 4 3 5 3" xfId="16957" xr:uid="{0D527462-AEAB-4F45-9395-65E59828E872}"/>
    <cellStyle name="Comma 15 4 3 6" xfId="7143" xr:uid="{49FB64B2-D0F0-47FB-97BF-31F9AE3F2684}"/>
    <cellStyle name="Comma 15 4 3 6 2" xfId="20227" xr:uid="{27CA31A0-2CD5-49AC-9180-4BE3C7E727A7}"/>
    <cellStyle name="Comma 15 4 3 7" xfId="13687" xr:uid="{0F371773-D654-4655-A90C-C601C9B59E99}"/>
    <cellStyle name="Comma 15 4 4" xfId="729" xr:uid="{8833B869-C525-49A7-ABDD-7B450ACE0364}"/>
    <cellStyle name="Comma 15 4 4 2" xfId="1553" xr:uid="{30C30711-4462-432B-92FF-9CB50541B98E}"/>
    <cellStyle name="Comma 15 4 4 2 2" xfId="3199" xr:uid="{A1637A73-1DD0-443B-91A5-C2AC27EEA145}"/>
    <cellStyle name="Comma 15 4 4 2 2 2" xfId="6545" xr:uid="{AABF23EA-7134-4E79-8301-E709D2B96E71}"/>
    <cellStyle name="Comma 15 4 4 2 2 2 2" xfId="13087" xr:uid="{B8EF0E65-0982-4FC4-AA3A-23E6FE60E43C}"/>
    <cellStyle name="Comma 15 4 4 2 2 2 2 2" xfId="26170" xr:uid="{C165A40A-7631-4DA5-A5B5-8B1AA03F7728}"/>
    <cellStyle name="Comma 15 4 4 2 2 2 3" xfId="19630" xr:uid="{41A07196-1059-4A1F-86A5-E26793167D65}"/>
    <cellStyle name="Comma 15 4 4 2 2 3" xfId="9816" xr:uid="{8FD34C88-3728-4548-863F-A821050E572A}"/>
    <cellStyle name="Comma 15 4 4 2 2 3 2" xfId="22900" xr:uid="{5E875470-80B6-4A47-8A82-08A939BEF09E}"/>
    <cellStyle name="Comma 15 4 4 2 2 4" xfId="16360" xr:uid="{6DB8E712-9560-4FE4-B627-5AB3C30C2453}"/>
    <cellStyle name="Comma 15 4 4 2 3" xfId="4910" xr:uid="{665D92DD-D660-4E2D-BA44-9469581FEF2E}"/>
    <cellStyle name="Comma 15 4 4 2 3 2" xfId="11452" xr:uid="{B3AF9C0C-7E4A-45B2-84AA-A66A1432C5C4}"/>
    <cellStyle name="Comma 15 4 4 2 3 2 2" xfId="24535" xr:uid="{72AB9FA9-30A7-496C-A6BB-50477E71DF2A}"/>
    <cellStyle name="Comma 15 4 4 2 3 3" xfId="17995" xr:uid="{E1807ED5-2180-4FF8-AD89-9BEBF976DEB2}"/>
    <cellStyle name="Comma 15 4 4 2 4" xfId="8181" xr:uid="{46E49100-0FDB-439D-B673-98A16D47F221}"/>
    <cellStyle name="Comma 15 4 4 2 4 2" xfId="21265" xr:uid="{E3483993-0352-458B-8A10-5334C2EE0C5D}"/>
    <cellStyle name="Comma 15 4 4 2 5" xfId="14725" xr:uid="{62F52758-F62A-46B0-8B8A-EF978D0DDCF9}"/>
    <cellStyle name="Comma 15 4 4 3" xfId="2381" xr:uid="{C4D025E7-CD61-4305-8D7D-1CF46C3CBE81}"/>
    <cellStyle name="Comma 15 4 4 3 2" xfId="5728" xr:uid="{D518B3E9-9E93-42A7-A523-DD1E4660CCA7}"/>
    <cellStyle name="Comma 15 4 4 3 2 2" xfId="12270" xr:uid="{FA85A499-8B0F-46D0-AD36-0B63AF8B6144}"/>
    <cellStyle name="Comma 15 4 4 3 2 2 2" xfId="25353" xr:uid="{D0F9CC20-0AE4-4CF8-AA31-41595D6A246C}"/>
    <cellStyle name="Comma 15 4 4 3 2 3" xfId="18813" xr:uid="{414BF408-0141-48CF-87EB-2BB352E3060B}"/>
    <cellStyle name="Comma 15 4 4 3 3" xfId="8999" xr:uid="{8918E61A-1017-48F8-9F09-FA3FFA7E801F}"/>
    <cellStyle name="Comma 15 4 4 3 3 2" xfId="22083" xr:uid="{F9F371B9-2F1D-4449-8CC2-A316BEDB1DF4}"/>
    <cellStyle name="Comma 15 4 4 3 4" xfId="15543" xr:uid="{5105F9BB-0256-48A5-B3B8-C451F152BE33}"/>
    <cellStyle name="Comma 15 4 4 4" xfId="4093" xr:uid="{02B3FA85-5F8D-4FF3-B042-B9FE286B1D44}"/>
    <cellStyle name="Comma 15 4 4 4 2" xfId="10635" xr:uid="{2353A464-3E81-4571-A07C-FE96BEB6AC66}"/>
    <cellStyle name="Comma 15 4 4 4 2 2" xfId="23718" xr:uid="{FC11469A-D28D-41FE-BFB6-B773F2233611}"/>
    <cellStyle name="Comma 15 4 4 4 3" xfId="17178" xr:uid="{1A90F230-EA94-4CCC-8FBE-77D30BB2D547}"/>
    <cellStyle name="Comma 15 4 4 5" xfId="7364" xr:uid="{C671FF37-85A9-46E2-ACCE-568188779095}"/>
    <cellStyle name="Comma 15 4 4 5 2" xfId="20448" xr:uid="{3429FE6E-A98C-4474-B1A3-E124AF6D29F3}"/>
    <cellStyle name="Comma 15 4 4 6" xfId="13908" xr:uid="{E9CA52AA-3466-4378-A71B-F049A5A024D8}"/>
    <cellStyle name="Comma 15 4 5" xfId="1028" xr:uid="{56E4125E-F0A0-4631-BFB7-4C2470BE3C4F}"/>
    <cellStyle name="Comma 15 4 5 2" xfId="1851" xr:uid="{C5FC20E6-8F60-4AEF-8A7A-313F49262641}"/>
    <cellStyle name="Comma 15 4 5 2 2" xfId="3497" xr:uid="{FD8E352A-26DF-44E7-AEC3-97D81C182498}"/>
    <cellStyle name="Comma 15 4 5 2 2 2" xfId="6843" xr:uid="{73FB6D8A-E742-48D4-A843-E206BDC9D97F}"/>
    <cellStyle name="Comma 15 4 5 2 2 2 2" xfId="13385" xr:uid="{0CF7D77F-FEBF-45B8-AE35-44E1002308DE}"/>
    <cellStyle name="Comma 15 4 5 2 2 2 2 2" xfId="26468" xr:uid="{6173AF32-F88D-4226-8CEE-D8CD2B7F84FB}"/>
    <cellStyle name="Comma 15 4 5 2 2 2 3" xfId="19928" xr:uid="{7B1AE773-FE94-40D2-B91A-E790508C2D0F}"/>
    <cellStyle name="Comma 15 4 5 2 2 3" xfId="10114" xr:uid="{9EC4C0A2-CF8A-406D-ACCB-3FFE3CA16C9D}"/>
    <cellStyle name="Comma 15 4 5 2 2 3 2" xfId="23198" xr:uid="{9F2355A2-89C4-40EC-B2F0-ADCFCC418B29}"/>
    <cellStyle name="Comma 15 4 5 2 2 4" xfId="16658" xr:uid="{6C4D9B69-D492-4782-99D3-9E4130AADE6C}"/>
    <cellStyle name="Comma 15 4 5 2 3" xfId="5208" xr:uid="{C61EFA44-859E-4132-A396-7099ACE322B8}"/>
    <cellStyle name="Comma 15 4 5 2 3 2" xfId="11750" xr:uid="{560A57DB-FF90-43F6-8CF3-9820DBF6FE55}"/>
    <cellStyle name="Comma 15 4 5 2 3 2 2" xfId="24833" xr:uid="{1A11C384-1467-4005-9F30-EB01F6650567}"/>
    <cellStyle name="Comma 15 4 5 2 3 3" xfId="18293" xr:uid="{3A43AF5C-418B-42EB-8CB6-985F7B95BDB6}"/>
    <cellStyle name="Comma 15 4 5 2 4" xfId="8479" xr:uid="{008AEDAC-9F51-4257-88FE-4F111F428458}"/>
    <cellStyle name="Comma 15 4 5 2 4 2" xfId="21563" xr:uid="{77CC81CD-EE9D-4D01-A3C2-E1C8AA7FC6DC}"/>
    <cellStyle name="Comma 15 4 5 2 5" xfId="15023" xr:uid="{340BE214-6431-4F1C-8ADA-F3BDC77BD202}"/>
    <cellStyle name="Comma 15 4 5 3" xfId="2679" xr:uid="{BCEF3593-5BFF-446B-B677-F0D766D9242E}"/>
    <cellStyle name="Comma 15 4 5 3 2" xfId="6026" xr:uid="{5B71628F-F8AE-4D7C-8BC5-76ED41EEA34A}"/>
    <cellStyle name="Comma 15 4 5 3 2 2" xfId="12568" xr:uid="{C3297A43-B03A-4894-99E7-C8ABA95D5877}"/>
    <cellStyle name="Comma 15 4 5 3 2 2 2" xfId="25651" xr:uid="{60AE8E84-4DF8-4F9D-BCDB-4C96384FD395}"/>
    <cellStyle name="Comma 15 4 5 3 2 3" xfId="19111" xr:uid="{5FC6990C-7825-4D80-8A3D-7CB348C4A628}"/>
    <cellStyle name="Comma 15 4 5 3 3" xfId="9297" xr:uid="{12586A1A-C700-4CE7-9B2B-CBD0A3DB735D}"/>
    <cellStyle name="Comma 15 4 5 3 3 2" xfId="22381" xr:uid="{ED320ECC-E980-493A-9AA2-305D510B15CF}"/>
    <cellStyle name="Comma 15 4 5 3 4" xfId="15841" xr:uid="{4786CCCA-0824-45D8-B006-036C1C7DA91E}"/>
    <cellStyle name="Comma 15 4 5 4" xfId="4391" xr:uid="{5438DE5B-84FD-4027-B18F-EDEC20B7551A}"/>
    <cellStyle name="Comma 15 4 5 4 2" xfId="10933" xr:uid="{9332EA2C-87E9-428B-8AAB-A88079B408BF}"/>
    <cellStyle name="Comma 15 4 5 4 2 2" xfId="24016" xr:uid="{565B51CE-6483-4BD0-AB89-C638E65EEFD6}"/>
    <cellStyle name="Comma 15 4 5 4 3" xfId="17476" xr:uid="{1D22AAB5-BAFB-44AF-9200-65856CF8A603}"/>
    <cellStyle name="Comma 15 4 5 5" xfId="7662" xr:uid="{F00CF165-1381-4A24-BE48-32E9E75DCC54}"/>
    <cellStyle name="Comma 15 4 5 5 2" xfId="20746" xr:uid="{A1C9147D-F6A6-4848-B473-136455EA5708}"/>
    <cellStyle name="Comma 15 4 5 6" xfId="14206" xr:uid="{A1297E2F-4044-424B-9367-3DAE7719F80F}"/>
    <cellStyle name="Comma 15 4 6" xfId="1172" xr:uid="{320E33E4-4F5A-4806-A25B-A36B281716F0}"/>
    <cellStyle name="Comma 15 4 6 2" xfId="2818" xr:uid="{4FBACADA-0155-4295-A40E-9F59322850C1}"/>
    <cellStyle name="Comma 15 4 6 2 2" xfId="6164" xr:uid="{F2485286-FA7B-4C24-A52A-6993D28C4CE6}"/>
    <cellStyle name="Comma 15 4 6 2 2 2" xfId="12706" xr:uid="{4C8CF6B6-9A34-4384-BF56-5D2F40E61765}"/>
    <cellStyle name="Comma 15 4 6 2 2 2 2" xfId="25789" xr:uid="{16235D0C-DF6B-40E5-81D4-DA664438DFAF}"/>
    <cellStyle name="Comma 15 4 6 2 2 3" xfId="19249" xr:uid="{89A9B039-7CA5-49F2-84D8-306CC8EBC822}"/>
    <cellStyle name="Comma 15 4 6 2 3" xfId="9435" xr:uid="{D27DEE91-9D6A-4D31-AD7C-60E36702BFA2}"/>
    <cellStyle name="Comma 15 4 6 2 3 2" xfId="22519" xr:uid="{0669899C-E562-49A8-96B4-3ECE1F248C90}"/>
    <cellStyle name="Comma 15 4 6 2 4" xfId="15979" xr:uid="{55CB83B6-A565-4CDE-8624-A92316D8A99B}"/>
    <cellStyle name="Comma 15 4 6 3" xfId="4529" xr:uid="{A20A5F31-73C1-4B27-B926-2076BDD7916A}"/>
    <cellStyle name="Comma 15 4 6 3 2" xfId="11071" xr:uid="{DA106969-3CA8-4D6A-AF62-68E360013222}"/>
    <cellStyle name="Comma 15 4 6 3 2 2" xfId="24154" xr:uid="{726B62BE-CC53-4675-98CD-C8DE53414160}"/>
    <cellStyle name="Comma 15 4 6 3 3" xfId="17614" xr:uid="{5363CC18-6A2C-4629-8A8A-6890073E362F}"/>
    <cellStyle name="Comma 15 4 6 4" xfId="7800" xr:uid="{290B389B-62A3-4FC4-8C2A-A646DF59345A}"/>
    <cellStyle name="Comma 15 4 6 4 2" xfId="20884" xr:uid="{6FFA9EA5-BCD7-4F74-98AF-145133C4992C}"/>
    <cellStyle name="Comma 15 4 6 5" xfId="14344" xr:uid="{F4C411FD-205D-44CF-8EA4-79955065BB79}"/>
    <cellStyle name="Comma 15 4 7" xfId="1198" xr:uid="{14743623-9C4F-4AFC-B9D0-2C093ABD1177}"/>
    <cellStyle name="Comma 15 4 7 2" xfId="2842" xr:uid="{06C854AC-A12E-4E2C-87DF-FB3210B02F3B}"/>
    <cellStyle name="Comma 15 4 7 2 2" xfId="6188" xr:uid="{1CAA358C-CBA5-4DC5-BBB9-93BB5B996D57}"/>
    <cellStyle name="Comma 15 4 7 2 2 2" xfId="12730" xr:uid="{70620586-6CCA-4979-9525-CD8182B80F7C}"/>
    <cellStyle name="Comma 15 4 7 2 2 2 2" xfId="25813" xr:uid="{27C087D6-4638-47F4-98E8-882E13B61ED1}"/>
    <cellStyle name="Comma 15 4 7 2 2 3" xfId="19273" xr:uid="{03113BC9-AFB0-4255-9AA5-F118E5DBC9D0}"/>
    <cellStyle name="Comma 15 4 7 2 3" xfId="9459" xr:uid="{8ED5FAE6-F190-4DD1-9CB3-3333CD3B750B}"/>
    <cellStyle name="Comma 15 4 7 2 3 2" xfId="22543" xr:uid="{712F0C08-9F30-4D4A-BF27-DC2F556236E6}"/>
    <cellStyle name="Comma 15 4 7 2 4" xfId="16003" xr:uid="{2B863D10-C4E7-48A9-A97C-132839EEEB58}"/>
    <cellStyle name="Comma 15 4 7 3" xfId="4553" xr:uid="{E4917342-E836-461A-BA46-325506CF1C51}"/>
    <cellStyle name="Comma 15 4 7 3 2" xfId="11095" xr:uid="{2E10D2D6-F3D1-49F3-A6A8-DB272E12E659}"/>
    <cellStyle name="Comma 15 4 7 3 2 2" xfId="24178" xr:uid="{D331F28A-BF69-46B1-BEE9-53BDBF747277}"/>
    <cellStyle name="Comma 15 4 7 3 3" xfId="17638" xr:uid="{15A1C877-5E71-45B2-9208-D015DA7A9170}"/>
    <cellStyle name="Comma 15 4 7 4" xfId="7824" xr:uid="{4E9EE799-0603-4971-B1C8-98E34D28C25B}"/>
    <cellStyle name="Comma 15 4 7 4 2" xfId="20908" xr:uid="{CB3FE5C0-9712-41CE-AA2A-E672B1F63846}"/>
    <cellStyle name="Comma 15 4 7 5" xfId="14368" xr:uid="{36843D54-7186-4C0F-8EF0-A5AD7923AFA7}"/>
    <cellStyle name="Comma 15 4 8" xfId="1992" xr:uid="{21FF1A58-4C40-40FF-9CE3-810B7F63F73E}"/>
    <cellStyle name="Comma 15 4 8 2" xfId="3635" xr:uid="{A36DF6FC-2D40-4D6E-B4E6-6EE1C323D88F}"/>
    <cellStyle name="Comma 15 4 8 2 2" xfId="6981" xr:uid="{1AF56D08-B62F-409A-9B7B-7B83392CA824}"/>
    <cellStyle name="Comma 15 4 8 2 2 2" xfId="13523" xr:uid="{3EB4E698-8FCB-444E-B54E-1C8205E9285E}"/>
    <cellStyle name="Comma 15 4 8 2 2 2 2" xfId="26606" xr:uid="{6FCA9026-EB50-43A8-A18F-8F73340F1CD7}"/>
    <cellStyle name="Comma 15 4 8 2 2 3" xfId="20066" xr:uid="{3F3F742C-AB0A-4D7F-A65B-BC75756240BD}"/>
    <cellStyle name="Comma 15 4 8 2 3" xfId="10252" xr:uid="{7D2EE7F1-C2DF-46AD-ADCC-D58B79654182}"/>
    <cellStyle name="Comma 15 4 8 2 3 2" xfId="23336" xr:uid="{2F4AFE1F-F006-4636-86EF-7FCFD8DFCADA}"/>
    <cellStyle name="Comma 15 4 8 2 4" xfId="16796" xr:uid="{ED3B17F1-8E31-43D0-87D0-615BBDF834CD}"/>
    <cellStyle name="Comma 15 4 8 3" xfId="5346" xr:uid="{37DEC145-AAD3-44D5-B472-C2B233C32889}"/>
    <cellStyle name="Comma 15 4 8 3 2" xfId="11888" xr:uid="{7A4DD852-39B0-4B67-A94B-065CDFE2F1E7}"/>
    <cellStyle name="Comma 15 4 8 3 2 2" xfId="24971" xr:uid="{73110DB7-DAA2-4A77-A910-1E6A8CF34169}"/>
    <cellStyle name="Comma 15 4 8 3 3" xfId="18431" xr:uid="{6252A95C-3B8E-4BA1-B86F-6DD9F77B9D0F}"/>
    <cellStyle name="Comma 15 4 8 4" xfId="8617" xr:uid="{36EA2221-BBF0-4CF5-8BD3-9A2D9261DF21}"/>
    <cellStyle name="Comma 15 4 8 4 2" xfId="21701" xr:uid="{4ADC19C1-50AB-483F-98A2-FF5C9296E400}"/>
    <cellStyle name="Comma 15 4 8 5" xfId="15161" xr:uid="{EAF9CC09-A2B7-4AC6-8093-7748ACCFF1EE}"/>
    <cellStyle name="Comma 15 4 9" xfId="2021" xr:uid="{BB6B8817-8C29-4E7C-B69A-3ED7845A7916}"/>
    <cellStyle name="Comma 15 4 9 2" xfId="5371" xr:uid="{FB4A1B19-AD63-4D0B-B764-E7C710D010F9}"/>
    <cellStyle name="Comma 15 4 9 2 2" xfId="11913" xr:uid="{FC468DD2-9D45-4495-B842-9CFC2C40DFBF}"/>
    <cellStyle name="Comma 15 4 9 2 2 2" xfId="24996" xr:uid="{5C69F956-EB61-4E21-BAE6-FECF377ECA6D}"/>
    <cellStyle name="Comma 15 4 9 2 3" xfId="18456" xr:uid="{8D9B124A-D818-431A-8063-C37B2912B4C0}"/>
    <cellStyle name="Comma 15 4 9 3" xfId="8642" xr:uid="{327A5126-78F1-4C72-B3B8-D3FDBDFF53B1}"/>
    <cellStyle name="Comma 15 4 9 3 2" xfId="21726" xr:uid="{69ED3B79-F38C-474B-8AE7-D2E2CE3B1F97}"/>
    <cellStyle name="Comma 15 4 9 4" xfId="15186" xr:uid="{B2DAAAFD-08D1-40C3-8AB9-64DA0B6076C7}"/>
    <cellStyle name="Comma 15 5" xfId="280" xr:uid="{9D56CB55-1F44-4DA8-B008-C4DBB04E16AF}"/>
    <cellStyle name="Comma 15 5 2" xfId="544" xr:uid="{9A54147A-C426-4094-A8D0-2304E48E2950}"/>
    <cellStyle name="Comma 15 5 2 2" xfId="954" xr:uid="{C6EC301D-48F0-4EEF-9C84-3C80B3C304C1}"/>
    <cellStyle name="Comma 15 5 2 2 2" xfId="1778" xr:uid="{5AD4A645-C800-45B3-9FD1-19C7DEDD5542}"/>
    <cellStyle name="Comma 15 5 2 2 2 2" xfId="3424" xr:uid="{001E9634-4730-450D-BE54-22C3BD4D3A9B}"/>
    <cellStyle name="Comma 15 5 2 2 2 2 2" xfId="6770" xr:uid="{FB031414-9556-4C5A-87A3-5AFA948A948B}"/>
    <cellStyle name="Comma 15 5 2 2 2 2 2 2" xfId="13312" xr:uid="{C1B73AD4-BF0E-470E-9E27-EE71498779F7}"/>
    <cellStyle name="Comma 15 5 2 2 2 2 2 2 2" xfId="26395" xr:uid="{E1EFE662-5B80-41AF-B6AA-F82BF9EA3E31}"/>
    <cellStyle name="Comma 15 5 2 2 2 2 2 3" xfId="19855" xr:uid="{BF6F1050-8DEA-4C31-80B7-B4A9C90677D5}"/>
    <cellStyle name="Comma 15 5 2 2 2 2 3" xfId="10041" xr:uid="{FAB797C5-DD18-4F61-ABBB-E3A4DDD1DBDF}"/>
    <cellStyle name="Comma 15 5 2 2 2 2 3 2" xfId="23125" xr:uid="{230BEFE7-C50A-4661-BA43-C6AE5D437964}"/>
    <cellStyle name="Comma 15 5 2 2 2 2 4" xfId="16585" xr:uid="{1ECC7DC2-0ADE-47F2-A7FC-D71B4835D2DF}"/>
    <cellStyle name="Comma 15 5 2 2 2 3" xfId="5135" xr:uid="{EB6BF8C5-7C5C-4385-A2B4-3F08923EBFEC}"/>
    <cellStyle name="Comma 15 5 2 2 2 3 2" xfId="11677" xr:uid="{38E897F7-F409-4A50-A85C-068B4A70069A}"/>
    <cellStyle name="Comma 15 5 2 2 2 3 2 2" xfId="24760" xr:uid="{49B6F264-93E3-4A98-8EA9-C64821086246}"/>
    <cellStyle name="Comma 15 5 2 2 2 3 3" xfId="18220" xr:uid="{8F55E28B-E529-4FF4-9EBB-00CE59DFDD71}"/>
    <cellStyle name="Comma 15 5 2 2 2 4" xfId="8406" xr:uid="{DCF10663-D191-44D9-B6D0-7BC707E485DD}"/>
    <cellStyle name="Comma 15 5 2 2 2 4 2" xfId="21490" xr:uid="{E6124175-AC19-4479-9736-44B75EB25982}"/>
    <cellStyle name="Comma 15 5 2 2 2 5" xfId="14950" xr:uid="{C92D353F-3EC6-4217-B938-C0C8E532BCE3}"/>
    <cellStyle name="Comma 15 5 2 2 3" xfId="2606" xr:uid="{94983582-93A8-4473-A393-F8B9E162FC97}"/>
    <cellStyle name="Comma 15 5 2 2 3 2" xfId="5953" xr:uid="{CE5008FC-78AE-4D4A-94EE-B7085B003C04}"/>
    <cellStyle name="Comma 15 5 2 2 3 2 2" xfId="12495" xr:uid="{38540D78-F253-4B75-A7E4-9226A09FD900}"/>
    <cellStyle name="Comma 15 5 2 2 3 2 2 2" xfId="25578" xr:uid="{A9BC5485-FAE2-438D-AB81-3D317F70366B}"/>
    <cellStyle name="Comma 15 5 2 2 3 2 3" xfId="19038" xr:uid="{A9EDC10F-382E-4E58-8A76-D3A821349EBD}"/>
    <cellStyle name="Comma 15 5 2 2 3 3" xfId="9224" xr:uid="{C86C8684-2357-41C5-892B-D2EDE4DF857E}"/>
    <cellStyle name="Comma 15 5 2 2 3 3 2" xfId="22308" xr:uid="{79C86AEF-F346-4BD6-ACDA-40868D61D084}"/>
    <cellStyle name="Comma 15 5 2 2 3 4" xfId="15768" xr:uid="{4AED2D80-4DA2-4D3B-98DF-CA55A8509E3E}"/>
    <cellStyle name="Comma 15 5 2 2 4" xfId="4318" xr:uid="{F8E9FA95-DDEE-4AE0-9513-54A9FB2B974D}"/>
    <cellStyle name="Comma 15 5 2 2 4 2" xfId="10860" xr:uid="{9E43100D-795C-4237-A5E4-AC1323949F81}"/>
    <cellStyle name="Comma 15 5 2 2 4 2 2" xfId="23943" xr:uid="{2FF7A0C4-DF3A-44F9-A683-722B38D8B543}"/>
    <cellStyle name="Comma 15 5 2 2 4 3" xfId="17403" xr:uid="{FF850213-9C30-4315-B22B-8ADACD62F7EA}"/>
    <cellStyle name="Comma 15 5 2 2 5" xfId="7589" xr:uid="{65F725D4-6731-49C4-B7E3-8B283F3C9E1E}"/>
    <cellStyle name="Comma 15 5 2 2 5 2" xfId="20673" xr:uid="{35A57912-DD5C-43A4-951C-620F9E389C07}"/>
    <cellStyle name="Comma 15 5 2 2 6" xfId="14133" xr:uid="{D120D905-AE3B-44DF-A286-8950778B6DD7}"/>
    <cellStyle name="Comma 15 5 2 3" xfId="1423" xr:uid="{1B241971-1920-40B3-A0E5-1ADC65FB07FF}"/>
    <cellStyle name="Comma 15 5 2 3 2" xfId="3067" xr:uid="{DD725B19-ADB4-45AB-9CCA-E321368AF8EA}"/>
    <cellStyle name="Comma 15 5 2 3 2 2" xfId="6413" xr:uid="{A474CA45-33E2-4195-AD9F-33D663AE8ED5}"/>
    <cellStyle name="Comma 15 5 2 3 2 2 2" xfId="12955" xr:uid="{EF53A828-206C-43B8-BC61-DB5D5DD69480}"/>
    <cellStyle name="Comma 15 5 2 3 2 2 2 2" xfId="26038" xr:uid="{B0011F43-6B43-4A43-8BAB-C79B88F7849B}"/>
    <cellStyle name="Comma 15 5 2 3 2 2 3" xfId="19498" xr:uid="{B1841052-1C79-4365-BAE6-E0368533D52C}"/>
    <cellStyle name="Comma 15 5 2 3 2 3" xfId="9684" xr:uid="{1B3C08E3-1801-4F4D-9E3E-ADBD58BC5B26}"/>
    <cellStyle name="Comma 15 5 2 3 2 3 2" xfId="22768" xr:uid="{127BDDA1-9CB7-46EA-B746-4814F30DD07D}"/>
    <cellStyle name="Comma 15 5 2 3 2 4" xfId="16228" xr:uid="{212BB642-552E-49D9-8B84-FE079BF8F1D3}"/>
    <cellStyle name="Comma 15 5 2 3 3" xfId="4778" xr:uid="{666E55B4-BFB6-45EA-9485-A71A7C16CD43}"/>
    <cellStyle name="Comma 15 5 2 3 3 2" xfId="11320" xr:uid="{8C36C4BF-B0A4-4953-9A3E-8ECD755077E9}"/>
    <cellStyle name="Comma 15 5 2 3 3 2 2" xfId="24403" xr:uid="{649748BC-10F3-4C4A-B7FA-5B1AB7B5B2D2}"/>
    <cellStyle name="Comma 15 5 2 3 3 3" xfId="17863" xr:uid="{AF54A6F2-CA3C-4772-9893-474DE3364A80}"/>
    <cellStyle name="Comma 15 5 2 3 4" xfId="8049" xr:uid="{F59FE689-8BE1-42F5-A4B9-77E848CA1CA6}"/>
    <cellStyle name="Comma 15 5 2 3 4 2" xfId="21133" xr:uid="{38ADF532-4C86-4468-917E-47824E3AB7CE}"/>
    <cellStyle name="Comma 15 5 2 3 5" xfId="14593" xr:uid="{F2EED73B-7FA0-4C9D-93FF-5BAADBAA9677}"/>
    <cellStyle name="Comma 15 5 2 4" xfId="2249" xr:uid="{921D66E4-1858-430D-A2D9-57FB7E04A143}"/>
    <cellStyle name="Comma 15 5 2 4 2" xfId="5596" xr:uid="{26D64964-2302-4FEB-B35D-9800838B0C1A}"/>
    <cellStyle name="Comma 15 5 2 4 2 2" xfId="12138" xr:uid="{CB2AAB99-C76B-41AA-8F4B-732283B1D090}"/>
    <cellStyle name="Comma 15 5 2 4 2 2 2" xfId="25221" xr:uid="{FCE9089F-71FF-4C23-9186-5C7E80F3E874}"/>
    <cellStyle name="Comma 15 5 2 4 2 3" xfId="18681" xr:uid="{F1036A1E-3A09-4C89-B914-0DE617E711FF}"/>
    <cellStyle name="Comma 15 5 2 4 3" xfId="8867" xr:uid="{1F0F8541-75CB-4E98-A9D3-F7A59768258B}"/>
    <cellStyle name="Comma 15 5 2 4 3 2" xfId="21951" xr:uid="{E7B628D9-E974-4C19-81B5-8EEE2A80EA36}"/>
    <cellStyle name="Comma 15 5 2 4 4" xfId="15411" xr:uid="{0DE71531-89FF-450A-95E6-B2F1E51B30CE}"/>
    <cellStyle name="Comma 15 5 2 5" xfId="3961" xr:uid="{09D29CF8-7C8D-4683-AA1D-6FADFE04171B}"/>
    <cellStyle name="Comma 15 5 2 5 2" xfId="10503" xr:uid="{D98A95BA-6446-49E5-B968-31A60C27967A}"/>
    <cellStyle name="Comma 15 5 2 5 2 2" xfId="23586" xr:uid="{8A9E943E-95DE-4865-8097-BE7543BC3A80}"/>
    <cellStyle name="Comma 15 5 2 5 3" xfId="17046" xr:uid="{55ED3143-1735-4641-A034-B7DB710F05B2}"/>
    <cellStyle name="Comma 15 5 2 6" xfId="7232" xr:uid="{805A8F7D-E027-4891-AE37-9AEB967C7625}"/>
    <cellStyle name="Comma 15 5 2 6 2" xfId="20316" xr:uid="{7F2DDEC8-A69E-431D-8902-33A7469B23C9}"/>
    <cellStyle name="Comma 15 5 2 7" xfId="13776" xr:uid="{55283192-25FA-4F67-B0DF-596E28275B36}"/>
    <cellStyle name="Comma 15 5 3" xfId="818" xr:uid="{05CCF0CF-D361-40FF-9433-28A9CEA2064B}"/>
    <cellStyle name="Comma 15 5 3 2" xfId="1642" xr:uid="{035DEA8B-0601-4AE2-B1D8-09168E9332A7}"/>
    <cellStyle name="Comma 15 5 3 2 2" xfId="3288" xr:uid="{2F278B92-3794-4163-AA8F-EC6DECA7563F}"/>
    <cellStyle name="Comma 15 5 3 2 2 2" xfId="6634" xr:uid="{C9C95F37-EEAB-4E21-8AC8-EB057199B8AE}"/>
    <cellStyle name="Comma 15 5 3 2 2 2 2" xfId="13176" xr:uid="{92E08C7C-9674-4723-B771-FDD0D7278601}"/>
    <cellStyle name="Comma 15 5 3 2 2 2 2 2" xfId="26259" xr:uid="{3ED9E624-ED6E-4C52-A257-768E268AC42A}"/>
    <cellStyle name="Comma 15 5 3 2 2 2 3" xfId="19719" xr:uid="{EDD5E731-F542-4DD2-B858-735951D42E7A}"/>
    <cellStyle name="Comma 15 5 3 2 2 3" xfId="9905" xr:uid="{2A3565BF-3F33-405F-AAB5-4F4924C396DC}"/>
    <cellStyle name="Comma 15 5 3 2 2 3 2" xfId="22989" xr:uid="{FA6B7610-76C4-4A97-B748-78358BEE7E94}"/>
    <cellStyle name="Comma 15 5 3 2 2 4" xfId="16449" xr:uid="{D388A612-C251-484B-9909-DD3FCD5F1454}"/>
    <cellStyle name="Comma 15 5 3 2 3" xfId="4999" xr:uid="{9E82A588-26B7-498E-98DB-D529D5B9F519}"/>
    <cellStyle name="Comma 15 5 3 2 3 2" xfId="11541" xr:uid="{90C3280D-674C-47AE-A47E-85AEE60C4EFD}"/>
    <cellStyle name="Comma 15 5 3 2 3 2 2" xfId="24624" xr:uid="{B6CA43DA-89DA-460D-A1BA-95CD7B3AA91C}"/>
    <cellStyle name="Comma 15 5 3 2 3 3" xfId="18084" xr:uid="{1DD41424-ECEA-472F-BB7F-D76EA7340ED3}"/>
    <cellStyle name="Comma 15 5 3 2 4" xfId="8270" xr:uid="{55646686-B859-4A68-A37B-875C3F851DEC}"/>
    <cellStyle name="Comma 15 5 3 2 4 2" xfId="21354" xr:uid="{7C437229-8A19-4DDC-96E7-D27726760573}"/>
    <cellStyle name="Comma 15 5 3 2 5" xfId="14814" xr:uid="{51878FDA-BDD2-4922-A12C-1552DA530746}"/>
    <cellStyle name="Comma 15 5 3 3" xfId="2470" xr:uid="{17AAB5C5-6069-4329-93C4-1F6C92371E65}"/>
    <cellStyle name="Comma 15 5 3 3 2" xfId="5817" xr:uid="{A282F875-A78F-48F9-9A9F-13743C0F0808}"/>
    <cellStyle name="Comma 15 5 3 3 2 2" xfId="12359" xr:uid="{FE374F2F-2ADC-400C-AE2B-3D5E4F21185F}"/>
    <cellStyle name="Comma 15 5 3 3 2 2 2" xfId="25442" xr:uid="{0634FA56-A6DD-489E-A6FE-047C2687AD3C}"/>
    <cellStyle name="Comma 15 5 3 3 2 3" xfId="18902" xr:uid="{EBF87F68-BC3E-4B1A-BB65-671FF9D0AE6F}"/>
    <cellStyle name="Comma 15 5 3 3 3" xfId="9088" xr:uid="{A853BFE5-59A6-4F78-8CA4-02686CA7E9A7}"/>
    <cellStyle name="Comma 15 5 3 3 3 2" xfId="22172" xr:uid="{57CE0C94-1D97-4397-931C-D4B7693F0E59}"/>
    <cellStyle name="Comma 15 5 3 3 4" xfId="15632" xr:uid="{2B892837-9790-40D2-BB4A-3B44DC5365E9}"/>
    <cellStyle name="Comma 15 5 3 4" xfId="4182" xr:uid="{0CD6892C-CABD-4624-A2C6-E6A434CA3036}"/>
    <cellStyle name="Comma 15 5 3 4 2" xfId="10724" xr:uid="{ABD66C4F-9E2E-4C32-BA96-2442D47D43DC}"/>
    <cellStyle name="Comma 15 5 3 4 2 2" xfId="23807" xr:uid="{48EA53B8-0B05-4FAA-8066-8909B8043077}"/>
    <cellStyle name="Comma 15 5 3 4 3" xfId="17267" xr:uid="{F4252263-2DA8-4316-A2FE-51908A1E9A43}"/>
    <cellStyle name="Comma 15 5 3 5" xfId="7453" xr:uid="{9A38E66C-8352-490E-BCEA-8C555A2B73E6}"/>
    <cellStyle name="Comma 15 5 3 5 2" xfId="20537" xr:uid="{79E10032-284B-48E9-90C0-0B80521F1E40}"/>
    <cellStyle name="Comma 15 5 3 6" xfId="13997" xr:uid="{DC3A01FC-DBF3-4F86-9DE5-37BC8EBE64CE}"/>
    <cellStyle name="Comma 15 5 4" xfId="1117" xr:uid="{FA8B5ED9-4848-4D06-B21D-45258808F293}"/>
    <cellStyle name="Comma 15 5 4 2" xfId="1940" xr:uid="{4146936E-E4C6-4F7E-8EB8-1E3D252B4E8A}"/>
    <cellStyle name="Comma 15 5 4 2 2" xfId="3586" xr:uid="{ABAF880D-B813-4A50-A150-EFBD1F488A4C}"/>
    <cellStyle name="Comma 15 5 4 2 2 2" xfId="6932" xr:uid="{8CD108C4-CDFC-4AC7-ABFA-2A4D63905A1F}"/>
    <cellStyle name="Comma 15 5 4 2 2 2 2" xfId="13474" xr:uid="{F07A0C85-28F4-4B1C-A5C1-A615AEC24F4D}"/>
    <cellStyle name="Comma 15 5 4 2 2 2 2 2" xfId="26557" xr:uid="{3E2FE5DA-98F6-4E6F-B014-0345DD051AA6}"/>
    <cellStyle name="Comma 15 5 4 2 2 2 3" xfId="20017" xr:uid="{94C346BB-2278-4C7B-918D-159D3E6D4E45}"/>
    <cellStyle name="Comma 15 5 4 2 2 3" xfId="10203" xr:uid="{98855343-8602-439F-908C-92B3159CA962}"/>
    <cellStyle name="Comma 15 5 4 2 2 3 2" xfId="23287" xr:uid="{23848767-062A-4112-91D5-09FDA6992B31}"/>
    <cellStyle name="Comma 15 5 4 2 2 4" xfId="16747" xr:uid="{3D822347-CDC0-497F-AE95-102AA0A71DCA}"/>
    <cellStyle name="Comma 15 5 4 2 3" xfId="5297" xr:uid="{3C940491-0FB6-44CB-84D4-C4CC86F96F06}"/>
    <cellStyle name="Comma 15 5 4 2 3 2" xfId="11839" xr:uid="{AF61B265-7D07-4FC8-8396-211B911B0F3F}"/>
    <cellStyle name="Comma 15 5 4 2 3 2 2" xfId="24922" xr:uid="{98B826BD-6FEC-4BCE-B991-DFC48BEB121B}"/>
    <cellStyle name="Comma 15 5 4 2 3 3" xfId="18382" xr:uid="{936E7EEC-60D2-4CA2-ADB4-146DD342BB26}"/>
    <cellStyle name="Comma 15 5 4 2 4" xfId="8568" xr:uid="{99B76277-C81A-431E-BDA6-1328E0A617B8}"/>
    <cellStyle name="Comma 15 5 4 2 4 2" xfId="21652" xr:uid="{B75F744C-FB90-4AAD-A23B-76A21A1AF1A7}"/>
    <cellStyle name="Comma 15 5 4 2 5" xfId="15112" xr:uid="{E986CBCD-3DA5-4084-80C4-791DCA6A7872}"/>
    <cellStyle name="Comma 15 5 4 3" xfId="2768" xr:uid="{78D7AC9C-DB30-4E1C-866D-A80F9D82EB46}"/>
    <cellStyle name="Comma 15 5 4 3 2" xfId="6115" xr:uid="{6D71950C-7300-4A6A-8F69-2CFFFCD0F3CB}"/>
    <cellStyle name="Comma 15 5 4 3 2 2" xfId="12657" xr:uid="{5E8278E4-22FB-45F9-9DAF-A546BBBE1517}"/>
    <cellStyle name="Comma 15 5 4 3 2 2 2" xfId="25740" xr:uid="{73548A78-769A-4B44-8BA6-9E4DA6A1FE72}"/>
    <cellStyle name="Comma 15 5 4 3 2 3" xfId="19200" xr:uid="{D3EA286B-E888-4B26-B082-3796A97B68C0}"/>
    <cellStyle name="Comma 15 5 4 3 3" xfId="9386" xr:uid="{EB210595-48BC-4DD4-A5C7-7C7238A212A7}"/>
    <cellStyle name="Comma 15 5 4 3 3 2" xfId="22470" xr:uid="{38A5D627-5F37-405D-84D5-0E9C2D78F9F5}"/>
    <cellStyle name="Comma 15 5 4 3 4" xfId="15930" xr:uid="{3CC74835-FFAA-42C1-9792-E4B0B2B593FC}"/>
    <cellStyle name="Comma 15 5 4 4" xfId="4480" xr:uid="{8B3DD0F4-E71C-47C1-B66D-FF16D9E9964C}"/>
    <cellStyle name="Comma 15 5 4 4 2" xfId="11022" xr:uid="{EF5370B4-5AA5-4F2A-B17F-C05B80746ABB}"/>
    <cellStyle name="Comma 15 5 4 4 2 2" xfId="24105" xr:uid="{CC083CF5-39C4-4A9D-86AF-E988081A8DA6}"/>
    <cellStyle name="Comma 15 5 4 4 3" xfId="17565" xr:uid="{0705B578-EB78-4E51-8B56-D51BBA48028F}"/>
    <cellStyle name="Comma 15 5 4 5" xfId="7751" xr:uid="{C340415B-FA4E-42CD-BF6F-EADB5AF278DD}"/>
    <cellStyle name="Comma 15 5 4 5 2" xfId="20835" xr:uid="{D8FEF4CF-4B8B-4CF1-8497-A7E825CB3CB9}"/>
    <cellStyle name="Comma 15 5 4 6" xfId="14295" xr:uid="{E100C49B-F5FD-4600-A4B7-5ED1D0E3C09B}"/>
    <cellStyle name="Comma 15 5 5" xfId="1287" xr:uid="{F412D138-B893-4779-B974-E2290EADFFC3}"/>
    <cellStyle name="Comma 15 5 5 2" xfId="2931" xr:uid="{2BB86068-080E-4A62-ACBA-835C70EFECBF}"/>
    <cellStyle name="Comma 15 5 5 2 2" xfId="6277" xr:uid="{92472E78-CF57-4DBC-9E09-228E11F1026B}"/>
    <cellStyle name="Comma 15 5 5 2 2 2" xfId="12819" xr:uid="{69402570-F015-4AAF-8B31-DA6F2E59C9B5}"/>
    <cellStyle name="Comma 15 5 5 2 2 2 2" xfId="25902" xr:uid="{9B489606-0631-4C53-9FB9-DC2009B04CA0}"/>
    <cellStyle name="Comma 15 5 5 2 2 3" xfId="19362" xr:uid="{E1EED214-D829-40F1-BBE4-D00E89378BA1}"/>
    <cellStyle name="Comma 15 5 5 2 3" xfId="9548" xr:uid="{39E7ABF6-DB36-4054-8927-46A7FA0BFD69}"/>
    <cellStyle name="Comma 15 5 5 2 3 2" xfId="22632" xr:uid="{53AD3222-5D38-4696-912C-BCA24CA1EF59}"/>
    <cellStyle name="Comma 15 5 5 2 4" xfId="16092" xr:uid="{416D30A3-8BEB-4A98-9418-04C9323186D4}"/>
    <cellStyle name="Comma 15 5 5 3" xfId="4642" xr:uid="{92CC6702-DA05-4E17-8EF7-1966C0480218}"/>
    <cellStyle name="Comma 15 5 5 3 2" xfId="11184" xr:uid="{92430370-8253-49B7-8972-1D3C0B42EE70}"/>
    <cellStyle name="Comma 15 5 5 3 2 2" xfId="24267" xr:uid="{D053DCBE-3A5B-4736-AA01-8AEB0598F382}"/>
    <cellStyle name="Comma 15 5 5 3 3" xfId="17727" xr:uid="{19E4D3F5-3B1E-41B3-B4F7-0C0C37EFE2A8}"/>
    <cellStyle name="Comma 15 5 5 4" xfId="7913" xr:uid="{7B2E4BB5-2938-4CB7-BDA7-4FD66D640787}"/>
    <cellStyle name="Comma 15 5 5 4 2" xfId="20997" xr:uid="{AC4269E6-4B4D-42A3-A9B3-CF8E496428CB}"/>
    <cellStyle name="Comma 15 5 5 5" xfId="14457" xr:uid="{DD2D0A07-8198-48FE-885A-C770940C041D}"/>
    <cellStyle name="Comma 15 5 6" xfId="2112" xr:uid="{4D7221C8-BF9E-46F0-965A-FD12CC6CAEC2}"/>
    <cellStyle name="Comma 15 5 6 2" xfId="5460" xr:uid="{9A8B2AB1-1EB4-4673-9965-93599B1BDE93}"/>
    <cellStyle name="Comma 15 5 6 2 2" xfId="12002" xr:uid="{71C338FA-9CD1-4542-9A8F-6534DE066AD3}"/>
    <cellStyle name="Comma 15 5 6 2 2 2" xfId="25085" xr:uid="{54EBBF9A-E4A1-4487-8E49-1B14D52CDAC4}"/>
    <cellStyle name="Comma 15 5 6 2 3" xfId="18545" xr:uid="{34008FE4-14E9-4CE9-9CB5-95F7929CE1EA}"/>
    <cellStyle name="Comma 15 5 6 3" xfId="8731" xr:uid="{C745C289-6F02-466B-A6E6-ADD7944E3E4C}"/>
    <cellStyle name="Comma 15 5 6 3 2" xfId="21815" xr:uid="{7AE2B659-6545-4C7F-83FB-E6EEAAF86220}"/>
    <cellStyle name="Comma 15 5 6 4" xfId="15275" xr:uid="{78D99FC5-5B00-4D3B-8B4F-6CE2A44740AD}"/>
    <cellStyle name="Comma 15 5 7" xfId="3825" xr:uid="{DD247052-DA53-40C6-9072-D03A6F3CC530}"/>
    <cellStyle name="Comma 15 5 7 2" xfId="10367" xr:uid="{2E788883-A28D-43DB-8268-14FE86DDA533}"/>
    <cellStyle name="Comma 15 5 7 2 2" xfId="23450" xr:uid="{FA26C13D-13E8-46C5-A304-9D473AACE993}"/>
    <cellStyle name="Comma 15 5 7 3" xfId="16910" xr:uid="{FE504A27-64E9-4359-979E-D290F853603D}"/>
    <cellStyle name="Comma 15 5 8" xfId="7096" xr:uid="{31BA228D-D3E9-4E24-9FFF-A1496461DE2E}"/>
    <cellStyle name="Comma 15 5 8 2" xfId="20180" xr:uid="{53B05152-F0F8-4146-8293-E02914921791}"/>
    <cellStyle name="Comma 15 5 9" xfId="13640" xr:uid="{3D2CD321-7D44-49A8-8352-639711FCEC67}"/>
    <cellStyle name="Comma 15 6" xfId="445" xr:uid="{AB7047E0-10FF-463D-A837-A3F562A7269D}"/>
    <cellStyle name="Comma 15 6 2" xfId="859" xr:uid="{4A74F26D-751A-4970-803B-6383955F27CF}"/>
    <cellStyle name="Comma 15 6 2 2" xfId="1683" xr:uid="{E58145FA-64D7-4D36-B3AC-5DAA20A1269A}"/>
    <cellStyle name="Comma 15 6 2 2 2" xfId="3329" xr:uid="{ED028CE9-2C4A-427A-9A68-DA4828DBEAF7}"/>
    <cellStyle name="Comma 15 6 2 2 2 2" xfId="6675" xr:uid="{1E63E12D-6367-4FC3-AABA-DD26A5C177DF}"/>
    <cellStyle name="Comma 15 6 2 2 2 2 2" xfId="13217" xr:uid="{DE1AF74C-F589-4B93-BFA8-135CBE485C2D}"/>
    <cellStyle name="Comma 15 6 2 2 2 2 2 2" xfId="26300" xr:uid="{C07338C9-0E09-444C-AB6C-707E9BED98E9}"/>
    <cellStyle name="Comma 15 6 2 2 2 2 3" xfId="19760" xr:uid="{45AE9688-2539-454C-A5BF-0EBD22CE754A}"/>
    <cellStyle name="Comma 15 6 2 2 2 3" xfId="9946" xr:uid="{A0D90D77-62E4-402D-A200-C9570358839E}"/>
    <cellStyle name="Comma 15 6 2 2 2 3 2" xfId="23030" xr:uid="{4A75AFC8-AE96-46E9-89B0-22E68763E409}"/>
    <cellStyle name="Comma 15 6 2 2 2 4" xfId="16490" xr:uid="{15012D6A-5B8D-420D-8EA4-E8B548671FFB}"/>
    <cellStyle name="Comma 15 6 2 2 3" xfId="5040" xr:uid="{8F7FB6AD-E34C-4A87-A5E9-EC91BD860D24}"/>
    <cellStyle name="Comma 15 6 2 2 3 2" xfId="11582" xr:uid="{55E45569-4614-4762-9E96-EA85F5B4D2F2}"/>
    <cellStyle name="Comma 15 6 2 2 3 2 2" xfId="24665" xr:uid="{372C41AA-4717-482B-9644-044C251CBA6D}"/>
    <cellStyle name="Comma 15 6 2 2 3 3" xfId="18125" xr:uid="{47D39838-F82C-4A79-81BB-BA24ACFBA465}"/>
    <cellStyle name="Comma 15 6 2 2 4" xfId="8311" xr:uid="{6F17743C-B747-42F3-9933-322CB83AD78E}"/>
    <cellStyle name="Comma 15 6 2 2 4 2" xfId="21395" xr:uid="{F45C16D2-6EB0-4A51-9CC9-1886950C2FE6}"/>
    <cellStyle name="Comma 15 6 2 2 5" xfId="14855" xr:uid="{4DC6B428-698D-4ABE-9FDC-E29460EC91D9}"/>
    <cellStyle name="Comma 15 6 2 3" xfId="2511" xr:uid="{DED49930-F17E-403F-9A13-F595B1A60EF7}"/>
    <cellStyle name="Comma 15 6 2 3 2" xfId="5858" xr:uid="{D99C963D-C11F-4F1D-85EF-B37A3D3D26E7}"/>
    <cellStyle name="Comma 15 6 2 3 2 2" xfId="12400" xr:uid="{EF6032D9-5FF8-4281-B0AA-5EE74FBE09C2}"/>
    <cellStyle name="Comma 15 6 2 3 2 2 2" xfId="25483" xr:uid="{4E60D709-3639-4397-B748-4D92A1F7F5C6}"/>
    <cellStyle name="Comma 15 6 2 3 2 3" xfId="18943" xr:uid="{41D0EB03-4B43-442B-9A2B-287CBBBDC772}"/>
    <cellStyle name="Comma 15 6 2 3 3" xfId="9129" xr:uid="{88B2E3E1-4371-4363-ADE8-FD55DBA93417}"/>
    <cellStyle name="Comma 15 6 2 3 3 2" xfId="22213" xr:uid="{3743E52E-3692-42EA-AC1C-544464600CA7}"/>
    <cellStyle name="Comma 15 6 2 3 4" xfId="15673" xr:uid="{C22B3DAD-56EB-40F5-B3C1-FF21DC2F7BB3}"/>
    <cellStyle name="Comma 15 6 2 4" xfId="4223" xr:uid="{96649BF9-A8B9-48D9-88E5-1E0917B890B7}"/>
    <cellStyle name="Comma 15 6 2 4 2" xfId="10765" xr:uid="{CD43E0FA-4609-4041-A610-B0381D6C1232}"/>
    <cellStyle name="Comma 15 6 2 4 2 2" xfId="23848" xr:uid="{DFCD84C5-473D-49C2-B758-9F27CCC245E6}"/>
    <cellStyle name="Comma 15 6 2 4 3" xfId="17308" xr:uid="{D76D7BB2-BD40-4CE6-BAA8-461619298FF0}"/>
    <cellStyle name="Comma 15 6 2 5" xfId="7494" xr:uid="{8D4B7F6B-79DD-463D-9562-BA57B3875D19}"/>
    <cellStyle name="Comma 15 6 2 5 2" xfId="20578" xr:uid="{655E42B4-1BE7-4B69-B34E-6A5A25E38E09}"/>
    <cellStyle name="Comma 15 6 2 6" xfId="14038" xr:uid="{4B9A7671-B42F-45E3-B962-DDE20DA748AC}"/>
    <cellStyle name="Comma 15 6 3" xfId="1328" xr:uid="{C85EE8AE-15E7-46FE-B636-2ADDF8ED2D7D}"/>
    <cellStyle name="Comma 15 6 3 2" xfId="2972" xr:uid="{54A3458E-5BDF-4DE7-9DFE-EAA2307D463B}"/>
    <cellStyle name="Comma 15 6 3 2 2" xfId="6318" xr:uid="{7CDDD43F-0F6A-4134-BFB7-B8888A39F0E0}"/>
    <cellStyle name="Comma 15 6 3 2 2 2" xfId="12860" xr:uid="{FE921C53-7DB7-4DC8-AA47-E61118DB9B52}"/>
    <cellStyle name="Comma 15 6 3 2 2 2 2" xfId="25943" xr:uid="{73E4CBF3-A719-4470-9F4D-1210DD690494}"/>
    <cellStyle name="Comma 15 6 3 2 2 3" xfId="19403" xr:uid="{1C425DA2-244F-476E-B2E6-EB368A2B613D}"/>
    <cellStyle name="Comma 15 6 3 2 3" xfId="9589" xr:uid="{4CD6AF05-8C16-4BBF-B742-9DF88C8B3DFD}"/>
    <cellStyle name="Comma 15 6 3 2 3 2" xfId="22673" xr:uid="{1E51D9CA-F009-438C-9DDA-47432D0CCCC2}"/>
    <cellStyle name="Comma 15 6 3 2 4" xfId="16133" xr:uid="{3BCDDC97-CF51-467D-A748-B0605EC493F9}"/>
    <cellStyle name="Comma 15 6 3 3" xfId="4683" xr:uid="{0A41A2DC-5DD4-407E-903B-84EDDF472599}"/>
    <cellStyle name="Comma 15 6 3 3 2" xfId="11225" xr:uid="{933B0063-0906-443E-9D61-3334D25F14EF}"/>
    <cellStyle name="Comma 15 6 3 3 2 2" xfId="24308" xr:uid="{A08CD26C-D95A-40F9-8181-03C393BF4223}"/>
    <cellStyle name="Comma 15 6 3 3 3" xfId="17768" xr:uid="{FB3438CB-48C2-44BF-8A7B-2C353C692E64}"/>
    <cellStyle name="Comma 15 6 3 4" xfId="7954" xr:uid="{972EF0EB-2579-48AF-A584-68334605EE71}"/>
    <cellStyle name="Comma 15 6 3 4 2" xfId="21038" xr:uid="{C03909F7-6465-408D-B18B-636CEB655974}"/>
    <cellStyle name="Comma 15 6 3 5" xfId="14498" xr:uid="{8BF45B02-2E4F-47BB-AE5F-006974E81AEC}"/>
    <cellStyle name="Comma 15 6 4" xfId="2154" xr:uid="{C037C60B-71F3-40BA-A352-4F9027010286}"/>
    <cellStyle name="Comma 15 6 4 2" xfId="5501" xr:uid="{7BBF22BD-47CC-497E-96E6-11D84D86ACCD}"/>
    <cellStyle name="Comma 15 6 4 2 2" xfId="12043" xr:uid="{792A31FE-4A6E-43E8-947A-BCBF03D71CD8}"/>
    <cellStyle name="Comma 15 6 4 2 2 2" xfId="25126" xr:uid="{DF4028B0-46C3-4176-9538-AC8BEF16BC38}"/>
    <cellStyle name="Comma 15 6 4 2 3" xfId="18586" xr:uid="{B09684CD-C164-470E-88F6-959732D109B8}"/>
    <cellStyle name="Comma 15 6 4 3" xfId="8772" xr:uid="{2170737A-8610-4EED-BA50-C75C35137371}"/>
    <cellStyle name="Comma 15 6 4 3 2" xfId="21856" xr:uid="{610330B3-3D99-48F3-AC6A-72FBED8E3909}"/>
    <cellStyle name="Comma 15 6 4 4" xfId="15316" xr:uid="{C74BC4B9-3161-4335-A74A-6600AEE97FED}"/>
    <cellStyle name="Comma 15 6 5" xfId="3866" xr:uid="{4F2A2F1F-C58A-4243-8C16-3660B9B13221}"/>
    <cellStyle name="Comma 15 6 5 2" xfId="10408" xr:uid="{05E4A1BD-A281-4B17-9457-C7DDF46DCEA6}"/>
    <cellStyle name="Comma 15 6 5 2 2" xfId="23491" xr:uid="{C9C25F3C-0AE3-4E5E-BC98-819120C50F48}"/>
    <cellStyle name="Comma 15 6 5 3" xfId="16951" xr:uid="{528E5C7B-C1D8-4313-9FD9-DD76F967F329}"/>
    <cellStyle name="Comma 15 6 6" xfId="7137" xr:uid="{6DFE1697-F765-4DDB-A6BA-F8E57D7FF99E}"/>
    <cellStyle name="Comma 15 6 6 2" xfId="20221" xr:uid="{620DCE49-8E6F-4209-A896-9F122E6924E6}"/>
    <cellStyle name="Comma 15 6 7" xfId="13681" xr:uid="{8EDA1E6C-CE8B-432D-B5B1-09C21BCFF782}"/>
    <cellStyle name="Comma 15 7" xfId="723" xr:uid="{2E6EC5F7-51C1-4C0E-BE18-206EDFC9D389}"/>
    <cellStyle name="Comma 15 7 2" xfId="1547" xr:uid="{16AE13B3-98CD-40AC-BC58-34474AF7297D}"/>
    <cellStyle name="Comma 15 7 2 2" xfId="3193" xr:uid="{830E3BA1-92AA-487F-9CD0-817A83177066}"/>
    <cellStyle name="Comma 15 7 2 2 2" xfId="6539" xr:uid="{46104F7A-68D3-4AE7-B136-46B05D0D0FDA}"/>
    <cellStyle name="Comma 15 7 2 2 2 2" xfId="13081" xr:uid="{AAC79099-A5B2-469D-892E-A86B5E87EE63}"/>
    <cellStyle name="Comma 15 7 2 2 2 2 2" xfId="26164" xr:uid="{0F249632-15EF-41E2-9FBC-9ABE23CBA8FF}"/>
    <cellStyle name="Comma 15 7 2 2 2 3" xfId="19624" xr:uid="{EAB471A6-C3A2-456F-A94C-26D478E52108}"/>
    <cellStyle name="Comma 15 7 2 2 3" xfId="9810" xr:uid="{F39F42F7-7702-44DE-9E55-EA2A49499C16}"/>
    <cellStyle name="Comma 15 7 2 2 3 2" xfId="22894" xr:uid="{DA887B75-AD18-475D-91E9-174B11AAB025}"/>
    <cellStyle name="Comma 15 7 2 2 4" xfId="16354" xr:uid="{4429639C-141D-4B23-AC9C-9DF834B74930}"/>
    <cellStyle name="Comma 15 7 2 3" xfId="4904" xr:uid="{C2848566-F9EB-47DC-9C4A-61C1F6CAF90B}"/>
    <cellStyle name="Comma 15 7 2 3 2" xfId="11446" xr:uid="{E21208CA-A2FB-4006-8029-6B70B0523A15}"/>
    <cellStyle name="Comma 15 7 2 3 2 2" xfId="24529" xr:uid="{E8E7C67A-84AD-40E0-9EA9-3EA583626DE0}"/>
    <cellStyle name="Comma 15 7 2 3 3" xfId="17989" xr:uid="{209DC174-EA0D-48FD-AC0E-869CD0791520}"/>
    <cellStyle name="Comma 15 7 2 4" xfId="8175" xr:uid="{8387D901-A518-4D31-A5CB-7FAFBF318067}"/>
    <cellStyle name="Comma 15 7 2 4 2" xfId="21259" xr:uid="{AD721FA9-E852-46E0-B06E-8D239275C406}"/>
    <cellStyle name="Comma 15 7 2 5" xfId="14719" xr:uid="{F274A8ED-60D9-4142-B62F-8577B901450F}"/>
    <cellStyle name="Comma 15 7 3" xfId="2375" xr:uid="{3433D77E-382B-41B6-A7AF-54DE7F8602A7}"/>
    <cellStyle name="Comma 15 7 3 2" xfId="5722" xr:uid="{6E6B2544-EC71-440A-BB76-6F73DED29DEC}"/>
    <cellStyle name="Comma 15 7 3 2 2" xfId="12264" xr:uid="{1E074E95-C544-45AE-A9B9-6A63FF7A1B9A}"/>
    <cellStyle name="Comma 15 7 3 2 2 2" xfId="25347" xr:uid="{D41B314F-E968-4504-8A71-41E48A75EA69}"/>
    <cellStyle name="Comma 15 7 3 2 3" xfId="18807" xr:uid="{200AF3E7-5859-4EBC-94D3-16E92091FCDB}"/>
    <cellStyle name="Comma 15 7 3 3" xfId="8993" xr:uid="{229720E3-593B-418F-8541-07586D323A4E}"/>
    <cellStyle name="Comma 15 7 3 3 2" xfId="22077" xr:uid="{70A9452F-00EA-4C48-9981-E2E2E5C20868}"/>
    <cellStyle name="Comma 15 7 3 4" xfId="15537" xr:uid="{DB043A53-6D48-4776-83CE-431550567510}"/>
    <cellStyle name="Comma 15 7 4" xfId="4087" xr:uid="{3EF05368-4E16-4CB7-B282-36A6B6B600E2}"/>
    <cellStyle name="Comma 15 7 4 2" xfId="10629" xr:uid="{EDD6BC5A-4F78-4E2D-BE16-24C6E51F8B53}"/>
    <cellStyle name="Comma 15 7 4 2 2" xfId="23712" xr:uid="{32733F27-9831-4774-8117-384FAB80D6D3}"/>
    <cellStyle name="Comma 15 7 4 3" xfId="17172" xr:uid="{68CE4C91-485B-46A9-B904-9F0465E9FEDA}"/>
    <cellStyle name="Comma 15 7 5" xfId="7358" xr:uid="{06159E97-AE32-430B-A682-6A7CB589D225}"/>
    <cellStyle name="Comma 15 7 5 2" xfId="20442" xr:uid="{6C53E730-1C1A-4BE0-A0C2-E31AB6445604}"/>
    <cellStyle name="Comma 15 7 6" xfId="13902" xr:uid="{D4FCD5AA-8EFA-4FE1-A1E3-5DCB5C1A0705}"/>
    <cellStyle name="Comma 15 8" xfId="1022" xr:uid="{672B5E85-00A9-41B2-A122-2038D182263A}"/>
    <cellStyle name="Comma 15 8 2" xfId="1845" xr:uid="{EAC930E7-3929-4A4B-AE29-D50464C54309}"/>
    <cellStyle name="Comma 15 8 2 2" xfId="3491" xr:uid="{BC72DF80-F355-43B3-91D9-2FE2F2EED8DD}"/>
    <cellStyle name="Comma 15 8 2 2 2" xfId="6837" xr:uid="{2B18C7D6-1F50-4F8E-BC59-E1F29FCA0A8F}"/>
    <cellStyle name="Comma 15 8 2 2 2 2" xfId="13379" xr:uid="{B4F44E08-F112-4F06-A442-0E460B76A7DA}"/>
    <cellStyle name="Comma 15 8 2 2 2 2 2" xfId="26462" xr:uid="{F7AAFDFA-7F46-4BA0-A378-3A8DCC41E348}"/>
    <cellStyle name="Comma 15 8 2 2 2 3" xfId="19922" xr:uid="{D215A0C8-2798-45BF-BF7B-299D744A8709}"/>
    <cellStyle name="Comma 15 8 2 2 3" xfId="10108" xr:uid="{F2E38107-C207-47EB-AAE1-37426BDE14C3}"/>
    <cellStyle name="Comma 15 8 2 2 3 2" xfId="23192" xr:uid="{5C5918BE-3AF0-4EEA-AD75-2BA7A8534B1C}"/>
    <cellStyle name="Comma 15 8 2 2 4" xfId="16652" xr:uid="{1DDF10CC-4690-40EA-819D-299358024206}"/>
    <cellStyle name="Comma 15 8 2 3" xfId="5202" xr:uid="{A467BD16-C9B0-44D6-B7C3-5106196E02A4}"/>
    <cellStyle name="Comma 15 8 2 3 2" xfId="11744" xr:uid="{A39DB762-B399-41B1-94C5-99F8DC088DDA}"/>
    <cellStyle name="Comma 15 8 2 3 2 2" xfId="24827" xr:uid="{CF322FF3-928F-40AA-9534-D37B5F48A31B}"/>
    <cellStyle name="Comma 15 8 2 3 3" xfId="18287" xr:uid="{0B1EC4B4-969C-41BE-BB07-C888A14E5AEF}"/>
    <cellStyle name="Comma 15 8 2 4" xfId="8473" xr:uid="{2B6176A2-2773-4DB0-8B84-F69ED83F96B5}"/>
    <cellStyle name="Comma 15 8 2 4 2" xfId="21557" xr:uid="{98E64CBA-306E-47D6-B0EA-8FC32DA62DA7}"/>
    <cellStyle name="Comma 15 8 2 5" xfId="15017" xr:uid="{8DB9475B-A3F7-4ED3-83FE-FC0FD3667548}"/>
    <cellStyle name="Comma 15 8 3" xfId="2673" xr:uid="{8CD6C9B5-0F9E-4C55-897E-9E72B3A53D8E}"/>
    <cellStyle name="Comma 15 8 3 2" xfId="6020" xr:uid="{4382989E-BA95-48CA-A746-6472B0DB4C9F}"/>
    <cellStyle name="Comma 15 8 3 2 2" xfId="12562" xr:uid="{5072378E-A366-4D61-8371-7BD9970957FF}"/>
    <cellStyle name="Comma 15 8 3 2 2 2" xfId="25645" xr:uid="{60621129-B7CB-48EB-A205-F81917D45D38}"/>
    <cellStyle name="Comma 15 8 3 2 3" xfId="19105" xr:uid="{95AC935B-8C8F-4D87-87E5-2AAB25A6B36F}"/>
    <cellStyle name="Comma 15 8 3 3" xfId="9291" xr:uid="{D87BEDA5-B865-496E-81A9-EFE56DD9BB3F}"/>
    <cellStyle name="Comma 15 8 3 3 2" xfId="22375" xr:uid="{F4EE839F-F255-4D5F-A961-5BB8ECA12C50}"/>
    <cellStyle name="Comma 15 8 3 4" xfId="15835" xr:uid="{FB5ADCA7-1D94-4611-8098-F724FDD9ABA8}"/>
    <cellStyle name="Comma 15 8 4" xfId="4385" xr:uid="{3344FE47-757C-4CF1-B7C0-BB226B959CE5}"/>
    <cellStyle name="Comma 15 8 4 2" xfId="10927" xr:uid="{3159AE2E-0714-4631-96E2-4BFDDE9B1CFE}"/>
    <cellStyle name="Comma 15 8 4 2 2" xfId="24010" xr:uid="{FEB47D41-53D4-4EC7-BC3B-265D2155E031}"/>
    <cellStyle name="Comma 15 8 4 3" xfId="17470" xr:uid="{070FE577-73FB-4562-9673-8419DFE316FE}"/>
    <cellStyle name="Comma 15 8 5" xfId="7656" xr:uid="{D0CF1E09-3C53-4B6A-A56A-E0B3E19EE4CF}"/>
    <cellStyle name="Comma 15 8 5 2" xfId="20740" xr:uid="{DCBCA3E0-6E0D-4646-BBF1-FECF11C574FC}"/>
    <cellStyle name="Comma 15 8 6" xfId="14200" xr:uid="{B406A6D8-BCC2-495B-91BC-CE379E858079}"/>
    <cellStyle name="Comma 15 9" xfId="1166" xr:uid="{BB710083-2D90-4222-A1C0-D32EF8DA0356}"/>
    <cellStyle name="Comma 15 9 2" xfId="2812" xr:uid="{BD73C21C-3B23-480A-8249-25D692FF0504}"/>
    <cellStyle name="Comma 15 9 2 2" xfId="6158" xr:uid="{5E8FE00F-A895-4537-B72B-AB2FCAF19E24}"/>
    <cellStyle name="Comma 15 9 2 2 2" xfId="12700" xr:uid="{33C470CE-915C-4A88-8152-06DDC72546B1}"/>
    <cellStyle name="Comma 15 9 2 2 2 2" xfId="25783" xr:uid="{AA6AE9D9-E2E2-4125-8DE5-9CF16B322A16}"/>
    <cellStyle name="Comma 15 9 2 2 3" xfId="19243" xr:uid="{E6E0D966-2022-46C4-A46B-9F4F1F6258FF}"/>
    <cellStyle name="Comma 15 9 2 3" xfId="9429" xr:uid="{A621A9D7-B94D-4B68-8D94-373589902F7E}"/>
    <cellStyle name="Comma 15 9 2 3 2" xfId="22513" xr:uid="{BCED5EF0-C802-4C67-BDCB-D36FF62D9980}"/>
    <cellStyle name="Comma 15 9 2 4" xfId="15973" xr:uid="{B24A4685-3C37-4948-8299-C97DC5246E2C}"/>
    <cellStyle name="Comma 15 9 3" xfId="4523" xr:uid="{3197B9CD-3A84-405B-8A6D-7D72EE318296}"/>
    <cellStyle name="Comma 15 9 3 2" xfId="11065" xr:uid="{F3BF4F44-6B66-4233-998A-47B297F53273}"/>
    <cellStyle name="Comma 15 9 3 2 2" xfId="24148" xr:uid="{033591A0-B7AB-443E-917E-2069BAB80B4D}"/>
    <cellStyle name="Comma 15 9 3 3" xfId="17608" xr:uid="{C736DB73-DB67-4A08-81AE-A080C0C880E5}"/>
    <cellStyle name="Comma 15 9 4" xfId="7794" xr:uid="{A51B07DC-78B9-426B-9676-15009BB2BEE7}"/>
    <cellStyle name="Comma 15 9 4 2" xfId="20878" xr:uid="{ED81D620-E179-4CC8-B275-E03982DBEC33}"/>
    <cellStyle name="Comma 15 9 5" xfId="14338" xr:uid="{46A69CB8-E6D5-45BF-AED6-68CCBD35DC8C}"/>
    <cellStyle name="Comma 150" xfId="26831" xr:uid="{E85C1D7E-FEC8-48E6-A7E9-3D646FBF5DFF}"/>
    <cellStyle name="Comma 151" xfId="13" xr:uid="{9520E5BA-B3A6-4853-A92D-00006DAA86AF}"/>
    <cellStyle name="Comma 152" xfId="27152" xr:uid="{366C04CE-0D1E-4CD6-A6B1-FA1042585D9B}"/>
    <cellStyle name="Comma 16" xfId="206" xr:uid="{3329FE6A-6E8F-43EA-938F-F6A439844D74}"/>
    <cellStyle name="Comma 16 10" xfId="27071" xr:uid="{1EE4BAE5-95D0-4CE0-95A8-8670E0E92CA7}"/>
    <cellStyle name="Comma 16 2" xfId="471" xr:uid="{8C6052DE-A641-4122-A6AC-3D330D95777C}"/>
    <cellStyle name="Comma 16 2 2" xfId="881" xr:uid="{25D0FA57-0D0E-4D8F-8916-B34AB198B684}"/>
    <cellStyle name="Comma 16 2 2 2" xfId="1705" xr:uid="{243FA6EE-3034-4C3C-A908-4C418C809206}"/>
    <cellStyle name="Comma 16 2 2 2 2" xfId="3351" xr:uid="{CE7F3A75-68EB-4CF9-932B-097398C1672A}"/>
    <cellStyle name="Comma 16 2 2 2 2 2" xfId="6697" xr:uid="{5B4F1CE8-4A10-4418-A34E-63D4210365C7}"/>
    <cellStyle name="Comma 16 2 2 2 2 2 2" xfId="13239" xr:uid="{65D218C6-BA71-4CED-A233-040F30244411}"/>
    <cellStyle name="Comma 16 2 2 2 2 2 2 2" xfId="26322" xr:uid="{FA08079E-8216-4266-836F-8696BBF97F7E}"/>
    <cellStyle name="Comma 16 2 2 2 2 2 3" xfId="19782" xr:uid="{D2A8B1C6-8736-4560-BC16-2D7B6C2C80F7}"/>
    <cellStyle name="Comma 16 2 2 2 2 3" xfId="9968" xr:uid="{A730B39B-CCC5-4762-AF33-166B244AD558}"/>
    <cellStyle name="Comma 16 2 2 2 2 3 2" xfId="23052" xr:uid="{1865678B-BBD2-48EC-A639-2736EF629F98}"/>
    <cellStyle name="Comma 16 2 2 2 2 4" xfId="16512" xr:uid="{6F6076A2-B570-44C3-8015-269950201705}"/>
    <cellStyle name="Comma 16 2 2 2 3" xfId="5062" xr:uid="{A8564F4E-C417-4F53-8413-930696C895CD}"/>
    <cellStyle name="Comma 16 2 2 2 3 2" xfId="11604" xr:uid="{EB192614-068A-47A1-9102-9ECBF1B5274D}"/>
    <cellStyle name="Comma 16 2 2 2 3 2 2" xfId="24687" xr:uid="{549463CF-5D23-4EFA-B850-EB6946A8FDF6}"/>
    <cellStyle name="Comma 16 2 2 2 3 3" xfId="18147" xr:uid="{A5D6327C-4E86-41AB-BF45-27D4656EDCCF}"/>
    <cellStyle name="Comma 16 2 2 2 4" xfId="8333" xr:uid="{D00E88CE-E8D6-466C-AC61-ABB723C0C39E}"/>
    <cellStyle name="Comma 16 2 2 2 4 2" xfId="21417" xr:uid="{CD5D186A-DE5E-4515-9EA0-21B7FE58A93C}"/>
    <cellStyle name="Comma 16 2 2 2 5" xfId="14877" xr:uid="{8D37F299-9B15-45BF-830F-7907F7C1DF0D}"/>
    <cellStyle name="Comma 16 2 2 3" xfId="2533" xr:uid="{2014EB16-AF94-48C1-8519-3D1182B86339}"/>
    <cellStyle name="Comma 16 2 2 3 2" xfId="5880" xr:uid="{A9A4FDEE-BD19-42BF-8D2F-BB42523B2951}"/>
    <cellStyle name="Comma 16 2 2 3 2 2" xfId="12422" xr:uid="{6977AEB6-12E8-4FFB-8F02-A85FC4B6A32A}"/>
    <cellStyle name="Comma 16 2 2 3 2 2 2" xfId="25505" xr:uid="{F6B7252C-EEE8-44C8-AA2F-FDCAD2CD9A12}"/>
    <cellStyle name="Comma 16 2 2 3 2 3" xfId="18965" xr:uid="{B952DCFC-6DA0-4958-81C1-59326B7A387D}"/>
    <cellStyle name="Comma 16 2 2 3 3" xfId="9151" xr:uid="{0CE81E75-912E-453A-BE8D-4C7EB56B144E}"/>
    <cellStyle name="Comma 16 2 2 3 3 2" xfId="22235" xr:uid="{FB6C969B-AD25-422B-8349-9A01CE13D530}"/>
    <cellStyle name="Comma 16 2 2 3 4" xfId="15695" xr:uid="{EEE72058-5519-43A5-8322-3ECDB6F4CFC7}"/>
    <cellStyle name="Comma 16 2 2 4" xfId="4245" xr:uid="{08EC76AE-7B31-49D4-816B-E0BB119F4A0E}"/>
    <cellStyle name="Comma 16 2 2 4 2" xfId="10787" xr:uid="{6D1BABD1-1BE5-4BDA-8994-95063A1E8E73}"/>
    <cellStyle name="Comma 16 2 2 4 2 2" xfId="23870" xr:uid="{01E8625F-0336-486F-8A38-F899D7685F6A}"/>
    <cellStyle name="Comma 16 2 2 4 3" xfId="17330" xr:uid="{E698C5E5-DF4D-4950-B2DE-E535098F1543}"/>
    <cellStyle name="Comma 16 2 2 5" xfId="7516" xr:uid="{9583F910-78C2-4283-81C7-936B8CF1E79D}"/>
    <cellStyle name="Comma 16 2 2 5 2" xfId="20600" xr:uid="{2484A177-D166-4997-B1B9-A2379DB814BF}"/>
    <cellStyle name="Comma 16 2 2 6" xfId="14060" xr:uid="{6979281F-F508-4ABB-A475-F340409A3ED0}"/>
    <cellStyle name="Comma 16 2 3" xfId="1350" xr:uid="{EF185F76-22B7-4109-8D3C-E3D8A50BE12D}"/>
    <cellStyle name="Comma 16 2 3 2" xfId="2994" xr:uid="{2C23DB6B-6B20-4259-B1A5-489D5D7798FF}"/>
    <cellStyle name="Comma 16 2 3 2 2" xfId="6340" xr:uid="{1D3D062B-E376-4710-BE5F-E27636CCFB87}"/>
    <cellStyle name="Comma 16 2 3 2 2 2" xfId="12882" xr:uid="{EFA34212-52E8-42C7-B8B7-11C9FEE703A4}"/>
    <cellStyle name="Comma 16 2 3 2 2 2 2" xfId="25965" xr:uid="{4955A79B-48A0-4197-9D2D-383D9D9197D5}"/>
    <cellStyle name="Comma 16 2 3 2 2 3" xfId="19425" xr:uid="{AB3357E1-FDF9-4229-A3BF-6C290B328510}"/>
    <cellStyle name="Comma 16 2 3 2 3" xfId="9611" xr:uid="{1CE064C7-5348-4ADA-A311-D0772C1BBEA0}"/>
    <cellStyle name="Comma 16 2 3 2 3 2" xfId="22695" xr:uid="{27DC77D0-598D-4127-AAF6-53FB196D9D37}"/>
    <cellStyle name="Comma 16 2 3 2 4" xfId="16155" xr:uid="{2F788AD1-9AEF-44B5-92F5-44A8DF40E8BD}"/>
    <cellStyle name="Comma 16 2 3 3" xfId="4705" xr:uid="{712F432D-97C4-4E87-B052-18D13DAE7232}"/>
    <cellStyle name="Comma 16 2 3 3 2" xfId="11247" xr:uid="{64FCCC2C-7F8B-41EB-B882-D8D9372305E2}"/>
    <cellStyle name="Comma 16 2 3 3 2 2" xfId="24330" xr:uid="{C303FB8B-1376-41E3-BF03-EBA9F02F5FED}"/>
    <cellStyle name="Comma 16 2 3 3 3" xfId="17790" xr:uid="{DBD2C3C1-CF30-41F1-B663-C7A877585F6A}"/>
    <cellStyle name="Comma 16 2 3 4" xfId="7976" xr:uid="{0B949CE6-3A0C-4D61-B1EE-B2F980089CD1}"/>
    <cellStyle name="Comma 16 2 3 4 2" xfId="21060" xr:uid="{5BE7790C-ECF5-4D3B-BD9B-D39D2484F21E}"/>
    <cellStyle name="Comma 16 2 3 5" xfId="14520" xr:uid="{1531AC39-E190-4A36-AA09-A9741A8E2AD4}"/>
    <cellStyle name="Comma 16 2 4" xfId="2176" xr:uid="{E06ED5C8-CC1B-4A71-8644-70D99A51DBC0}"/>
    <cellStyle name="Comma 16 2 4 2" xfId="5523" xr:uid="{04DE0BB8-65C8-4903-97E5-0A861BC7A4F6}"/>
    <cellStyle name="Comma 16 2 4 2 2" xfId="12065" xr:uid="{9071E1E4-DE76-4476-993D-A518D4E22C30}"/>
    <cellStyle name="Comma 16 2 4 2 2 2" xfId="25148" xr:uid="{7C1BCA85-51D2-4C50-A4DC-12B37ABD536E}"/>
    <cellStyle name="Comma 16 2 4 2 3" xfId="18608" xr:uid="{FAF39CE4-28C3-49AC-80C4-6BCDB215E4A8}"/>
    <cellStyle name="Comma 16 2 4 3" xfId="8794" xr:uid="{1EE67976-F0E3-4F70-9A3E-34337CC28AC1}"/>
    <cellStyle name="Comma 16 2 4 3 2" xfId="21878" xr:uid="{D94739DA-B32D-4605-A075-F2003545D77E}"/>
    <cellStyle name="Comma 16 2 4 4" xfId="15338" xr:uid="{33A49100-5642-421B-9BAB-124ECCAD52B7}"/>
    <cellStyle name="Comma 16 2 5" xfId="3888" xr:uid="{101E212E-F2EF-4548-AEAE-2011A8064F41}"/>
    <cellStyle name="Comma 16 2 5 2" xfId="10430" xr:uid="{B38FF1C4-FE73-41C0-B41B-EE7712597AA7}"/>
    <cellStyle name="Comma 16 2 5 2 2" xfId="23513" xr:uid="{F0A80ED8-42B2-40D2-B3AE-D85A082CD106}"/>
    <cellStyle name="Comma 16 2 5 3" xfId="16973" xr:uid="{8C668A28-31E6-4A54-AB78-08F15D19F262}"/>
    <cellStyle name="Comma 16 2 6" xfId="7159" xr:uid="{B833D088-40E4-4FCC-9DFC-D8F4C4C39D66}"/>
    <cellStyle name="Comma 16 2 6 2" xfId="20243" xr:uid="{FDBE3E11-8F2E-4688-992A-F859F0935ECF}"/>
    <cellStyle name="Comma 16 2 7" xfId="13703" xr:uid="{4E719370-C1B4-4DF3-8D8F-E5F2600664B2}"/>
    <cellStyle name="Comma 16 3" xfId="745" xr:uid="{6B5494DE-9F1D-4B67-A05C-726BBF436FEA}"/>
    <cellStyle name="Comma 16 3 2" xfId="1569" xr:uid="{47BD1087-733C-427A-A111-D0273FD3D0D8}"/>
    <cellStyle name="Comma 16 3 2 2" xfId="3215" xr:uid="{68DFB447-149C-4FAA-91C1-764450A80B1D}"/>
    <cellStyle name="Comma 16 3 2 2 2" xfId="6561" xr:uid="{D49858AD-59C5-433E-87CF-8E1E56F0FF6A}"/>
    <cellStyle name="Comma 16 3 2 2 2 2" xfId="13103" xr:uid="{E0ACCDE2-3C00-4FB9-B6EB-293FB2B51245}"/>
    <cellStyle name="Comma 16 3 2 2 2 2 2" xfId="26186" xr:uid="{C86A2364-5839-46E6-B1DF-18EE29ADB41C}"/>
    <cellStyle name="Comma 16 3 2 2 2 3" xfId="19646" xr:uid="{C71FEC7A-62F3-4C03-AF3E-FC248E35735D}"/>
    <cellStyle name="Comma 16 3 2 2 3" xfId="9832" xr:uid="{6507FBED-350B-4EE1-9958-C923D2AC5ACF}"/>
    <cellStyle name="Comma 16 3 2 2 3 2" xfId="22916" xr:uid="{6BCA8CC6-6DAC-4D8D-B377-72264EF99673}"/>
    <cellStyle name="Comma 16 3 2 2 4" xfId="16376" xr:uid="{2368F62B-84A8-400D-814C-CCE08D8AF268}"/>
    <cellStyle name="Comma 16 3 2 3" xfId="4926" xr:uid="{BE31F562-DD17-4ADA-95BA-9F39D2C29440}"/>
    <cellStyle name="Comma 16 3 2 3 2" xfId="11468" xr:uid="{01559A9A-167F-4EEA-8AE2-46F873ADA928}"/>
    <cellStyle name="Comma 16 3 2 3 2 2" xfId="24551" xr:uid="{ED619F38-783B-4D7C-8B18-8D6D06A40082}"/>
    <cellStyle name="Comma 16 3 2 3 3" xfId="18011" xr:uid="{A38B36B4-2D49-439D-9D95-3690C025F31E}"/>
    <cellStyle name="Comma 16 3 2 4" xfId="8197" xr:uid="{0F30008D-8C64-4144-B051-34FB446CD8F4}"/>
    <cellStyle name="Comma 16 3 2 4 2" xfId="21281" xr:uid="{9260BC40-C5BB-45EF-B7FF-C4CDD2FFE315}"/>
    <cellStyle name="Comma 16 3 2 5" xfId="14741" xr:uid="{113712DB-3C14-4FB8-934F-8965D925F68B}"/>
    <cellStyle name="Comma 16 3 3" xfId="2397" xr:uid="{EA5C0BA2-04F0-4214-B3AD-8BBCF796FDE6}"/>
    <cellStyle name="Comma 16 3 3 2" xfId="5744" xr:uid="{5CE3C463-594E-4CC3-A37C-BB7BFA910849}"/>
    <cellStyle name="Comma 16 3 3 2 2" xfId="12286" xr:uid="{5A64BA05-E440-4257-8C90-5634999860E1}"/>
    <cellStyle name="Comma 16 3 3 2 2 2" xfId="25369" xr:uid="{82520093-0308-4C6F-AC14-2B72B5FFFECE}"/>
    <cellStyle name="Comma 16 3 3 2 3" xfId="18829" xr:uid="{188E156F-E5EC-443D-8CD0-D1697D5C0BE9}"/>
    <cellStyle name="Comma 16 3 3 3" xfId="9015" xr:uid="{AA41CF8D-CE92-49F6-B4FF-A52F88195589}"/>
    <cellStyle name="Comma 16 3 3 3 2" xfId="22099" xr:uid="{9B01B348-AB0E-4356-9BF5-F1AF1D06FFBB}"/>
    <cellStyle name="Comma 16 3 3 4" xfId="15559" xr:uid="{48CDC963-D698-4466-9335-82407680FCDA}"/>
    <cellStyle name="Comma 16 3 4" xfId="4109" xr:uid="{54C9AFA5-AFD5-46CF-ADCC-F0BF522644AF}"/>
    <cellStyle name="Comma 16 3 4 2" xfId="10651" xr:uid="{2D310826-E747-41FF-8BE4-D5C847876E80}"/>
    <cellStyle name="Comma 16 3 4 2 2" xfId="23734" xr:uid="{89BC1067-1390-4B33-816D-F8AC2293D6BE}"/>
    <cellStyle name="Comma 16 3 4 3" xfId="17194" xr:uid="{71A61EB3-895F-4B18-818D-27E2195EE1FB}"/>
    <cellStyle name="Comma 16 3 5" xfId="7380" xr:uid="{4544B5BA-0837-4AED-A7E3-784B8F908A28}"/>
    <cellStyle name="Comma 16 3 5 2" xfId="20464" xr:uid="{F3A6BC98-C4EA-4779-8C92-8F83CBE6E083}"/>
    <cellStyle name="Comma 16 3 6" xfId="13924" xr:uid="{27BEE5F5-3A4F-4EAC-8576-16EAFAF91495}"/>
    <cellStyle name="Comma 16 4" xfId="1044" xr:uid="{90B5F5F7-3655-49EA-BB40-04D723E94C49}"/>
    <cellStyle name="Comma 16 4 2" xfId="1867" xr:uid="{76593226-1C27-4DB6-B1D9-102A6A27375E}"/>
    <cellStyle name="Comma 16 4 2 2" xfId="3513" xr:uid="{6BB08D49-95A9-4786-9AB9-5A77E2E4562D}"/>
    <cellStyle name="Comma 16 4 2 2 2" xfId="6859" xr:uid="{C02575E4-39A4-473C-A239-E007D43C6BE9}"/>
    <cellStyle name="Comma 16 4 2 2 2 2" xfId="13401" xr:uid="{99340702-8190-415D-9F05-4597D03AB667}"/>
    <cellStyle name="Comma 16 4 2 2 2 2 2" xfId="26484" xr:uid="{EBAEC9B7-6FC1-4957-9990-8B4CC97128C8}"/>
    <cellStyle name="Comma 16 4 2 2 2 3" xfId="19944" xr:uid="{A698D3C4-B2F5-4F0E-84FF-D00DF8D1F125}"/>
    <cellStyle name="Comma 16 4 2 2 3" xfId="10130" xr:uid="{901DBAFE-FDB1-4890-9891-75256E67FC1B}"/>
    <cellStyle name="Comma 16 4 2 2 3 2" xfId="23214" xr:uid="{49DF3EB2-77C2-462C-B5E9-4A307DC6C05A}"/>
    <cellStyle name="Comma 16 4 2 2 4" xfId="16674" xr:uid="{F3E3069E-33FF-4EEC-B495-E7CEB4F248F3}"/>
    <cellStyle name="Comma 16 4 2 3" xfId="5224" xr:uid="{6DFEE0C2-50E8-4F9B-A33F-D589C6722942}"/>
    <cellStyle name="Comma 16 4 2 3 2" xfId="11766" xr:uid="{91BB8E26-8B53-48D3-B814-5B3DD4E7EF00}"/>
    <cellStyle name="Comma 16 4 2 3 2 2" xfId="24849" xr:uid="{663458BA-4B5E-4EF6-8382-0EF862F60CB0}"/>
    <cellStyle name="Comma 16 4 2 3 3" xfId="18309" xr:uid="{7072D90A-D5C8-4C7D-9E48-59941BA61A29}"/>
    <cellStyle name="Comma 16 4 2 4" xfId="8495" xr:uid="{2BA725E5-7757-4F8D-AC71-4929A25FCE88}"/>
    <cellStyle name="Comma 16 4 2 4 2" xfId="21579" xr:uid="{F98FBD26-99AE-465E-A770-8F050DD03C24}"/>
    <cellStyle name="Comma 16 4 2 5" xfId="15039" xr:uid="{7BEAE519-6605-4B76-AD26-FB85D55DE392}"/>
    <cellStyle name="Comma 16 4 3" xfId="2695" xr:uid="{C81C2A4D-47E3-4AF9-B51D-40C6CD41836C}"/>
    <cellStyle name="Comma 16 4 3 2" xfId="6042" xr:uid="{1C65666A-1D16-4C71-8E9E-A2FEE0465C65}"/>
    <cellStyle name="Comma 16 4 3 2 2" xfId="12584" xr:uid="{799D946C-5DD2-44C0-8DFD-A05F5DF2A671}"/>
    <cellStyle name="Comma 16 4 3 2 2 2" xfId="25667" xr:uid="{7581C0D0-2FB9-44B1-84DC-1601DE2A7A39}"/>
    <cellStyle name="Comma 16 4 3 2 3" xfId="19127" xr:uid="{014C4395-8368-4805-A97A-8F1A83176690}"/>
    <cellStyle name="Comma 16 4 3 3" xfId="9313" xr:uid="{89B8FB51-F8D7-47E1-9582-19386D160A3F}"/>
    <cellStyle name="Comma 16 4 3 3 2" xfId="22397" xr:uid="{8D9A2235-7D5D-4724-8DC8-E87C531FC04B}"/>
    <cellStyle name="Comma 16 4 3 4" xfId="15857" xr:uid="{ECC9EB29-DC5A-4093-A344-C7D4B863150D}"/>
    <cellStyle name="Comma 16 4 4" xfId="4407" xr:uid="{3660687C-1B0D-46BC-A78C-F49F65E06A6D}"/>
    <cellStyle name="Comma 16 4 4 2" xfId="10949" xr:uid="{A4CBBA3C-84A4-4312-B3A9-2B805EA7837E}"/>
    <cellStyle name="Comma 16 4 4 2 2" xfId="24032" xr:uid="{C1652BA6-A2AA-4D85-A7FA-AAAC58A12C60}"/>
    <cellStyle name="Comma 16 4 4 3" xfId="17492" xr:uid="{05F5B315-4FAE-4D05-94CB-78CECB9B10D8}"/>
    <cellStyle name="Comma 16 4 5" xfId="7678" xr:uid="{CBAA9296-B5FF-4102-AF71-776837973B09}"/>
    <cellStyle name="Comma 16 4 5 2" xfId="20762" xr:uid="{93AF0AB2-E35E-43CA-AF56-C521E1EB46EE}"/>
    <cellStyle name="Comma 16 4 6" xfId="14222" xr:uid="{2043B545-403D-444D-98D5-4FAD46B42565}"/>
    <cellStyle name="Comma 16 5" xfId="1214" xr:uid="{2D95B114-90BB-434E-A99A-31E0CE008BC8}"/>
    <cellStyle name="Comma 16 5 2" xfId="2858" xr:uid="{10BF4C98-CC5A-43E6-B84C-2D4A721F89EE}"/>
    <cellStyle name="Comma 16 5 2 2" xfId="6204" xr:uid="{8BC10888-5B10-4217-9BE6-9AF49C98FC96}"/>
    <cellStyle name="Comma 16 5 2 2 2" xfId="12746" xr:uid="{C456B17C-E71C-42BF-A0ED-E61E915B65CA}"/>
    <cellStyle name="Comma 16 5 2 2 2 2" xfId="25829" xr:uid="{4FF88897-E0B2-4ABE-B28E-1BA695276141}"/>
    <cellStyle name="Comma 16 5 2 2 3" xfId="19289" xr:uid="{785E93EE-9007-46FE-9E7C-2F29A91AB3A2}"/>
    <cellStyle name="Comma 16 5 2 3" xfId="9475" xr:uid="{EB08B4B2-0EF9-47F8-B382-F8A5FA481CAB}"/>
    <cellStyle name="Comma 16 5 2 3 2" xfId="22559" xr:uid="{BEA673EB-AA63-4337-8BEF-AE935436F324}"/>
    <cellStyle name="Comma 16 5 2 4" xfId="16019" xr:uid="{7F3A7539-D505-4B8C-9466-F75534358138}"/>
    <cellStyle name="Comma 16 5 3" xfId="4569" xr:uid="{20806AEE-6C93-4864-B33C-63AA2BF247E3}"/>
    <cellStyle name="Comma 16 5 3 2" xfId="11111" xr:uid="{5C9E1D86-52AF-4288-9FC9-DC9BE32D628B}"/>
    <cellStyle name="Comma 16 5 3 2 2" xfId="24194" xr:uid="{7718B387-18F8-41F0-AD2A-246E16A58770}"/>
    <cellStyle name="Comma 16 5 3 3" xfId="17654" xr:uid="{43E05D67-0EA2-4D57-9392-581CEFB59837}"/>
    <cellStyle name="Comma 16 5 4" xfId="7840" xr:uid="{6590D0D4-0E05-4241-AFA6-BC56934CC2BD}"/>
    <cellStyle name="Comma 16 5 4 2" xfId="20924" xr:uid="{60372D7B-6799-4040-96B3-208AC75D00A6}"/>
    <cellStyle name="Comma 16 5 5" xfId="14384" xr:uid="{A5CD473B-AB1B-4548-AAE2-8B7B437B19D9}"/>
    <cellStyle name="Comma 16 6" xfId="2039" xr:uid="{C5E1968E-6FE7-41F2-9F86-86565303A814}"/>
    <cellStyle name="Comma 16 6 2" xfId="5387" xr:uid="{0BAC77FC-77DB-406B-AB84-9D2D2BB0EF71}"/>
    <cellStyle name="Comma 16 6 2 2" xfId="11929" xr:uid="{0A4DD511-D60E-4ACE-8322-73C6B9D89593}"/>
    <cellStyle name="Comma 16 6 2 2 2" xfId="25012" xr:uid="{6EC43390-7B05-4F59-B58C-9911306C0AE0}"/>
    <cellStyle name="Comma 16 6 2 3" xfId="18472" xr:uid="{A657E86C-E0FB-4EAD-85CA-08E5DEAE86F4}"/>
    <cellStyle name="Comma 16 6 3" xfId="8658" xr:uid="{2B152C4C-3701-4795-9B86-48121EC48352}"/>
    <cellStyle name="Comma 16 6 3 2" xfId="21742" xr:uid="{4069D96F-347C-4704-92CC-3CA3856C6CBA}"/>
    <cellStyle name="Comma 16 6 4" xfId="15202" xr:uid="{28D5A020-7F25-45B9-8D78-EA7F37F69BA2}"/>
    <cellStyle name="Comma 16 7" xfId="3752" xr:uid="{B9D42E67-1060-4F9B-84A8-4A31ED242C5D}"/>
    <cellStyle name="Comma 16 7 2" xfId="10294" xr:uid="{C3570877-EE14-49FC-A274-05296C2C0D4A}"/>
    <cellStyle name="Comma 16 7 2 2" xfId="23377" xr:uid="{E033EA61-1DF1-456B-95C3-10B5656BE755}"/>
    <cellStyle name="Comma 16 7 3" xfId="16837" xr:uid="{7E30E3EC-ED69-4B8A-B4D4-4ACA0C4FE1BD}"/>
    <cellStyle name="Comma 16 8" xfId="7023" xr:uid="{B0A7F0A9-F39D-47FB-B567-76B33E469ABB}"/>
    <cellStyle name="Comma 16 8 2" xfId="20107" xr:uid="{1C4343AB-06D0-4CED-8D5F-C92FEDCE2FB4}"/>
    <cellStyle name="Comma 16 9" xfId="13567" xr:uid="{2ADD69EC-ECEA-4667-ABED-CB06158478F4}"/>
    <cellStyle name="Comma 17" xfId="209" xr:uid="{D75785A8-2565-4D3C-A23F-C7467A48207F}"/>
    <cellStyle name="Comma 17 10" xfId="27073" xr:uid="{BE5C9440-C90F-4DBE-81F1-6D8546CEEE89}"/>
    <cellStyle name="Comma 17 2" xfId="474" xr:uid="{7B1935BC-1362-4283-9789-F785BAF77F37}"/>
    <cellStyle name="Comma 17 2 2" xfId="884" xr:uid="{31025E35-5945-4A6E-AD94-A9C654AC2B39}"/>
    <cellStyle name="Comma 17 2 2 2" xfId="1708" xr:uid="{8627D3E3-EDC6-4916-81FB-EC47D40D2C75}"/>
    <cellStyle name="Comma 17 2 2 2 2" xfId="3354" xr:uid="{F53E4D21-56E5-4C43-BFD7-FE48CBC8DFED}"/>
    <cellStyle name="Comma 17 2 2 2 2 2" xfId="6700" xr:uid="{C2F98570-EC64-4436-946E-0DE265F19779}"/>
    <cellStyle name="Comma 17 2 2 2 2 2 2" xfId="13242" xr:uid="{973504C6-1696-43BF-88CC-4955F29170A1}"/>
    <cellStyle name="Comma 17 2 2 2 2 2 2 2" xfId="26325" xr:uid="{7C3BE73B-9560-455F-AA27-0A9B2E62CDD4}"/>
    <cellStyle name="Comma 17 2 2 2 2 2 3" xfId="19785" xr:uid="{38035C28-1773-47B3-8821-F690F3A41410}"/>
    <cellStyle name="Comma 17 2 2 2 2 3" xfId="9971" xr:uid="{F372DA58-0F10-4AD5-A334-5271501D863F}"/>
    <cellStyle name="Comma 17 2 2 2 2 3 2" xfId="23055" xr:uid="{9DCD53C2-2C2C-41E1-95A5-21A14E0C5DE3}"/>
    <cellStyle name="Comma 17 2 2 2 2 4" xfId="16515" xr:uid="{78181F8F-6B54-41DB-9763-F943A4D296BE}"/>
    <cellStyle name="Comma 17 2 2 2 3" xfId="5065" xr:uid="{20038AF1-E873-41B7-BA98-A2378135810C}"/>
    <cellStyle name="Comma 17 2 2 2 3 2" xfId="11607" xr:uid="{9A20AA91-3254-4540-BDDB-715ACF33ABC2}"/>
    <cellStyle name="Comma 17 2 2 2 3 2 2" xfId="24690" xr:uid="{DA5B9414-8AD0-4EE0-A984-305BE49050D6}"/>
    <cellStyle name="Comma 17 2 2 2 3 3" xfId="18150" xr:uid="{00FDA87F-7085-49E8-9E0A-6FA03BC64F9B}"/>
    <cellStyle name="Comma 17 2 2 2 4" xfId="8336" xr:uid="{5B561D15-7669-4C6F-8CC7-6AEED0E05619}"/>
    <cellStyle name="Comma 17 2 2 2 4 2" xfId="21420" xr:uid="{5AC0EE23-4542-4A0E-9992-2514AD12CCB9}"/>
    <cellStyle name="Comma 17 2 2 2 5" xfId="14880" xr:uid="{061453FA-A5C0-4B99-A7EB-67BC2958DFFE}"/>
    <cellStyle name="Comma 17 2 2 3" xfId="2536" xr:uid="{C4BA354D-DD31-49EE-A033-DF66725D63E2}"/>
    <cellStyle name="Comma 17 2 2 3 2" xfId="5883" xr:uid="{3C78DDB8-4631-493B-B4AE-7E859B203732}"/>
    <cellStyle name="Comma 17 2 2 3 2 2" xfId="12425" xr:uid="{809E9C70-E97D-4F2A-8A10-A10F673C045B}"/>
    <cellStyle name="Comma 17 2 2 3 2 2 2" xfId="25508" xr:uid="{4C728A3A-206B-4348-B4EA-E50EC43660C0}"/>
    <cellStyle name="Comma 17 2 2 3 2 3" xfId="18968" xr:uid="{B75D6F9E-72DB-4D2D-9FC2-BB204C6BA191}"/>
    <cellStyle name="Comma 17 2 2 3 3" xfId="9154" xr:uid="{3D494E0C-07C3-44AD-B036-4C9D89B4CEEC}"/>
    <cellStyle name="Comma 17 2 2 3 3 2" xfId="22238" xr:uid="{557F8F4A-0E05-4960-ADBB-AA0659546010}"/>
    <cellStyle name="Comma 17 2 2 3 4" xfId="15698" xr:uid="{02277A7B-95CB-405A-84B7-A4639CEB14AF}"/>
    <cellStyle name="Comma 17 2 2 4" xfId="4248" xr:uid="{87C6BCA7-BCB6-4AD5-8926-E76D8444623C}"/>
    <cellStyle name="Comma 17 2 2 4 2" xfId="10790" xr:uid="{D9A4427C-8FBF-40D4-87E3-1C6F98C5674D}"/>
    <cellStyle name="Comma 17 2 2 4 2 2" xfId="23873" xr:uid="{6F0D82E4-F3F7-40F0-A687-53695A479ACC}"/>
    <cellStyle name="Comma 17 2 2 4 3" xfId="17333" xr:uid="{4657FA2D-A2F3-4D7A-AD5A-789CB2A239B8}"/>
    <cellStyle name="Comma 17 2 2 5" xfId="7519" xr:uid="{6434BDDF-E357-43F1-8549-61CE9FDF318E}"/>
    <cellStyle name="Comma 17 2 2 5 2" xfId="20603" xr:uid="{3074CD85-F835-4D4F-9B5E-F2CFE91D2E2B}"/>
    <cellStyle name="Comma 17 2 2 6" xfId="14063" xr:uid="{12693A8C-9E9B-469D-8EC8-6EF81A1CFA6D}"/>
    <cellStyle name="Comma 17 2 3" xfId="1353" xr:uid="{844A0CCB-2778-4476-A939-A60CE3FDF4F0}"/>
    <cellStyle name="Comma 17 2 3 2" xfId="2997" xr:uid="{9171A9D8-8055-4534-9E62-D2BF751515EB}"/>
    <cellStyle name="Comma 17 2 3 2 2" xfId="6343" xr:uid="{B1A97611-DB33-4C86-A55F-55024E61BBDA}"/>
    <cellStyle name="Comma 17 2 3 2 2 2" xfId="12885" xr:uid="{CB272FAC-D966-4A15-87EF-28E64236CCB5}"/>
    <cellStyle name="Comma 17 2 3 2 2 2 2" xfId="25968" xr:uid="{0C3A1B40-03C6-4FBC-9CCB-9F0D79F2892D}"/>
    <cellStyle name="Comma 17 2 3 2 2 3" xfId="19428" xr:uid="{B82E1A4A-03BC-4363-BA92-CBFA335E4CF0}"/>
    <cellStyle name="Comma 17 2 3 2 3" xfId="9614" xr:uid="{2E214FD0-72E6-4CE5-BC3D-02A97E5323C9}"/>
    <cellStyle name="Comma 17 2 3 2 3 2" xfId="22698" xr:uid="{5E451958-EF6B-4766-9F66-84E9603F1B0F}"/>
    <cellStyle name="Comma 17 2 3 2 4" xfId="16158" xr:uid="{B03352B8-9378-4B44-8022-06021869F433}"/>
    <cellStyle name="Comma 17 2 3 3" xfId="4708" xr:uid="{5107ACA2-A35E-448D-A3C2-541E84D4E348}"/>
    <cellStyle name="Comma 17 2 3 3 2" xfId="11250" xr:uid="{DC5100CC-5033-4564-AA14-9ADAA2148066}"/>
    <cellStyle name="Comma 17 2 3 3 2 2" xfId="24333" xr:uid="{EBC62FAF-E171-432E-9B2F-546B77B2A28D}"/>
    <cellStyle name="Comma 17 2 3 3 3" xfId="17793" xr:uid="{77964509-FBCA-46D7-967D-FF1EE6E45FCA}"/>
    <cellStyle name="Comma 17 2 3 4" xfId="7979" xr:uid="{98EF0F95-90FF-4135-958F-DB6953229E64}"/>
    <cellStyle name="Comma 17 2 3 4 2" xfId="21063" xr:uid="{3441D3DF-86FD-439F-ADA5-D32C7267FDCD}"/>
    <cellStyle name="Comma 17 2 3 5" xfId="14523" xr:uid="{7EE95D58-D5D4-4D9F-B1F0-E68970B8CBFF}"/>
    <cellStyle name="Comma 17 2 4" xfId="2179" xr:uid="{6C4C02EF-E581-4129-98AA-BE8058F1252E}"/>
    <cellStyle name="Comma 17 2 4 2" xfId="5526" xr:uid="{FD36D7D3-E6A2-4952-9783-3D7DEBF1ADE0}"/>
    <cellStyle name="Comma 17 2 4 2 2" xfId="12068" xr:uid="{C53701AB-8E1D-431C-915D-03888D6D9766}"/>
    <cellStyle name="Comma 17 2 4 2 2 2" xfId="25151" xr:uid="{D3A081CA-ABE1-46FD-B64B-12BE2AC9D368}"/>
    <cellStyle name="Comma 17 2 4 2 3" xfId="18611" xr:uid="{BF947CCC-D5A9-4DC8-A617-D1B594F79C1D}"/>
    <cellStyle name="Comma 17 2 4 3" xfId="8797" xr:uid="{2F572110-CCB3-4BAD-B98B-2369986CE443}"/>
    <cellStyle name="Comma 17 2 4 3 2" xfId="21881" xr:uid="{4D701C2C-2476-4B30-95EA-8D8DABB554C4}"/>
    <cellStyle name="Comma 17 2 4 4" xfId="15341" xr:uid="{709D012F-16B7-4CB3-A3CE-51B4C1D26C5A}"/>
    <cellStyle name="Comma 17 2 5" xfId="3891" xr:uid="{85A831E3-2BD2-46CC-840B-22ADF8D767FD}"/>
    <cellStyle name="Comma 17 2 5 2" xfId="10433" xr:uid="{5C9B5DC0-D153-41FD-BFDE-B67F33439CA6}"/>
    <cellStyle name="Comma 17 2 5 2 2" xfId="23516" xr:uid="{68694887-8C5E-4A2E-8488-5B5E2221C754}"/>
    <cellStyle name="Comma 17 2 5 3" xfId="16976" xr:uid="{E5262F80-54E8-4BD9-9DA2-22341C65B476}"/>
    <cellStyle name="Comma 17 2 6" xfId="7162" xr:uid="{399AD0E1-7302-4833-9BDA-97066AB27E23}"/>
    <cellStyle name="Comma 17 2 6 2" xfId="20246" xr:uid="{A2D05372-B105-4742-A6FE-19E59D288C99}"/>
    <cellStyle name="Comma 17 2 7" xfId="13706" xr:uid="{125BC2E2-CD02-4058-93B1-7ACF1B5F931A}"/>
    <cellStyle name="Comma 17 3" xfId="748" xr:uid="{6EF6961B-64CE-4530-BC25-4F9C401F8D3D}"/>
    <cellStyle name="Comma 17 3 2" xfId="1572" xr:uid="{300E2688-0966-4FD9-A455-9D1BEAADE2EE}"/>
    <cellStyle name="Comma 17 3 2 2" xfId="3218" xr:uid="{9ADEBD37-06EB-44BB-8890-FF88A93ACA3E}"/>
    <cellStyle name="Comma 17 3 2 2 2" xfId="6564" xr:uid="{B1FF46FF-18B1-40A2-B98C-F6B815B0B6FA}"/>
    <cellStyle name="Comma 17 3 2 2 2 2" xfId="13106" xr:uid="{A094CB7D-5F99-4893-B8C1-6149591942A0}"/>
    <cellStyle name="Comma 17 3 2 2 2 2 2" xfId="26189" xr:uid="{6A8757C6-1ED5-4696-BEEF-1104E97A55CB}"/>
    <cellStyle name="Comma 17 3 2 2 2 3" xfId="19649" xr:uid="{2B2CAD56-1168-428E-8323-1DA27B75CF34}"/>
    <cellStyle name="Comma 17 3 2 2 3" xfId="9835" xr:uid="{289B39A6-6514-4E49-A028-5B03079D8744}"/>
    <cellStyle name="Comma 17 3 2 2 3 2" xfId="22919" xr:uid="{37897819-E5DB-41EA-8402-551427DC5FDC}"/>
    <cellStyle name="Comma 17 3 2 2 4" xfId="16379" xr:uid="{B3A3DD2B-12AE-4D5D-AB4C-73932922146B}"/>
    <cellStyle name="Comma 17 3 2 3" xfId="4929" xr:uid="{94A32BE5-7B27-401C-B42E-754CF0435EE0}"/>
    <cellStyle name="Comma 17 3 2 3 2" xfId="11471" xr:uid="{02FBC1A7-FC6C-46EC-938F-F0A2BD325967}"/>
    <cellStyle name="Comma 17 3 2 3 2 2" xfId="24554" xr:uid="{5E95860D-D459-4DE2-89B3-78222F4B1055}"/>
    <cellStyle name="Comma 17 3 2 3 3" xfId="18014" xr:uid="{44AC4DA4-90BC-4115-9EA1-343DFB165574}"/>
    <cellStyle name="Comma 17 3 2 4" xfId="8200" xr:uid="{4CAE6C44-0243-46BF-A8AB-041410311BD8}"/>
    <cellStyle name="Comma 17 3 2 4 2" xfId="21284" xr:uid="{6C23DA5F-DB08-4D9C-9668-D22C72C64A9A}"/>
    <cellStyle name="Comma 17 3 2 5" xfId="14744" xr:uid="{92CA703A-5E4C-4836-A8E4-00F8BDBBE403}"/>
    <cellStyle name="Comma 17 3 3" xfId="2400" xr:uid="{CA36507A-4473-4B2E-9E2E-DA27D765FBF6}"/>
    <cellStyle name="Comma 17 3 3 2" xfId="5747" xr:uid="{A2BA3B75-4DA7-4B96-93A2-A4CAB025CE5C}"/>
    <cellStyle name="Comma 17 3 3 2 2" xfId="12289" xr:uid="{AF689CE7-2C05-4733-A7A6-5376A8799EE1}"/>
    <cellStyle name="Comma 17 3 3 2 2 2" xfId="25372" xr:uid="{D29CD901-A581-4126-8538-C1A6C7F2A7F7}"/>
    <cellStyle name="Comma 17 3 3 2 3" xfId="18832" xr:uid="{2C25B5D6-7852-41BF-A2AB-A15039306236}"/>
    <cellStyle name="Comma 17 3 3 3" xfId="9018" xr:uid="{D6111681-5687-4776-A2E5-DE7C5C72DC5B}"/>
    <cellStyle name="Comma 17 3 3 3 2" xfId="22102" xr:uid="{C6DF0011-AFBE-40D3-8668-4B89A9852639}"/>
    <cellStyle name="Comma 17 3 3 4" xfId="15562" xr:uid="{EAB61CC7-7D61-4187-A4AC-0142D2243F3E}"/>
    <cellStyle name="Comma 17 3 4" xfId="4112" xr:uid="{F8DEC2C7-CA32-4003-8A3C-531E22097581}"/>
    <cellStyle name="Comma 17 3 4 2" xfId="10654" xr:uid="{CD61149E-E769-48D5-9989-605D0E3B199F}"/>
    <cellStyle name="Comma 17 3 4 2 2" xfId="23737" xr:uid="{BA905122-48D4-437E-91F9-A5203410D93A}"/>
    <cellStyle name="Comma 17 3 4 3" xfId="17197" xr:uid="{28132DC4-1598-413F-B282-771A2775AFED}"/>
    <cellStyle name="Comma 17 3 5" xfId="7383" xr:uid="{BB089E5E-17BB-457F-9B37-8233E6F000D3}"/>
    <cellStyle name="Comma 17 3 5 2" xfId="20467" xr:uid="{A0C6C7C2-1D8B-40EB-A1C9-26B3CAF70206}"/>
    <cellStyle name="Comma 17 3 6" xfId="13927" xr:uid="{9571785B-9021-4FE1-9642-C9B8F9A18B26}"/>
    <cellStyle name="Comma 17 4" xfId="1047" xr:uid="{AD373478-325A-4714-AE0E-8569FC799708}"/>
    <cellStyle name="Comma 17 4 2" xfId="1870" xr:uid="{714CD5B8-EFA0-453B-A084-E15C7246552E}"/>
    <cellStyle name="Comma 17 4 2 2" xfId="3516" xr:uid="{E882E4F3-3844-48F5-8672-F48AFA25EB9C}"/>
    <cellStyle name="Comma 17 4 2 2 2" xfId="6862" xr:uid="{0EE38DD0-1BB4-4586-952D-76C47C36D5B7}"/>
    <cellStyle name="Comma 17 4 2 2 2 2" xfId="13404" xr:uid="{F2EA4512-9BAD-4826-A202-8670548139B9}"/>
    <cellStyle name="Comma 17 4 2 2 2 2 2" xfId="26487" xr:uid="{D05591C3-B4E3-40C3-90EC-D4D7CB8B5683}"/>
    <cellStyle name="Comma 17 4 2 2 2 3" xfId="19947" xr:uid="{58E8492D-3ACC-42EE-98D5-C43B16F120E0}"/>
    <cellStyle name="Comma 17 4 2 2 3" xfId="10133" xr:uid="{555E9906-0FF3-4F66-A948-7B02FAF4B6D1}"/>
    <cellStyle name="Comma 17 4 2 2 3 2" xfId="23217" xr:uid="{96F4F603-CC44-470F-A601-260DF431405B}"/>
    <cellStyle name="Comma 17 4 2 2 4" xfId="16677" xr:uid="{2DDC4F30-79E6-4F60-93DD-9A826D9F27F0}"/>
    <cellStyle name="Comma 17 4 2 3" xfId="5227" xr:uid="{2C43B602-C45F-4685-A8F6-6DFE96715216}"/>
    <cellStyle name="Comma 17 4 2 3 2" xfId="11769" xr:uid="{EA8EB345-4554-4A5F-A3DB-EB73AEB9F24B}"/>
    <cellStyle name="Comma 17 4 2 3 2 2" xfId="24852" xr:uid="{C933E402-C8C3-49D5-9FC7-F17031092AF1}"/>
    <cellStyle name="Comma 17 4 2 3 3" xfId="18312" xr:uid="{29F19257-CDD9-46AE-9ED8-78C4C77A8F2D}"/>
    <cellStyle name="Comma 17 4 2 4" xfId="8498" xr:uid="{7DB88FCF-FB1B-4D77-95D4-9A373D412CA2}"/>
    <cellStyle name="Comma 17 4 2 4 2" xfId="21582" xr:uid="{2C67365C-6D90-40C3-90E9-F68EBB380088}"/>
    <cellStyle name="Comma 17 4 2 5" xfId="15042" xr:uid="{A8FEA937-C439-4B97-B525-3D3771C6526F}"/>
    <cellStyle name="Comma 17 4 3" xfId="2698" xr:uid="{BA79F170-3A51-45B7-B1C8-A1A90752D99C}"/>
    <cellStyle name="Comma 17 4 3 2" xfId="6045" xr:uid="{F8C72C62-3CAF-4FE2-A47A-CE99A6E779D3}"/>
    <cellStyle name="Comma 17 4 3 2 2" xfId="12587" xr:uid="{B6EE9D11-FD8F-45F8-9DC1-EAADF00E197F}"/>
    <cellStyle name="Comma 17 4 3 2 2 2" xfId="25670" xr:uid="{8979AD7E-48C9-40DB-BC4D-CFC574B42A1F}"/>
    <cellStyle name="Comma 17 4 3 2 3" xfId="19130" xr:uid="{17F42F3E-6F15-426C-B076-5E2EEDC3F2C2}"/>
    <cellStyle name="Comma 17 4 3 3" xfId="9316" xr:uid="{F1FE116A-0835-415A-8738-A9CD207669E8}"/>
    <cellStyle name="Comma 17 4 3 3 2" xfId="22400" xr:uid="{6D33CA85-0804-4989-9CD1-93143B1AAAC9}"/>
    <cellStyle name="Comma 17 4 3 4" xfId="15860" xr:uid="{47261FF9-9114-49E0-A86F-1AF3CB82E4B0}"/>
    <cellStyle name="Comma 17 4 4" xfId="4410" xr:uid="{8CE1571F-22F6-4332-8E11-6A84D3A501DF}"/>
    <cellStyle name="Comma 17 4 4 2" xfId="10952" xr:uid="{6835EB0E-7F21-4723-BB15-F2E28E813B9A}"/>
    <cellStyle name="Comma 17 4 4 2 2" xfId="24035" xr:uid="{F3CF6E93-29F9-438B-BB7B-034AB3BF5CF6}"/>
    <cellStyle name="Comma 17 4 4 3" xfId="17495" xr:uid="{B790D118-5A29-4501-954F-5325D3FBDE46}"/>
    <cellStyle name="Comma 17 4 5" xfId="7681" xr:uid="{5E09487B-6A26-4DDE-AF97-5CCAF17F5BA8}"/>
    <cellStyle name="Comma 17 4 5 2" xfId="20765" xr:uid="{3D6063DC-1836-4D6E-BD05-A388B3366ABB}"/>
    <cellStyle name="Comma 17 4 6" xfId="14225" xr:uid="{89343E1B-7DB2-4C4F-A3FA-3691DC716CC8}"/>
    <cellStyle name="Comma 17 5" xfId="1217" xr:uid="{5AA2F050-D171-4FC4-8952-8C13107A95FB}"/>
    <cellStyle name="Comma 17 5 2" xfId="2861" xr:uid="{AAB0914E-A090-4CF8-9AB6-EB7DF9AFF34C}"/>
    <cellStyle name="Comma 17 5 2 2" xfId="6207" xr:uid="{ABEBF454-F0C4-4B8E-8961-17EAC3A579EF}"/>
    <cellStyle name="Comma 17 5 2 2 2" xfId="12749" xr:uid="{F5184A62-B319-471A-986A-C9CFE252EE4D}"/>
    <cellStyle name="Comma 17 5 2 2 2 2" xfId="25832" xr:uid="{F65AA043-06E5-4472-AEF1-0834166C9D5F}"/>
    <cellStyle name="Comma 17 5 2 2 3" xfId="19292" xr:uid="{A8896C80-D83E-48C9-B7CC-B144223BBAC0}"/>
    <cellStyle name="Comma 17 5 2 3" xfId="9478" xr:uid="{914CA672-ABDB-4EB1-9542-7AB6374AD198}"/>
    <cellStyle name="Comma 17 5 2 3 2" xfId="22562" xr:uid="{293423A3-9B3C-441D-B4D5-C5413135E47A}"/>
    <cellStyle name="Comma 17 5 2 4" xfId="16022" xr:uid="{0E16796D-1C4C-497A-BA44-0AA9AC8B448E}"/>
    <cellStyle name="Comma 17 5 3" xfId="4572" xr:uid="{8A2F2747-D0B2-4972-9032-F6FCB9F0919C}"/>
    <cellStyle name="Comma 17 5 3 2" xfId="11114" xr:uid="{B02309A9-E36E-43D5-9897-54AF3C16E9B7}"/>
    <cellStyle name="Comma 17 5 3 2 2" xfId="24197" xr:uid="{8D41E65B-CA21-4A7F-B858-9569F8E51185}"/>
    <cellStyle name="Comma 17 5 3 3" xfId="17657" xr:uid="{6F0588EF-4590-43C6-B4F7-A097AF89A65D}"/>
    <cellStyle name="Comma 17 5 4" xfId="7843" xr:uid="{698A6A2E-C80D-448F-B7B0-BF76AE70F475}"/>
    <cellStyle name="Comma 17 5 4 2" xfId="20927" xr:uid="{D84CD643-FA9C-4902-8333-296358FFC0A8}"/>
    <cellStyle name="Comma 17 5 5" xfId="14387" xr:uid="{E4A09957-4ACF-405E-86F7-9804FD35FE33}"/>
    <cellStyle name="Comma 17 6" xfId="2042" xr:uid="{1F3C404B-3965-49D8-98D7-7ACD72A271F2}"/>
    <cellStyle name="Comma 17 6 2" xfId="5390" xr:uid="{C63AB9DB-85F9-48C7-A0E9-4CC030A7CE3D}"/>
    <cellStyle name="Comma 17 6 2 2" xfId="11932" xr:uid="{8468E6E0-64C5-46CB-872B-901C3DF901A2}"/>
    <cellStyle name="Comma 17 6 2 2 2" xfId="25015" xr:uid="{5CB70B6F-09DB-470E-8A88-2C89A49322E9}"/>
    <cellStyle name="Comma 17 6 2 3" xfId="18475" xr:uid="{579FBAB3-996B-42CA-891A-EA2506E9510A}"/>
    <cellStyle name="Comma 17 6 3" xfId="8661" xr:uid="{19D9075D-C677-44C5-918E-A891571C6A42}"/>
    <cellStyle name="Comma 17 6 3 2" xfId="21745" xr:uid="{8AEA7C7B-182F-427B-B7F0-3F2FD8C88D46}"/>
    <cellStyle name="Comma 17 6 4" xfId="15205" xr:uid="{33C787C5-D31A-4B8E-BBA2-8BF6CA31593A}"/>
    <cellStyle name="Comma 17 7" xfId="3755" xr:uid="{329E24EC-EF33-4933-A5D5-1FDB82E5AA2D}"/>
    <cellStyle name="Comma 17 7 2" xfId="10297" xr:uid="{E9538E5E-9B42-4CBC-A4B3-0CDB821096C7}"/>
    <cellStyle name="Comma 17 7 2 2" xfId="23380" xr:uid="{AFE004EA-4E85-43A0-B7E5-DADA55D5ADFC}"/>
    <cellStyle name="Comma 17 7 3" xfId="16840" xr:uid="{B033DEAD-0AB1-4BD2-BF54-9B733E505107}"/>
    <cellStyle name="Comma 17 8" xfId="7026" xr:uid="{FCFD4C7F-37C7-4223-93DD-5461E7625056}"/>
    <cellStyle name="Comma 17 8 2" xfId="20110" xr:uid="{AC7514BD-22E8-4E72-B9B3-9E39796D3C82}"/>
    <cellStyle name="Comma 17 9" xfId="13570" xr:uid="{4F8F97FB-7274-42CF-B7B1-069C1EF426F9}"/>
    <cellStyle name="Comma 18" xfId="212" xr:uid="{CE74FF32-B01D-46B7-9D1B-6169631A41FD}"/>
    <cellStyle name="Comma 18 2" xfId="477" xr:uid="{5FD2B6B8-4F02-45FD-BC73-FEAF97BD9BCC}"/>
    <cellStyle name="Comma 18 2 2" xfId="887" xr:uid="{ECCC2C07-2C05-4AEA-9B3A-86619E6B47F8}"/>
    <cellStyle name="Comma 18 2 2 2" xfId="1711" xr:uid="{9CD138DE-F020-41AB-9260-7461F6CC9BFD}"/>
    <cellStyle name="Comma 18 2 2 2 2" xfId="3357" xr:uid="{06D62508-96ED-4614-AC17-DE7BAF4A5683}"/>
    <cellStyle name="Comma 18 2 2 2 2 2" xfId="6703" xr:uid="{666190E5-A6B7-4AF5-BC83-439A71BE77BA}"/>
    <cellStyle name="Comma 18 2 2 2 2 2 2" xfId="13245" xr:uid="{AD3E9D21-8557-41FB-89E5-B69DF44205FF}"/>
    <cellStyle name="Comma 18 2 2 2 2 2 2 2" xfId="26328" xr:uid="{43555102-0415-4444-9536-51D4AC55A03B}"/>
    <cellStyle name="Comma 18 2 2 2 2 2 3" xfId="19788" xr:uid="{A5AD824F-3748-46CD-9AA7-9198395DDA7E}"/>
    <cellStyle name="Comma 18 2 2 2 2 3" xfId="9974" xr:uid="{716BC48A-3CC1-44B7-BDBB-639BFB386F87}"/>
    <cellStyle name="Comma 18 2 2 2 2 3 2" xfId="23058" xr:uid="{DAD671DB-D684-44E0-90B3-8201E1C6789D}"/>
    <cellStyle name="Comma 18 2 2 2 2 4" xfId="16518" xr:uid="{CCC52FBB-AA35-45D2-8CA4-A4CCEB187FB0}"/>
    <cellStyle name="Comma 18 2 2 2 3" xfId="5068" xr:uid="{E5D04658-DBF7-43C5-BC44-524F991F24D5}"/>
    <cellStyle name="Comma 18 2 2 2 3 2" xfId="11610" xr:uid="{B666BD70-650F-4AF2-9F67-68C8FE84454A}"/>
    <cellStyle name="Comma 18 2 2 2 3 2 2" xfId="24693" xr:uid="{96C8814A-A3EC-42EE-AACE-0956449EFA09}"/>
    <cellStyle name="Comma 18 2 2 2 3 3" xfId="18153" xr:uid="{82D4D169-A7CD-43D0-B28E-9455B49B7119}"/>
    <cellStyle name="Comma 18 2 2 2 4" xfId="8339" xr:uid="{3FDD44AB-FF4A-40CB-99F2-F89670E4C2A2}"/>
    <cellStyle name="Comma 18 2 2 2 4 2" xfId="21423" xr:uid="{96AB05F2-C315-45B1-8031-4F621D7EE358}"/>
    <cellStyle name="Comma 18 2 2 2 5" xfId="14883" xr:uid="{F74ADBB7-E31D-4456-9ADB-A03B4FFF50C4}"/>
    <cellStyle name="Comma 18 2 2 3" xfId="2539" xr:uid="{7A0A8993-1A2B-4FB8-8540-D52F33166EC2}"/>
    <cellStyle name="Comma 18 2 2 3 2" xfId="5886" xr:uid="{06F193CA-A392-4D74-85BA-BBBFAFFE0E98}"/>
    <cellStyle name="Comma 18 2 2 3 2 2" xfId="12428" xr:uid="{D20490C4-9BE1-448C-89FA-6B48C9F88062}"/>
    <cellStyle name="Comma 18 2 2 3 2 2 2" xfId="25511" xr:uid="{B5C0F9FA-7F40-4DC6-BD4E-538DB0BA599F}"/>
    <cellStyle name="Comma 18 2 2 3 2 3" xfId="18971" xr:uid="{75A94448-DC3E-40B2-944F-D0C5664D582D}"/>
    <cellStyle name="Comma 18 2 2 3 3" xfId="9157" xr:uid="{DCAE221B-0AE6-47AD-AED4-426127A7C1DE}"/>
    <cellStyle name="Comma 18 2 2 3 3 2" xfId="22241" xr:uid="{B45AEA12-8017-40BF-84BE-965DFC0D9F55}"/>
    <cellStyle name="Comma 18 2 2 3 4" xfId="15701" xr:uid="{B67C8373-0777-49BB-AF2A-EACCA163E246}"/>
    <cellStyle name="Comma 18 2 2 4" xfId="4251" xr:uid="{462E7A98-149A-45B4-A8BA-470EDBADFF1A}"/>
    <cellStyle name="Comma 18 2 2 4 2" xfId="10793" xr:uid="{BF26EBE8-EFB1-4321-92B1-78BEBF16AEB2}"/>
    <cellStyle name="Comma 18 2 2 4 2 2" xfId="23876" xr:uid="{2871228A-9266-4148-BEB5-56D44BB636A7}"/>
    <cellStyle name="Comma 18 2 2 4 3" xfId="17336" xr:uid="{1D365ED1-72FE-44B0-842E-87D0E6CC6B7D}"/>
    <cellStyle name="Comma 18 2 2 5" xfId="7522" xr:uid="{FAF370B5-F59D-4DAC-9C1C-3F12F18C74A7}"/>
    <cellStyle name="Comma 18 2 2 5 2" xfId="20606" xr:uid="{F502DA1C-05C8-4C08-8721-ACCFDB221DE1}"/>
    <cellStyle name="Comma 18 2 2 6" xfId="14066" xr:uid="{8DDBDE0E-A4B1-4ABE-8C24-825054B6FD27}"/>
    <cellStyle name="Comma 18 2 3" xfId="1356" xr:uid="{FA219680-AAE3-4F1A-B835-C100D851B807}"/>
    <cellStyle name="Comma 18 2 3 2" xfId="3000" xr:uid="{3D4FA137-251E-4531-BFE4-A623686BA8DE}"/>
    <cellStyle name="Comma 18 2 3 2 2" xfId="6346" xr:uid="{437AC553-36DA-4CB9-AC6E-9A27172AD628}"/>
    <cellStyle name="Comma 18 2 3 2 2 2" xfId="12888" xr:uid="{63004584-D6B8-4D23-BDA0-A4B4DEC91089}"/>
    <cellStyle name="Comma 18 2 3 2 2 2 2" xfId="25971" xr:uid="{943BAD96-66C8-476E-8245-4CBFB378B19C}"/>
    <cellStyle name="Comma 18 2 3 2 2 3" xfId="19431" xr:uid="{812B70C8-7137-41EA-8B55-C102D6021847}"/>
    <cellStyle name="Comma 18 2 3 2 3" xfId="9617" xr:uid="{98770AC9-6E21-4F37-A53F-87E3F957F59B}"/>
    <cellStyle name="Comma 18 2 3 2 3 2" xfId="22701" xr:uid="{10728E5E-508A-44D1-9495-33FE283B516D}"/>
    <cellStyle name="Comma 18 2 3 2 4" xfId="16161" xr:uid="{7803D362-2D43-42EB-9778-9B8929511B94}"/>
    <cellStyle name="Comma 18 2 3 3" xfId="4711" xr:uid="{2DBD124A-AABC-4B45-AB77-25BFDD85BBE9}"/>
    <cellStyle name="Comma 18 2 3 3 2" xfId="11253" xr:uid="{D43B4DA6-8DF0-420C-8A7D-E15A3776E7FB}"/>
    <cellStyle name="Comma 18 2 3 3 2 2" xfId="24336" xr:uid="{01B8F034-0713-466C-8218-0E9DE415FD2B}"/>
    <cellStyle name="Comma 18 2 3 3 3" xfId="17796" xr:uid="{35574B62-4025-456E-8CF2-40B426BB7C2D}"/>
    <cellStyle name="Comma 18 2 3 4" xfId="7982" xr:uid="{E518A21E-FB7C-44A0-8ED5-C8F391F462F1}"/>
    <cellStyle name="Comma 18 2 3 4 2" xfId="21066" xr:uid="{E7BD9C14-3602-4F41-AF43-1701753A85A6}"/>
    <cellStyle name="Comma 18 2 3 5" xfId="14526" xr:uid="{060EAE87-26D6-4729-959C-9180A8AB1C35}"/>
    <cellStyle name="Comma 18 2 4" xfId="2182" xr:uid="{5C80BEE0-2FC8-493E-9427-3A1953670238}"/>
    <cellStyle name="Comma 18 2 4 2" xfId="5529" xr:uid="{2F6E4CD2-C1F2-4130-A36A-C4B38832394A}"/>
    <cellStyle name="Comma 18 2 4 2 2" xfId="12071" xr:uid="{728762DA-28DD-4DCA-BF67-530D00BD12C1}"/>
    <cellStyle name="Comma 18 2 4 2 2 2" xfId="25154" xr:uid="{52CC185C-1509-4B2B-8B41-BC58D47CA3DE}"/>
    <cellStyle name="Comma 18 2 4 2 3" xfId="18614" xr:uid="{6FC304B3-8BC1-41B4-BD41-FFC0F7188DB9}"/>
    <cellStyle name="Comma 18 2 4 3" xfId="8800" xr:uid="{F1EDFD99-7591-4423-8625-8BCE974187B2}"/>
    <cellStyle name="Comma 18 2 4 3 2" xfId="21884" xr:uid="{B3197386-1E9F-4707-A1E5-907F10A12D69}"/>
    <cellStyle name="Comma 18 2 4 4" xfId="15344" xr:uid="{784EDA5E-BAA0-4B2D-B01C-151DACDFBF29}"/>
    <cellStyle name="Comma 18 2 5" xfId="3894" xr:uid="{95F5E4BC-21D3-4DD7-BDCB-6018B3251B2A}"/>
    <cellStyle name="Comma 18 2 5 2" xfId="10436" xr:uid="{5350FE77-44BB-4B37-BF9A-AA66B4BCF497}"/>
    <cellStyle name="Comma 18 2 5 2 2" xfId="23519" xr:uid="{7BD17A2D-C441-4927-A332-5BC3C0927942}"/>
    <cellStyle name="Comma 18 2 5 3" xfId="16979" xr:uid="{68164898-9C85-42E2-A3E5-7925DF8BA619}"/>
    <cellStyle name="Comma 18 2 6" xfId="7165" xr:uid="{E7B077A8-F779-4D44-AF29-A7BE31A742ED}"/>
    <cellStyle name="Comma 18 2 6 2" xfId="20249" xr:uid="{5B126BD8-9559-43AF-897A-0C89BE5DCA8C}"/>
    <cellStyle name="Comma 18 2 7" xfId="13709" xr:uid="{B2A78931-2148-4CEB-855E-92C249086EF5}"/>
    <cellStyle name="Comma 18 3" xfId="751" xr:uid="{86C5D12F-CC55-4976-8764-D39C1C0D2313}"/>
    <cellStyle name="Comma 18 3 2" xfId="1575" xr:uid="{B6AF8F02-69DF-4C97-8F55-D6209A8DFF63}"/>
    <cellStyle name="Comma 18 3 2 2" xfId="3221" xr:uid="{547B6AC8-237D-411B-8A6E-6685C862A0B0}"/>
    <cellStyle name="Comma 18 3 2 2 2" xfId="6567" xr:uid="{9E04EEAA-DCD0-4383-A763-0713B732C519}"/>
    <cellStyle name="Comma 18 3 2 2 2 2" xfId="13109" xr:uid="{7CEF4A50-68DD-4732-9155-1572774156D5}"/>
    <cellStyle name="Comma 18 3 2 2 2 2 2" xfId="26192" xr:uid="{578DAC2B-4527-4887-917A-81E9A2DBF63C}"/>
    <cellStyle name="Comma 18 3 2 2 2 3" xfId="19652" xr:uid="{68423FA6-7106-4545-9A92-039E18BA5F02}"/>
    <cellStyle name="Comma 18 3 2 2 3" xfId="9838" xr:uid="{42C5C9FC-C448-4A2C-AB9D-275FAC2BB8AE}"/>
    <cellStyle name="Comma 18 3 2 2 3 2" xfId="22922" xr:uid="{54E86685-E34F-4B59-A573-F71C278E20E2}"/>
    <cellStyle name="Comma 18 3 2 2 4" xfId="16382" xr:uid="{A68B64FF-C202-4853-8633-3CB59C85E748}"/>
    <cellStyle name="Comma 18 3 2 3" xfId="4932" xr:uid="{5399A8A1-D70A-4CF3-A081-3B8A14CD6C30}"/>
    <cellStyle name="Comma 18 3 2 3 2" xfId="11474" xr:uid="{6220519F-BB1A-410D-ACCC-3F80EBE93B80}"/>
    <cellStyle name="Comma 18 3 2 3 2 2" xfId="24557" xr:uid="{231301C9-3BF2-47A4-A9D7-8B25132EEF1F}"/>
    <cellStyle name="Comma 18 3 2 3 3" xfId="18017" xr:uid="{54C551DD-9A23-4652-B235-3F2B864E5768}"/>
    <cellStyle name="Comma 18 3 2 4" xfId="8203" xr:uid="{96E2BA25-F9C2-41B6-8F24-9145C4988D56}"/>
    <cellStyle name="Comma 18 3 2 4 2" xfId="21287" xr:uid="{F1D8546A-CBAE-4623-860E-9B53A9DDE410}"/>
    <cellStyle name="Comma 18 3 2 5" xfId="14747" xr:uid="{EE784127-49E4-4962-8767-19ABEC1211BD}"/>
    <cellStyle name="Comma 18 3 3" xfId="2403" xr:uid="{BE4E2431-F5EB-40FF-A04A-C222B171B962}"/>
    <cellStyle name="Comma 18 3 3 2" xfId="5750" xr:uid="{56FA917D-65AC-413D-A706-607523778EC5}"/>
    <cellStyle name="Comma 18 3 3 2 2" xfId="12292" xr:uid="{E35FCC66-F373-4E64-902B-103CB85B6756}"/>
    <cellStyle name="Comma 18 3 3 2 2 2" xfId="25375" xr:uid="{0C7B3097-A145-4B82-B53D-CBC04E5F9A5E}"/>
    <cellStyle name="Comma 18 3 3 2 3" xfId="18835" xr:uid="{D54D3028-61D0-42A5-8FEE-1B7346DD7559}"/>
    <cellStyle name="Comma 18 3 3 3" xfId="9021" xr:uid="{B0A2FD10-DE91-475B-98F2-50AAFDDC8184}"/>
    <cellStyle name="Comma 18 3 3 3 2" xfId="22105" xr:uid="{352F967E-6CCF-4913-9342-844C937FF837}"/>
    <cellStyle name="Comma 18 3 3 4" xfId="15565" xr:uid="{00D422FC-EB8D-4681-ADE9-763260A391EA}"/>
    <cellStyle name="Comma 18 3 4" xfId="4115" xr:uid="{C2396F2A-CF33-45DB-90E1-1E5A8102F4D7}"/>
    <cellStyle name="Comma 18 3 4 2" xfId="10657" xr:uid="{589C61A1-8037-4739-8F00-C4935B7E4873}"/>
    <cellStyle name="Comma 18 3 4 2 2" xfId="23740" xr:uid="{4794F747-AF76-47CF-85DD-02108CA8ECA1}"/>
    <cellStyle name="Comma 18 3 4 3" xfId="17200" xr:uid="{EA291B16-72DC-491A-AFA3-257D4A0B7C5C}"/>
    <cellStyle name="Comma 18 3 5" xfId="7386" xr:uid="{CDE63756-A985-4A79-8FAA-2D2317C2659E}"/>
    <cellStyle name="Comma 18 3 5 2" xfId="20470" xr:uid="{0B749640-5147-47BE-B294-3C97DD8E6C47}"/>
    <cellStyle name="Comma 18 3 6" xfId="13930" xr:uid="{F6DE57A4-9E6E-4BA7-A1AB-DCF4BDE2826D}"/>
    <cellStyle name="Comma 18 4" xfId="1050" xr:uid="{C6758AB5-54CE-408B-A25F-CEF28B4F99DD}"/>
    <cellStyle name="Comma 18 4 2" xfId="1873" xr:uid="{5D5568BA-EE04-4FC4-A147-3D930D4C8981}"/>
    <cellStyle name="Comma 18 4 2 2" xfId="3519" xr:uid="{B552221D-985B-47A6-9715-F9291B4C0221}"/>
    <cellStyle name="Comma 18 4 2 2 2" xfId="6865" xr:uid="{4D026E68-794F-4E1A-B478-C368969DBAAB}"/>
    <cellStyle name="Comma 18 4 2 2 2 2" xfId="13407" xr:uid="{9D6A8CDF-8479-465E-8D1D-FDB54852C980}"/>
    <cellStyle name="Comma 18 4 2 2 2 2 2" xfId="26490" xr:uid="{C79C335E-00DC-4410-93B5-9F38F99E9225}"/>
    <cellStyle name="Comma 18 4 2 2 2 3" xfId="19950" xr:uid="{E97D751B-8D60-4024-9077-A354DB43AEF0}"/>
    <cellStyle name="Comma 18 4 2 2 3" xfId="10136" xr:uid="{E0792E77-4BC9-4AB6-BF17-59EB9324672C}"/>
    <cellStyle name="Comma 18 4 2 2 3 2" xfId="23220" xr:uid="{834585A9-6F08-4381-B11C-EFB7849CB500}"/>
    <cellStyle name="Comma 18 4 2 2 4" xfId="16680" xr:uid="{734B7CF9-0EBD-413C-9DB6-8BABEA6E710E}"/>
    <cellStyle name="Comma 18 4 2 3" xfId="5230" xr:uid="{F947B831-86CD-42A3-B328-BDFE2D3E4F4B}"/>
    <cellStyle name="Comma 18 4 2 3 2" xfId="11772" xr:uid="{838C8292-52EB-415A-B66C-237E194F34F8}"/>
    <cellStyle name="Comma 18 4 2 3 2 2" xfId="24855" xr:uid="{D346ACDD-42F6-4DF5-9C9E-D1AA4FF7C5E2}"/>
    <cellStyle name="Comma 18 4 2 3 3" xfId="18315" xr:uid="{9C47423C-4049-4178-9B23-C600AE8A5F5E}"/>
    <cellStyle name="Comma 18 4 2 4" xfId="8501" xr:uid="{7EF439A1-20A3-49B7-8EC6-53AE0F5B08D0}"/>
    <cellStyle name="Comma 18 4 2 4 2" xfId="21585" xr:uid="{4C8FAB8A-B140-4290-9549-B295A8823A21}"/>
    <cellStyle name="Comma 18 4 2 5" xfId="15045" xr:uid="{FBFC288A-A253-41DF-AB10-493E0DAA5D6C}"/>
    <cellStyle name="Comma 18 4 3" xfId="2701" xr:uid="{99E86A64-0622-4522-9508-06AF027957A6}"/>
    <cellStyle name="Comma 18 4 3 2" xfId="6048" xr:uid="{4DBBDA9E-9554-4FE4-89C6-95B4D8F29FA9}"/>
    <cellStyle name="Comma 18 4 3 2 2" xfId="12590" xr:uid="{110751B2-6F62-4A15-A62C-BA53A17956FF}"/>
    <cellStyle name="Comma 18 4 3 2 2 2" xfId="25673" xr:uid="{A1E045A8-E599-4478-AF89-3C9677CBBBCF}"/>
    <cellStyle name="Comma 18 4 3 2 3" xfId="19133" xr:uid="{57186B91-DD16-4270-A17B-958E34BDD020}"/>
    <cellStyle name="Comma 18 4 3 3" xfId="9319" xr:uid="{A9DA14F5-84E9-41EF-9B63-8F6FFFEB513A}"/>
    <cellStyle name="Comma 18 4 3 3 2" xfId="22403" xr:uid="{81EDA05B-C691-42A5-B030-ABF5697D299B}"/>
    <cellStyle name="Comma 18 4 3 4" xfId="15863" xr:uid="{4CAF0DD9-BCDB-450C-881B-FC402F8392DC}"/>
    <cellStyle name="Comma 18 4 4" xfId="4413" xr:uid="{2976DCBF-E0AF-4991-96E4-F3B525D2B775}"/>
    <cellStyle name="Comma 18 4 4 2" xfId="10955" xr:uid="{A3569034-56B6-4B71-813F-C5EC61E90922}"/>
    <cellStyle name="Comma 18 4 4 2 2" xfId="24038" xr:uid="{8227B60D-C070-4998-B55A-618C320AFC55}"/>
    <cellStyle name="Comma 18 4 4 3" xfId="17498" xr:uid="{F9F2A297-EFBF-4B31-B28A-BC45A40168BF}"/>
    <cellStyle name="Comma 18 4 5" xfId="7684" xr:uid="{1BB85A89-DA5D-4701-B8A4-9F45310BDD54}"/>
    <cellStyle name="Comma 18 4 5 2" xfId="20768" xr:uid="{D19261C7-7D03-4CF6-8CBB-E0FF8A0CDD28}"/>
    <cellStyle name="Comma 18 4 6" xfId="14228" xr:uid="{5BEE27D4-7C8E-4074-AFDE-1F28FF68E0CA}"/>
    <cellStyle name="Comma 18 5" xfId="1220" xr:uid="{39390A06-C225-43BC-BC92-AEAB0E859828}"/>
    <cellStyle name="Comma 18 5 2" xfId="2864" xr:uid="{71890A3D-F8AB-4792-9AC2-47A1F3B58408}"/>
    <cellStyle name="Comma 18 5 2 2" xfId="6210" xr:uid="{9C720C35-E9C1-4A4F-A0FF-A8B214C734DA}"/>
    <cellStyle name="Comma 18 5 2 2 2" xfId="12752" xr:uid="{9CC94FFD-C24B-4B89-B939-C98D7998D8D7}"/>
    <cellStyle name="Comma 18 5 2 2 2 2" xfId="25835" xr:uid="{0D78DA4F-B6EB-4BAC-A269-B4ADA1AD1310}"/>
    <cellStyle name="Comma 18 5 2 2 3" xfId="19295" xr:uid="{2B86421F-7189-4070-8D56-917048B69CE8}"/>
    <cellStyle name="Comma 18 5 2 3" xfId="9481" xr:uid="{7358293E-CFBD-4938-A977-5C26699C8060}"/>
    <cellStyle name="Comma 18 5 2 3 2" xfId="22565" xr:uid="{3D280CFE-C386-49C7-8F3A-D6BDA2A0CF24}"/>
    <cellStyle name="Comma 18 5 2 4" xfId="16025" xr:uid="{5620E96B-C8E6-4D87-95C5-153E31349458}"/>
    <cellStyle name="Comma 18 5 3" xfId="4575" xr:uid="{9E9BC700-CCC3-4FCB-A9F4-8BA73EA49302}"/>
    <cellStyle name="Comma 18 5 3 2" xfId="11117" xr:uid="{6898E9E5-8181-463F-BFF8-55C6EC4EB471}"/>
    <cellStyle name="Comma 18 5 3 2 2" xfId="24200" xr:uid="{554F3A40-D047-420D-941D-81E738DC5610}"/>
    <cellStyle name="Comma 18 5 3 3" xfId="17660" xr:uid="{CB24B72A-10AC-484F-B56C-FDDA971016D0}"/>
    <cellStyle name="Comma 18 5 4" xfId="7846" xr:uid="{A9E270BE-AFD0-472B-A6E0-E540EBEA0C06}"/>
    <cellStyle name="Comma 18 5 4 2" xfId="20930" xr:uid="{55A5E1ED-954A-4E69-A10C-E6A8499B7D78}"/>
    <cellStyle name="Comma 18 5 5" xfId="14390" xr:uid="{9302BA9E-50F0-424B-8C70-AD37F7E97486}"/>
    <cellStyle name="Comma 18 6" xfId="2045" xr:uid="{96E65206-D379-4C04-A046-1A858AD36E22}"/>
    <cellStyle name="Comma 18 6 2" xfId="5393" xr:uid="{840C977A-5882-4EC5-B09F-860F6ED944C6}"/>
    <cellStyle name="Comma 18 6 2 2" xfId="11935" xr:uid="{7FC0A1C6-EEF1-4271-AA64-1FE2F65D5933}"/>
    <cellStyle name="Comma 18 6 2 2 2" xfId="25018" xr:uid="{48CC0CA1-ED8F-4E81-BB36-1FC77677DEE9}"/>
    <cellStyle name="Comma 18 6 2 3" xfId="18478" xr:uid="{EAD96C46-5EB5-42F7-8B60-BDE85F665EB3}"/>
    <cellStyle name="Comma 18 6 3" xfId="8664" xr:uid="{5646228E-FF3A-4830-8037-561BB761C13F}"/>
    <cellStyle name="Comma 18 6 3 2" xfId="21748" xr:uid="{2E3FB13C-C486-4D5E-B285-2E3DC73FA3BD}"/>
    <cellStyle name="Comma 18 6 4" xfId="15208" xr:uid="{0FB31AA9-EECF-4342-A835-2C62FD443A7C}"/>
    <cellStyle name="Comma 18 7" xfId="3758" xr:uid="{2CE4EDA0-27D6-46CD-8C2F-C9A6487857E5}"/>
    <cellStyle name="Comma 18 7 2" xfId="10300" xr:uid="{B5262860-0F33-4B1C-9DBB-6E4C9AEC40E9}"/>
    <cellStyle name="Comma 18 7 2 2" xfId="23383" xr:uid="{0B12CF1E-4CD0-4D8C-8434-BFC8E5176617}"/>
    <cellStyle name="Comma 18 7 3" xfId="16843" xr:uid="{7DF5F312-A448-4373-AF1C-20BC2BED5CED}"/>
    <cellStyle name="Comma 18 8" xfId="7029" xr:uid="{DD62D47D-595A-48B5-AA25-E09DD140BAEF}"/>
    <cellStyle name="Comma 18 8 2" xfId="20113" xr:uid="{7F727CF1-58E9-4DE9-88B3-25702C1ED9F6}"/>
    <cellStyle name="Comma 18 9" xfId="13573" xr:uid="{EC207BDC-1BDC-40F4-878B-70FC3FF7383A}"/>
    <cellStyle name="Comma 19" xfId="215" xr:uid="{8916DA62-A9C0-4753-8170-0902E40DF1F1}"/>
    <cellStyle name="Comma 19 2" xfId="480" xr:uid="{39312469-E1F0-4709-9383-EFEF123DA29C}"/>
    <cellStyle name="Comma 19 2 2" xfId="890" xr:uid="{9C1F692E-87C8-47CD-85A4-42D0D82987CE}"/>
    <cellStyle name="Comma 19 2 2 2" xfId="1714" xr:uid="{AF6115D8-1236-48F7-8720-53303B663AFA}"/>
    <cellStyle name="Comma 19 2 2 2 2" xfId="3360" xr:uid="{9C752718-3604-4EDD-86B2-5B1927B6963D}"/>
    <cellStyle name="Comma 19 2 2 2 2 2" xfId="6706" xr:uid="{AB00D6BE-DBAF-41AD-BFE4-25360ED2469B}"/>
    <cellStyle name="Comma 19 2 2 2 2 2 2" xfId="13248" xr:uid="{2F5F9BBD-F284-4889-8CD1-A3D953127BEF}"/>
    <cellStyle name="Comma 19 2 2 2 2 2 2 2" xfId="26331" xr:uid="{B739D724-2D65-42E7-A177-208589033AD3}"/>
    <cellStyle name="Comma 19 2 2 2 2 2 3" xfId="19791" xr:uid="{7FC38692-E4A6-4CCC-ADB8-CEAE8EDAF775}"/>
    <cellStyle name="Comma 19 2 2 2 2 3" xfId="9977" xr:uid="{C2BF4BFA-09F4-4FB2-91E6-305D4AEB080B}"/>
    <cellStyle name="Comma 19 2 2 2 2 3 2" xfId="23061" xr:uid="{6E4BBA80-BC05-4343-A839-4B2651B53F3D}"/>
    <cellStyle name="Comma 19 2 2 2 2 4" xfId="16521" xr:uid="{A7EE2E96-C9CE-4A67-A31C-D739C4A8A39B}"/>
    <cellStyle name="Comma 19 2 2 2 3" xfId="5071" xr:uid="{C9E9FEB5-2B01-427C-9E99-BC15552C3374}"/>
    <cellStyle name="Comma 19 2 2 2 3 2" xfId="11613" xr:uid="{24F88CB5-4588-41B5-9DFF-E97EC135EACF}"/>
    <cellStyle name="Comma 19 2 2 2 3 2 2" xfId="24696" xr:uid="{7C77C692-8569-4C48-B7FC-1C375CF3E622}"/>
    <cellStyle name="Comma 19 2 2 2 3 3" xfId="18156" xr:uid="{DEC40587-85AD-4AD0-9787-99D055D579D0}"/>
    <cellStyle name="Comma 19 2 2 2 4" xfId="8342" xr:uid="{DB4A60C2-A77F-4569-800E-ACF4DEC10C7A}"/>
    <cellStyle name="Comma 19 2 2 2 4 2" xfId="21426" xr:uid="{2814FA0B-8B7B-436C-9F9A-5B93C4D2D220}"/>
    <cellStyle name="Comma 19 2 2 2 5" xfId="14886" xr:uid="{03C68971-4665-4C47-9B7E-EE8A803D0695}"/>
    <cellStyle name="Comma 19 2 2 3" xfId="2542" xr:uid="{64A7BD52-511A-4655-98B8-FCDEB5802D9C}"/>
    <cellStyle name="Comma 19 2 2 3 2" xfId="5889" xr:uid="{76A36CE3-B2D1-4D0F-8C11-1D87767B2699}"/>
    <cellStyle name="Comma 19 2 2 3 2 2" xfId="12431" xr:uid="{7A93B8D5-07C2-4E04-A5E6-0F468B3EC2D8}"/>
    <cellStyle name="Comma 19 2 2 3 2 2 2" xfId="25514" xr:uid="{E8647941-F443-4F92-97D2-AE9E160D5329}"/>
    <cellStyle name="Comma 19 2 2 3 2 3" xfId="18974" xr:uid="{93A54A00-81D5-4DF1-B323-C5D48978CE94}"/>
    <cellStyle name="Comma 19 2 2 3 3" xfId="9160" xr:uid="{7140B8F3-18D1-48F6-AF2E-AE1707B1C69A}"/>
    <cellStyle name="Comma 19 2 2 3 3 2" xfId="22244" xr:uid="{0CA22005-9C0E-4CFD-A8D2-6EFD778FD98B}"/>
    <cellStyle name="Comma 19 2 2 3 4" xfId="15704" xr:uid="{D35FCFF4-DB0F-4681-A634-7C2AB50CD7D5}"/>
    <cellStyle name="Comma 19 2 2 4" xfId="4254" xr:uid="{5C1CFBF8-9D2B-48E0-99EC-0F943BC183B2}"/>
    <cellStyle name="Comma 19 2 2 4 2" xfId="10796" xr:uid="{7B0D241B-1AD7-4135-821F-DF202531B56E}"/>
    <cellStyle name="Comma 19 2 2 4 2 2" xfId="23879" xr:uid="{81FF30E8-FA2F-40D3-ABD9-808010D6496A}"/>
    <cellStyle name="Comma 19 2 2 4 3" xfId="17339" xr:uid="{1299B9B2-26DE-43CE-A047-C8302C3473A1}"/>
    <cellStyle name="Comma 19 2 2 5" xfId="7525" xr:uid="{50410F8F-E94C-42E6-98C5-57EE6BF04D04}"/>
    <cellStyle name="Comma 19 2 2 5 2" xfId="20609" xr:uid="{E61571C4-9969-45C2-8690-7DFB2BEDA435}"/>
    <cellStyle name="Comma 19 2 2 6" xfId="14069" xr:uid="{6FB0F947-9605-4861-8279-2C2640808147}"/>
    <cellStyle name="Comma 19 2 3" xfId="1359" xr:uid="{BFC58DF4-3517-421C-AD5B-13641D484BF7}"/>
    <cellStyle name="Comma 19 2 3 2" xfId="3003" xr:uid="{6412F839-7FFD-4CB8-B733-C49646AE489D}"/>
    <cellStyle name="Comma 19 2 3 2 2" xfId="6349" xr:uid="{1AC8DCAA-5970-4826-A870-1673EBB05D44}"/>
    <cellStyle name="Comma 19 2 3 2 2 2" xfId="12891" xr:uid="{44465BC0-EF6F-410E-BBC1-EB48BFC7EC8D}"/>
    <cellStyle name="Comma 19 2 3 2 2 2 2" xfId="25974" xr:uid="{5517BC88-367F-42A7-828C-86AEEDB13FBD}"/>
    <cellStyle name="Comma 19 2 3 2 2 3" xfId="19434" xr:uid="{1476911A-F777-44A9-B7F9-53209B9CC668}"/>
    <cellStyle name="Comma 19 2 3 2 3" xfId="9620" xr:uid="{26578FFA-A733-4A51-83EB-616F57DA1445}"/>
    <cellStyle name="Comma 19 2 3 2 3 2" xfId="22704" xr:uid="{42E2BA66-8BC0-4161-AF97-1BEE44BDA494}"/>
    <cellStyle name="Comma 19 2 3 2 4" xfId="16164" xr:uid="{AB4AD717-4F56-4E1D-878D-EF3A1CB4853A}"/>
    <cellStyle name="Comma 19 2 3 3" xfId="4714" xr:uid="{42785B49-B084-4F16-BACD-1DFFB106498C}"/>
    <cellStyle name="Comma 19 2 3 3 2" xfId="11256" xr:uid="{92294150-75DC-44CC-9456-40AFD5D91DE4}"/>
    <cellStyle name="Comma 19 2 3 3 2 2" xfId="24339" xr:uid="{0AE5E487-BE23-40EA-8AEC-8A8956EC15D3}"/>
    <cellStyle name="Comma 19 2 3 3 3" xfId="17799" xr:uid="{179CF62D-A770-424E-AF2A-0E19F88D3922}"/>
    <cellStyle name="Comma 19 2 3 4" xfId="7985" xr:uid="{AFB0632E-C389-4FEA-8047-30772B1B0992}"/>
    <cellStyle name="Comma 19 2 3 4 2" xfId="21069" xr:uid="{3B44E017-A7D6-47F5-8C94-171ED6E3F7E2}"/>
    <cellStyle name="Comma 19 2 3 5" xfId="14529" xr:uid="{B9029F29-9D37-4F8D-B53C-38EBD3A021F3}"/>
    <cellStyle name="Comma 19 2 4" xfId="2185" xr:uid="{C2C05E72-D1CD-4B5F-B344-F1C7A0DA939D}"/>
    <cellStyle name="Comma 19 2 4 2" xfId="5532" xr:uid="{F4DD4135-8453-4DA2-B3FB-7851EC28D3BC}"/>
    <cellStyle name="Comma 19 2 4 2 2" xfId="12074" xr:uid="{5E6D6758-7AFE-45CC-8654-FE4635443F77}"/>
    <cellStyle name="Comma 19 2 4 2 2 2" xfId="25157" xr:uid="{BCCE0B08-2CCC-4213-AAC4-A5A43971229F}"/>
    <cellStyle name="Comma 19 2 4 2 3" xfId="18617" xr:uid="{643912F1-C83A-487A-BCBC-29BBF6A1E303}"/>
    <cellStyle name="Comma 19 2 4 3" xfId="8803" xr:uid="{ADFA7497-796D-421B-97CC-71534576DFA9}"/>
    <cellStyle name="Comma 19 2 4 3 2" xfId="21887" xr:uid="{15CF6812-C20A-4139-8D09-419BF3C49FFB}"/>
    <cellStyle name="Comma 19 2 4 4" xfId="15347" xr:uid="{85971361-FA94-46DB-A9A9-358E141F8641}"/>
    <cellStyle name="Comma 19 2 5" xfId="3897" xr:uid="{B79773CA-9663-410B-8D3B-7760E2FFA15F}"/>
    <cellStyle name="Comma 19 2 5 2" xfId="10439" xr:uid="{84197F0C-6037-4075-95A8-0DE50D2B7211}"/>
    <cellStyle name="Comma 19 2 5 2 2" xfId="23522" xr:uid="{4B3CAEA3-7940-40A7-9018-0BE8EB2092C0}"/>
    <cellStyle name="Comma 19 2 5 3" xfId="16982" xr:uid="{72014719-E8CF-46DD-B170-2E29C67E9DFF}"/>
    <cellStyle name="Comma 19 2 6" xfId="7168" xr:uid="{DAA94CBD-F584-4326-B3FB-E1B6221A2755}"/>
    <cellStyle name="Comma 19 2 6 2" xfId="20252" xr:uid="{614A9BF3-D239-4705-845A-AF19047FC211}"/>
    <cellStyle name="Comma 19 2 7" xfId="13712" xr:uid="{40999BD3-AFFE-4BE4-8A94-9E5E3F7F207F}"/>
    <cellStyle name="Comma 19 3" xfId="754" xr:uid="{D5C8B069-944C-4A20-BAB8-13DA323C1308}"/>
    <cellStyle name="Comma 19 3 2" xfId="1578" xr:uid="{AE6DD3D5-2DFE-4CD6-AB52-9CDCAB63D66C}"/>
    <cellStyle name="Comma 19 3 2 2" xfId="3224" xr:uid="{C6CBEB69-8C72-41CA-87BA-45E22B832126}"/>
    <cellStyle name="Comma 19 3 2 2 2" xfId="6570" xr:uid="{84CA5206-9E50-4938-A40E-ADBA2D8A817C}"/>
    <cellStyle name="Comma 19 3 2 2 2 2" xfId="13112" xr:uid="{46AE10C7-3917-4BF8-A6A2-CFF85B71AF2E}"/>
    <cellStyle name="Comma 19 3 2 2 2 2 2" xfId="26195" xr:uid="{828A5124-C6B0-4F25-83C8-6707BD93C28D}"/>
    <cellStyle name="Comma 19 3 2 2 2 3" xfId="19655" xr:uid="{CFA4E48A-9D3A-460B-968E-D3059FEA07C2}"/>
    <cellStyle name="Comma 19 3 2 2 3" xfId="9841" xr:uid="{7A44DB11-5510-438E-8CC3-C17CE3A876B0}"/>
    <cellStyle name="Comma 19 3 2 2 3 2" xfId="22925" xr:uid="{9B6ACBD9-A3E2-4D18-81E0-CB27C0A4C0F5}"/>
    <cellStyle name="Comma 19 3 2 2 4" xfId="16385" xr:uid="{3D59DFCE-A0D2-4FA4-B60A-CE1287D13734}"/>
    <cellStyle name="Comma 19 3 2 3" xfId="4935" xr:uid="{5E15D8AB-F6C0-4AD0-999F-6A738FE0EA3A}"/>
    <cellStyle name="Comma 19 3 2 3 2" xfId="11477" xr:uid="{90154A53-6261-4698-8FFD-174AAE250BDD}"/>
    <cellStyle name="Comma 19 3 2 3 2 2" xfId="24560" xr:uid="{14BB9B93-BF6C-4968-8738-5972B9305489}"/>
    <cellStyle name="Comma 19 3 2 3 3" xfId="18020" xr:uid="{38848CA1-4A25-407C-94E1-1A90CBEA63F5}"/>
    <cellStyle name="Comma 19 3 2 4" xfId="8206" xr:uid="{2A35B537-D309-47B9-A723-5CB1BA6355E3}"/>
    <cellStyle name="Comma 19 3 2 4 2" xfId="21290" xr:uid="{7F9C63FD-62BC-4C8D-A2DC-2250E737D48E}"/>
    <cellStyle name="Comma 19 3 2 5" xfId="14750" xr:uid="{D5A2665A-2F19-48DF-8F4B-D4D5F022B34D}"/>
    <cellStyle name="Comma 19 3 3" xfId="2406" xr:uid="{3CEE0B28-C60F-46D1-A2D4-A9E681BBE2BA}"/>
    <cellStyle name="Comma 19 3 3 2" xfId="5753" xr:uid="{38D61D38-DCAA-4759-8A5D-138A7CC0A78E}"/>
    <cellStyle name="Comma 19 3 3 2 2" xfId="12295" xr:uid="{1004598E-0500-4D65-8E73-EF1E938806ED}"/>
    <cellStyle name="Comma 19 3 3 2 2 2" xfId="25378" xr:uid="{A369EE7C-1169-4AB6-957E-F4DE6E50D7CC}"/>
    <cellStyle name="Comma 19 3 3 2 3" xfId="18838" xr:uid="{0650B99E-6298-42FC-942C-AE0375CA3750}"/>
    <cellStyle name="Comma 19 3 3 3" xfId="9024" xr:uid="{20410451-82E0-479D-AD8D-C69A92613C2A}"/>
    <cellStyle name="Comma 19 3 3 3 2" xfId="22108" xr:uid="{BE15268F-5176-40F3-B47A-C62A0C357349}"/>
    <cellStyle name="Comma 19 3 3 4" xfId="15568" xr:uid="{3E802649-E3FD-4D8E-8C13-B1445E9C45CE}"/>
    <cellStyle name="Comma 19 3 4" xfId="4118" xr:uid="{F3016395-1BAC-4B31-9FA8-C3EE15732D6A}"/>
    <cellStyle name="Comma 19 3 4 2" xfId="10660" xr:uid="{B3496D12-22B6-4242-875E-CD90DC0BB654}"/>
    <cellStyle name="Comma 19 3 4 2 2" xfId="23743" xr:uid="{CF7C04D1-3476-4A1B-813B-8AAD1227A008}"/>
    <cellStyle name="Comma 19 3 4 3" xfId="17203" xr:uid="{A40A799F-ABCA-4157-A3B5-6039AAFD1668}"/>
    <cellStyle name="Comma 19 3 5" xfId="7389" xr:uid="{7D5AF206-CCA3-4843-AA42-2BED0FB728E3}"/>
    <cellStyle name="Comma 19 3 5 2" xfId="20473" xr:uid="{19F1715F-0C0B-4DE5-8E2F-FB86ABED4350}"/>
    <cellStyle name="Comma 19 3 6" xfId="13933" xr:uid="{8437CF15-64E3-4C2B-A565-1FA598A5D885}"/>
    <cellStyle name="Comma 19 4" xfId="1053" xr:uid="{F976B258-82E4-42E9-B915-E9C27AAF97CA}"/>
    <cellStyle name="Comma 19 4 2" xfId="1876" xr:uid="{9F20CB16-8A2F-49A5-A025-CF241D40017C}"/>
    <cellStyle name="Comma 19 4 2 2" xfId="3522" xr:uid="{5E72E57B-2E24-43DA-8EE4-DD96B9D934ED}"/>
    <cellStyle name="Comma 19 4 2 2 2" xfId="6868" xr:uid="{DD95E234-27B1-473D-884E-885C3CDFC44E}"/>
    <cellStyle name="Comma 19 4 2 2 2 2" xfId="13410" xr:uid="{4DCBE84F-A204-4DF5-BB89-72A2C882921C}"/>
    <cellStyle name="Comma 19 4 2 2 2 2 2" xfId="26493" xr:uid="{3D2AAEA5-2082-4CD6-850B-6ECCBF97ED3D}"/>
    <cellStyle name="Comma 19 4 2 2 2 3" xfId="19953" xr:uid="{B8A99E40-98E8-4FB0-A697-0D4691F8159A}"/>
    <cellStyle name="Comma 19 4 2 2 3" xfId="10139" xr:uid="{7315A9AD-131A-459A-8C4C-A909BB66A588}"/>
    <cellStyle name="Comma 19 4 2 2 3 2" xfId="23223" xr:uid="{B745AAB5-7023-400D-B727-A8E59191B5D3}"/>
    <cellStyle name="Comma 19 4 2 2 4" xfId="16683" xr:uid="{97DBC81D-2E30-4A10-8F3C-685CE2C59E4A}"/>
    <cellStyle name="Comma 19 4 2 3" xfId="5233" xr:uid="{8D48F1C9-FC22-4313-B662-096CDB3BB99E}"/>
    <cellStyle name="Comma 19 4 2 3 2" xfId="11775" xr:uid="{6E992290-0C25-49B9-81DA-E196017884F7}"/>
    <cellStyle name="Comma 19 4 2 3 2 2" xfId="24858" xr:uid="{4A3BC961-5898-4B60-B7C6-4DF96ED09B24}"/>
    <cellStyle name="Comma 19 4 2 3 3" xfId="18318" xr:uid="{D5842B3E-AB52-41D4-9DB4-05D2C466ABA3}"/>
    <cellStyle name="Comma 19 4 2 4" xfId="8504" xr:uid="{74AD46C9-CC27-4ABD-85A2-9FC755498F83}"/>
    <cellStyle name="Comma 19 4 2 4 2" xfId="21588" xr:uid="{FBEDCD32-D7E8-429B-879C-A372322588C6}"/>
    <cellStyle name="Comma 19 4 2 5" xfId="15048" xr:uid="{93FFB10A-805C-4799-9E38-1FDA4ACB1A84}"/>
    <cellStyle name="Comma 19 4 3" xfId="2704" xr:uid="{22061D06-7E5B-40D1-8C14-B0FFC557F3D2}"/>
    <cellStyle name="Comma 19 4 3 2" xfId="6051" xr:uid="{988A2766-695D-47F0-9E21-A57F6736AA3B}"/>
    <cellStyle name="Comma 19 4 3 2 2" xfId="12593" xr:uid="{B3996343-4CBC-44BA-8423-7645ECFD0F76}"/>
    <cellStyle name="Comma 19 4 3 2 2 2" xfId="25676" xr:uid="{D886E654-1489-48CB-A41B-AB32F315809C}"/>
    <cellStyle name="Comma 19 4 3 2 3" xfId="19136" xr:uid="{2CB2FCFF-1BC6-45C6-B6E5-D9E61BAADAC2}"/>
    <cellStyle name="Comma 19 4 3 3" xfId="9322" xr:uid="{927AF37B-8DB4-491E-9AB2-03700B396FA9}"/>
    <cellStyle name="Comma 19 4 3 3 2" xfId="22406" xr:uid="{86520795-CE46-412D-9E1B-0DF6D32AD43E}"/>
    <cellStyle name="Comma 19 4 3 4" xfId="15866" xr:uid="{7C000630-626D-47A0-893F-05AD0D656DEC}"/>
    <cellStyle name="Comma 19 4 4" xfId="4416" xr:uid="{50EFF9AA-4914-433C-9B0F-5020D8CBB7C7}"/>
    <cellStyle name="Comma 19 4 4 2" xfId="10958" xr:uid="{60E3CED2-ADDB-4DC3-80EC-3C71FD7437C2}"/>
    <cellStyle name="Comma 19 4 4 2 2" xfId="24041" xr:uid="{F019585A-615F-43F6-9518-A487F8EC1A6E}"/>
    <cellStyle name="Comma 19 4 4 3" xfId="17501" xr:uid="{22FC374B-BB98-468A-8989-2680BFB9F14F}"/>
    <cellStyle name="Comma 19 4 5" xfId="7687" xr:uid="{DF286F60-0A36-4F11-A00C-D1D886EC0756}"/>
    <cellStyle name="Comma 19 4 5 2" xfId="20771" xr:uid="{C72C753C-63CE-40D6-B72B-9A58B1A6CD47}"/>
    <cellStyle name="Comma 19 4 6" xfId="14231" xr:uid="{9A261DBF-F9F3-4186-9347-64CF5AC20EB5}"/>
    <cellStyle name="Comma 19 5" xfId="1223" xr:uid="{80D1A988-9B29-47E0-980F-548BB72985EC}"/>
    <cellStyle name="Comma 19 5 2" xfId="2867" xr:uid="{9133532E-0003-44E3-9684-0F7CE10322FA}"/>
    <cellStyle name="Comma 19 5 2 2" xfId="6213" xr:uid="{09159697-CAD3-49C4-A070-19FF63195E66}"/>
    <cellStyle name="Comma 19 5 2 2 2" xfId="12755" xr:uid="{31166181-2B64-4A46-A8E6-562D005AD2D3}"/>
    <cellStyle name="Comma 19 5 2 2 2 2" xfId="25838" xr:uid="{81D87238-4648-43E6-8E08-56B4204D1F5E}"/>
    <cellStyle name="Comma 19 5 2 2 3" xfId="19298" xr:uid="{11CD47BB-43DD-4D83-9CAF-E835AE5A9324}"/>
    <cellStyle name="Comma 19 5 2 3" xfId="9484" xr:uid="{3B5EFB06-7000-41FA-96D8-2FC6E1838F05}"/>
    <cellStyle name="Comma 19 5 2 3 2" xfId="22568" xr:uid="{0C807CF6-658A-461A-A039-838695CF98CF}"/>
    <cellStyle name="Comma 19 5 2 4" xfId="16028" xr:uid="{AD350A0F-E2B5-4384-B535-6A240C3DD0D5}"/>
    <cellStyle name="Comma 19 5 3" xfId="4578" xr:uid="{0C412B6E-D7BD-42F6-ABA6-917A4E0677DA}"/>
    <cellStyle name="Comma 19 5 3 2" xfId="11120" xr:uid="{E0DE402C-F842-4360-90E9-899AF4C1ADD6}"/>
    <cellStyle name="Comma 19 5 3 2 2" xfId="24203" xr:uid="{4F06D3B3-E71E-4867-A6F3-5B1093E8E3A4}"/>
    <cellStyle name="Comma 19 5 3 3" xfId="17663" xr:uid="{34284514-052C-4E08-B046-C63129B7E1EF}"/>
    <cellStyle name="Comma 19 5 4" xfId="7849" xr:uid="{6BA2AF85-4113-443C-84B3-7F4866DF68DE}"/>
    <cellStyle name="Comma 19 5 4 2" xfId="20933" xr:uid="{9361A208-0473-4959-8B8B-7D83137B6416}"/>
    <cellStyle name="Comma 19 5 5" xfId="14393" xr:uid="{2BD2E5F9-712E-48B5-B589-9A6F125CDE15}"/>
    <cellStyle name="Comma 19 6" xfId="2048" xr:uid="{9F714F3D-4D5C-4643-A682-CEE252576547}"/>
    <cellStyle name="Comma 19 6 2" xfId="5396" xr:uid="{96A952C9-9966-40D7-99B7-F315A56C84E4}"/>
    <cellStyle name="Comma 19 6 2 2" xfId="11938" xr:uid="{781D9297-A227-4EA4-A620-B5270753475B}"/>
    <cellStyle name="Comma 19 6 2 2 2" xfId="25021" xr:uid="{DA72B712-A93A-4761-BA4D-98F0954D84A8}"/>
    <cellStyle name="Comma 19 6 2 3" xfId="18481" xr:uid="{36869129-CEA0-41AB-A5E4-7BBE970A27EC}"/>
    <cellStyle name="Comma 19 6 3" xfId="8667" xr:uid="{14907479-E5E8-4247-9055-FFE1692C7F10}"/>
    <cellStyle name="Comma 19 6 3 2" xfId="21751" xr:uid="{30854C1E-CE61-44A3-83E9-B5AD392E21CD}"/>
    <cellStyle name="Comma 19 6 4" xfId="15211" xr:uid="{1D4EEDF7-6ABC-4664-A5A1-47422084E43B}"/>
    <cellStyle name="Comma 19 7" xfId="3761" xr:uid="{2266B6B3-0C4E-4C76-A5A6-CF54E123E326}"/>
    <cellStyle name="Comma 19 7 2" xfId="10303" xr:uid="{903C52B8-8E1A-46EF-8299-491E15A00437}"/>
    <cellStyle name="Comma 19 7 2 2" xfId="23386" xr:uid="{EB01D484-572C-4911-B563-AC5227D8796A}"/>
    <cellStyle name="Comma 19 7 3" xfId="16846" xr:uid="{6B765DF8-D825-4D64-884A-35F658950C4D}"/>
    <cellStyle name="Comma 19 8" xfId="7032" xr:uid="{1FE1BE05-BC3F-4D19-94D1-0A972E6E3A21}"/>
    <cellStyle name="Comma 19 8 2" xfId="20116" xr:uid="{E67B8599-6F85-4CC5-A06C-04DDFECAB313}"/>
    <cellStyle name="Comma 19 9" xfId="13576" xr:uid="{F51DC6FA-F2E4-4B54-989E-4953D1E10A75}"/>
    <cellStyle name="Comma 2" xfId="15" xr:uid="{CE2981AE-D48C-4338-AB41-E6E1D213F0E8}"/>
    <cellStyle name="Comma 2 10" xfId="26666" xr:uid="{ED35111E-1F45-4763-9CCE-2442C9CEB24A}"/>
    <cellStyle name="Comma 2 10 2" xfId="26700" xr:uid="{4EAC8E58-B5C7-402B-9F11-20A1F74DD6CB}"/>
    <cellStyle name="Comma 2 10 3" xfId="26704" xr:uid="{448F7DE6-2A08-40EA-B471-641735C2BB5C}"/>
    <cellStyle name="Comma 2 11" xfId="26757" xr:uid="{597FDE4B-0ABF-4DAD-8928-D7EAF1F1C231}"/>
    <cellStyle name="Comma 2 11 2" xfId="26758" xr:uid="{FCC9D56A-56E2-42CF-A066-23CF491AA2D0}"/>
    <cellStyle name="Comma 2 12" xfId="26695" xr:uid="{73F46848-D5DB-4DD1-947E-5CF4D0EBE329}"/>
    <cellStyle name="Comma 2 13" xfId="24" xr:uid="{FD245C8D-7E61-4240-B7E7-1284A4565583}"/>
    <cellStyle name="Comma 2 14" xfId="26806" xr:uid="{58D1D113-6805-4EA8-A81D-0F48159A1215}"/>
    <cellStyle name="Comma 2 15" xfId="26841" xr:uid="{60F0347C-D026-4742-9CE4-4780EA303807}"/>
    <cellStyle name="Comma 2 2" xfId="54" xr:uid="{26E870B9-A36E-47EF-97B0-5F0356D5FDD0}"/>
    <cellStyle name="Comma 2 2 2" xfId="127" xr:uid="{8A9EB6CB-3723-4FC7-AFE7-7882E619E11D}"/>
    <cellStyle name="Comma 2 2 2 2" xfId="26631" xr:uid="{A0A31939-B5F9-45C5-AE25-7FA573DC5D7D}"/>
    <cellStyle name="Comma 2 2 2 3" xfId="26996" xr:uid="{4AE22752-7525-4F01-A3D3-A4BB3703CA80}"/>
    <cellStyle name="Comma 2 2 2 4" xfId="27277" xr:uid="{82378E76-7584-4C07-B3DF-D5D8511AE9AC}"/>
    <cellStyle name="Comma 2 2 3" xfId="128" xr:uid="{BFF6A216-5084-493C-A11F-2DB4979E39D6}"/>
    <cellStyle name="Comma 2 2 3 2" xfId="27126" xr:uid="{CDB576AA-8DF9-40D8-AD13-6320192E5872}"/>
    <cellStyle name="Comma 2 2 4" xfId="126" xr:uid="{3A44168E-7464-484D-B7CA-57786108458D}"/>
    <cellStyle name="Comma 2 2 4 2" xfId="27278" xr:uid="{CFAB7C01-685E-43BC-A245-EF69D258249B}"/>
    <cellStyle name="Comma 2 2 5" xfId="99" xr:uid="{0C2456F8-D0D3-47FB-8546-AEC6C80D2C7D}"/>
    <cellStyle name="Comma 2 2 6" xfId="593" xr:uid="{9C02EA1A-82A4-47F2-9BFA-32780C791C94}"/>
    <cellStyle name="Comma 2 2 7" xfId="26630" xr:uid="{DA8492A4-5639-4CF6-B1E3-F505789C1C3B}"/>
    <cellStyle name="Comma 2 2 8" xfId="26684" xr:uid="{DC64C130-247E-42AD-BF1F-C1026E3C4E10}"/>
    <cellStyle name="Comma 2 2 9" xfId="26875" xr:uid="{E1299313-8045-42D4-89C3-3BC87796F861}"/>
    <cellStyle name="Comma 2 3" xfId="94" xr:uid="{C3DF0DA1-AD12-4AC1-B754-46ACF4660F37}"/>
    <cellStyle name="Comma 2 3 2" xfId="403" xr:uid="{8EE9CE43-867D-496E-BA68-F4121AA08AB7}"/>
    <cellStyle name="Comma 2 3 2 2" xfId="26997" xr:uid="{155F80F4-FEFF-47D1-8300-A806CA0C3712}"/>
    <cellStyle name="Comma 2 3 2 3" xfId="27279" xr:uid="{F8F0F61D-8882-4BD2-B435-BFA2C72A9EE0}"/>
    <cellStyle name="Comma 2 3 3" xfId="26701" xr:uid="{A8F3F52C-36BE-44BD-823C-19144BE9EE69}"/>
    <cellStyle name="Comma 2 3 3 2" xfId="27124" xr:uid="{5304B5FC-DAD9-41AC-ADBA-8460DE8CDAB7}"/>
    <cellStyle name="Comma 2 3 3 3" xfId="27280" xr:uid="{A7726BF2-8135-417C-BF99-E848FD83050B}"/>
    <cellStyle name="Comma 2 3 4" xfId="26851" xr:uid="{0D88BAAA-9977-4F21-BC08-5BCCF0CD27DE}"/>
    <cellStyle name="Comma 2 3 4 2" xfId="27281" xr:uid="{EB37880D-8803-436A-B927-E75E9AF254F5}"/>
    <cellStyle name="Comma 2 4" xfId="129" xr:uid="{AABB9D77-4A27-4B8B-B3AE-9FFAB0D014F7}"/>
    <cellStyle name="Comma 2 4 2" xfId="602" xr:uid="{C2ADFB46-FA02-413F-A84E-4334C0C11446}"/>
    <cellStyle name="Comma 2 4 2 2" xfId="27082" xr:uid="{5C1BCC16-705E-4E5A-8932-850E924CEF45}"/>
    <cellStyle name="Comma 2 4 2 3" xfId="27282" xr:uid="{D3D046CD-A344-464B-BC9F-D1C6A1BCB389}"/>
    <cellStyle name="Comma 2 4 3" xfId="27033" xr:uid="{51F1D130-E740-4B60-AB06-068C8B456672}"/>
    <cellStyle name="Comma 2 4 4" xfId="27181" xr:uid="{1F837103-8575-4775-88A7-211F16C20DA3}"/>
    <cellStyle name="Comma 2 5" xfId="125" xr:uid="{24917EB5-0F59-4DB1-AB62-A3B6B9C00AB8}"/>
    <cellStyle name="Comma 2 5 2" xfId="431" xr:uid="{B4B12A6C-EA4B-490E-B111-9504946BF477}"/>
    <cellStyle name="Comma 2 5 3" xfId="26675" xr:uid="{63DD117C-1CB4-4279-ADB7-961ABE10ABDC}"/>
    <cellStyle name="Comma 2 5 4" xfId="27034" xr:uid="{6A4BE98C-5126-4121-81A3-F25478DE7897}"/>
    <cellStyle name="Comma 2 5 5" xfId="27283" xr:uid="{9E3F0BE5-2468-4552-9A56-1AC04563842C}"/>
    <cellStyle name="Comma 2 6" xfId="320" xr:uid="{48CBEFA3-713B-421D-80DF-D42E10AF6836}"/>
    <cellStyle name="Comma 2 6 2" xfId="411" xr:uid="{286A36EC-48B1-4B2D-8491-F3388C9DCE7B}"/>
    <cellStyle name="Comma 2 6 3" xfId="709" xr:uid="{37278F5B-A03D-4195-B8F2-4D65CC75F63E}"/>
    <cellStyle name="Comma 2 6 4" xfId="26951" xr:uid="{8EB68F70-4E76-439C-A9EF-52B5B138101C}"/>
    <cellStyle name="Comma 2 6 5" xfId="27284" xr:uid="{170C44FD-DACF-43FA-858A-4D893C817A6F}"/>
    <cellStyle name="Comma 2 7" xfId="423" xr:uid="{64F4F1AF-DFBD-4B0B-B0BC-DCEF3885F382}"/>
    <cellStyle name="Comma 2 7 2" xfId="1157" xr:uid="{21FAFBD2-6887-4B39-8B2E-401B03AABDB2}"/>
    <cellStyle name="Comma 2 8" xfId="614" xr:uid="{1B009FB4-57D5-452A-AF4B-BAF8A6553D20}"/>
    <cellStyle name="Comma 2 8 2" xfId="3681" xr:uid="{9754B0C7-8E3F-49D1-BC15-C5C3845D5FAD}"/>
    <cellStyle name="Comma 2 8 2 2" xfId="26711" xr:uid="{BD367F22-13B6-4570-AFE0-DCDD0D6B00BD}"/>
    <cellStyle name="Comma 2 9" xfId="410" xr:uid="{C8611AAD-ACD9-4680-83F2-46A14DDFEDA0}"/>
    <cellStyle name="Comma 2 9 2" xfId="26761" xr:uid="{FC6AE3CA-D3F9-4FE7-B9DD-9511F0D1773A}"/>
    <cellStyle name="Comma 2_JV070" xfId="26632" xr:uid="{E8CCABD7-ACD0-4CF3-8765-BDC5CEADA618}"/>
    <cellStyle name="Comma 20" xfId="218" xr:uid="{C19B30C8-0AF8-4518-85C4-607CE8FB7C73}"/>
    <cellStyle name="Comma 20 2" xfId="483" xr:uid="{EA06F788-6B40-45D9-9F01-68BB444BAF10}"/>
    <cellStyle name="Comma 20 2 2" xfId="893" xr:uid="{CBF426DE-752F-4439-A970-17339400C231}"/>
    <cellStyle name="Comma 20 2 2 2" xfId="1717" xr:uid="{8630C572-1B52-43A9-B843-F788CAEEC651}"/>
    <cellStyle name="Comma 20 2 2 2 2" xfId="3363" xr:uid="{F316D6A4-A013-42A8-841C-D99A6293BE4F}"/>
    <cellStyle name="Comma 20 2 2 2 2 2" xfId="6709" xr:uid="{529B35D7-3B1E-4502-8CE1-328A39E59BBC}"/>
    <cellStyle name="Comma 20 2 2 2 2 2 2" xfId="13251" xr:uid="{D33237B5-BDA7-4EB5-8B0F-EF350E6B28A1}"/>
    <cellStyle name="Comma 20 2 2 2 2 2 2 2" xfId="26334" xr:uid="{F51CE62C-7FC6-4008-92E8-943319C703EB}"/>
    <cellStyle name="Comma 20 2 2 2 2 2 3" xfId="19794" xr:uid="{53B24FB6-6D50-46E8-87E6-8DC231AA76F3}"/>
    <cellStyle name="Comma 20 2 2 2 2 3" xfId="9980" xr:uid="{F22587BD-AFF1-4E8C-8986-D15CD379F058}"/>
    <cellStyle name="Comma 20 2 2 2 2 3 2" xfId="23064" xr:uid="{2DA6882A-2A2A-4323-978E-F5B9D1E6A2DE}"/>
    <cellStyle name="Comma 20 2 2 2 2 4" xfId="16524" xr:uid="{D3E35BC6-BFC1-44F2-B652-494165588951}"/>
    <cellStyle name="Comma 20 2 2 2 3" xfId="5074" xr:uid="{CFC47F26-4150-4717-B080-DF8816DDC492}"/>
    <cellStyle name="Comma 20 2 2 2 3 2" xfId="11616" xr:uid="{D1EB13D3-0655-45A4-AF81-9AC39FF74550}"/>
    <cellStyle name="Comma 20 2 2 2 3 2 2" xfId="24699" xr:uid="{C9FFDD53-5EFB-48BD-9724-84C65BDCC324}"/>
    <cellStyle name="Comma 20 2 2 2 3 3" xfId="18159" xr:uid="{1AD3A698-5853-494B-AA54-5BDD8EF3F01E}"/>
    <cellStyle name="Comma 20 2 2 2 4" xfId="8345" xr:uid="{E75BF3AD-A55A-4DAB-A57F-DCCDE2CE55F4}"/>
    <cellStyle name="Comma 20 2 2 2 4 2" xfId="21429" xr:uid="{71AF998F-09E0-45A4-9E66-9B0CCDDFFD58}"/>
    <cellStyle name="Comma 20 2 2 2 5" xfId="14889" xr:uid="{811A19A2-2957-44EF-95D7-9CCBED1A6164}"/>
    <cellStyle name="Comma 20 2 2 3" xfId="2545" xr:uid="{F296D97A-09E7-49DB-8F94-D323EC04B228}"/>
    <cellStyle name="Comma 20 2 2 3 2" xfId="5892" xr:uid="{2369A0BD-70D1-4473-B95B-38FC3BBEB8D1}"/>
    <cellStyle name="Comma 20 2 2 3 2 2" xfId="12434" xr:uid="{51E66CBE-FC9B-4560-B2E5-4F187E8FAA83}"/>
    <cellStyle name="Comma 20 2 2 3 2 2 2" xfId="25517" xr:uid="{E623D11E-BFB3-4354-B641-BBDF336653B9}"/>
    <cellStyle name="Comma 20 2 2 3 2 3" xfId="18977" xr:uid="{0408BA5B-6932-404A-A6D6-C76DB0707EF3}"/>
    <cellStyle name="Comma 20 2 2 3 3" xfId="9163" xr:uid="{39601503-8794-42CB-8C3E-DCD387E71CB8}"/>
    <cellStyle name="Comma 20 2 2 3 3 2" xfId="22247" xr:uid="{EEDDBFC3-85BF-4E4F-94F9-CAB44997EC9B}"/>
    <cellStyle name="Comma 20 2 2 3 4" xfId="15707" xr:uid="{B90312F6-F5AC-4C81-BAC5-815B64769E28}"/>
    <cellStyle name="Comma 20 2 2 4" xfId="4257" xr:uid="{F9C62FD5-0924-4EA9-9863-5E34F36A807F}"/>
    <cellStyle name="Comma 20 2 2 4 2" xfId="10799" xr:uid="{C5B66EA2-D13C-41F9-A5A6-338B7E972F30}"/>
    <cellStyle name="Comma 20 2 2 4 2 2" xfId="23882" xr:uid="{D026CF75-B7C4-4E00-A581-076CE5AFC8FB}"/>
    <cellStyle name="Comma 20 2 2 4 3" xfId="17342" xr:uid="{24FC1E97-1DEB-416D-9DDF-76C4417A0482}"/>
    <cellStyle name="Comma 20 2 2 5" xfId="7528" xr:uid="{59D398A4-D64A-4751-9A65-A0CBD346E901}"/>
    <cellStyle name="Comma 20 2 2 5 2" xfId="20612" xr:uid="{97342430-9AE9-47BE-B27A-EE67B32EA3AA}"/>
    <cellStyle name="Comma 20 2 2 6" xfId="14072" xr:uid="{C94996F3-0A49-43B4-A2E5-81708E66A590}"/>
    <cellStyle name="Comma 20 2 3" xfId="1362" xr:uid="{C8341643-B3F3-47A0-B31D-9BE4BBF7A492}"/>
    <cellStyle name="Comma 20 2 3 2" xfId="3006" xr:uid="{3E254A44-FD8F-4491-B2DD-8488403A4BDF}"/>
    <cellStyle name="Comma 20 2 3 2 2" xfId="6352" xr:uid="{E2A9F282-F5FA-4B08-8B8B-DE8CA0F59995}"/>
    <cellStyle name="Comma 20 2 3 2 2 2" xfId="12894" xr:uid="{4847F4DA-1D8B-4C06-B8DD-95CA32BFEBC8}"/>
    <cellStyle name="Comma 20 2 3 2 2 2 2" xfId="25977" xr:uid="{93ED5713-BA75-4563-BB80-8E9EB9E2BBA9}"/>
    <cellStyle name="Comma 20 2 3 2 2 3" xfId="19437" xr:uid="{B7059B2E-6A54-45F0-9DA5-9D3E2A7C69AF}"/>
    <cellStyle name="Comma 20 2 3 2 3" xfId="9623" xr:uid="{2B432C03-715C-453B-BB28-5C033CD57867}"/>
    <cellStyle name="Comma 20 2 3 2 3 2" xfId="22707" xr:uid="{D4013CA9-B8D6-497A-ACF0-0BBBBADA47B6}"/>
    <cellStyle name="Comma 20 2 3 2 4" xfId="16167" xr:uid="{8D036814-A728-4158-9702-A9D70A159245}"/>
    <cellStyle name="Comma 20 2 3 3" xfId="4717" xr:uid="{41FD17A9-0571-44B3-8684-42B824256E88}"/>
    <cellStyle name="Comma 20 2 3 3 2" xfId="11259" xr:uid="{BA1AE42F-337F-4841-B206-ECE9DDFD0C76}"/>
    <cellStyle name="Comma 20 2 3 3 2 2" xfId="24342" xr:uid="{8EF90553-A535-4248-9CCB-5D77C29BF190}"/>
    <cellStyle name="Comma 20 2 3 3 3" xfId="17802" xr:uid="{E7952710-79D5-4578-B1F7-3B2C48F3F592}"/>
    <cellStyle name="Comma 20 2 3 4" xfId="7988" xr:uid="{AC6ACF8A-BF0A-41AE-A93F-B514A98A3716}"/>
    <cellStyle name="Comma 20 2 3 4 2" xfId="21072" xr:uid="{1DC31714-9F53-4C6D-A95C-7A6440D5775C}"/>
    <cellStyle name="Comma 20 2 3 5" xfId="14532" xr:uid="{C79518BB-670F-4B40-92C4-ECD2869186A6}"/>
    <cellStyle name="Comma 20 2 4" xfId="2188" xr:uid="{EB207257-A02F-48A9-9757-B94D28CC587C}"/>
    <cellStyle name="Comma 20 2 4 2" xfId="5535" xr:uid="{7F3707CE-AADB-41B7-859A-C0F816D42447}"/>
    <cellStyle name="Comma 20 2 4 2 2" xfId="12077" xr:uid="{8E59734B-38A1-4D22-B8E8-F23C0A12019C}"/>
    <cellStyle name="Comma 20 2 4 2 2 2" xfId="25160" xr:uid="{EC355B2D-4EE9-4B10-B81F-3A1DE4BDE68A}"/>
    <cellStyle name="Comma 20 2 4 2 3" xfId="18620" xr:uid="{6D3A08C9-EE40-47D2-84FC-E81D830B6239}"/>
    <cellStyle name="Comma 20 2 4 3" xfId="8806" xr:uid="{2BFDF158-8B46-483D-8436-1DAFD0364244}"/>
    <cellStyle name="Comma 20 2 4 3 2" xfId="21890" xr:uid="{904353B7-DFAF-45FA-877E-31136A23184B}"/>
    <cellStyle name="Comma 20 2 4 4" xfId="15350" xr:uid="{DF6F8488-5AC1-4EBB-BCA4-C7D92A06F64B}"/>
    <cellStyle name="Comma 20 2 5" xfId="3900" xr:uid="{2D59DABB-5D84-4046-A9B7-01E24231F115}"/>
    <cellStyle name="Comma 20 2 5 2" xfId="10442" xr:uid="{EFBC20F7-6913-4BF8-9F11-F57B4B7BECB2}"/>
    <cellStyle name="Comma 20 2 5 2 2" xfId="23525" xr:uid="{94C264C9-47BB-4033-87CD-E322CF2ACCE8}"/>
    <cellStyle name="Comma 20 2 5 3" xfId="16985" xr:uid="{A1D5B0A8-00F5-40F6-9497-D973CFF3F7FF}"/>
    <cellStyle name="Comma 20 2 6" xfId="7171" xr:uid="{5F15AC24-1AC8-4A34-AF61-16A09FD38A1D}"/>
    <cellStyle name="Comma 20 2 6 2" xfId="20255" xr:uid="{62D0B6BC-A702-40F6-AF9A-09E74971A996}"/>
    <cellStyle name="Comma 20 2 7" xfId="13715" xr:uid="{E812B4D1-6888-4E2D-AD87-3E1F6A4C2DB6}"/>
    <cellStyle name="Comma 20 3" xfId="757" xr:uid="{90DCFB15-0A2B-4618-A5BC-6B0656EDF28D}"/>
    <cellStyle name="Comma 20 3 2" xfId="1581" xr:uid="{90AE2009-803A-4D40-8A81-48C78405EF50}"/>
    <cellStyle name="Comma 20 3 2 2" xfId="3227" xr:uid="{AE14F8A0-5BE9-416F-AE45-FB3A9DFAF263}"/>
    <cellStyle name="Comma 20 3 2 2 2" xfId="6573" xr:uid="{AE8D15B1-5614-43C6-A4FF-C5EBA17AF5DA}"/>
    <cellStyle name="Comma 20 3 2 2 2 2" xfId="13115" xr:uid="{8CEB2814-B9D2-417E-8726-1B13200759C0}"/>
    <cellStyle name="Comma 20 3 2 2 2 2 2" xfId="26198" xr:uid="{CBFEE55A-D04D-4D02-9B04-76823B06D845}"/>
    <cellStyle name="Comma 20 3 2 2 2 3" xfId="19658" xr:uid="{BB7F2412-FC41-4B2C-A853-3AFC1649CB73}"/>
    <cellStyle name="Comma 20 3 2 2 3" xfId="9844" xr:uid="{07B3DE90-EEFA-44D1-9523-F56D15DFB8B5}"/>
    <cellStyle name="Comma 20 3 2 2 3 2" xfId="22928" xr:uid="{86A12A80-91BF-4F79-A241-F77578A87937}"/>
    <cellStyle name="Comma 20 3 2 2 4" xfId="16388" xr:uid="{789FC5FF-3D7B-4981-8470-5C8F6B5F3145}"/>
    <cellStyle name="Comma 20 3 2 3" xfId="4938" xr:uid="{B3BDCA26-A5B3-4F40-9C64-5D6F72152F41}"/>
    <cellStyle name="Comma 20 3 2 3 2" xfId="11480" xr:uid="{B6D3F2DA-D3E2-4235-8734-13D43B958A1B}"/>
    <cellStyle name="Comma 20 3 2 3 2 2" xfId="24563" xr:uid="{58B261FD-F5D8-4723-A7B0-B6AC636A13BC}"/>
    <cellStyle name="Comma 20 3 2 3 3" xfId="18023" xr:uid="{D99327B2-C1BC-472E-BA3E-B215CB7AAF7A}"/>
    <cellStyle name="Comma 20 3 2 4" xfId="8209" xr:uid="{AE8D15A4-C628-4337-B2AA-74C4F3187B18}"/>
    <cellStyle name="Comma 20 3 2 4 2" xfId="21293" xr:uid="{4AFEEAC4-AA2B-447E-B87B-E2A3092A31C8}"/>
    <cellStyle name="Comma 20 3 2 5" xfId="14753" xr:uid="{2BA44012-F158-46D4-8134-66A9CC7D4FE8}"/>
    <cellStyle name="Comma 20 3 3" xfId="2409" xr:uid="{69A2542D-9ADE-4413-A199-A165251FBE80}"/>
    <cellStyle name="Comma 20 3 3 2" xfId="5756" xr:uid="{B01BC69B-8E17-462D-A0BC-ED5410EFB78A}"/>
    <cellStyle name="Comma 20 3 3 2 2" xfId="12298" xr:uid="{6E6032F4-3E5D-47E1-B125-4AD016072B58}"/>
    <cellStyle name="Comma 20 3 3 2 2 2" xfId="25381" xr:uid="{9BA2307C-F6DF-4E40-8C0B-77D286327384}"/>
    <cellStyle name="Comma 20 3 3 2 3" xfId="18841" xr:uid="{E478A41C-83C7-4238-91A5-EA01EE62C2EB}"/>
    <cellStyle name="Comma 20 3 3 3" xfId="9027" xr:uid="{CDA22476-81A9-49DE-A2B6-E0B677A35C30}"/>
    <cellStyle name="Comma 20 3 3 3 2" xfId="22111" xr:uid="{6109A38F-973A-41A3-A1BF-75BD26FECE6C}"/>
    <cellStyle name="Comma 20 3 3 4" xfId="15571" xr:uid="{93613562-2CF7-44AC-A80E-41EF399EE12E}"/>
    <cellStyle name="Comma 20 3 4" xfId="4121" xr:uid="{2DE6F557-86F6-4A6C-A89F-A90CA41AD926}"/>
    <cellStyle name="Comma 20 3 4 2" xfId="10663" xr:uid="{70E56C21-B8E8-456B-9AA2-F915EDC005E7}"/>
    <cellStyle name="Comma 20 3 4 2 2" xfId="23746" xr:uid="{803F2325-5851-47EA-98EF-BD21FC543AAF}"/>
    <cellStyle name="Comma 20 3 4 3" xfId="17206" xr:uid="{E8A88C44-6E75-400E-B653-7CB0CB5B19FE}"/>
    <cellStyle name="Comma 20 3 5" xfId="7392" xr:uid="{40007C9F-C530-4F07-B8FC-DBE7F41BC9AD}"/>
    <cellStyle name="Comma 20 3 5 2" xfId="20476" xr:uid="{FFC5E31F-46B9-4B15-A96B-3C6D7F4F8F54}"/>
    <cellStyle name="Comma 20 3 6" xfId="13936" xr:uid="{A58DB578-8D87-4413-AB4E-98F1A5D12A11}"/>
    <cellStyle name="Comma 20 4" xfId="1056" xr:uid="{E81B4B49-E17D-44E7-A886-3FAC9125C7AF}"/>
    <cellStyle name="Comma 20 4 2" xfId="1879" xr:uid="{B3D781F1-100C-4076-AD52-CA1C2F01357C}"/>
    <cellStyle name="Comma 20 4 2 2" xfId="3525" xr:uid="{78CDA6E6-0F13-4B1C-8B8F-8412002CC85A}"/>
    <cellStyle name="Comma 20 4 2 2 2" xfId="6871" xr:uid="{4CD0C3D7-54AA-48C9-BB11-05EC91E62437}"/>
    <cellStyle name="Comma 20 4 2 2 2 2" xfId="13413" xr:uid="{260575E6-89C5-4244-AAB2-20786DD7E287}"/>
    <cellStyle name="Comma 20 4 2 2 2 2 2" xfId="26496" xr:uid="{60B3E06C-B729-4212-AD0E-3292968E0AAF}"/>
    <cellStyle name="Comma 20 4 2 2 2 3" xfId="19956" xr:uid="{A7C22C16-6164-46A9-9B78-2AA5D7A34025}"/>
    <cellStyle name="Comma 20 4 2 2 3" xfId="10142" xr:uid="{D15BDAA9-A5F1-44EE-BC12-432FB9A586FC}"/>
    <cellStyle name="Comma 20 4 2 2 3 2" xfId="23226" xr:uid="{BD4BFCAD-92CC-4EC0-9524-E4F78FEAA76A}"/>
    <cellStyle name="Comma 20 4 2 2 4" xfId="16686" xr:uid="{0F184FA9-B781-4A34-B695-538FBCF570F1}"/>
    <cellStyle name="Comma 20 4 2 3" xfId="5236" xr:uid="{92A53A79-E1FE-45CC-8CB6-571095A4C58F}"/>
    <cellStyle name="Comma 20 4 2 3 2" xfId="11778" xr:uid="{48603635-ACAA-4455-93F5-480E48C2F7CC}"/>
    <cellStyle name="Comma 20 4 2 3 2 2" xfId="24861" xr:uid="{B709141E-288E-4D59-BEEF-224466AF5526}"/>
    <cellStyle name="Comma 20 4 2 3 3" xfId="18321" xr:uid="{B3FAE11A-8C1B-4DEC-8108-A54756414F63}"/>
    <cellStyle name="Comma 20 4 2 4" xfId="8507" xr:uid="{A2458838-2A50-4995-8DBC-313A8D908FEE}"/>
    <cellStyle name="Comma 20 4 2 4 2" xfId="21591" xr:uid="{316BF90C-DEFC-4A31-80E2-84AC790BE91B}"/>
    <cellStyle name="Comma 20 4 2 5" xfId="15051" xr:uid="{099D6464-1750-4771-AC2D-6BEE957FBFBD}"/>
    <cellStyle name="Comma 20 4 3" xfId="2707" xr:uid="{72207350-C5F1-45AD-974B-E78E840849F5}"/>
    <cellStyle name="Comma 20 4 3 2" xfId="6054" xr:uid="{0ADAD7B5-8479-4E5D-A5A8-E1F01DB663CC}"/>
    <cellStyle name="Comma 20 4 3 2 2" xfId="12596" xr:uid="{C01EA628-27AD-437C-8EAA-AAE33F39B691}"/>
    <cellStyle name="Comma 20 4 3 2 2 2" xfId="25679" xr:uid="{864C0BB2-6818-4EC1-B20A-36A262E0EFFE}"/>
    <cellStyle name="Comma 20 4 3 2 3" xfId="19139" xr:uid="{9AC21A11-1BA8-4709-B047-B7FF78B9DA69}"/>
    <cellStyle name="Comma 20 4 3 3" xfId="9325" xr:uid="{5A6E5389-C0E4-4AA7-80EA-448CB723D6E8}"/>
    <cellStyle name="Comma 20 4 3 3 2" xfId="22409" xr:uid="{45A6E184-B5A0-4A7A-B27F-AEE6315B7E91}"/>
    <cellStyle name="Comma 20 4 3 4" xfId="15869" xr:uid="{8E8DF13C-5430-4003-AF0C-8D7336220823}"/>
    <cellStyle name="Comma 20 4 4" xfId="4419" xr:uid="{8949046C-8CE3-4F94-859C-B68822CF09E7}"/>
    <cellStyle name="Comma 20 4 4 2" xfId="10961" xr:uid="{F72B3AD5-9F56-4030-9662-DD7DDC8B4024}"/>
    <cellStyle name="Comma 20 4 4 2 2" xfId="24044" xr:uid="{63A2D722-EC57-4DF7-B2A4-82EC8B11F633}"/>
    <cellStyle name="Comma 20 4 4 3" xfId="17504" xr:uid="{58C7E6A7-AC4A-49EC-99BE-1D97461B1B13}"/>
    <cellStyle name="Comma 20 4 5" xfId="7690" xr:uid="{E4F52E01-7312-4745-904C-E26455987061}"/>
    <cellStyle name="Comma 20 4 5 2" xfId="20774" xr:uid="{377F6FD6-C186-479A-A258-CA0F300A325A}"/>
    <cellStyle name="Comma 20 4 6" xfId="14234" xr:uid="{31F210BE-5867-4823-A58A-D9D7EC2AF5C1}"/>
    <cellStyle name="Comma 20 5" xfId="1226" xr:uid="{7A0CC891-526B-48F9-B282-50F292F86BC2}"/>
    <cellStyle name="Comma 20 5 2" xfId="2870" xr:uid="{C874DDF8-04C6-4330-BD1F-D2E67DF113F1}"/>
    <cellStyle name="Comma 20 5 2 2" xfId="6216" xr:uid="{D6D95B2C-4808-401D-A7CD-8A42A0344ACF}"/>
    <cellStyle name="Comma 20 5 2 2 2" xfId="12758" xr:uid="{3DE7BD3E-62D9-4283-B311-79BF001B480F}"/>
    <cellStyle name="Comma 20 5 2 2 2 2" xfId="25841" xr:uid="{947C179C-E744-4D6B-96F6-4B4215A2FC84}"/>
    <cellStyle name="Comma 20 5 2 2 3" xfId="19301" xr:uid="{D284AA91-0B09-40BB-89BF-899137435A19}"/>
    <cellStyle name="Comma 20 5 2 3" xfId="9487" xr:uid="{91B7F160-563C-41F3-BBE1-D29229F269C1}"/>
    <cellStyle name="Comma 20 5 2 3 2" xfId="22571" xr:uid="{4795FD1C-49E3-4A2C-94DB-767C7E69F3AE}"/>
    <cellStyle name="Comma 20 5 2 4" xfId="16031" xr:uid="{B71E5BCB-C074-4DE5-A689-C588AEFF86AB}"/>
    <cellStyle name="Comma 20 5 3" xfId="4581" xr:uid="{E6F54CED-496E-46CA-9CE6-4881AEAFEDE3}"/>
    <cellStyle name="Comma 20 5 3 2" xfId="11123" xr:uid="{371A4E52-F2CE-4B69-9341-703B987EA397}"/>
    <cellStyle name="Comma 20 5 3 2 2" xfId="24206" xr:uid="{BD5F822C-1A2B-45FD-A4DD-3F297E74A3EF}"/>
    <cellStyle name="Comma 20 5 3 3" xfId="17666" xr:uid="{B728CC8C-1663-46AC-89A3-82D12D66E9C5}"/>
    <cellStyle name="Comma 20 5 4" xfId="7852" xr:uid="{7A2784FB-0623-4FC8-8CC2-52F279C6498F}"/>
    <cellStyle name="Comma 20 5 4 2" xfId="20936" xr:uid="{F8295DB8-892C-45DE-A540-1C6149DB4034}"/>
    <cellStyle name="Comma 20 5 5" xfId="14396" xr:uid="{93F4595D-5DE8-4132-B949-40391E28B48B}"/>
    <cellStyle name="Comma 20 6" xfId="2051" xr:uid="{7D537C40-FF56-40B3-B6BC-9EA563F900F5}"/>
    <cellStyle name="Comma 20 6 2" xfId="5399" xr:uid="{B280DF2F-CB81-4596-85D9-2DCDA57B1B86}"/>
    <cellStyle name="Comma 20 6 2 2" xfId="11941" xr:uid="{68421B54-CF01-4F9A-9AE3-20EDB520DF52}"/>
    <cellStyle name="Comma 20 6 2 2 2" xfId="25024" xr:uid="{E18111CB-17BD-4462-AAD0-64F249A30BF9}"/>
    <cellStyle name="Comma 20 6 2 3" xfId="18484" xr:uid="{29D33FA4-0AD8-4D98-9559-84D09DDA20FF}"/>
    <cellStyle name="Comma 20 6 3" xfId="8670" xr:uid="{C869F8BB-4AC4-4573-A44C-56768154A606}"/>
    <cellStyle name="Comma 20 6 3 2" xfId="21754" xr:uid="{FFA66522-35F8-47F3-94BF-D6C321E76CCE}"/>
    <cellStyle name="Comma 20 6 4" xfId="15214" xr:uid="{0E810DA2-1DD3-42BD-B692-C27B23543B59}"/>
    <cellStyle name="Comma 20 7" xfId="3764" xr:uid="{7CADA9BB-2983-47FA-8225-99174A239D49}"/>
    <cellStyle name="Comma 20 7 2" xfId="10306" xr:uid="{8BD45998-816A-4C6A-A32A-F13ABB9B4A2A}"/>
    <cellStyle name="Comma 20 7 2 2" xfId="23389" xr:uid="{E4EB0714-6150-493E-BB74-FA52D3534BB0}"/>
    <cellStyle name="Comma 20 7 3" xfId="16849" xr:uid="{37E6E077-9378-400A-9911-5D73E8CB852F}"/>
    <cellStyle name="Comma 20 8" xfId="7035" xr:uid="{2761CD97-ACEE-4362-8309-5FA880DA40BD}"/>
    <cellStyle name="Comma 20 8 2" xfId="20119" xr:uid="{FA9B9F18-68F0-4918-8803-4667C90873F7}"/>
    <cellStyle name="Comma 20 9" xfId="13579" xr:uid="{46F43106-B706-4012-9E69-F94F59D19DF3}"/>
    <cellStyle name="Comma 21" xfId="220" xr:uid="{9C65849F-0BFF-4187-BACA-E9B72EC0C788}"/>
    <cellStyle name="Comma 21 2" xfId="485" xr:uid="{DF8CCB1F-6364-4F49-B5AA-AAD887F3D188}"/>
    <cellStyle name="Comma 21 2 2" xfId="895" xr:uid="{F57CC202-C088-4888-85E9-B20980461611}"/>
    <cellStyle name="Comma 21 2 2 2" xfId="1719" xr:uid="{A8A852B2-AFB7-420E-B93A-A1478B224B24}"/>
    <cellStyle name="Comma 21 2 2 2 2" xfId="3365" xr:uid="{9864BD2A-983E-497D-ABF6-EF7295048CDF}"/>
    <cellStyle name="Comma 21 2 2 2 2 2" xfId="6711" xr:uid="{EE637231-AF48-47A4-985D-1E53858B6871}"/>
    <cellStyle name="Comma 21 2 2 2 2 2 2" xfId="13253" xr:uid="{74ED317F-7C2F-4ABB-8432-C52D632418B4}"/>
    <cellStyle name="Comma 21 2 2 2 2 2 2 2" xfId="26336" xr:uid="{C10DE14B-C184-4E52-BCAA-397CC22DF824}"/>
    <cellStyle name="Comma 21 2 2 2 2 2 3" xfId="19796" xr:uid="{BE0855A9-3CBF-4101-95B3-53494DCD2973}"/>
    <cellStyle name="Comma 21 2 2 2 2 3" xfId="9982" xr:uid="{A6FA15A5-9C20-46F8-BE1A-FD81B55C933F}"/>
    <cellStyle name="Comma 21 2 2 2 2 3 2" xfId="23066" xr:uid="{C0B3C9EC-CE9B-4B52-946C-AB337A03B9ED}"/>
    <cellStyle name="Comma 21 2 2 2 2 4" xfId="16526" xr:uid="{A51D2079-B495-4867-A519-468372C6129A}"/>
    <cellStyle name="Comma 21 2 2 2 3" xfId="5076" xr:uid="{EB3A99A6-C086-406B-B11B-9BE1C8C39214}"/>
    <cellStyle name="Comma 21 2 2 2 3 2" xfId="11618" xr:uid="{AEA6A543-096B-4C8E-9336-4A604864C2A5}"/>
    <cellStyle name="Comma 21 2 2 2 3 2 2" xfId="24701" xr:uid="{C344C5AE-FBD0-4DDE-9625-FE112371079F}"/>
    <cellStyle name="Comma 21 2 2 2 3 3" xfId="18161" xr:uid="{181496D0-2711-4594-818C-CC63E7371C8E}"/>
    <cellStyle name="Comma 21 2 2 2 4" xfId="8347" xr:uid="{D104B0A5-0DC6-430C-8E35-9A9B8510C39B}"/>
    <cellStyle name="Comma 21 2 2 2 4 2" xfId="21431" xr:uid="{1F2FDF71-DA70-4B91-A0C1-C1F770DB1705}"/>
    <cellStyle name="Comma 21 2 2 2 5" xfId="14891" xr:uid="{1683C7A9-CF7D-4920-8F8D-99898FAEA0F8}"/>
    <cellStyle name="Comma 21 2 2 3" xfId="2547" xr:uid="{0609BA03-F841-4DF6-AAB0-DBABE706B90A}"/>
    <cellStyle name="Comma 21 2 2 3 2" xfId="5894" xr:uid="{DA42CA1D-98E3-494B-B494-E9742032564C}"/>
    <cellStyle name="Comma 21 2 2 3 2 2" xfId="12436" xr:uid="{6BC5F37C-FBC9-48AF-8F75-4E759FD8E765}"/>
    <cellStyle name="Comma 21 2 2 3 2 2 2" xfId="25519" xr:uid="{3EE3B28A-80EC-4C12-902D-D6EC9EC0AE0C}"/>
    <cellStyle name="Comma 21 2 2 3 2 3" xfId="18979" xr:uid="{847EE7D1-6E68-4293-AEDE-09B96960421A}"/>
    <cellStyle name="Comma 21 2 2 3 3" xfId="9165" xr:uid="{5174C006-BB43-4370-BD97-7637F1EE91C5}"/>
    <cellStyle name="Comma 21 2 2 3 3 2" xfId="22249" xr:uid="{82E78E09-B803-4A44-B894-B0D634A1DD65}"/>
    <cellStyle name="Comma 21 2 2 3 4" xfId="15709" xr:uid="{4C927D52-24B7-4EA0-9EBB-1AC7B2841033}"/>
    <cellStyle name="Comma 21 2 2 4" xfId="4259" xr:uid="{B51196D9-49AD-4FEC-81BC-7F8A935A02B9}"/>
    <cellStyle name="Comma 21 2 2 4 2" xfId="10801" xr:uid="{7151BDB5-0B30-4ACD-B389-CEB346D3883C}"/>
    <cellStyle name="Comma 21 2 2 4 2 2" xfId="23884" xr:uid="{F305920D-3C3E-4759-9E4A-F169DA344321}"/>
    <cellStyle name="Comma 21 2 2 4 3" xfId="17344" xr:uid="{EDC91380-E029-47A8-84CE-386F090F9B95}"/>
    <cellStyle name="Comma 21 2 2 5" xfId="7530" xr:uid="{350B7E20-3FC7-45EA-B6C6-A13DF958135C}"/>
    <cellStyle name="Comma 21 2 2 5 2" xfId="20614" xr:uid="{E31717E4-8CFB-4BBE-9A09-F7A7E7EC308B}"/>
    <cellStyle name="Comma 21 2 2 6" xfId="14074" xr:uid="{87FA70E3-BB80-4302-BD41-72FC3FAC1D6B}"/>
    <cellStyle name="Comma 21 2 3" xfId="1364" xr:uid="{EAF94012-02A6-4195-B6D4-EBF6B5E9E346}"/>
    <cellStyle name="Comma 21 2 3 2" xfId="3008" xr:uid="{F44F5672-2F5C-4C54-BF5D-129A5CBBF62C}"/>
    <cellStyle name="Comma 21 2 3 2 2" xfId="6354" xr:uid="{5F725934-B925-41E3-8698-C062D9260A3C}"/>
    <cellStyle name="Comma 21 2 3 2 2 2" xfId="12896" xr:uid="{C134047C-8385-4EE8-97D7-DF009173AD6B}"/>
    <cellStyle name="Comma 21 2 3 2 2 2 2" xfId="25979" xr:uid="{27B2DB5D-1CBA-4CA7-84B2-136794D2E9C5}"/>
    <cellStyle name="Comma 21 2 3 2 2 3" xfId="19439" xr:uid="{99D653A4-79D7-4415-9458-096DDC732D0D}"/>
    <cellStyle name="Comma 21 2 3 2 3" xfId="9625" xr:uid="{38801194-298E-4928-8222-38DBBC3C98CA}"/>
    <cellStyle name="Comma 21 2 3 2 3 2" xfId="22709" xr:uid="{178E9B09-AFA4-4BE4-8705-C110AAB39D10}"/>
    <cellStyle name="Comma 21 2 3 2 4" xfId="16169" xr:uid="{5706E7AD-9547-4851-8827-9473E8C68C6B}"/>
    <cellStyle name="Comma 21 2 3 3" xfId="4719" xr:uid="{B3C03179-A544-4796-A53F-649B7A707855}"/>
    <cellStyle name="Comma 21 2 3 3 2" xfId="11261" xr:uid="{23AA97F7-E21F-471F-B3D4-0F35A1A0C564}"/>
    <cellStyle name="Comma 21 2 3 3 2 2" xfId="24344" xr:uid="{6B0A9E62-212B-4B3D-83B7-DD7824C3D463}"/>
    <cellStyle name="Comma 21 2 3 3 3" xfId="17804" xr:uid="{4B71B8F1-C12B-4015-8FD4-740832105E0E}"/>
    <cellStyle name="Comma 21 2 3 4" xfId="7990" xr:uid="{D0F73F16-AB86-4C2F-AA45-EAEE64CDE08B}"/>
    <cellStyle name="Comma 21 2 3 4 2" xfId="21074" xr:uid="{27062F04-4448-4B6B-9308-021A08D31E4C}"/>
    <cellStyle name="Comma 21 2 3 5" xfId="14534" xr:uid="{7C4C8081-AD8F-425A-ACCC-195926115ABF}"/>
    <cellStyle name="Comma 21 2 4" xfId="2190" xr:uid="{485536E8-BF00-4AA5-9BA1-ADA4D3A16F42}"/>
    <cellStyle name="Comma 21 2 4 2" xfId="5537" xr:uid="{16B9A504-9D28-4B04-9187-F68AEE4628EB}"/>
    <cellStyle name="Comma 21 2 4 2 2" xfId="12079" xr:uid="{FFA427FB-3D0C-401E-9A11-370ED4C487EE}"/>
    <cellStyle name="Comma 21 2 4 2 2 2" xfId="25162" xr:uid="{4598B387-83E5-424B-83A3-F1E023EFB3D6}"/>
    <cellStyle name="Comma 21 2 4 2 3" xfId="18622" xr:uid="{C2B38414-5FF2-4290-820E-00193AAC3051}"/>
    <cellStyle name="Comma 21 2 4 3" xfId="8808" xr:uid="{7FB04695-DC39-4C20-8DCE-F36C45515D67}"/>
    <cellStyle name="Comma 21 2 4 3 2" xfId="21892" xr:uid="{7A4DD3B8-C704-4B6B-9235-1FDD3F17FEA3}"/>
    <cellStyle name="Comma 21 2 4 4" xfId="15352" xr:uid="{9F1D83C2-26AE-4613-89AD-F687B3C3ADBA}"/>
    <cellStyle name="Comma 21 2 5" xfId="3902" xr:uid="{361843BC-41C9-4F23-8596-881E72393601}"/>
    <cellStyle name="Comma 21 2 5 2" xfId="10444" xr:uid="{E39596EE-F036-4BE7-B85B-CFC6AE8A59AB}"/>
    <cellStyle name="Comma 21 2 5 2 2" xfId="23527" xr:uid="{D00C6484-17C4-4F23-A687-2AA44529C028}"/>
    <cellStyle name="Comma 21 2 5 3" xfId="16987" xr:uid="{34449455-4DDD-40FE-9DAB-4DB5C5AE6E73}"/>
    <cellStyle name="Comma 21 2 6" xfId="7173" xr:uid="{DE73B3AA-B1BA-43A7-AAA1-CCC419B84FEF}"/>
    <cellStyle name="Comma 21 2 6 2" xfId="20257" xr:uid="{CD9F2BC1-2A44-4ABB-8651-3F2E96B28B97}"/>
    <cellStyle name="Comma 21 2 7" xfId="13717" xr:uid="{149067D1-5D3F-4B44-AFE2-CE5D4F7AA2FC}"/>
    <cellStyle name="Comma 21 3" xfId="759" xr:uid="{67629994-8E25-40CB-96DF-DE7CF3C27D50}"/>
    <cellStyle name="Comma 21 3 2" xfId="1583" xr:uid="{5B620895-62B1-462A-9423-5B0A5F32A492}"/>
    <cellStyle name="Comma 21 3 2 2" xfId="3229" xr:uid="{4DC62A8D-0806-427B-8D48-3DCC47CD6F7C}"/>
    <cellStyle name="Comma 21 3 2 2 2" xfId="6575" xr:uid="{B35EB04D-44B0-4FEE-B3FC-E5B24AC5019F}"/>
    <cellStyle name="Comma 21 3 2 2 2 2" xfId="13117" xr:uid="{D68F38F5-0A99-439C-90CA-29BDB65F5299}"/>
    <cellStyle name="Comma 21 3 2 2 2 2 2" xfId="26200" xr:uid="{1E75BF1C-2A29-4C90-913D-441787CD9357}"/>
    <cellStyle name="Comma 21 3 2 2 2 3" xfId="19660" xr:uid="{0391A1CD-A49A-40F8-AB08-40FA061B85C7}"/>
    <cellStyle name="Comma 21 3 2 2 3" xfId="9846" xr:uid="{B498F276-021A-45FF-9BB7-6348A666FCA2}"/>
    <cellStyle name="Comma 21 3 2 2 3 2" xfId="22930" xr:uid="{B11282B0-5F54-4C95-9D4A-749B6FD009BD}"/>
    <cellStyle name="Comma 21 3 2 2 4" xfId="16390" xr:uid="{C2AB1135-1B76-44ED-B5AA-6B82E42B922A}"/>
    <cellStyle name="Comma 21 3 2 3" xfId="4940" xr:uid="{16C87961-0046-4069-BBD2-8406315E37E6}"/>
    <cellStyle name="Comma 21 3 2 3 2" xfId="11482" xr:uid="{7D67270D-1E00-49DD-8C1E-0BBC63101AD4}"/>
    <cellStyle name="Comma 21 3 2 3 2 2" xfId="24565" xr:uid="{593D20BC-FCCA-4046-B003-136CDA6206EC}"/>
    <cellStyle name="Comma 21 3 2 3 3" xfId="18025" xr:uid="{7CB216F0-D0B2-4982-82B2-D316CC84C38F}"/>
    <cellStyle name="Comma 21 3 2 4" xfId="8211" xr:uid="{72FF0643-3FC3-431F-992A-78687A5BD790}"/>
    <cellStyle name="Comma 21 3 2 4 2" xfId="21295" xr:uid="{CE500112-EEFC-4800-9BA2-0EDA5CD8883D}"/>
    <cellStyle name="Comma 21 3 2 5" xfId="14755" xr:uid="{9144AB64-B389-4F62-987D-2900B397B8F2}"/>
    <cellStyle name="Comma 21 3 3" xfId="2411" xr:uid="{45A9CEDC-0CBB-4172-BF7E-2E8CD1C5F017}"/>
    <cellStyle name="Comma 21 3 3 2" xfId="5758" xr:uid="{6A15333D-26F7-4215-BD85-9A4ED64979A7}"/>
    <cellStyle name="Comma 21 3 3 2 2" xfId="12300" xr:uid="{14565210-2661-4408-932B-E8E1125F3DB1}"/>
    <cellStyle name="Comma 21 3 3 2 2 2" xfId="25383" xr:uid="{B48B2F6A-AB4E-49B2-8EE0-C3DFBBB62B78}"/>
    <cellStyle name="Comma 21 3 3 2 3" xfId="18843" xr:uid="{3D386B1E-E6F0-44CA-B8AD-E382B64AED32}"/>
    <cellStyle name="Comma 21 3 3 3" xfId="9029" xr:uid="{9242A2E3-B0CD-4A2E-854D-4C597EB78C26}"/>
    <cellStyle name="Comma 21 3 3 3 2" xfId="22113" xr:uid="{BEA647BE-1445-4E69-92BD-ED4CBAE45E01}"/>
    <cellStyle name="Comma 21 3 3 4" xfId="15573" xr:uid="{2944D332-CA39-4E29-B66D-D8666FD1D886}"/>
    <cellStyle name="Comma 21 3 4" xfId="4123" xr:uid="{C7548FC9-71D7-4F1E-B14D-BE5516787617}"/>
    <cellStyle name="Comma 21 3 4 2" xfId="10665" xr:uid="{4923630D-3C35-4C31-8BAA-9135015C091C}"/>
    <cellStyle name="Comma 21 3 4 2 2" xfId="23748" xr:uid="{C34F40B5-0C8D-49ED-B20F-89BE7DB2151D}"/>
    <cellStyle name="Comma 21 3 4 3" xfId="17208" xr:uid="{558F71B1-2572-47E3-A00F-3D018EE39924}"/>
    <cellStyle name="Comma 21 3 5" xfId="7394" xr:uid="{A61830F5-137E-4B0E-9012-A8523B6C1486}"/>
    <cellStyle name="Comma 21 3 5 2" xfId="20478" xr:uid="{1814B2C2-BAF2-4569-A7B3-237F8D26A8DE}"/>
    <cellStyle name="Comma 21 3 6" xfId="13938" xr:uid="{E832FA3F-3195-41FD-A3C5-B1F3A6648A2E}"/>
    <cellStyle name="Comma 21 4" xfId="1058" xr:uid="{11EC57FC-E2EA-47F4-8F3B-371D8535F094}"/>
    <cellStyle name="Comma 21 4 2" xfId="1881" xr:uid="{F6827011-C066-4538-8DAB-351EC85437C0}"/>
    <cellStyle name="Comma 21 4 2 2" xfId="3527" xr:uid="{3E264C08-4DE3-41D8-BF80-899210197253}"/>
    <cellStyle name="Comma 21 4 2 2 2" xfId="6873" xr:uid="{792F7C87-B1C8-4C32-83BB-4B40167FF6B7}"/>
    <cellStyle name="Comma 21 4 2 2 2 2" xfId="13415" xr:uid="{B834B797-B4F5-4F22-B41E-F7E897A9FC2A}"/>
    <cellStyle name="Comma 21 4 2 2 2 2 2" xfId="26498" xr:uid="{2A5F2C42-7D99-4C82-94EF-62BBB82FC445}"/>
    <cellStyle name="Comma 21 4 2 2 2 3" xfId="19958" xr:uid="{F06A8734-2618-4935-94DF-B45DAAB9EA79}"/>
    <cellStyle name="Comma 21 4 2 2 3" xfId="10144" xr:uid="{F4BCCF96-1A5A-4F6D-A866-F6C3C46F6EBC}"/>
    <cellStyle name="Comma 21 4 2 2 3 2" xfId="23228" xr:uid="{90130381-A338-4A28-9987-B8F8A86EA739}"/>
    <cellStyle name="Comma 21 4 2 2 4" xfId="16688" xr:uid="{947CACAF-0420-4F1C-8472-9935076173D4}"/>
    <cellStyle name="Comma 21 4 2 3" xfId="5238" xr:uid="{24FB66FD-CB61-4BDC-92A3-3788D7BB1D06}"/>
    <cellStyle name="Comma 21 4 2 3 2" xfId="11780" xr:uid="{D22AD4D5-58E0-4D66-B5E1-B263ECEACF14}"/>
    <cellStyle name="Comma 21 4 2 3 2 2" xfId="24863" xr:uid="{EDE28E6A-641E-43DB-A3C3-A877111AAAF2}"/>
    <cellStyle name="Comma 21 4 2 3 3" xfId="18323" xr:uid="{5DC767F4-8B00-455D-AFFF-CF6D5A2D42B7}"/>
    <cellStyle name="Comma 21 4 2 4" xfId="8509" xr:uid="{2AF99F41-6DEF-4897-87D2-8C391643FB75}"/>
    <cellStyle name="Comma 21 4 2 4 2" xfId="21593" xr:uid="{CDA77810-2F78-488E-B009-2910D0A38398}"/>
    <cellStyle name="Comma 21 4 2 5" xfId="15053" xr:uid="{A057D023-B800-45FD-80B1-6FDDFE971618}"/>
    <cellStyle name="Comma 21 4 3" xfId="2709" xr:uid="{F66E4990-45CE-4B41-B601-C26FA686C367}"/>
    <cellStyle name="Comma 21 4 3 2" xfId="6056" xr:uid="{97514DAD-E301-45FE-B182-EF520B145CA7}"/>
    <cellStyle name="Comma 21 4 3 2 2" xfId="12598" xr:uid="{D8E1221E-2613-4ACC-B70C-7ED3BB0A23AE}"/>
    <cellStyle name="Comma 21 4 3 2 2 2" xfId="25681" xr:uid="{CFADCDA3-8D58-46C1-8B80-0131BC2A3524}"/>
    <cellStyle name="Comma 21 4 3 2 3" xfId="19141" xr:uid="{5726B81A-9B01-4CBC-8D19-44B6EAF46496}"/>
    <cellStyle name="Comma 21 4 3 3" xfId="9327" xr:uid="{9DEA69CA-86D7-4EFD-8198-BE846C16EADE}"/>
    <cellStyle name="Comma 21 4 3 3 2" xfId="22411" xr:uid="{7985F264-0C4A-4C5D-925B-19014BED1A69}"/>
    <cellStyle name="Comma 21 4 3 4" xfId="15871" xr:uid="{61F8643A-6EB0-4EA5-A69C-827EFE8C8069}"/>
    <cellStyle name="Comma 21 4 4" xfId="4421" xr:uid="{60C5289B-209E-457B-B2FF-A9F988997F1F}"/>
    <cellStyle name="Comma 21 4 4 2" xfId="10963" xr:uid="{BD9B71CE-41AE-4C2F-9971-162844F83D60}"/>
    <cellStyle name="Comma 21 4 4 2 2" xfId="24046" xr:uid="{C2DA9B22-79D1-4152-A9A9-744EC8633E7D}"/>
    <cellStyle name="Comma 21 4 4 3" xfId="17506" xr:uid="{90240BD5-DDD1-43BA-BD66-A42516C82984}"/>
    <cellStyle name="Comma 21 4 5" xfId="7692" xr:uid="{CDAA545D-B5FC-4DC3-A28F-FD973AAF35FF}"/>
    <cellStyle name="Comma 21 4 5 2" xfId="20776" xr:uid="{6D53E449-A460-46B8-8BCC-69A399BDD0DB}"/>
    <cellStyle name="Comma 21 4 6" xfId="14236" xr:uid="{291051D4-C9CC-4572-AB63-FDAE157FF16D}"/>
    <cellStyle name="Comma 21 5" xfId="1228" xr:uid="{83274409-D4AD-49A3-9044-B50D5CE916D7}"/>
    <cellStyle name="Comma 21 5 2" xfId="2872" xr:uid="{579FB04B-3DEA-43CF-9F4F-5AE277BFE169}"/>
    <cellStyle name="Comma 21 5 2 2" xfId="6218" xr:uid="{490308DE-C1EF-4F67-BE85-4E124F26AF74}"/>
    <cellStyle name="Comma 21 5 2 2 2" xfId="12760" xr:uid="{B278CAF3-14C8-4E5D-A1D3-BA0319249B9B}"/>
    <cellStyle name="Comma 21 5 2 2 2 2" xfId="25843" xr:uid="{DBD01649-E552-4B18-AE5D-8559DD869146}"/>
    <cellStyle name="Comma 21 5 2 2 3" xfId="19303" xr:uid="{7518EA4F-FBE1-40E2-937F-8EBB5C7BA09A}"/>
    <cellStyle name="Comma 21 5 2 3" xfId="9489" xr:uid="{E31C2623-B204-46CA-B93D-A075C0D61DCC}"/>
    <cellStyle name="Comma 21 5 2 3 2" xfId="22573" xr:uid="{BC4BADF5-F875-4E5C-914A-41B8C70A0ECC}"/>
    <cellStyle name="Comma 21 5 2 4" xfId="16033" xr:uid="{54962040-DEF4-431A-BD35-7AB61BA89000}"/>
    <cellStyle name="Comma 21 5 3" xfId="4583" xr:uid="{66F6161C-832F-42F6-A9BF-AC4E95319AC1}"/>
    <cellStyle name="Comma 21 5 3 2" xfId="11125" xr:uid="{834DFDBA-E15A-4FA8-AE38-890EAF8D83B9}"/>
    <cellStyle name="Comma 21 5 3 2 2" xfId="24208" xr:uid="{5274246C-8620-47A8-8627-016B636C6904}"/>
    <cellStyle name="Comma 21 5 3 3" xfId="17668" xr:uid="{583A1001-AF77-43FA-8012-01E6839B5E30}"/>
    <cellStyle name="Comma 21 5 4" xfId="7854" xr:uid="{92F33D1C-F16E-4D41-A918-A8C829BE2961}"/>
    <cellStyle name="Comma 21 5 4 2" xfId="20938" xr:uid="{9E6950F2-E776-4277-9617-BEC6D8CFB4E7}"/>
    <cellStyle name="Comma 21 5 5" xfId="14398" xr:uid="{AEEC7944-73C6-47F7-AB0C-2FA4D4158A30}"/>
    <cellStyle name="Comma 21 6" xfId="2053" xr:uid="{3B2AC861-B9C4-426A-8D9A-D4F77C952DE2}"/>
    <cellStyle name="Comma 21 6 2" xfId="5401" xr:uid="{D7F34323-FDD1-4797-B6E2-44B77FFF2A4C}"/>
    <cellStyle name="Comma 21 6 2 2" xfId="11943" xr:uid="{32C757EE-79EB-4D57-8822-3BF6B65B177C}"/>
    <cellStyle name="Comma 21 6 2 2 2" xfId="25026" xr:uid="{359836DE-B7A5-4D4B-B268-26250C672871}"/>
    <cellStyle name="Comma 21 6 2 3" xfId="18486" xr:uid="{EA2885E3-1682-47DC-A8E0-E647F0E4731B}"/>
    <cellStyle name="Comma 21 6 3" xfId="8672" xr:uid="{B4EF0DFB-B600-4B95-8DFD-8058B397F511}"/>
    <cellStyle name="Comma 21 6 3 2" xfId="21756" xr:uid="{342F0987-B1FB-42E3-958D-1E4C1D4676E5}"/>
    <cellStyle name="Comma 21 6 4" xfId="15216" xr:uid="{2B3FC8F9-B396-462D-81C7-6CD26B6818C0}"/>
    <cellStyle name="Comma 21 7" xfId="3766" xr:uid="{C2E24545-CA8F-4857-81DA-B3D2C0B65241}"/>
    <cellStyle name="Comma 21 7 2" xfId="10308" xr:uid="{DB1BAA7F-C07F-48F4-87FE-060184650A9D}"/>
    <cellStyle name="Comma 21 7 2 2" xfId="23391" xr:uid="{FF41BBDD-58E6-46C3-A5D7-7C33DC6AFE48}"/>
    <cellStyle name="Comma 21 7 3" xfId="16851" xr:uid="{F49FE443-8B26-4321-9B91-2218C6F60CC1}"/>
    <cellStyle name="Comma 21 8" xfId="7037" xr:uid="{460890C5-78FC-4CB6-AFEA-B816CA1CAD0E}"/>
    <cellStyle name="Comma 21 8 2" xfId="20121" xr:uid="{CD850F12-7F66-4D95-9816-D2E981C576AC}"/>
    <cellStyle name="Comma 21 9" xfId="13581" xr:uid="{BB9B4617-551D-4AC8-A726-B9D63CD930AF}"/>
    <cellStyle name="Comma 22" xfId="223" xr:uid="{4740B2AB-FBEA-4DEC-99DB-6F90E7A4BCC1}"/>
    <cellStyle name="Comma 22 2" xfId="488" xr:uid="{E38CF96E-6D40-43B4-AF04-6C4480759819}"/>
    <cellStyle name="Comma 22 2 2" xfId="898" xr:uid="{F0960587-A28D-440D-8718-13192AF80E39}"/>
    <cellStyle name="Comma 22 2 2 2" xfId="1722" xr:uid="{622EEA4C-257E-4C09-9D21-CC33B9AD885E}"/>
    <cellStyle name="Comma 22 2 2 2 2" xfId="3368" xr:uid="{EAD32612-57B2-4D5A-972C-352119368E90}"/>
    <cellStyle name="Comma 22 2 2 2 2 2" xfId="6714" xr:uid="{8FC09AF7-D428-41B3-A2E8-4D446B7C11B8}"/>
    <cellStyle name="Comma 22 2 2 2 2 2 2" xfId="13256" xr:uid="{9973B903-6F2F-4054-A026-4FD4C46E6ABE}"/>
    <cellStyle name="Comma 22 2 2 2 2 2 2 2" xfId="26339" xr:uid="{16275763-9C00-43FE-B6C2-2EB5871EC290}"/>
    <cellStyle name="Comma 22 2 2 2 2 2 3" xfId="19799" xr:uid="{0F3DAE00-A5C3-4642-8ED1-D81F24CC840A}"/>
    <cellStyle name="Comma 22 2 2 2 2 3" xfId="9985" xr:uid="{CB9257FF-A44B-480D-81CD-1844D11808DA}"/>
    <cellStyle name="Comma 22 2 2 2 2 3 2" xfId="23069" xr:uid="{AD922787-6DFF-418A-88C6-ACD7FCFCEAE7}"/>
    <cellStyle name="Comma 22 2 2 2 2 4" xfId="16529" xr:uid="{9587A807-5E11-412C-9DD1-1B7334474D24}"/>
    <cellStyle name="Comma 22 2 2 2 3" xfId="5079" xr:uid="{B199BE03-601E-4D29-93B3-2CB270354972}"/>
    <cellStyle name="Comma 22 2 2 2 3 2" xfId="11621" xr:uid="{39989503-6F6B-40B8-81A7-A2321286A317}"/>
    <cellStyle name="Comma 22 2 2 2 3 2 2" xfId="24704" xr:uid="{0E22FD3C-8BEC-4136-AB00-667089FC6101}"/>
    <cellStyle name="Comma 22 2 2 2 3 3" xfId="18164" xr:uid="{7F9D5609-C0FE-44FD-9CF1-0369FF25068A}"/>
    <cellStyle name="Comma 22 2 2 2 4" xfId="8350" xr:uid="{B17F44FD-BC11-4CF6-8703-B481D8D39B6B}"/>
    <cellStyle name="Comma 22 2 2 2 4 2" xfId="21434" xr:uid="{AE7D66E7-0642-4732-856C-47C45D389AE0}"/>
    <cellStyle name="Comma 22 2 2 2 5" xfId="14894" xr:uid="{EA5B2074-9A19-4AD2-BD5C-1F539CCF9993}"/>
    <cellStyle name="Comma 22 2 2 3" xfId="2550" xr:uid="{0E115025-F6BB-40B8-8136-2A3B6A258923}"/>
    <cellStyle name="Comma 22 2 2 3 2" xfId="5897" xr:uid="{552FA5F1-279D-48AB-94D5-2682F3DBE545}"/>
    <cellStyle name="Comma 22 2 2 3 2 2" xfId="12439" xr:uid="{1DA0AB19-31C9-4164-8966-4C093916C617}"/>
    <cellStyle name="Comma 22 2 2 3 2 2 2" xfId="25522" xr:uid="{AE84C23D-851D-4EDE-97E5-C6A170C67051}"/>
    <cellStyle name="Comma 22 2 2 3 2 3" xfId="18982" xr:uid="{9EBAB9C3-EB97-4297-97CD-8929343B7920}"/>
    <cellStyle name="Comma 22 2 2 3 3" xfId="9168" xr:uid="{05DC93A0-C96B-405D-B237-5CC509E29104}"/>
    <cellStyle name="Comma 22 2 2 3 3 2" xfId="22252" xr:uid="{8FA15ADA-0938-4503-B7F7-E51F209F6C26}"/>
    <cellStyle name="Comma 22 2 2 3 4" xfId="15712" xr:uid="{ABF6FDB5-BC68-44C9-BEAC-CD386FB7C675}"/>
    <cellStyle name="Comma 22 2 2 4" xfId="4262" xr:uid="{13994E92-AB75-4434-B558-0B1A8D0049B7}"/>
    <cellStyle name="Comma 22 2 2 4 2" xfId="10804" xr:uid="{781102AF-860B-453B-BF5D-CEFAAE47C0D9}"/>
    <cellStyle name="Comma 22 2 2 4 2 2" xfId="23887" xr:uid="{B645AC9C-A694-4083-83C5-AB75F000805B}"/>
    <cellStyle name="Comma 22 2 2 4 3" xfId="17347" xr:uid="{33B9AB3B-4AEC-4268-8219-655496F8C9D0}"/>
    <cellStyle name="Comma 22 2 2 5" xfId="7533" xr:uid="{3D4D65F0-79D5-4143-9668-40C34B796D99}"/>
    <cellStyle name="Comma 22 2 2 5 2" xfId="20617" xr:uid="{CA63758F-F31D-4E6A-B2FF-929BEA9614C1}"/>
    <cellStyle name="Comma 22 2 2 6" xfId="14077" xr:uid="{D55AAD2F-4A72-4298-A620-4D29ACC7FF2C}"/>
    <cellStyle name="Comma 22 2 3" xfId="1367" xr:uid="{4199A964-B1D0-437D-B859-8C1F93030E18}"/>
    <cellStyle name="Comma 22 2 3 2" xfId="3011" xr:uid="{CEAA26A2-0DA3-47AC-9449-5A758D4163B9}"/>
    <cellStyle name="Comma 22 2 3 2 2" xfId="6357" xr:uid="{4AC7F225-674C-42B4-B51A-6D5F02F0CA42}"/>
    <cellStyle name="Comma 22 2 3 2 2 2" xfId="12899" xr:uid="{9196F230-AD75-4020-9462-8D1BF402B5B5}"/>
    <cellStyle name="Comma 22 2 3 2 2 2 2" xfId="25982" xr:uid="{431626D5-EC7D-4FDD-B3D4-70C208E0C119}"/>
    <cellStyle name="Comma 22 2 3 2 2 3" xfId="19442" xr:uid="{DBD5811D-0952-4E65-836A-2FFD3302B0B9}"/>
    <cellStyle name="Comma 22 2 3 2 3" xfId="9628" xr:uid="{F9B5D86B-38F8-4659-BCB8-E013C457E317}"/>
    <cellStyle name="Comma 22 2 3 2 3 2" xfId="22712" xr:uid="{8215F3AE-8468-49C2-ADEA-ED41EB9961BF}"/>
    <cellStyle name="Comma 22 2 3 2 4" xfId="16172" xr:uid="{5E37A177-4354-4000-B94F-F81B86886570}"/>
    <cellStyle name="Comma 22 2 3 3" xfId="4722" xr:uid="{F736BA59-F69C-4343-9F2E-C838523FFFD0}"/>
    <cellStyle name="Comma 22 2 3 3 2" xfId="11264" xr:uid="{2E9D3A9D-C139-4F55-89B8-F1C4B2993B96}"/>
    <cellStyle name="Comma 22 2 3 3 2 2" xfId="24347" xr:uid="{017A1F59-DA42-43DA-8BA0-FCDF0384520D}"/>
    <cellStyle name="Comma 22 2 3 3 3" xfId="17807" xr:uid="{0C74886F-2D30-4F1D-8051-9894A7B6BE48}"/>
    <cellStyle name="Comma 22 2 3 4" xfId="7993" xr:uid="{C9FAD76D-2E47-4DB8-B4BA-BBE8799F89B6}"/>
    <cellStyle name="Comma 22 2 3 4 2" xfId="21077" xr:uid="{F62216F9-58FC-4FCB-A58D-476A211C3A09}"/>
    <cellStyle name="Comma 22 2 3 5" xfId="14537" xr:uid="{5B11420E-9661-46D3-A57D-DF04B76C5FCF}"/>
    <cellStyle name="Comma 22 2 4" xfId="2193" xr:uid="{CA3CA903-0C58-4DAD-ACD6-EDDBCF369BD3}"/>
    <cellStyle name="Comma 22 2 4 2" xfId="5540" xr:uid="{230319D5-5B86-4A5B-A37E-A152636D1E73}"/>
    <cellStyle name="Comma 22 2 4 2 2" xfId="12082" xr:uid="{83927BFC-960D-467E-94B6-D37DD5E7FF8E}"/>
    <cellStyle name="Comma 22 2 4 2 2 2" xfId="25165" xr:uid="{BE29BDD3-F689-4AD2-A111-F773FD1C580D}"/>
    <cellStyle name="Comma 22 2 4 2 3" xfId="18625" xr:uid="{B6FEF893-2203-450C-B49B-85A106D53638}"/>
    <cellStyle name="Comma 22 2 4 3" xfId="8811" xr:uid="{B3DE04EF-79BA-4B28-B49F-63C239E16426}"/>
    <cellStyle name="Comma 22 2 4 3 2" xfId="21895" xr:uid="{7A79CFEA-5B36-4192-9A17-C067BD3703B6}"/>
    <cellStyle name="Comma 22 2 4 4" xfId="15355" xr:uid="{51C78A69-82C5-4780-B791-44D9545354CD}"/>
    <cellStyle name="Comma 22 2 5" xfId="3905" xr:uid="{5F88097E-27B8-45CF-ABA7-FEB6D773FF98}"/>
    <cellStyle name="Comma 22 2 5 2" xfId="10447" xr:uid="{0995647B-495C-405F-92EF-20DB3094886F}"/>
    <cellStyle name="Comma 22 2 5 2 2" xfId="23530" xr:uid="{982CDF50-9DBF-41D1-82C8-76A7D2C319BC}"/>
    <cellStyle name="Comma 22 2 5 3" xfId="16990" xr:uid="{567EC28B-5831-4A05-A277-116AB77A7F38}"/>
    <cellStyle name="Comma 22 2 6" xfId="7176" xr:uid="{85C0FC47-D45E-425B-93F4-B186F7437F23}"/>
    <cellStyle name="Comma 22 2 6 2" xfId="20260" xr:uid="{7FF86B8D-45AB-4EE6-8F53-6F6996294524}"/>
    <cellStyle name="Comma 22 2 7" xfId="13720" xr:uid="{6ED2CA83-FD92-4700-8F61-63F4866F1595}"/>
    <cellStyle name="Comma 22 3" xfId="762" xr:uid="{217E0E1F-0488-442F-8879-2F06049D3C6D}"/>
    <cellStyle name="Comma 22 3 2" xfId="1586" xr:uid="{85E22364-ECD7-4F8F-9BBF-58544782B2A1}"/>
    <cellStyle name="Comma 22 3 2 2" xfId="3232" xr:uid="{6AB149DD-45E2-4B4D-8BB1-C48D0BA3E810}"/>
    <cellStyle name="Comma 22 3 2 2 2" xfId="6578" xr:uid="{BE252692-90FB-4B79-A073-297D31B274A9}"/>
    <cellStyle name="Comma 22 3 2 2 2 2" xfId="13120" xr:uid="{8CF3BA31-E57E-4DB7-8CF3-46904429AAD1}"/>
    <cellStyle name="Comma 22 3 2 2 2 2 2" xfId="26203" xr:uid="{4FA56FC8-611B-4955-8C9F-DC0E9A9FA8CA}"/>
    <cellStyle name="Comma 22 3 2 2 2 3" xfId="19663" xr:uid="{95C976C8-DF92-4462-B5E4-77B6FE4B912B}"/>
    <cellStyle name="Comma 22 3 2 2 3" xfId="9849" xr:uid="{696B8E00-56EB-4167-A2E8-E866468932E0}"/>
    <cellStyle name="Comma 22 3 2 2 3 2" xfId="22933" xr:uid="{9AD29847-861F-44CD-872C-34FFF7B05FEB}"/>
    <cellStyle name="Comma 22 3 2 2 4" xfId="16393" xr:uid="{79CC84CF-F3B5-4288-B2EB-CE7AB37B73E2}"/>
    <cellStyle name="Comma 22 3 2 3" xfId="4943" xr:uid="{819BD4A7-D24E-47C0-A035-612EC6E30AB7}"/>
    <cellStyle name="Comma 22 3 2 3 2" xfId="11485" xr:uid="{75510345-525D-4C02-8325-02135C1E531E}"/>
    <cellStyle name="Comma 22 3 2 3 2 2" xfId="24568" xr:uid="{0623F5BB-0B8D-488A-950C-CBE06588F55C}"/>
    <cellStyle name="Comma 22 3 2 3 3" xfId="18028" xr:uid="{E54D4E66-194F-42E9-BE69-FBE4F505807A}"/>
    <cellStyle name="Comma 22 3 2 4" xfId="8214" xr:uid="{11A7C6B1-581C-47C5-9805-C98959864922}"/>
    <cellStyle name="Comma 22 3 2 4 2" xfId="21298" xr:uid="{FFC1BC62-B6BE-4182-922D-686C4D2D9680}"/>
    <cellStyle name="Comma 22 3 2 5" xfId="14758" xr:uid="{BFDC787B-F690-48DF-A964-1E5286026758}"/>
    <cellStyle name="Comma 22 3 3" xfId="2414" xr:uid="{5AB222BC-A035-41C5-B945-58469C9D786D}"/>
    <cellStyle name="Comma 22 3 3 2" xfId="5761" xr:uid="{7CE5074F-2F8F-44DF-A5A3-1D2D7F129B14}"/>
    <cellStyle name="Comma 22 3 3 2 2" xfId="12303" xr:uid="{84D7CA6A-D393-44CE-941B-30335D76B656}"/>
    <cellStyle name="Comma 22 3 3 2 2 2" xfId="25386" xr:uid="{5B6EF64C-4B67-4513-B557-4018AC3D9D7C}"/>
    <cellStyle name="Comma 22 3 3 2 3" xfId="18846" xr:uid="{0EEB24AD-9055-4ADF-B8A7-FC97B4DD8E18}"/>
    <cellStyle name="Comma 22 3 3 3" xfId="9032" xr:uid="{98F2D439-36E7-488E-A8B9-20AB3A8C4711}"/>
    <cellStyle name="Comma 22 3 3 3 2" xfId="22116" xr:uid="{7615FB9C-84FF-4802-AB4F-5C960B4E7969}"/>
    <cellStyle name="Comma 22 3 3 4" xfId="15576" xr:uid="{F3D2795D-AA34-472A-B317-E59DBD624306}"/>
    <cellStyle name="Comma 22 3 4" xfId="4126" xr:uid="{96DD78DA-E138-4DF9-89F0-DD8016A4B8E4}"/>
    <cellStyle name="Comma 22 3 4 2" xfId="10668" xr:uid="{99CF8FB2-A538-4DFF-A158-E7981129EEDE}"/>
    <cellStyle name="Comma 22 3 4 2 2" xfId="23751" xr:uid="{6A0E5E08-87E8-4B9B-A698-0E5FBD7963C8}"/>
    <cellStyle name="Comma 22 3 4 3" xfId="17211" xr:uid="{B83C2454-4239-467B-920A-37FD49581F64}"/>
    <cellStyle name="Comma 22 3 5" xfId="7397" xr:uid="{ADC1FB6F-DBAB-4B26-AAE1-5CFC1D0C5619}"/>
    <cellStyle name="Comma 22 3 5 2" xfId="20481" xr:uid="{8B91463E-EA8A-4921-9892-9EB17B70E4E8}"/>
    <cellStyle name="Comma 22 3 6" xfId="13941" xr:uid="{749A750C-B3EE-41A5-84E2-0E2B3BFFCD77}"/>
    <cellStyle name="Comma 22 4" xfId="1061" xr:uid="{E4035BA9-D99D-4599-9222-56CE53FE9121}"/>
    <cellStyle name="Comma 22 4 2" xfId="1884" xr:uid="{A566B94D-0100-460C-8666-05F5B2428D99}"/>
    <cellStyle name="Comma 22 4 2 2" xfId="3530" xr:uid="{C580C636-EAA8-4DCD-A062-EB6211B1BDBE}"/>
    <cellStyle name="Comma 22 4 2 2 2" xfId="6876" xr:uid="{6630856D-0B34-4779-A14E-FE6CA5A8CC69}"/>
    <cellStyle name="Comma 22 4 2 2 2 2" xfId="13418" xr:uid="{B4E7C97D-7897-405B-B999-E76DE6BF0148}"/>
    <cellStyle name="Comma 22 4 2 2 2 2 2" xfId="26501" xr:uid="{1AA0D853-A359-43F1-9F6A-07B21BA235F9}"/>
    <cellStyle name="Comma 22 4 2 2 2 3" xfId="19961" xr:uid="{77F1E15C-93A8-43E3-B403-E64FF36645C4}"/>
    <cellStyle name="Comma 22 4 2 2 3" xfId="10147" xr:uid="{C72FAD68-A8D1-4FAE-A5E6-0DC341FFFF7A}"/>
    <cellStyle name="Comma 22 4 2 2 3 2" xfId="23231" xr:uid="{07BC9AD4-1375-4046-B732-D2A6B6FB25BD}"/>
    <cellStyle name="Comma 22 4 2 2 4" xfId="16691" xr:uid="{84C9F663-43AF-41CB-AE6E-D4280A17DD1A}"/>
    <cellStyle name="Comma 22 4 2 3" xfId="5241" xr:uid="{220820B3-31B1-405C-BB12-2A7EC207C797}"/>
    <cellStyle name="Comma 22 4 2 3 2" xfId="11783" xr:uid="{40473BF9-E711-4087-9A10-9879A3175B0C}"/>
    <cellStyle name="Comma 22 4 2 3 2 2" xfId="24866" xr:uid="{80B3054A-D81E-411B-A2D8-7ABED8730C40}"/>
    <cellStyle name="Comma 22 4 2 3 3" xfId="18326" xr:uid="{0411B102-20F4-443F-98C2-F0D230AB3048}"/>
    <cellStyle name="Comma 22 4 2 4" xfId="8512" xr:uid="{B2CD6042-3D4C-46A7-8189-019F0F3F9650}"/>
    <cellStyle name="Comma 22 4 2 4 2" xfId="21596" xr:uid="{6DDBD1B9-43DB-4648-9148-0287A75D1362}"/>
    <cellStyle name="Comma 22 4 2 5" xfId="15056" xr:uid="{C27CB613-4C44-42BF-BBD3-76F33EB8C0BD}"/>
    <cellStyle name="Comma 22 4 3" xfId="2712" xr:uid="{5869F371-0882-4D7B-9DDA-428158D20D81}"/>
    <cellStyle name="Comma 22 4 3 2" xfId="6059" xr:uid="{C698B3BB-8C87-4303-AC7B-B0775CFDF58C}"/>
    <cellStyle name="Comma 22 4 3 2 2" xfId="12601" xr:uid="{00D2959E-7406-4066-832D-A863029C061F}"/>
    <cellStyle name="Comma 22 4 3 2 2 2" xfId="25684" xr:uid="{0A049C8E-7C14-4292-B220-EBA301892647}"/>
    <cellStyle name="Comma 22 4 3 2 3" xfId="19144" xr:uid="{D59E3E86-0304-436D-9152-BCB9B069B6ED}"/>
    <cellStyle name="Comma 22 4 3 3" xfId="9330" xr:uid="{2B76C2C6-718C-4BF5-8ACA-C9BB53D3151F}"/>
    <cellStyle name="Comma 22 4 3 3 2" xfId="22414" xr:uid="{AEFBA16F-0C86-4853-B66D-2C78560BE030}"/>
    <cellStyle name="Comma 22 4 3 4" xfId="15874" xr:uid="{B06A0963-5A47-4E03-B93E-3F0D568AAA94}"/>
    <cellStyle name="Comma 22 4 4" xfId="4424" xr:uid="{674411E4-6238-4BA0-AB9C-46752A45D7F3}"/>
    <cellStyle name="Comma 22 4 4 2" xfId="10966" xr:uid="{BC13941D-6F59-4C19-A232-E4307EC45978}"/>
    <cellStyle name="Comma 22 4 4 2 2" xfId="24049" xr:uid="{EBBE05EA-C1FF-4516-A59A-25AE5925C3E8}"/>
    <cellStyle name="Comma 22 4 4 3" xfId="17509" xr:uid="{C2A99893-B1DF-4EB1-938C-9630DE04DB97}"/>
    <cellStyle name="Comma 22 4 5" xfId="7695" xr:uid="{95F6FEF4-2B6C-4B6C-82C3-08850F8BE848}"/>
    <cellStyle name="Comma 22 4 5 2" xfId="20779" xr:uid="{D2C19162-128B-4950-89E3-09CB2E921A2E}"/>
    <cellStyle name="Comma 22 4 6" xfId="14239" xr:uid="{40CD96D9-63BF-41B6-BFEF-3963B3EA4999}"/>
    <cellStyle name="Comma 22 5" xfId="1231" xr:uid="{69442594-3DD0-4037-BAB0-AD5CE8902C46}"/>
    <cellStyle name="Comma 22 5 2" xfId="2875" xr:uid="{C3568C97-CFC1-4DD0-9687-1338E04A7F7C}"/>
    <cellStyle name="Comma 22 5 2 2" xfId="6221" xr:uid="{B1551A46-D3FD-48C5-A922-0E05CF7A79EE}"/>
    <cellStyle name="Comma 22 5 2 2 2" xfId="12763" xr:uid="{E1398DB4-C343-4008-8D15-2F11CDC3CFC6}"/>
    <cellStyle name="Comma 22 5 2 2 2 2" xfId="25846" xr:uid="{543361F9-3D18-41CE-9141-ACBA85BF6C88}"/>
    <cellStyle name="Comma 22 5 2 2 3" xfId="19306" xr:uid="{586A3C48-BB7D-48F5-9CDE-91DDB3C22654}"/>
    <cellStyle name="Comma 22 5 2 3" xfId="9492" xr:uid="{910E710C-D5EE-4876-B790-58753C0B0FD6}"/>
    <cellStyle name="Comma 22 5 2 3 2" xfId="22576" xr:uid="{2E66460C-E2E1-4988-8103-5DC0B42465A1}"/>
    <cellStyle name="Comma 22 5 2 4" xfId="16036" xr:uid="{3D30235E-A0F2-4AEA-9457-0CA7E1BC9EA2}"/>
    <cellStyle name="Comma 22 5 3" xfId="4586" xr:uid="{8C6A1793-5134-45C6-9477-FB929BFCEA64}"/>
    <cellStyle name="Comma 22 5 3 2" xfId="11128" xr:uid="{C3B1B2A7-19CD-4D9B-8B9B-BB3861873B68}"/>
    <cellStyle name="Comma 22 5 3 2 2" xfId="24211" xr:uid="{EA03D9A0-F9B0-4EB3-892C-5CF3E9095F01}"/>
    <cellStyle name="Comma 22 5 3 3" xfId="17671" xr:uid="{DFF6E594-F93C-481C-8516-1007D8E94C80}"/>
    <cellStyle name="Comma 22 5 4" xfId="7857" xr:uid="{C3B2CE6B-E506-44EE-8C5D-113C9AC06A75}"/>
    <cellStyle name="Comma 22 5 4 2" xfId="20941" xr:uid="{19095AD0-F545-4FF0-B7D6-5D2DC3CE7939}"/>
    <cellStyle name="Comma 22 5 5" xfId="14401" xr:uid="{1C9A5D60-33AF-4456-B4D5-4D5F6BA66EC8}"/>
    <cellStyle name="Comma 22 6" xfId="2056" xr:uid="{BFB9C592-FE52-4EED-AB40-4BBB4522D9F1}"/>
    <cellStyle name="Comma 22 6 2" xfId="5404" xr:uid="{CD1D1644-8CE6-4224-8E89-32F70098C832}"/>
    <cellStyle name="Comma 22 6 2 2" xfId="11946" xr:uid="{3CB482D1-F4B4-4793-8713-49DF9AF77EBA}"/>
    <cellStyle name="Comma 22 6 2 2 2" xfId="25029" xr:uid="{05313F3F-457F-4471-B410-E0469A8E991C}"/>
    <cellStyle name="Comma 22 6 2 3" xfId="18489" xr:uid="{B86553C5-3D34-43F2-8D81-3AAC1975F568}"/>
    <cellStyle name="Comma 22 6 3" xfId="8675" xr:uid="{558D11EB-2AC0-43D7-8F14-7B7E7840B5C0}"/>
    <cellStyle name="Comma 22 6 3 2" xfId="21759" xr:uid="{15918C3D-A67F-41F5-84FB-8159B39AA82D}"/>
    <cellStyle name="Comma 22 6 4" xfId="15219" xr:uid="{5CFCA901-C007-46CD-8DFA-C90FB04C8972}"/>
    <cellStyle name="Comma 22 7" xfId="3769" xr:uid="{C6EF401C-BD22-4D5E-8496-72280CC1B966}"/>
    <cellStyle name="Comma 22 7 2" xfId="10311" xr:uid="{AA282869-1085-4D7D-AA1C-123B8A5B0CFD}"/>
    <cellStyle name="Comma 22 7 2 2" xfId="23394" xr:uid="{F2E4A8F3-6391-42B9-94E5-DC18E1F40F09}"/>
    <cellStyle name="Comma 22 7 3" xfId="16854" xr:uid="{6B3FE572-78A4-4826-8E7A-26F869C6592D}"/>
    <cellStyle name="Comma 22 8" xfId="7040" xr:uid="{5553575F-6125-40D2-976F-2C03D59F8118}"/>
    <cellStyle name="Comma 22 8 2" xfId="20124" xr:uid="{07D5D35F-6D3D-4B3F-9775-D59AFAB81EF5}"/>
    <cellStyle name="Comma 22 9" xfId="13584" xr:uid="{318F7BAF-195F-429E-9AE6-B629AC99B749}"/>
    <cellStyle name="Comma 23" xfId="226" xr:uid="{3DE63D7A-433B-4736-8AA2-B920282FABC3}"/>
    <cellStyle name="Comma 23 2" xfId="491" xr:uid="{14B68B74-F546-4F5A-B1F0-466E09A69340}"/>
    <cellStyle name="Comma 23 2 2" xfId="901" xr:uid="{2E5DB536-B32D-4621-94CE-972BAB590C80}"/>
    <cellStyle name="Comma 23 2 2 2" xfId="1725" xr:uid="{BE26EF58-EB14-4E9A-B3BC-239F656F465A}"/>
    <cellStyle name="Comma 23 2 2 2 2" xfId="3371" xr:uid="{9B445144-9B05-4611-A9E8-D168A473501B}"/>
    <cellStyle name="Comma 23 2 2 2 2 2" xfId="6717" xr:uid="{18D9CA78-348C-4A5D-A6E5-B8C8277B02C4}"/>
    <cellStyle name="Comma 23 2 2 2 2 2 2" xfId="13259" xr:uid="{E1C9E569-7D6C-4C5F-BC06-FF55B466ABA0}"/>
    <cellStyle name="Comma 23 2 2 2 2 2 2 2" xfId="26342" xr:uid="{0FFCCBC2-73A0-4CAE-AB93-58E1BA993B01}"/>
    <cellStyle name="Comma 23 2 2 2 2 2 3" xfId="19802" xr:uid="{7783BF31-E82F-428B-9FD1-192D562DBB92}"/>
    <cellStyle name="Comma 23 2 2 2 2 3" xfId="9988" xr:uid="{3A82D618-4021-40F8-B99B-9A2561743B83}"/>
    <cellStyle name="Comma 23 2 2 2 2 3 2" xfId="23072" xr:uid="{BD0DDA36-8541-4590-AA35-54521DB44220}"/>
    <cellStyle name="Comma 23 2 2 2 2 4" xfId="16532" xr:uid="{9DC8D50C-150E-4F84-87CF-19944F40D656}"/>
    <cellStyle name="Comma 23 2 2 2 3" xfId="5082" xr:uid="{6536C62B-5D1D-44D2-B065-0D9B67FFC251}"/>
    <cellStyle name="Comma 23 2 2 2 3 2" xfId="11624" xr:uid="{08A67261-AC95-4CC7-8692-30257031BC1C}"/>
    <cellStyle name="Comma 23 2 2 2 3 2 2" xfId="24707" xr:uid="{86E53A8F-781F-4C29-AA48-DA60C1E71436}"/>
    <cellStyle name="Comma 23 2 2 2 3 3" xfId="18167" xr:uid="{6D1A94ED-8A2B-41DD-AE5D-6CC1CE9C4BE3}"/>
    <cellStyle name="Comma 23 2 2 2 4" xfId="8353" xr:uid="{B8225E00-6418-4E09-B2F9-70903EFC554C}"/>
    <cellStyle name="Comma 23 2 2 2 4 2" xfId="21437" xr:uid="{80653622-2C6A-4153-9E22-2A77A98FBACD}"/>
    <cellStyle name="Comma 23 2 2 2 5" xfId="14897" xr:uid="{C6C146FA-56AB-44DB-84FB-8CD601C48126}"/>
    <cellStyle name="Comma 23 2 2 3" xfId="2553" xr:uid="{E014BAE8-A5C0-48BA-9710-94B6618A0E53}"/>
    <cellStyle name="Comma 23 2 2 3 2" xfId="5900" xr:uid="{83D4A596-2373-4647-B534-BE021ACFAAC0}"/>
    <cellStyle name="Comma 23 2 2 3 2 2" xfId="12442" xr:uid="{C1E75BD0-B68A-4E26-82A8-046FC03F7736}"/>
    <cellStyle name="Comma 23 2 2 3 2 2 2" xfId="25525" xr:uid="{F6B69A43-1564-4DD1-A423-CF3D87CDEA21}"/>
    <cellStyle name="Comma 23 2 2 3 2 3" xfId="18985" xr:uid="{1AFD087A-36AA-4CDC-9042-162BFA7EC7FC}"/>
    <cellStyle name="Comma 23 2 2 3 3" xfId="9171" xr:uid="{AD9FBEA6-9805-450C-989B-7085518C1899}"/>
    <cellStyle name="Comma 23 2 2 3 3 2" xfId="22255" xr:uid="{B9F6F36F-B1C6-412B-B9A3-A7F18C91B4F6}"/>
    <cellStyle name="Comma 23 2 2 3 4" xfId="15715" xr:uid="{58EA6F37-80D3-496D-B3ED-FF4C2E91742A}"/>
    <cellStyle name="Comma 23 2 2 4" xfId="4265" xr:uid="{B3BD1E24-4799-4D84-80CB-566FCBEDFE9B}"/>
    <cellStyle name="Comma 23 2 2 4 2" xfId="10807" xr:uid="{9AC85CC5-69BD-440C-A612-F02857F920B5}"/>
    <cellStyle name="Comma 23 2 2 4 2 2" xfId="23890" xr:uid="{0A09905A-E880-4B4B-A85A-BA969D565888}"/>
    <cellStyle name="Comma 23 2 2 4 3" xfId="17350" xr:uid="{305372CA-B7FA-4D60-B3BF-467B22388B25}"/>
    <cellStyle name="Comma 23 2 2 5" xfId="7536" xr:uid="{C26F46CF-A62D-4408-8DD5-90BCFFAB9F20}"/>
    <cellStyle name="Comma 23 2 2 5 2" xfId="20620" xr:uid="{01CD7A6F-E25A-45C9-9615-B96538611924}"/>
    <cellStyle name="Comma 23 2 2 6" xfId="14080" xr:uid="{CBA4AFD7-0925-42B0-B691-51E7AFEB1267}"/>
    <cellStyle name="Comma 23 2 3" xfId="1370" xr:uid="{FCFA480F-9964-4271-8A43-43214B343358}"/>
    <cellStyle name="Comma 23 2 3 2" xfId="3014" xr:uid="{540EAE22-627C-4099-A78E-4D7031280477}"/>
    <cellStyle name="Comma 23 2 3 2 2" xfId="6360" xr:uid="{F4D9CCF7-B721-4E18-8B45-500FDE60B977}"/>
    <cellStyle name="Comma 23 2 3 2 2 2" xfId="12902" xr:uid="{37B882BF-7DFC-49A3-87C6-B58792F87CEE}"/>
    <cellStyle name="Comma 23 2 3 2 2 2 2" xfId="25985" xr:uid="{C5ABF427-5100-49F2-852F-B5C3F1533DA5}"/>
    <cellStyle name="Comma 23 2 3 2 2 3" xfId="19445" xr:uid="{D45EC9D5-8D5F-4197-803B-A7BE844BC7C8}"/>
    <cellStyle name="Comma 23 2 3 2 3" xfId="9631" xr:uid="{1E50D8B4-0CD4-45CA-8F1E-2DAB7AEDB6FB}"/>
    <cellStyle name="Comma 23 2 3 2 3 2" xfId="22715" xr:uid="{6CABD3CB-5A06-4657-A64A-DF9AD47BB249}"/>
    <cellStyle name="Comma 23 2 3 2 4" xfId="16175" xr:uid="{9CA2FFAF-2AEC-49F8-8147-F550F97B26D2}"/>
    <cellStyle name="Comma 23 2 3 3" xfId="4725" xr:uid="{ACA7491C-8829-41E8-8E4A-5FE6B0266F50}"/>
    <cellStyle name="Comma 23 2 3 3 2" xfId="11267" xr:uid="{E3226CC7-9CE0-4AAF-B902-61846B8D1B9C}"/>
    <cellStyle name="Comma 23 2 3 3 2 2" xfId="24350" xr:uid="{8025B0E5-D288-4034-A788-CF97A2511C30}"/>
    <cellStyle name="Comma 23 2 3 3 3" xfId="17810" xr:uid="{B21887DF-05C8-497A-B4F1-C9EF597D57B5}"/>
    <cellStyle name="Comma 23 2 3 4" xfId="7996" xr:uid="{DD3FA322-557E-4817-AE7E-D4A0D8568527}"/>
    <cellStyle name="Comma 23 2 3 4 2" xfId="21080" xr:uid="{90E70949-4872-4841-B41C-F5626A57E347}"/>
    <cellStyle name="Comma 23 2 3 5" xfId="14540" xr:uid="{436A056F-A6FB-4B74-8EFD-FB02D0B692FF}"/>
    <cellStyle name="Comma 23 2 4" xfId="2196" xr:uid="{6F10BEA1-B56D-48C5-A320-D0CBEA80621A}"/>
    <cellStyle name="Comma 23 2 4 2" xfId="5543" xr:uid="{C8BCD740-99BA-4D4C-B7B1-39D2DA33148F}"/>
    <cellStyle name="Comma 23 2 4 2 2" xfId="12085" xr:uid="{6195668E-E54A-4408-A445-014F9222DAA3}"/>
    <cellStyle name="Comma 23 2 4 2 2 2" xfId="25168" xr:uid="{DACAA063-8491-43D3-9BF0-14326E6D5CE2}"/>
    <cellStyle name="Comma 23 2 4 2 3" xfId="18628" xr:uid="{49D64FDC-0614-4B5F-9EC7-35E42AB5692C}"/>
    <cellStyle name="Comma 23 2 4 3" xfId="8814" xr:uid="{A24125C4-C30D-4821-A357-DD8AA0917C47}"/>
    <cellStyle name="Comma 23 2 4 3 2" xfId="21898" xr:uid="{242CA12E-4BA3-4025-9452-96C6200B0DC9}"/>
    <cellStyle name="Comma 23 2 4 4" xfId="15358" xr:uid="{22914D64-9DCE-456D-9E13-1841613E20D5}"/>
    <cellStyle name="Comma 23 2 5" xfId="3908" xr:uid="{F03F5081-1CE2-4E40-974E-CAC648622ADF}"/>
    <cellStyle name="Comma 23 2 5 2" xfId="10450" xr:uid="{6A968B2F-15B2-43D6-AD08-EB3529EAEDB4}"/>
    <cellStyle name="Comma 23 2 5 2 2" xfId="23533" xr:uid="{4DFC21E7-B775-4F7B-83B2-290D92E3C4C2}"/>
    <cellStyle name="Comma 23 2 5 3" xfId="16993" xr:uid="{9F5BF3B8-DEC6-4299-88D4-C857A4627AF9}"/>
    <cellStyle name="Comma 23 2 6" xfId="7179" xr:uid="{C08ECACA-5DCD-4B8B-9EE9-8895BD296707}"/>
    <cellStyle name="Comma 23 2 6 2" xfId="20263" xr:uid="{173532E8-3ED9-481C-9814-297B100DC72C}"/>
    <cellStyle name="Comma 23 2 7" xfId="13723" xr:uid="{6B452D42-BF7B-4B78-9BB0-259EA056F429}"/>
    <cellStyle name="Comma 23 3" xfId="765" xr:uid="{FA03DBD8-6C67-44F8-B0E2-A657AB6B6F96}"/>
    <cellStyle name="Comma 23 3 2" xfId="1589" xr:uid="{D81C818B-E1C4-49EE-88F1-B74987891876}"/>
    <cellStyle name="Comma 23 3 2 2" xfId="3235" xr:uid="{B4778E63-9FBE-4F91-B9D5-B7B7CE7BC7AC}"/>
    <cellStyle name="Comma 23 3 2 2 2" xfId="6581" xr:uid="{96DD36A7-6C31-4069-B503-0AA6E24F1019}"/>
    <cellStyle name="Comma 23 3 2 2 2 2" xfId="13123" xr:uid="{59D0ADEA-DFDB-42DA-8FEA-07FD18B5A922}"/>
    <cellStyle name="Comma 23 3 2 2 2 2 2" xfId="26206" xr:uid="{30D99455-BF2B-4309-9A23-09B142DF5E52}"/>
    <cellStyle name="Comma 23 3 2 2 2 3" xfId="19666" xr:uid="{880346B1-10AE-486E-AC2A-3C2B53F7A5D5}"/>
    <cellStyle name="Comma 23 3 2 2 3" xfId="9852" xr:uid="{8DFE3128-CC75-4C4A-BBE2-D2665236D447}"/>
    <cellStyle name="Comma 23 3 2 2 3 2" xfId="22936" xr:uid="{F7C5D5B0-CC2A-4A64-B85A-F6658D099B4E}"/>
    <cellStyle name="Comma 23 3 2 2 4" xfId="16396" xr:uid="{9685DE86-6615-4C46-BF85-7EE700E0FFF0}"/>
    <cellStyle name="Comma 23 3 2 3" xfId="4946" xr:uid="{739111C9-0F83-4DDA-82F3-72D6D8DB9BC8}"/>
    <cellStyle name="Comma 23 3 2 3 2" xfId="11488" xr:uid="{7DC6B79F-8975-4CB8-885D-4108399818B9}"/>
    <cellStyle name="Comma 23 3 2 3 2 2" xfId="24571" xr:uid="{B285E31F-ED79-4E45-A780-4AD3280E1692}"/>
    <cellStyle name="Comma 23 3 2 3 3" xfId="18031" xr:uid="{F8D92AD4-9772-4CC8-B72E-BD2249852B53}"/>
    <cellStyle name="Comma 23 3 2 4" xfId="8217" xr:uid="{9E4B83CB-47D0-4620-9382-4526D6692543}"/>
    <cellStyle name="Comma 23 3 2 4 2" xfId="21301" xr:uid="{DB62FFC8-3804-42BB-BA36-564282A53E4A}"/>
    <cellStyle name="Comma 23 3 2 5" xfId="14761" xr:uid="{BBB542DA-3AB4-441A-ABF9-CD6F53083CC9}"/>
    <cellStyle name="Comma 23 3 3" xfId="2417" xr:uid="{F5F528BF-D5E4-4913-A010-1A5452B18BF5}"/>
    <cellStyle name="Comma 23 3 3 2" xfId="5764" xr:uid="{78AD3750-D7C7-4921-AEA8-21FF530B5C11}"/>
    <cellStyle name="Comma 23 3 3 2 2" xfId="12306" xr:uid="{1A216DE5-9A9B-4BD3-8534-E373C92D5F47}"/>
    <cellStyle name="Comma 23 3 3 2 2 2" xfId="25389" xr:uid="{D8BA1B35-4F20-470D-B13E-0073DC6FF75D}"/>
    <cellStyle name="Comma 23 3 3 2 3" xfId="18849" xr:uid="{CB5FE56E-F9B5-4856-AEEA-12BB454845A7}"/>
    <cellStyle name="Comma 23 3 3 3" xfId="9035" xr:uid="{A6EA8F61-18B0-4B14-9C2B-C90A7B49B7F5}"/>
    <cellStyle name="Comma 23 3 3 3 2" xfId="22119" xr:uid="{AC508ABB-B04B-41D3-8B51-2A76EA4D1166}"/>
    <cellStyle name="Comma 23 3 3 4" xfId="15579" xr:uid="{15287FA9-AF2F-45FB-A233-8BE7E3CC8737}"/>
    <cellStyle name="Comma 23 3 4" xfId="4129" xr:uid="{0486934B-1094-4EF5-B34B-DEA8C152992B}"/>
    <cellStyle name="Comma 23 3 4 2" xfId="10671" xr:uid="{15E0BA36-4C83-47D0-B5C3-F3F628A0BFF0}"/>
    <cellStyle name="Comma 23 3 4 2 2" xfId="23754" xr:uid="{5D6C4DAA-F812-4E3F-816B-EFEC125F9CF1}"/>
    <cellStyle name="Comma 23 3 4 3" xfId="17214" xr:uid="{57031193-399A-4844-814F-768A05CC8FBB}"/>
    <cellStyle name="Comma 23 3 5" xfId="7400" xr:uid="{8850F7B0-CF34-470A-835E-DDA5479EE00C}"/>
    <cellStyle name="Comma 23 3 5 2" xfId="20484" xr:uid="{ACB61517-2535-4BFC-9AA4-1C048FBB2712}"/>
    <cellStyle name="Comma 23 3 6" xfId="13944" xr:uid="{098B60C9-701D-49C0-BF99-532CFDD81651}"/>
    <cellStyle name="Comma 23 4" xfId="1064" xr:uid="{B8DA2D45-1E5B-4D7C-B334-4D74EBDFF761}"/>
    <cellStyle name="Comma 23 4 2" xfId="1887" xr:uid="{09B96C4D-4845-4F48-BA42-D6F11B4455C5}"/>
    <cellStyle name="Comma 23 4 2 2" xfId="3533" xr:uid="{C3DE653D-6BF2-48E3-B6F2-D704256D804D}"/>
    <cellStyle name="Comma 23 4 2 2 2" xfId="6879" xr:uid="{D172110D-4DFF-425E-8747-EB5D42543ABF}"/>
    <cellStyle name="Comma 23 4 2 2 2 2" xfId="13421" xr:uid="{112CFAC6-6CA9-4E77-B423-790E824C0DD9}"/>
    <cellStyle name="Comma 23 4 2 2 2 2 2" xfId="26504" xr:uid="{F770765A-BD09-4832-ADF9-A74FDCD54B6B}"/>
    <cellStyle name="Comma 23 4 2 2 2 3" xfId="19964" xr:uid="{45F6145F-C9A2-42CA-9416-7F03880BB023}"/>
    <cellStyle name="Comma 23 4 2 2 3" xfId="10150" xr:uid="{E7DA4B71-82D5-4E3E-AA5C-98CF10F23DE9}"/>
    <cellStyle name="Comma 23 4 2 2 3 2" xfId="23234" xr:uid="{BE59AAA6-4FC5-4B93-8FE3-2B0B7519A357}"/>
    <cellStyle name="Comma 23 4 2 2 4" xfId="16694" xr:uid="{EF22EE16-8ADF-431A-94C8-622389D15A19}"/>
    <cellStyle name="Comma 23 4 2 3" xfId="5244" xr:uid="{DF5789B6-5EC5-4D7E-BCC4-ED45AB137A46}"/>
    <cellStyle name="Comma 23 4 2 3 2" xfId="11786" xr:uid="{95EDC21E-EAEA-40DA-B16A-7FD68F7A02B1}"/>
    <cellStyle name="Comma 23 4 2 3 2 2" xfId="24869" xr:uid="{47A04FC4-0D9E-4711-BD9E-1EE984307D9C}"/>
    <cellStyle name="Comma 23 4 2 3 3" xfId="18329" xr:uid="{55D070CC-A204-47A8-94D4-3EDACFA74AAC}"/>
    <cellStyle name="Comma 23 4 2 4" xfId="8515" xr:uid="{F609AD6D-3C4D-4100-9857-325F5E33B604}"/>
    <cellStyle name="Comma 23 4 2 4 2" xfId="21599" xr:uid="{779C578C-0E9C-40DE-B2FD-A238B5BFB1F2}"/>
    <cellStyle name="Comma 23 4 2 5" xfId="15059" xr:uid="{9DF4BCED-5E96-4744-8BCD-FFFF975C49B2}"/>
    <cellStyle name="Comma 23 4 3" xfId="2715" xr:uid="{49C0D82F-F50D-4B27-B7AB-9E83D510C737}"/>
    <cellStyle name="Comma 23 4 3 2" xfId="6062" xr:uid="{68151366-E9BE-4FC4-A9B9-9CD478376197}"/>
    <cellStyle name="Comma 23 4 3 2 2" xfId="12604" xr:uid="{78FBB458-D44C-4A69-BFC6-B2FCF2AD5751}"/>
    <cellStyle name="Comma 23 4 3 2 2 2" xfId="25687" xr:uid="{A81EDE25-9A8A-4958-A834-685010EC0A4C}"/>
    <cellStyle name="Comma 23 4 3 2 3" xfId="19147" xr:uid="{5745D85D-329C-472E-AEF1-B45D23ED234C}"/>
    <cellStyle name="Comma 23 4 3 3" xfId="9333" xr:uid="{ABBD1845-E14D-473E-99DD-F623AB708403}"/>
    <cellStyle name="Comma 23 4 3 3 2" xfId="22417" xr:uid="{3D69871E-FB82-4831-9DFD-452496797C6F}"/>
    <cellStyle name="Comma 23 4 3 4" xfId="15877" xr:uid="{5D23B35E-EC48-44FD-A0C3-5723DAF58706}"/>
    <cellStyle name="Comma 23 4 4" xfId="4427" xr:uid="{618F5D2F-0C66-4785-BCDF-D75DF25BB6E3}"/>
    <cellStyle name="Comma 23 4 4 2" xfId="10969" xr:uid="{0F128A8E-E9C0-42F2-92CE-7BBA516879F1}"/>
    <cellStyle name="Comma 23 4 4 2 2" xfId="24052" xr:uid="{5F5FF170-AEED-4AD5-8E65-5D8CD9EBA2C3}"/>
    <cellStyle name="Comma 23 4 4 3" xfId="17512" xr:uid="{9A949FA3-BE92-499C-B922-C8231ABEBE8B}"/>
    <cellStyle name="Comma 23 4 5" xfId="7698" xr:uid="{429AFE12-56E9-4F94-AA40-E5EC5B3BD98E}"/>
    <cellStyle name="Comma 23 4 5 2" xfId="20782" xr:uid="{76290FCE-A48F-4B32-86CF-AABCFB1B6416}"/>
    <cellStyle name="Comma 23 4 6" xfId="14242" xr:uid="{613EE832-B43B-4673-A38F-E430F85A384E}"/>
    <cellStyle name="Comma 23 5" xfId="1234" xr:uid="{21921E66-E313-4398-9145-EEBB2FF024C2}"/>
    <cellStyle name="Comma 23 5 2" xfId="2878" xr:uid="{D07C7FED-089E-45CD-972D-D89EF02F5224}"/>
    <cellStyle name="Comma 23 5 2 2" xfId="6224" xr:uid="{A148C527-40BB-48F8-8D17-89DBC0388003}"/>
    <cellStyle name="Comma 23 5 2 2 2" xfId="12766" xr:uid="{0219C81B-FF7E-422D-A275-FD19FCB1D7C1}"/>
    <cellStyle name="Comma 23 5 2 2 2 2" xfId="25849" xr:uid="{AC0F4B7F-4E87-4824-A8CD-598A3FEC9699}"/>
    <cellStyle name="Comma 23 5 2 2 3" xfId="19309" xr:uid="{FE80B620-A320-42C0-B373-C0078F6245FB}"/>
    <cellStyle name="Comma 23 5 2 3" xfId="9495" xr:uid="{9A89CCA6-EA88-42AA-82F7-62AD5DD2A818}"/>
    <cellStyle name="Comma 23 5 2 3 2" xfId="22579" xr:uid="{06D9ACFA-2F6E-41F8-B84E-821A1BCFDD2A}"/>
    <cellStyle name="Comma 23 5 2 4" xfId="16039" xr:uid="{B78DF11D-CC6E-4B81-9A81-C273604860E8}"/>
    <cellStyle name="Comma 23 5 3" xfId="4589" xr:uid="{159973FD-D9C5-4F89-8769-8A0C5B4A33F4}"/>
    <cellStyle name="Comma 23 5 3 2" xfId="11131" xr:uid="{EC015A09-C16C-45B1-8D99-DE1534A593BA}"/>
    <cellStyle name="Comma 23 5 3 2 2" xfId="24214" xr:uid="{EBB52139-0ED3-429F-931B-B3B7E8C066BB}"/>
    <cellStyle name="Comma 23 5 3 3" xfId="17674" xr:uid="{98297F7F-7A6D-4C9C-8AEF-CB74496770D0}"/>
    <cellStyle name="Comma 23 5 4" xfId="7860" xr:uid="{E09235C1-4F30-42B1-85A5-0AADFDE3916D}"/>
    <cellStyle name="Comma 23 5 4 2" xfId="20944" xr:uid="{FFFBDCC8-9F24-40D5-B0FA-7831309100D2}"/>
    <cellStyle name="Comma 23 5 5" xfId="14404" xr:uid="{ABD7B20A-B3DF-425C-86E8-C4480D014DD6}"/>
    <cellStyle name="Comma 23 6" xfId="2059" xr:uid="{829D79BB-D10E-4A0D-932A-985D02D056B3}"/>
    <cellStyle name="Comma 23 6 2" xfId="5407" xr:uid="{BF048501-7C58-4392-96AE-2695B43E8CDD}"/>
    <cellStyle name="Comma 23 6 2 2" xfId="11949" xr:uid="{E5203789-1D93-4A51-9849-CB375B4F2D87}"/>
    <cellStyle name="Comma 23 6 2 2 2" xfId="25032" xr:uid="{02204C09-59EB-4CD1-89A0-F409C3BBEB34}"/>
    <cellStyle name="Comma 23 6 2 3" xfId="18492" xr:uid="{A1C12480-33BB-49E1-9480-D7E7CA1B5204}"/>
    <cellStyle name="Comma 23 6 3" xfId="8678" xr:uid="{A19DC73F-9EB4-470B-B46C-690E28E63DDA}"/>
    <cellStyle name="Comma 23 6 3 2" xfId="21762" xr:uid="{4D5DE1F8-43F2-43E5-A79E-DD5775CFD497}"/>
    <cellStyle name="Comma 23 6 4" xfId="15222" xr:uid="{BCD78423-218C-4709-8C3A-F959A5F4CEC2}"/>
    <cellStyle name="Comma 23 7" xfId="3772" xr:uid="{DDADF8EF-0B93-4572-8190-5BE31B8FF3FE}"/>
    <cellStyle name="Comma 23 7 2" xfId="10314" xr:uid="{32E5B942-170C-4730-AC38-240762DCD8DF}"/>
    <cellStyle name="Comma 23 7 2 2" xfId="23397" xr:uid="{B1F78B7F-9A37-464F-81C1-A4E0D6D999DD}"/>
    <cellStyle name="Comma 23 7 3" xfId="16857" xr:uid="{E1BBE31C-9DF8-440C-B27D-E726AE0DE281}"/>
    <cellStyle name="Comma 23 8" xfId="7043" xr:uid="{949A892A-455E-485F-AEBB-A4355D24EA64}"/>
    <cellStyle name="Comma 23 8 2" xfId="20127" xr:uid="{1BD5445B-BD5E-410C-95C9-ED2F177EB38F}"/>
    <cellStyle name="Comma 23 9" xfId="13587" xr:uid="{48B24DFD-594B-431A-B1EF-57567D773945}"/>
    <cellStyle name="Comma 24" xfId="229" xr:uid="{AC52EE9E-FB09-4A98-B27C-EB1BEA6D6F16}"/>
    <cellStyle name="Comma 24 2" xfId="494" xr:uid="{24011718-D13B-4759-82A0-4B704FC915D5}"/>
    <cellStyle name="Comma 24 2 2" xfId="904" xr:uid="{EB48A0AD-01A3-40E7-B505-F5390A7480AE}"/>
    <cellStyle name="Comma 24 2 2 2" xfId="1728" xr:uid="{E269E955-B6AF-4C62-9F2E-9FF126318AB3}"/>
    <cellStyle name="Comma 24 2 2 2 2" xfId="3374" xr:uid="{4CAF6CD8-0ED9-4EE2-AFFC-50C4745E84E0}"/>
    <cellStyle name="Comma 24 2 2 2 2 2" xfId="6720" xr:uid="{DDE64251-C45D-4D2C-9CFC-BB9A4600254E}"/>
    <cellStyle name="Comma 24 2 2 2 2 2 2" xfId="13262" xr:uid="{18D189EA-8593-4D46-89D4-EFF5247F266F}"/>
    <cellStyle name="Comma 24 2 2 2 2 2 2 2" xfId="26345" xr:uid="{17B568CD-7E66-441F-804A-BCE536A435B8}"/>
    <cellStyle name="Comma 24 2 2 2 2 2 3" xfId="19805" xr:uid="{39C225C1-34BF-4A6F-B473-BB4E5F88146A}"/>
    <cellStyle name="Comma 24 2 2 2 2 3" xfId="9991" xr:uid="{D40A2D9D-B27C-4E51-9FF1-C6BC18527307}"/>
    <cellStyle name="Comma 24 2 2 2 2 3 2" xfId="23075" xr:uid="{98393464-B41B-4ED5-B82F-A69BEDAB603F}"/>
    <cellStyle name="Comma 24 2 2 2 2 4" xfId="16535" xr:uid="{80256790-7E1D-4C5E-9EBF-1C714E3C9FCB}"/>
    <cellStyle name="Comma 24 2 2 2 3" xfId="5085" xr:uid="{35452672-82E8-4940-B50F-02E8A829D05B}"/>
    <cellStyle name="Comma 24 2 2 2 3 2" xfId="11627" xr:uid="{3AEDEBBF-7B21-45ED-AFF3-80E41B95B76C}"/>
    <cellStyle name="Comma 24 2 2 2 3 2 2" xfId="24710" xr:uid="{5DF8AB11-1014-4B96-B234-27FA01E09E5D}"/>
    <cellStyle name="Comma 24 2 2 2 3 3" xfId="18170" xr:uid="{AEACF0FC-D041-485D-B3C6-FAA9A53304A0}"/>
    <cellStyle name="Comma 24 2 2 2 4" xfId="8356" xr:uid="{6834BA52-D0B1-4F51-BEB9-C8E8A8903AD7}"/>
    <cellStyle name="Comma 24 2 2 2 4 2" xfId="21440" xr:uid="{00B704B8-D0F5-45FB-9E9D-CCF8E780B1D9}"/>
    <cellStyle name="Comma 24 2 2 2 5" xfId="14900" xr:uid="{F378C2A4-1B42-410E-A51C-117C228A3FAD}"/>
    <cellStyle name="Comma 24 2 2 3" xfId="2556" xr:uid="{3812A4CC-0AC6-4DC2-A30C-4458208EB728}"/>
    <cellStyle name="Comma 24 2 2 3 2" xfId="5903" xr:uid="{F353B6BD-E27E-4C67-9A70-67D3E75C43D2}"/>
    <cellStyle name="Comma 24 2 2 3 2 2" xfId="12445" xr:uid="{C8750A76-BA23-49C6-86DC-B46574280987}"/>
    <cellStyle name="Comma 24 2 2 3 2 2 2" xfId="25528" xr:uid="{DAABE5A1-782E-4A13-BC4D-F34284D62B43}"/>
    <cellStyle name="Comma 24 2 2 3 2 3" xfId="18988" xr:uid="{2E8F1862-8046-4F5D-BEC1-73B2AF945EFA}"/>
    <cellStyle name="Comma 24 2 2 3 3" xfId="9174" xr:uid="{05CED797-24D5-4911-AE39-334E33FEEB6D}"/>
    <cellStyle name="Comma 24 2 2 3 3 2" xfId="22258" xr:uid="{5AE282B4-A05C-4F58-B417-D8EA8CCAE6E6}"/>
    <cellStyle name="Comma 24 2 2 3 4" xfId="15718" xr:uid="{BB0DC992-0327-4D9D-BAF0-5738DB6D6441}"/>
    <cellStyle name="Comma 24 2 2 4" xfId="4268" xr:uid="{93AFA85E-0A24-4D13-A60B-0D9210CF93CE}"/>
    <cellStyle name="Comma 24 2 2 4 2" xfId="10810" xr:uid="{14EEC382-CF56-4521-873F-64A0525ABBB9}"/>
    <cellStyle name="Comma 24 2 2 4 2 2" xfId="23893" xr:uid="{8B235C76-953F-4DCD-A0E4-84AE5DA554D4}"/>
    <cellStyle name="Comma 24 2 2 4 3" xfId="17353" xr:uid="{AA3C87DA-FDF3-4ECC-A9F9-9917345247D4}"/>
    <cellStyle name="Comma 24 2 2 5" xfId="7539" xr:uid="{7DCD8FA4-BB71-49CC-A6B2-C96C07666788}"/>
    <cellStyle name="Comma 24 2 2 5 2" xfId="20623" xr:uid="{9C149C38-F5E1-43EE-A492-736A8E0E1781}"/>
    <cellStyle name="Comma 24 2 2 6" xfId="14083" xr:uid="{04C7B151-20DD-4035-B87A-A974957FBBB5}"/>
    <cellStyle name="Comma 24 2 3" xfId="1373" xr:uid="{9AA1421F-52B9-4398-83CD-58F8A0B0CAC9}"/>
    <cellStyle name="Comma 24 2 3 2" xfId="3017" xr:uid="{835FF722-D4C5-41C1-AFD6-54EE96790FF5}"/>
    <cellStyle name="Comma 24 2 3 2 2" xfId="6363" xr:uid="{86236356-301E-4090-B4ED-3A1F6F41F6A2}"/>
    <cellStyle name="Comma 24 2 3 2 2 2" xfId="12905" xr:uid="{022FED69-CBDE-4192-AD60-3D6FE0FFD322}"/>
    <cellStyle name="Comma 24 2 3 2 2 2 2" xfId="25988" xr:uid="{747BAC03-E05A-4656-AFF6-77C5DC5B2E50}"/>
    <cellStyle name="Comma 24 2 3 2 2 3" xfId="19448" xr:uid="{EADF78CC-F0C9-4B4F-B872-C24A7C5027B1}"/>
    <cellStyle name="Comma 24 2 3 2 3" xfId="9634" xr:uid="{729DA1EA-2DE7-4258-9D75-BC9B9A5E8F5B}"/>
    <cellStyle name="Comma 24 2 3 2 3 2" xfId="22718" xr:uid="{E770DDD9-FDC7-427C-AA37-5A5C07AF3BBB}"/>
    <cellStyle name="Comma 24 2 3 2 4" xfId="16178" xr:uid="{780DD6E8-F350-4BED-8C29-EA3B11E6F045}"/>
    <cellStyle name="Comma 24 2 3 3" xfId="4728" xr:uid="{AE640BA5-B566-4EF1-9BE0-1805543FB406}"/>
    <cellStyle name="Comma 24 2 3 3 2" xfId="11270" xr:uid="{1F357D4E-B528-4B81-9A26-24FA9AFE7D79}"/>
    <cellStyle name="Comma 24 2 3 3 2 2" xfId="24353" xr:uid="{DD8FBC10-B4E5-4426-8B99-FBB38FA214D1}"/>
    <cellStyle name="Comma 24 2 3 3 3" xfId="17813" xr:uid="{C3C7A4CF-D2C0-401B-8713-18E5979FA9F9}"/>
    <cellStyle name="Comma 24 2 3 4" xfId="7999" xr:uid="{0831D318-40AB-4A13-AD60-183094C7156B}"/>
    <cellStyle name="Comma 24 2 3 4 2" xfId="21083" xr:uid="{DCB4374F-D11B-4C1A-99AD-BD6449B45656}"/>
    <cellStyle name="Comma 24 2 3 5" xfId="14543" xr:uid="{45A05313-0AE3-43A5-8563-0B94A05AFE00}"/>
    <cellStyle name="Comma 24 2 4" xfId="2199" xr:uid="{265E3314-836B-4827-9894-60BBC5E4D1D9}"/>
    <cellStyle name="Comma 24 2 4 2" xfId="5546" xr:uid="{E9266A50-C0D4-4A32-A99F-0E6E35DBE6F8}"/>
    <cellStyle name="Comma 24 2 4 2 2" xfId="12088" xr:uid="{E3253419-4B30-4334-B867-6D0CA916C039}"/>
    <cellStyle name="Comma 24 2 4 2 2 2" xfId="25171" xr:uid="{074ED523-0DFF-4758-AB55-657AF7EAB565}"/>
    <cellStyle name="Comma 24 2 4 2 3" xfId="18631" xr:uid="{1AC0A4C3-133B-44C3-888B-A8D895D9DAA2}"/>
    <cellStyle name="Comma 24 2 4 3" xfId="8817" xr:uid="{590D714A-160C-4F26-90BE-8119D9E3C84C}"/>
    <cellStyle name="Comma 24 2 4 3 2" xfId="21901" xr:uid="{1FF5D327-579F-446F-9757-BF2C069F251C}"/>
    <cellStyle name="Comma 24 2 4 4" xfId="15361" xr:uid="{457F15FE-76F7-432E-9FDE-0168ADD2082A}"/>
    <cellStyle name="Comma 24 2 5" xfId="3911" xr:uid="{C9762CA2-A2D0-46F6-8FE0-5ABD9F8F404A}"/>
    <cellStyle name="Comma 24 2 5 2" xfId="10453" xr:uid="{EEA43182-2980-4161-82D1-237F3A6600EA}"/>
    <cellStyle name="Comma 24 2 5 2 2" xfId="23536" xr:uid="{D876B28F-84DA-48A4-8D61-EC03B7503C0E}"/>
    <cellStyle name="Comma 24 2 5 3" xfId="16996" xr:uid="{C51E2BC4-C55C-401E-8464-A411FA7BACE3}"/>
    <cellStyle name="Comma 24 2 6" xfId="7182" xr:uid="{A25A3A9A-281C-4D07-88D9-801F4E2FA24D}"/>
    <cellStyle name="Comma 24 2 6 2" xfId="20266" xr:uid="{BF0343DC-9D3E-4441-90A9-1A178BD18F92}"/>
    <cellStyle name="Comma 24 2 7" xfId="13726" xr:uid="{2693E4D3-B24C-433D-900D-320129175F62}"/>
    <cellStyle name="Comma 24 3" xfId="768" xr:uid="{8EE8A42A-3029-46A0-AFAA-66826F925EE4}"/>
    <cellStyle name="Comma 24 3 2" xfId="1592" xr:uid="{24CF5188-C7C3-48EB-94FA-AFF221E36187}"/>
    <cellStyle name="Comma 24 3 2 2" xfId="3238" xr:uid="{B5AA3F18-6A9C-459E-959A-E83D94D615C9}"/>
    <cellStyle name="Comma 24 3 2 2 2" xfId="6584" xr:uid="{D06C68A2-77B8-4581-887C-3585FFBB4360}"/>
    <cellStyle name="Comma 24 3 2 2 2 2" xfId="13126" xr:uid="{C28AE50F-954A-4ED6-83F5-9D46B4624853}"/>
    <cellStyle name="Comma 24 3 2 2 2 2 2" xfId="26209" xr:uid="{146BBD75-9BEF-4E55-B1BF-33772C629498}"/>
    <cellStyle name="Comma 24 3 2 2 2 3" xfId="19669" xr:uid="{ADCD9A80-1858-4A62-AD66-000C3D18EA44}"/>
    <cellStyle name="Comma 24 3 2 2 3" xfId="9855" xr:uid="{0DD57357-492B-4BA1-A4A5-78810B83B3B0}"/>
    <cellStyle name="Comma 24 3 2 2 3 2" xfId="22939" xr:uid="{596BA330-EC36-4047-9B4F-6EF7CF8C6DFB}"/>
    <cellStyle name="Comma 24 3 2 2 4" xfId="16399" xr:uid="{334C770D-A16A-47E9-AC18-581E38DB9E3D}"/>
    <cellStyle name="Comma 24 3 2 3" xfId="4949" xr:uid="{072945B7-72AF-4912-B52F-16919C098309}"/>
    <cellStyle name="Comma 24 3 2 3 2" xfId="11491" xr:uid="{577B1EF9-6D51-43EE-9147-C6757355FB34}"/>
    <cellStyle name="Comma 24 3 2 3 2 2" xfId="24574" xr:uid="{441D07BC-E571-43C4-B3B3-92551DC43E2C}"/>
    <cellStyle name="Comma 24 3 2 3 3" xfId="18034" xr:uid="{35C06694-C676-46D3-8A47-1943A7487402}"/>
    <cellStyle name="Comma 24 3 2 4" xfId="8220" xr:uid="{C4DF6287-576C-4BC3-9A8F-E8A6816B68AC}"/>
    <cellStyle name="Comma 24 3 2 4 2" xfId="21304" xr:uid="{DF914EF1-D1E0-469A-B260-E1FD46BC9F47}"/>
    <cellStyle name="Comma 24 3 2 5" xfId="14764" xr:uid="{DC42E222-16E6-4B05-ACF9-4C673C34F817}"/>
    <cellStyle name="Comma 24 3 3" xfId="2420" xr:uid="{FC765300-3BB6-4BF1-81CB-ADA997F9E94B}"/>
    <cellStyle name="Comma 24 3 3 2" xfId="5767" xr:uid="{E5FB2C0E-32EC-4052-B430-72250D36373A}"/>
    <cellStyle name="Comma 24 3 3 2 2" xfId="12309" xr:uid="{C0539DD0-CF1F-4CD1-9C33-5A6095C05DE1}"/>
    <cellStyle name="Comma 24 3 3 2 2 2" xfId="25392" xr:uid="{AA8D7760-18A0-4861-902F-19AB33248FF7}"/>
    <cellStyle name="Comma 24 3 3 2 3" xfId="18852" xr:uid="{1E52575F-6CC9-4B3C-9787-BDAD4E4BDBA9}"/>
    <cellStyle name="Comma 24 3 3 3" xfId="9038" xr:uid="{BE34835F-F3A4-47BA-8C53-48AD992FE336}"/>
    <cellStyle name="Comma 24 3 3 3 2" xfId="22122" xr:uid="{291C70CE-C2C6-4E11-A5B7-0A4261053B03}"/>
    <cellStyle name="Comma 24 3 3 4" xfId="15582" xr:uid="{19CA8008-AF31-41EA-9637-62B3E3761A95}"/>
    <cellStyle name="Comma 24 3 4" xfId="4132" xr:uid="{0379B133-1251-42D0-BE30-3DE875D3AC42}"/>
    <cellStyle name="Comma 24 3 4 2" xfId="10674" xr:uid="{000B3AC5-B625-427B-B508-91470AFC6467}"/>
    <cellStyle name="Comma 24 3 4 2 2" xfId="23757" xr:uid="{1FE26F5E-1FD5-4E51-94B7-802409B011B4}"/>
    <cellStyle name="Comma 24 3 4 3" xfId="17217" xr:uid="{D67F7DC5-D36A-4DFD-A4B9-02EA077D1066}"/>
    <cellStyle name="Comma 24 3 5" xfId="7403" xr:uid="{ED65D173-0322-4871-BCD5-AF3DB92A69B8}"/>
    <cellStyle name="Comma 24 3 5 2" xfId="20487" xr:uid="{93787C0D-86E1-4FD9-80EA-562408D0519B}"/>
    <cellStyle name="Comma 24 3 6" xfId="13947" xr:uid="{AA5FC971-CD99-4331-B639-6C908940A583}"/>
    <cellStyle name="Comma 24 4" xfId="1067" xr:uid="{DE264AE6-E7D8-427C-A92C-955A27610741}"/>
    <cellStyle name="Comma 24 4 2" xfId="1890" xr:uid="{A25D7CC3-99F1-49D3-A74F-871A92AAD6C7}"/>
    <cellStyle name="Comma 24 4 2 2" xfId="3536" xr:uid="{A1F7D5C0-27B7-46CC-A462-EE48A6C5957E}"/>
    <cellStyle name="Comma 24 4 2 2 2" xfId="6882" xr:uid="{13F2ECBA-4D79-49AF-9709-D1D1DCF2194E}"/>
    <cellStyle name="Comma 24 4 2 2 2 2" xfId="13424" xr:uid="{8C8DF002-FB24-4174-8A88-2E8A625E6E53}"/>
    <cellStyle name="Comma 24 4 2 2 2 2 2" xfId="26507" xr:uid="{EB5F9F3F-AC2F-44DE-81A7-C723F41C59D2}"/>
    <cellStyle name="Comma 24 4 2 2 2 3" xfId="19967" xr:uid="{148D6809-5CDF-4BBA-B83E-D442E205D4D7}"/>
    <cellStyle name="Comma 24 4 2 2 3" xfId="10153" xr:uid="{FF4E9AD3-1216-4114-B595-9A5AEE845E49}"/>
    <cellStyle name="Comma 24 4 2 2 3 2" xfId="23237" xr:uid="{9B1A263E-6A38-4F03-A946-F1F0AAC3626B}"/>
    <cellStyle name="Comma 24 4 2 2 4" xfId="16697" xr:uid="{455282F7-3A56-4A9B-AF4F-833FC3396466}"/>
    <cellStyle name="Comma 24 4 2 3" xfId="5247" xr:uid="{48014E5A-021C-4B15-9557-F49FC7B72F2B}"/>
    <cellStyle name="Comma 24 4 2 3 2" xfId="11789" xr:uid="{A4F9F8BB-7C9B-44D7-8C9F-F5C85468A12F}"/>
    <cellStyle name="Comma 24 4 2 3 2 2" xfId="24872" xr:uid="{AA82E6C1-6752-459A-BB93-7EF6FDCB372B}"/>
    <cellStyle name="Comma 24 4 2 3 3" xfId="18332" xr:uid="{BBB8376C-BE24-4B02-B77E-CD6294B04065}"/>
    <cellStyle name="Comma 24 4 2 4" xfId="8518" xr:uid="{F8FD3CA7-99CB-4671-B2D8-83A0B01E3824}"/>
    <cellStyle name="Comma 24 4 2 4 2" xfId="21602" xr:uid="{130CC0ED-D9B7-4920-8C69-D87C5FBEB66D}"/>
    <cellStyle name="Comma 24 4 2 5" xfId="15062" xr:uid="{3AF5C6A1-47B9-4A89-B5E2-C77E238B8B24}"/>
    <cellStyle name="Comma 24 4 3" xfId="2718" xr:uid="{33CF73D9-D8F3-457F-BD4D-CF373890A6B7}"/>
    <cellStyle name="Comma 24 4 3 2" xfId="6065" xr:uid="{70D5E6E1-E9C7-4692-9D94-06B3E76CBB1C}"/>
    <cellStyle name="Comma 24 4 3 2 2" xfId="12607" xr:uid="{2D99641F-071D-4D0A-BA04-BA380A768F81}"/>
    <cellStyle name="Comma 24 4 3 2 2 2" xfId="25690" xr:uid="{049634FD-3C64-4A7B-80C3-E469D2595694}"/>
    <cellStyle name="Comma 24 4 3 2 3" xfId="19150" xr:uid="{5DA02BA0-A414-4D81-AA07-B9E895E4A372}"/>
    <cellStyle name="Comma 24 4 3 3" xfId="9336" xr:uid="{56FB2F43-CD0F-428E-949D-1912DFAFC44D}"/>
    <cellStyle name="Comma 24 4 3 3 2" xfId="22420" xr:uid="{7F8D2242-6BB0-4808-BE45-05D593F460A2}"/>
    <cellStyle name="Comma 24 4 3 4" xfId="15880" xr:uid="{1B4D7434-4B33-4FCB-96A8-03A1043A98E1}"/>
    <cellStyle name="Comma 24 4 4" xfId="4430" xr:uid="{D4670561-A929-4968-8431-507ECDB84C16}"/>
    <cellStyle name="Comma 24 4 4 2" xfId="10972" xr:uid="{E63CEF5E-B017-4716-95B8-075DE57CE5C0}"/>
    <cellStyle name="Comma 24 4 4 2 2" xfId="24055" xr:uid="{4FE2B3F4-4736-4AE8-816D-FB78C24DE325}"/>
    <cellStyle name="Comma 24 4 4 3" xfId="17515" xr:uid="{BB7CD0F2-9CCB-4A20-9B77-66D58AE7B79E}"/>
    <cellStyle name="Comma 24 4 5" xfId="7701" xr:uid="{7BA3E1EC-8C7A-4C6F-8A60-786CB8CC0559}"/>
    <cellStyle name="Comma 24 4 5 2" xfId="20785" xr:uid="{3F34CD72-9AC7-42C0-94B9-B64157CC420B}"/>
    <cellStyle name="Comma 24 4 6" xfId="14245" xr:uid="{32E13F5B-E796-4E69-8A7F-05A682EE0988}"/>
    <cellStyle name="Comma 24 5" xfId="1237" xr:uid="{F315032E-C2C7-4997-AE82-0333499FA156}"/>
    <cellStyle name="Comma 24 5 2" xfId="2881" xr:uid="{40C1C433-0317-4D40-B3B4-BD756D100776}"/>
    <cellStyle name="Comma 24 5 2 2" xfId="6227" xr:uid="{EDB19B20-0815-4148-8653-4AE7204388F0}"/>
    <cellStyle name="Comma 24 5 2 2 2" xfId="12769" xr:uid="{1042EA16-ABA1-4C5B-A6BF-F81DD0DBFD0A}"/>
    <cellStyle name="Comma 24 5 2 2 2 2" xfId="25852" xr:uid="{690B63B1-B7CF-4F52-8DC8-695377EDA8E3}"/>
    <cellStyle name="Comma 24 5 2 2 3" xfId="19312" xr:uid="{E589C542-EB1C-4CF5-A7EA-44BCC7958B3D}"/>
    <cellStyle name="Comma 24 5 2 3" xfId="9498" xr:uid="{BF9C478F-4686-4D05-BF6C-5D5B1F72F7AF}"/>
    <cellStyle name="Comma 24 5 2 3 2" xfId="22582" xr:uid="{0C2B36BB-E987-4329-B62A-4F87148B5688}"/>
    <cellStyle name="Comma 24 5 2 4" xfId="16042" xr:uid="{BD9C50F1-49A9-4D4E-ADCF-090568A3B4F2}"/>
    <cellStyle name="Comma 24 5 3" xfId="4592" xr:uid="{9B423C84-BA24-4C4D-915E-793EC89C4EF5}"/>
    <cellStyle name="Comma 24 5 3 2" xfId="11134" xr:uid="{89BBF89F-F986-47F1-9CC2-730B469BDAD3}"/>
    <cellStyle name="Comma 24 5 3 2 2" xfId="24217" xr:uid="{A54C629F-E390-4DA7-920C-34EBCAB62B38}"/>
    <cellStyle name="Comma 24 5 3 3" xfId="17677" xr:uid="{F3E7E1D3-44C9-477F-9101-C241FBD353B4}"/>
    <cellStyle name="Comma 24 5 4" xfId="7863" xr:uid="{044D6B23-D541-40B9-BCED-55A5FF9E4207}"/>
    <cellStyle name="Comma 24 5 4 2" xfId="20947" xr:uid="{62A19C4D-CA50-4B3F-879F-FE515382351B}"/>
    <cellStyle name="Comma 24 5 5" xfId="14407" xr:uid="{BB9E18AF-98AC-4A18-8067-234AF66FFBE5}"/>
    <cellStyle name="Comma 24 6" xfId="2062" xr:uid="{2CAB2658-E14B-46C9-8006-23057CA5DAFC}"/>
    <cellStyle name="Comma 24 6 2" xfId="5410" xr:uid="{3336C8DF-F219-44B0-8AFA-1F14ADFDE8F3}"/>
    <cellStyle name="Comma 24 6 2 2" xfId="11952" xr:uid="{6F7C64DC-74CD-4779-B6E1-7E4B801A89F6}"/>
    <cellStyle name="Comma 24 6 2 2 2" xfId="25035" xr:uid="{35FD99F4-DBDF-469A-8860-1B8864B22F2D}"/>
    <cellStyle name="Comma 24 6 2 3" xfId="18495" xr:uid="{D29BDFC5-4EEC-4127-A36A-E3FF6DB1001D}"/>
    <cellStyle name="Comma 24 6 3" xfId="8681" xr:uid="{FD5F4904-7203-4FB8-83C7-C05E7548DD7A}"/>
    <cellStyle name="Comma 24 6 3 2" xfId="21765" xr:uid="{162406CA-E93D-4ADB-84AE-94A7633BD863}"/>
    <cellStyle name="Comma 24 6 4" xfId="15225" xr:uid="{A2B64777-1275-46F7-AAC4-6042E72FC35D}"/>
    <cellStyle name="Comma 24 7" xfId="3775" xr:uid="{54C83806-D763-4BFD-9A29-85CC8EC665AA}"/>
    <cellStyle name="Comma 24 7 2" xfId="10317" xr:uid="{F47C6833-85BB-4E44-B940-8EDF10446742}"/>
    <cellStyle name="Comma 24 7 2 2" xfId="23400" xr:uid="{BC9DBCAF-8F81-4D9B-9F06-BBAF50D3316F}"/>
    <cellStyle name="Comma 24 7 3" xfId="16860" xr:uid="{39BF542E-9FF0-439F-888B-26125223D268}"/>
    <cellStyle name="Comma 24 8" xfId="7046" xr:uid="{CC39514D-ABA7-422E-88EB-027F941CFCE0}"/>
    <cellStyle name="Comma 24 8 2" xfId="20130" xr:uid="{DFFD2B1C-18E0-4BCE-B15F-95377367308F}"/>
    <cellStyle name="Comma 24 9" xfId="13590" xr:uid="{3F9BDE28-D038-412E-8ECD-15C6FA20A662}"/>
    <cellStyle name="Comma 25" xfId="232" xr:uid="{F748044E-6F81-499E-BCF8-7F56BE116B0E}"/>
    <cellStyle name="Comma 25 2" xfId="497" xr:uid="{D7699948-6ADB-44DC-BFB6-95E9EE5CE9EA}"/>
    <cellStyle name="Comma 25 2 2" xfId="907" xr:uid="{6DBC472A-4A52-435E-8379-0789F9D6080B}"/>
    <cellStyle name="Comma 25 2 2 2" xfId="1731" xr:uid="{226363A9-F866-41CF-9AC5-13674079AD68}"/>
    <cellStyle name="Comma 25 2 2 2 2" xfId="3377" xr:uid="{0BC384CE-D1C9-4AE4-947B-9ACF9EE33EAD}"/>
    <cellStyle name="Comma 25 2 2 2 2 2" xfId="6723" xr:uid="{E898AB5C-0CA2-42C0-9B2C-A10E8BD65605}"/>
    <cellStyle name="Comma 25 2 2 2 2 2 2" xfId="13265" xr:uid="{96DBF897-AC98-4F1B-9A53-FA5E1A5D6576}"/>
    <cellStyle name="Comma 25 2 2 2 2 2 2 2" xfId="26348" xr:uid="{9AEE800F-51AF-436B-A5EB-7583EF93922F}"/>
    <cellStyle name="Comma 25 2 2 2 2 2 3" xfId="19808" xr:uid="{9681229B-2DFF-491D-B6A7-B6129B274B31}"/>
    <cellStyle name="Comma 25 2 2 2 2 3" xfId="9994" xr:uid="{922505FC-85D6-4FDB-BA78-78852B3287CE}"/>
    <cellStyle name="Comma 25 2 2 2 2 3 2" xfId="23078" xr:uid="{07EC2BD8-C1CC-4456-88F5-B38A9AD5C08D}"/>
    <cellStyle name="Comma 25 2 2 2 2 4" xfId="16538" xr:uid="{57490AE8-740A-4D47-BCA1-FC4AB3DE6860}"/>
    <cellStyle name="Comma 25 2 2 2 3" xfId="5088" xr:uid="{101ADE03-9FB1-4F36-AEBD-48AD2A924033}"/>
    <cellStyle name="Comma 25 2 2 2 3 2" xfId="11630" xr:uid="{7DA532A0-D3F8-4652-893A-55387277B86D}"/>
    <cellStyle name="Comma 25 2 2 2 3 2 2" xfId="24713" xr:uid="{22E90198-EE93-4E5E-BEC3-9D99A0ECCE2F}"/>
    <cellStyle name="Comma 25 2 2 2 3 3" xfId="18173" xr:uid="{2521F5DF-6C6F-4DBA-BA5C-A5BD5C79F961}"/>
    <cellStyle name="Comma 25 2 2 2 4" xfId="8359" xr:uid="{39C2D325-F764-482F-8F39-7506E8FA72E4}"/>
    <cellStyle name="Comma 25 2 2 2 4 2" xfId="21443" xr:uid="{C55F43B4-E569-43B9-A13E-5C40500538EC}"/>
    <cellStyle name="Comma 25 2 2 2 5" xfId="14903" xr:uid="{E1B484E0-5CF5-4C95-9E7C-079F2E217A23}"/>
    <cellStyle name="Comma 25 2 2 3" xfId="2559" xr:uid="{54BB0351-0AB6-45E8-BAD3-CBBD9342817D}"/>
    <cellStyle name="Comma 25 2 2 3 2" xfId="5906" xr:uid="{13A9D9CB-4248-4A50-8C45-AED94967F9B8}"/>
    <cellStyle name="Comma 25 2 2 3 2 2" xfId="12448" xr:uid="{D6ECCD80-6656-49DC-8D18-BB2D77221CFA}"/>
    <cellStyle name="Comma 25 2 2 3 2 2 2" xfId="25531" xr:uid="{74E53927-78B4-473C-B72D-AA6352BFF91D}"/>
    <cellStyle name="Comma 25 2 2 3 2 3" xfId="18991" xr:uid="{99278D3B-C2B9-446C-BC40-2D69BEB0AB41}"/>
    <cellStyle name="Comma 25 2 2 3 3" xfId="9177" xr:uid="{9B4E7783-CC12-4982-A938-6F063147732A}"/>
    <cellStyle name="Comma 25 2 2 3 3 2" xfId="22261" xr:uid="{810F46B2-82A9-4D21-BA8B-91E106E6AF2D}"/>
    <cellStyle name="Comma 25 2 2 3 4" xfId="15721" xr:uid="{1A8F4BC8-60A9-494C-B4D6-B0163BD22EF2}"/>
    <cellStyle name="Comma 25 2 2 4" xfId="4271" xr:uid="{B020C31C-6EAD-4E27-95B8-491237814532}"/>
    <cellStyle name="Comma 25 2 2 4 2" xfId="10813" xr:uid="{CF0A7CAD-9D84-4D32-81B1-5F9863EE2541}"/>
    <cellStyle name="Comma 25 2 2 4 2 2" xfId="23896" xr:uid="{BCF1A17F-B616-4F76-9891-C047916DC96B}"/>
    <cellStyle name="Comma 25 2 2 4 3" xfId="17356" xr:uid="{DD96D572-A227-4426-B3EC-398DBF5BC274}"/>
    <cellStyle name="Comma 25 2 2 5" xfId="7542" xr:uid="{44BCC85C-1272-4658-8CAD-FE2FF7AA41FF}"/>
    <cellStyle name="Comma 25 2 2 5 2" xfId="20626" xr:uid="{1FD2C61A-0DB6-4CDB-9E96-B369D0C1EE9B}"/>
    <cellStyle name="Comma 25 2 2 6" xfId="14086" xr:uid="{D6332E39-93B5-4D52-9EFA-F45AAD0009F2}"/>
    <cellStyle name="Comma 25 2 3" xfId="1376" xr:uid="{A5557AB9-73E3-4332-B33B-ED65EC7F1FF3}"/>
    <cellStyle name="Comma 25 2 3 2" xfId="3020" xr:uid="{9693B00B-040F-42BB-A93A-3CCA9CF31F15}"/>
    <cellStyle name="Comma 25 2 3 2 2" xfId="6366" xr:uid="{62673223-A2F5-4FA6-BAE2-3E2ACB4E10FD}"/>
    <cellStyle name="Comma 25 2 3 2 2 2" xfId="12908" xr:uid="{03D5305F-7D86-4761-B6BF-FD5C43A80877}"/>
    <cellStyle name="Comma 25 2 3 2 2 2 2" xfId="25991" xr:uid="{359D3201-7447-4670-936A-661E0C5DA7A6}"/>
    <cellStyle name="Comma 25 2 3 2 2 3" xfId="19451" xr:uid="{B1229890-FDBA-4D6B-A9EA-8F2D6C41E1E7}"/>
    <cellStyle name="Comma 25 2 3 2 3" xfId="9637" xr:uid="{18EF5F3D-CE72-4F6D-B3D6-6FBAABF27504}"/>
    <cellStyle name="Comma 25 2 3 2 3 2" xfId="22721" xr:uid="{05521CC7-87EB-412A-8E53-D0417647B4A5}"/>
    <cellStyle name="Comma 25 2 3 2 4" xfId="16181" xr:uid="{468CCBA0-3DAE-4970-90A9-F228C2F2BC3C}"/>
    <cellStyle name="Comma 25 2 3 3" xfId="4731" xr:uid="{20FB0444-11F9-4FE4-8A36-C0A2FDB5FDEF}"/>
    <cellStyle name="Comma 25 2 3 3 2" xfId="11273" xr:uid="{C3E540F3-3FA2-4A74-A396-D15056FEC332}"/>
    <cellStyle name="Comma 25 2 3 3 2 2" xfId="24356" xr:uid="{40D3091B-5D58-4BA8-9935-9FEB8FE5B427}"/>
    <cellStyle name="Comma 25 2 3 3 3" xfId="17816" xr:uid="{4E7BFC20-A0DF-439F-BED7-EA77E583A9FB}"/>
    <cellStyle name="Comma 25 2 3 4" xfId="8002" xr:uid="{9D33ED60-6C5C-4F6E-9EBD-20FE1704FFAF}"/>
    <cellStyle name="Comma 25 2 3 4 2" xfId="21086" xr:uid="{5594BCFE-B73B-4174-A6ED-667585F5E19C}"/>
    <cellStyle name="Comma 25 2 3 5" xfId="14546" xr:uid="{493165A6-BBBD-41A7-835B-B20E59587267}"/>
    <cellStyle name="Comma 25 2 4" xfId="2202" xr:uid="{2C5952C1-498C-437A-8A52-EB3480B4ECFB}"/>
    <cellStyle name="Comma 25 2 4 2" xfId="5549" xr:uid="{49A5CB87-FBB3-487B-8CC9-ACCF4D7318DA}"/>
    <cellStyle name="Comma 25 2 4 2 2" xfId="12091" xr:uid="{F5683FEF-EFBF-4FD2-8510-32ABA1B56C0C}"/>
    <cellStyle name="Comma 25 2 4 2 2 2" xfId="25174" xr:uid="{FBBF588F-2570-42A8-9C32-6ED268189D02}"/>
    <cellStyle name="Comma 25 2 4 2 3" xfId="18634" xr:uid="{14F8B8C6-0F9E-4AB7-88D1-56B472A984A2}"/>
    <cellStyle name="Comma 25 2 4 3" xfId="8820" xr:uid="{6BBE913D-6A58-4DD8-BD34-1BC92D75A1AC}"/>
    <cellStyle name="Comma 25 2 4 3 2" xfId="21904" xr:uid="{DC1EE732-BD91-40BC-9B8B-0060E47C49C0}"/>
    <cellStyle name="Comma 25 2 4 4" xfId="15364" xr:uid="{0A4217FF-2FB0-4A3D-861D-7C7A2C7EC626}"/>
    <cellStyle name="Comma 25 2 5" xfId="3914" xr:uid="{91D08187-DBE0-4CE7-B4A6-5FD425704BE6}"/>
    <cellStyle name="Comma 25 2 5 2" xfId="10456" xr:uid="{6748D651-68B7-46E2-B0F2-3CD7727D396C}"/>
    <cellStyle name="Comma 25 2 5 2 2" xfId="23539" xr:uid="{2DCEB57C-89A4-41DE-8C7E-CA71FE9AF229}"/>
    <cellStyle name="Comma 25 2 5 3" xfId="16999" xr:uid="{74912ED6-108F-4F2D-990F-8909CECEBBF3}"/>
    <cellStyle name="Comma 25 2 6" xfId="7185" xr:uid="{0645F384-D500-416F-9295-B76F8978C3AF}"/>
    <cellStyle name="Comma 25 2 6 2" xfId="20269" xr:uid="{4DF5F7B5-7A29-4824-8816-5A32A4F38D5C}"/>
    <cellStyle name="Comma 25 2 7" xfId="13729" xr:uid="{7626EEB4-4395-46B7-8F8B-09D3F30CD528}"/>
    <cellStyle name="Comma 25 3" xfId="771" xr:uid="{59E7E7A7-509E-45C7-BC55-E322CBADD897}"/>
    <cellStyle name="Comma 25 3 2" xfId="1595" xr:uid="{B7F681FA-E759-4D42-B2E2-50B4FAF9CF21}"/>
    <cellStyle name="Comma 25 3 2 2" xfId="3241" xr:uid="{3C1C08B6-1E74-4138-AA74-8211461B2497}"/>
    <cellStyle name="Comma 25 3 2 2 2" xfId="6587" xr:uid="{A5EAB4FD-1045-474A-AAFD-E157203AD054}"/>
    <cellStyle name="Comma 25 3 2 2 2 2" xfId="13129" xr:uid="{45DF1313-74D6-42CB-B2C4-7C3B2E3783F0}"/>
    <cellStyle name="Comma 25 3 2 2 2 2 2" xfId="26212" xr:uid="{F2226EE0-83D2-4D2D-921C-B706C64756BB}"/>
    <cellStyle name="Comma 25 3 2 2 2 3" xfId="19672" xr:uid="{8B762489-CC9C-4C9C-976E-1C1713C440C3}"/>
    <cellStyle name="Comma 25 3 2 2 3" xfId="9858" xr:uid="{7F227892-D506-4F71-A727-0E618177C617}"/>
    <cellStyle name="Comma 25 3 2 2 3 2" xfId="22942" xr:uid="{166510FA-7557-4D0C-9C4E-10A9C31F5AA1}"/>
    <cellStyle name="Comma 25 3 2 2 4" xfId="16402" xr:uid="{EE6CD477-AC2F-4E57-8794-E962965D9026}"/>
    <cellStyle name="Comma 25 3 2 3" xfId="4952" xr:uid="{04843FC3-3FCF-4005-9543-9BCA4F25AE25}"/>
    <cellStyle name="Comma 25 3 2 3 2" xfId="11494" xr:uid="{BA44E636-0322-43D8-B869-7C689BBDE3FD}"/>
    <cellStyle name="Comma 25 3 2 3 2 2" xfId="24577" xr:uid="{046FD9B0-3B40-49D1-8ABA-91BD7E8D18CB}"/>
    <cellStyle name="Comma 25 3 2 3 3" xfId="18037" xr:uid="{95633746-23F2-4739-A4DB-340569777FAA}"/>
    <cellStyle name="Comma 25 3 2 4" xfId="8223" xr:uid="{8A885E41-16B1-4821-9E3C-BFF0A4FD60B0}"/>
    <cellStyle name="Comma 25 3 2 4 2" xfId="21307" xr:uid="{EC6121E7-2EB4-4F82-A8E7-7C4009A34859}"/>
    <cellStyle name="Comma 25 3 2 5" xfId="14767" xr:uid="{F8D6CAEC-2625-4A61-B8FA-A3682AE37867}"/>
    <cellStyle name="Comma 25 3 3" xfId="2423" xr:uid="{9CC6F612-26DE-44F2-8FDC-C260D77AAE1B}"/>
    <cellStyle name="Comma 25 3 3 2" xfId="5770" xr:uid="{30C458E6-EC59-444E-9A53-123C75783932}"/>
    <cellStyle name="Comma 25 3 3 2 2" xfId="12312" xr:uid="{0E105DD2-A835-45DE-942F-E68DCA767297}"/>
    <cellStyle name="Comma 25 3 3 2 2 2" xfId="25395" xr:uid="{B62A0BC3-CE81-42CF-98B2-C259A3D1BD78}"/>
    <cellStyle name="Comma 25 3 3 2 3" xfId="18855" xr:uid="{410D971A-CBBC-4159-BE93-AF58BCFA887C}"/>
    <cellStyle name="Comma 25 3 3 3" xfId="9041" xr:uid="{3B973FBB-041E-4E4B-8C32-FD28743108DA}"/>
    <cellStyle name="Comma 25 3 3 3 2" xfId="22125" xr:uid="{B4BBF251-1ED1-4E63-BD5D-48B1C51F5993}"/>
    <cellStyle name="Comma 25 3 3 4" xfId="15585" xr:uid="{6F691665-6A41-4528-870C-00BE30C007AE}"/>
    <cellStyle name="Comma 25 3 4" xfId="4135" xr:uid="{5B682355-CB19-4047-B7C9-DE14B48E38BF}"/>
    <cellStyle name="Comma 25 3 4 2" xfId="10677" xr:uid="{D3F201BC-B31F-4550-B427-7A8C2DF129DB}"/>
    <cellStyle name="Comma 25 3 4 2 2" xfId="23760" xr:uid="{E0A07EB9-AAA2-4634-A47D-E20E58A2864C}"/>
    <cellStyle name="Comma 25 3 4 3" xfId="17220" xr:uid="{4C44D5A2-0048-455C-9519-AD152C3C51FB}"/>
    <cellStyle name="Comma 25 3 5" xfId="7406" xr:uid="{310DA629-2486-46A4-8218-2EA4EADA3249}"/>
    <cellStyle name="Comma 25 3 5 2" xfId="20490" xr:uid="{29AFF5AD-33F1-4980-BB48-087681751A78}"/>
    <cellStyle name="Comma 25 3 6" xfId="13950" xr:uid="{E567E750-9C45-4A17-8680-E71F0B7140FB}"/>
    <cellStyle name="Comma 25 4" xfId="1070" xr:uid="{666CF27C-38C9-4028-86E5-E6F3CAC08D1C}"/>
    <cellStyle name="Comma 25 4 2" xfId="1893" xr:uid="{200EF283-DCEA-418B-9D4E-BCF5BD09A8FA}"/>
    <cellStyle name="Comma 25 4 2 2" xfId="3539" xr:uid="{593728B4-7A0E-4BA4-9AF2-EC83D9501BF7}"/>
    <cellStyle name="Comma 25 4 2 2 2" xfId="6885" xr:uid="{ADB94E61-CB18-4732-8B1E-72EAFA855D61}"/>
    <cellStyle name="Comma 25 4 2 2 2 2" xfId="13427" xr:uid="{A874C267-DD48-4F15-B1F5-AA96845260BC}"/>
    <cellStyle name="Comma 25 4 2 2 2 2 2" xfId="26510" xr:uid="{B5DAEFB0-E661-4110-B1BC-DF14258902E1}"/>
    <cellStyle name="Comma 25 4 2 2 2 3" xfId="19970" xr:uid="{842FAC64-18BF-482F-854F-E60B89A3B966}"/>
    <cellStyle name="Comma 25 4 2 2 3" xfId="10156" xr:uid="{8B864C42-ED2A-486F-B8E9-C1D91FAF0BAD}"/>
    <cellStyle name="Comma 25 4 2 2 3 2" xfId="23240" xr:uid="{6E065B7A-75C1-4E36-B963-A2ECBE2BB5CD}"/>
    <cellStyle name="Comma 25 4 2 2 4" xfId="16700" xr:uid="{11A0F3AF-6D65-4D2D-842E-02A65287E890}"/>
    <cellStyle name="Comma 25 4 2 3" xfId="5250" xr:uid="{29611E0E-A1FF-419E-9655-EF110486F728}"/>
    <cellStyle name="Comma 25 4 2 3 2" xfId="11792" xr:uid="{74A28DCD-F164-453B-A9EC-E8039AA90FF1}"/>
    <cellStyle name="Comma 25 4 2 3 2 2" xfId="24875" xr:uid="{3987248E-A1FC-46D9-9046-43A68D208E78}"/>
    <cellStyle name="Comma 25 4 2 3 3" xfId="18335" xr:uid="{F9C86B0A-AED9-4138-9D0F-4114484A1771}"/>
    <cellStyle name="Comma 25 4 2 4" xfId="8521" xr:uid="{B3F65520-6B30-4C78-A8CD-B23AB3FF194B}"/>
    <cellStyle name="Comma 25 4 2 4 2" xfId="21605" xr:uid="{815EA7E2-0023-493C-8E63-2EE913F23C58}"/>
    <cellStyle name="Comma 25 4 2 5" xfId="15065" xr:uid="{794D14A1-3718-4245-925D-C622F13E38ED}"/>
    <cellStyle name="Comma 25 4 3" xfId="2721" xr:uid="{951B0C33-037B-48A3-8E33-4DB5D4740639}"/>
    <cellStyle name="Comma 25 4 3 2" xfId="6068" xr:uid="{3778A246-B78A-4174-9DF2-46774CB7ED95}"/>
    <cellStyle name="Comma 25 4 3 2 2" xfId="12610" xr:uid="{60B199F6-08C1-46B7-B326-49F06518DB6C}"/>
    <cellStyle name="Comma 25 4 3 2 2 2" xfId="25693" xr:uid="{A3569AAE-0CF4-430C-A1DD-3D6D6CB9F8D9}"/>
    <cellStyle name="Comma 25 4 3 2 3" xfId="19153" xr:uid="{DB10BA15-1512-42D8-BE95-691D2C990656}"/>
    <cellStyle name="Comma 25 4 3 3" xfId="9339" xr:uid="{28455942-ADC7-48CB-A4ED-226E4E12622C}"/>
    <cellStyle name="Comma 25 4 3 3 2" xfId="22423" xr:uid="{3A1EED79-EC09-45CA-9D30-BAFF8313B327}"/>
    <cellStyle name="Comma 25 4 3 4" xfId="15883" xr:uid="{E148A0D9-A65C-4C47-B997-F936B47FE22D}"/>
    <cellStyle name="Comma 25 4 4" xfId="4433" xr:uid="{C3617F3F-6AE8-426A-B310-5DF811F514A4}"/>
    <cellStyle name="Comma 25 4 4 2" xfId="10975" xr:uid="{C9E00F13-70BD-43F5-A271-AE220A9C9721}"/>
    <cellStyle name="Comma 25 4 4 2 2" xfId="24058" xr:uid="{CCF9BD1B-C2E2-432C-B9B8-284B9024440C}"/>
    <cellStyle name="Comma 25 4 4 3" xfId="17518" xr:uid="{B93A60FF-A39B-49DF-BCE5-927FD04AE46D}"/>
    <cellStyle name="Comma 25 4 5" xfId="7704" xr:uid="{4A53BC77-CEE4-43D2-B093-19A512643271}"/>
    <cellStyle name="Comma 25 4 5 2" xfId="20788" xr:uid="{A7C15E3A-F1C0-45E1-9A64-D97B5CF69244}"/>
    <cellStyle name="Comma 25 4 6" xfId="14248" xr:uid="{FE506D4E-89BB-42C8-A5C1-95F253D2FF37}"/>
    <cellStyle name="Comma 25 5" xfId="1240" xr:uid="{99EE660B-04D2-4A46-B8EB-B01993EE4894}"/>
    <cellStyle name="Comma 25 5 2" xfId="2884" xr:uid="{34EC9261-3CEF-4C09-B6ED-AFA12B59E8F3}"/>
    <cellStyle name="Comma 25 5 2 2" xfId="6230" xr:uid="{ABEAECEF-ABC5-4D15-92C6-40693A781E3A}"/>
    <cellStyle name="Comma 25 5 2 2 2" xfId="12772" xr:uid="{B08F689B-4454-4CD5-B3AF-317AB71AE536}"/>
    <cellStyle name="Comma 25 5 2 2 2 2" xfId="25855" xr:uid="{67588E47-E503-4B00-8341-6F3D5BAE8583}"/>
    <cellStyle name="Comma 25 5 2 2 3" xfId="19315" xr:uid="{FB09C990-06D1-4184-ACD0-1AEA94135CD5}"/>
    <cellStyle name="Comma 25 5 2 3" xfId="9501" xr:uid="{3FF3CDC4-1507-4BFF-9E67-5A27A13C1D89}"/>
    <cellStyle name="Comma 25 5 2 3 2" xfId="22585" xr:uid="{D749F4B1-AB1A-477E-809D-CA5B79F48504}"/>
    <cellStyle name="Comma 25 5 2 4" xfId="16045" xr:uid="{0C3B4635-7856-4CE3-A61D-F6D4A6B32F84}"/>
    <cellStyle name="Comma 25 5 3" xfId="4595" xr:uid="{924BA5CE-2958-46C8-A7BC-439579524DA8}"/>
    <cellStyle name="Comma 25 5 3 2" xfId="11137" xr:uid="{316C2B5A-030D-4A00-8041-F669DBAFC124}"/>
    <cellStyle name="Comma 25 5 3 2 2" xfId="24220" xr:uid="{A5F3952B-2371-48CE-83D2-343BDDE66CE0}"/>
    <cellStyle name="Comma 25 5 3 3" xfId="17680" xr:uid="{ADF94B68-11A2-4A8E-84DF-A86D5B5E41D1}"/>
    <cellStyle name="Comma 25 5 4" xfId="7866" xr:uid="{84662090-9E7F-4E74-B64B-321B51F2F11B}"/>
    <cellStyle name="Comma 25 5 4 2" xfId="20950" xr:uid="{DE4529E9-C559-45F5-BE81-1A359B1959A0}"/>
    <cellStyle name="Comma 25 5 5" xfId="14410" xr:uid="{DDD00402-A5E5-4235-9FA4-C1C9C9D331B1}"/>
    <cellStyle name="Comma 25 6" xfId="2065" xr:uid="{A8ADDDC8-64C2-4B1D-9F90-F73F076078CB}"/>
    <cellStyle name="Comma 25 6 2" xfId="5413" xr:uid="{C666391F-1AF8-4963-9B0F-B046F779C1EB}"/>
    <cellStyle name="Comma 25 6 2 2" xfId="11955" xr:uid="{E44321EF-529E-4F4B-83D5-645B594B4F50}"/>
    <cellStyle name="Comma 25 6 2 2 2" xfId="25038" xr:uid="{0D8E3076-806F-4E53-9BF8-B5170EED1499}"/>
    <cellStyle name="Comma 25 6 2 3" xfId="18498" xr:uid="{FB1A92E6-A109-49A5-A440-EEA2BB22F058}"/>
    <cellStyle name="Comma 25 6 3" xfId="8684" xr:uid="{65D41364-0F5B-4EEC-95C0-2EE756AA111B}"/>
    <cellStyle name="Comma 25 6 3 2" xfId="21768" xr:uid="{0B996175-9963-4262-B5A6-E8D0725E6E5C}"/>
    <cellStyle name="Comma 25 6 4" xfId="15228" xr:uid="{F8F06CAA-1CC7-4B2E-9201-D2EA3C4D1C07}"/>
    <cellStyle name="Comma 25 7" xfId="3778" xr:uid="{12C20124-513E-4323-A123-9AB1A1D61AAD}"/>
    <cellStyle name="Comma 25 7 2" xfId="10320" xr:uid="{90D0CB9C-5B29-4BD9-9DF7-61956F2A0129}"/>
    <cellStyle name="Comma 25 7 2 2" xfId="23403" xr:uid="{1977AF67-98C0-47FC-8E5C-06B1B8BC1CB5}"/>
    <cellStyle name="Comma 25 7 3" xfId="16863" xr:uid="{29F96FD1-072D-4B56-9627-B40BA2B4BC58}"/>
    <cellStyle name="Comma 25 8" xfId="7049" xr:uid="{2A5DA930-5A23-4172-B3CC-CBD36D0FF379}"/>
    <cellStyle name="Comma 25 8 2" xfId="20133" xr:uid="{04133560-1E82-4FB1-AE44-75B1CB6A69D6}"/>
    <cellStyle name="Comma 25 9" xfId="13593" xr:uid="{675D2A21-AF14-4CF5-89C0-43AF959E393F}"/>
    <cellStyle name="Comma 26" xfId="235" xr:uid="{06B8426F-CF8B-4E79-AA34-BF931EEAD89F}"/>
    <cellStyle name="Comma 26 2" xfId="500" xr:uid="{98DD1790-ED62-4F4C-B6BE-D7D5ED5DC130}"/>
    <cellStyle name="Comma 26 2 2" xfId="910" xr:uid="{E2B8FFCC-3537-464B-A8B3-770847A29FDE}"/>
    <cellStyle name="Comma 26 2 2 2" xfId="1734" xr:uid="{2E9E8234-9ECA-467C-B5E9-B84C04A37451}"/>
    <cellStyle name="Comma 26 2 2 2 2" xfId="3380" xr:uid="{2CBBD1EE-ED8D-4855-B2EC-76CD55EE43E7}"/>
    <cellStyle name="Comma 26 2 2 2 2 2" xfId="6726" xr:uid="{5DC452F1-73AF-4115-B5AA-47648B4BD3A4}"/>
    <cellStyle name="Comma 26 2 2 2 2 2 2" xfId="13268" xr:uid="{17002D8C-A613-40C3-A571-B2721973E7AC}"/>
    <cellStyle name="Comma 26 2 2 2 2 2 2 2" xfId="26351" xr:uid="{3DAB7470-49FA-496A-B387-20E62B0253A3}"/>
    <cellStyle name="Comma 26 2 2 2 2 2 3" xfId="19811" xr:uid="{E72CD518-F4CF-45BE-90E8-F0EB9508B32A}"/>
    <cellStyle name="Comma 26 2 2 2 2 3" xfId="9997" xr:uid="{D6D04687-221D-4C02-BF8A-BA05D79E1E5D}"/>
    <cellStyle name="Comma 26 2 2 2 2 3 2" xfId="23081" xr:uid="{CAE89718-54E2-4DD0-B1D0-EE42789A07F6}"/>
    <cellStyle name="Comma 26 2 2 2 2 4" xfId="16541" xr:uid="{8EA8EC3B-C2FC-485B-804B-D74CB518BC8B}"/>
    <cellStyle name="Comma 26 2 2 2 3" xfId="5091" xr:uid="{313DC94C-E818-40C0-985A-B0E96192F126}"/>
    <cellStyle name="Comma 26 2 2 2 3 2" xfId="11633" xr:uid="{3416D4CB-4455-477F-AE35-44AF4DCEA3F5}"/>
    <cellStyle name="Comma 26 2 2 2 3 2 2" xfId="24716" xr:uid="{F8F5C18E-91D9-4717-A761-B729C732C0BB}"/>
    <cellStyle name="Comma 26 2 2 2 3 3" xfId="18176" xr:uid="{40C59FCF-3839-47DB-B738-6A40E8659FF9}"/>
    <cellStyle name="Comma 26 2 2 2 4" xfId="8362" xr:uid="{32D6F15A-3263-4DFE-B4F0-984B6C62067D}"/>
    <cellStyle name="Comma 26 2 2 2 4 2" xfId="21446" xr:uid="{156B4094-5A51-48EE-8139-1BFF794C5075}"/>
    <cellStyle name="Comma 26 2 2 2 5" xfId="14906" xr:uid="{1CA93E86-603F-492D-9DB0-2963E90711D6}"/>
    <cellStyle name="Comma 26 2 2 3" xfId="2562" xr:uid="{1A15F3D4-E68A-47F9-8010-E14DB4E4964E}"/>
    <cellStyle name="Comma 26 2 2 3 2" xfId="5909" xr:uid="{1525BA45-2653-4385-ADBF-DCC30006472E}"/>
    <cellStyle name="Comma 26 2 2 3 2 2" xfId="12451" xr:uid="{622EC215-87A1-48EE-B3CF-65AE3FC026C3}"/>
    <cellStyle name="Comma 26 2 2 3 2 2 2" xfId="25534" xr:uid="{0D191DF4-FA48-4503-94E7-8F255435D7BB}"/>
    <cellStyle name="Comma 26 2 2 3 2 3" xfId="18994" xr:uid="{4ADEB6D1-83E1-4184-9958-7762CC1BC070}"/>
    <cellStyle name="Comma 26 2 2 3 3" xfId="9180" xr:uid="{9C53A35D-6D38-4136-BD8A-ADFC4F2C98E8}"/>
    <cellStyle name="Comma 26 2 2 3 3 2" xfId="22264" xr:uid="{8CB8FF60-661B-4A5B-9540-515CF22DE3B6}"/>
    <cellStyle name="Comma 26 2 2 3 4" xfId="15724" xr:uid="{F9746875-17EF-429D-AC36-95C0136FDA46}"/>
    <cellStyle name="Comma 26 2 2 4" xfId="4274" xr:uid="{AD28291A-ADD3-4F96-A180-80A4399BB7C3}"/>
    <cellStyle name="Comma 26 2 2 4 2" xfId="10816" xr:uid="{FAAA2B62-A418-415D-9A2A-EE67B3166A77}"/>
    <cellStyle name="Comma 26 2 2 4 2 2" xfId="23899" xr:uid="{C9D89B0F-43E7-4A67-8CA9-5CA83400F0B2}"/>
    <cellStyle name="Comma 26 2 2 4 3" xfId="17359" xr:uid="{6ED2DE57-684C-4EDC-A7BF-9553CA7229E7}"/>
    <cellStyle name="Comma 26 2 2 5" xfId="7545" xr:uid="{0CBFB8E4-9DAE-4EE2-8BD1-F9DAEA27CD8A}"/>
    <cellStyle name="Comma 26 2 2 5 2" xfId="20629" xr:uid="{C81759F3-C63A-4F8C-8C69-0C61A0F94810}"/>
    <cellStyle name="Comma 26 2 2 6" xfId="14089" xr:uid="{48E8DCE4-615B-43A7-9CC9-BFCC1372F532}"/>
    <cellStyle name="Comma 26 2 3" xfId="1379" xr:uid="{263BFB4F-D509-4D64-85FC-8CDFE8C01EA2}"/>
    <cellStyle name="Comma 26 2 3 2" xfId="3023" xr:uid="{0E135176-4845-43C8-AFA6-05A91A5DD759}"/>
    <cellStyle name="Comma 26 2 3 2 2" xfId="6369" xr:uid="{F2DF85F0-7143-4755-BF88-FD8FC6CCD595}"/>
    <cellStyle name="Comma 26 2 3 2 2 2" xfId="12911" xr:uid="{52724EBB-D3A5-413E-B547-5A49D4FDA915}"/>
    <cellStyle name="Comma 26 2 3 2 2 2 2" xfId="25994" xr:uid="{7E368F50-B189-44E2-82A5-3039C1C81357}"/>
    <cellStyle name="Comma 26 2 3 2 2 3" xfId="19454" xr:uid="{FFA05D2F-EA0B-459E-8E9B-7758824DCC8A}"/>
    <cellStyle name="Comma 26 2 3 2 3" xfId="9640" xr:uid="{8EE5D01A-5ECA-464F-9A31-8069D2A622B8}"/>
    <cellStyle name="Comma 26 2 3 2 3 2" xfId="22724" xr:uid="{6962118C-ACCE-4360-9544-6F28E2AF2FA2}"/>
    <cellStyle name="Comma 26 2 3 2 4" xfId="16184" xr:uid="{AAC9D002-EEDF-4E18-BA33-56D071BF2DAC}"/>
    <cellStyle name="Comma 26 2 3 3" xfId="4734" xr:uid="{FCDB2E7C-AD42-491B-AE70-829056BF0D73}"/>
    <cellStyle name="Comma 26 2 3 3 2" xfId="11276" xr:uid="{6C430A3A-5F53-4DB8-9070-BF107A61A001}"/>
    <cellStyle name="Comma 26 2 3 3 2 2" xfId="24359" xr:uid="{735DF611-90D1-4339-BF14-D5E8348A1BE7}"/>
    <cellStyle name="Comma 26 2 3 3 3" xfId="17819" xr:uid="{B50A0DBB-E32B-47DE-B902-5E2570BB7013}"/>
    <cellStyle name="Comma 26 2 3 4" xfId="8005" xr:uid="{8EB6B6ED-A510-4720-B1F9-F81B31276980}"/>
    <cellStyle name="Comma 26 2 3 4 2" xfId="21089" xr:uid="{3A7A9FED-14E0-484A-9DC4-AE765EB3F9E9}"/>
    <cellStyle name="Comma 26 2 3 5" xfId="14549" xr:uid="{6165561D-DEE5-496A-A1A3-AEA9DFB2DF66}"/>
    <cellStyle name="Comma 26 2 4" xfId="2205" xr:uid="{62211DD4-8F06-4A86-9E08-2A967292C94C}"/>
    <cellStyle name="Comma 26 2 4 2" xfId="5552" xr:uid="{734DF5CE-8015-49D5-B601-32045F6275A9}"/>
    <cellStyle name="Comma 26 2 4 2 2" xfId="12094" xr:uid="{E43CA368-AC3B-4B5F-9A54-1FA0A4EC4CF0}"/>
    <cellStyle name="Comma 26 2 4 2 2 2" xfId="25177" xr:uid="{401C7CBA-7AAB-4B23-91E5-B221CE684CF8}"/>
    <cellStyle name="Comma 26 2 4 2 3" xfId="18637" xr:uid="{0649AEB7-BF90-4B58-B313-C810A9BCD473}"/>
    <cellStyle name="Comma 26 2 4 3" xfId="8823" xr:uid="{3CE512BF-8C08-44F6-8F0A-15497C6166D6}"/>
    <cellStyle name="Comma 26 2 4 3 2" xfId="21907" xr:uid="{A470C31A-4A65-45E3-8E24-113DD03A5C85}"/>
    <cellStyle name="Comma 26 2 4 4" xfId="15367" xr:uid="{3DF4C32A-F42D-47A6-8A3F-3D6E97F04259}"/>
    <cellStyle name="Comma 26 2 5" xfId="3917" xr:uid="{50F4C3F9-B9E7-4D32-A718-C720DC0A7F1A}"/>
    <cellStyle name="Comma 26 2 5 2" xfId="10459" xr:uid="{073196F7-F9B5-4773-A412-7A1E976ECBB7}"/>
    <cellStyle name="Comma 26 2 5 2 2" xfId="23542" xr:uid="{152B2D99-8442-46F6-8151-49F0C73A78D5}"/>
    <cellStyle name="Comma 26 2 5 3" xfId="17002" xr:uid="{A8A73EB5-E3D7-45FC-AE37-8F7884B85232}"/>
    <cellStyle name="Comma 26 2 6" xfId="7188" xr:uid="{A440A79C-D2AC-46A2-8D3E-5A1001450273}"/>
    <cellStyle name="Comma 26 2 6 2" xfId="20272" xr:uid="{130CAE4D-E844-4DFB-A672-19EC2F02650B}"/>
    <cellStyle name="Comma 26 2 7" xfId="13732" xr:uid="{8175C69E-6E54-4286-A005-44B3975DBC7D}"/>
    <cellStyle name="Comma 26 3" xfId="774" xr:uid="{8DD6616A-97D0-4687-8B27-40A8B1B159B4}"/>
    <cellStyle name="Comma 26 3 2" xfId="1598" xr:uid="{D7896198-E04C-4E6B-ACD0-165D8670AB0A}"/>
    <cellStyle name="Comma 26 3 2 2" xfId="3244" xr:uid="{6545986E-45DB-45D8-8EE6-0380D0C8CEF7}"/>
    <cellStyle name="Comma 26 3 2 2 2" xfId="6590" xr:uid="{4C7239C2-C736-4C3A-8CC1-8888A6B00A31}"/>
    <cellStyle name="Comma 26 3 2 2 2 2" xfId="13132" xr:uid="{4A741CDB-3F69-4539-8DFD-00DBF458A5C7}"/>
    <cellStyle name="Comma 26 3 2 2 2 2 2" xfId="26215" xr:uid="{5BF60E35-696D-4885-AB37-6B3E88F5A58D}"/>
    <cellStyle name="Comma 26 3 2 2 2 3" xfId="19675" xr:uid="{6E739332-8F4B-4AEB-A34E-953A55857E60}"/>
    <cellStyle name="Comma 26 3 2 2 3" xfId="9861" xr:uid="{3C906F32-E70B-49BF-AE8B-CDFDE814C817}"/>
    <cellStyle name="Comma 26 3 2 2 3 2" xfId="22945" xr:uid="{557D1E85-61B5-48BA-9E85-3D5EB809DBC0}"/>
    <cellStyle name="Comma 26 3 2 2 4" xfId="16405" xr:uid="{B74BA583-27B9-41E1-86DC-0780B193DEBB}"/>
    <cellStyle name="Comma 26 3 2 3" xfId="4955" xr:uid="{1455094A-96A3-4630-893B-CC8E57E4724B}"/>
    <cellStyle name="Comma 26 3 2 3 2" xfId="11497" xr:uid="{984EBB38-6CD4-4AB1-8230-915190799A57}"/>
    <cellStyle name="Comma 26 3 2 3 2 2" xfId="24580" xr:uid="{05D2169C-AD03-41D1-8D1E-29F9D0C0BA75}"/>
    <cellStyle name="Comma 26 3 2 3 3" xfId="18040" xr:uid="{6DD48ABA-C2ED-4530-8F71-34CB66E0E8FE}"/>
    <cellStyle name="Comma 26 3 2 4" xfId="8226" xr:uid="{F9505766-F574-4D0C-A24F-7FCC78865960}"/>
    <cellStyle name="Comma 26 3 2 4 2" xfId="21310" xr:uid="{E0E39964-4C35-4B5E-8DB3-927A24DA7F59}"/>
    <cellStyle name="Comma 26 3 2 5" xfId="14770" xr:uid="{321B3ADB-1169-4DB3-A94D-C9D808FC9DEE}"/>
    <cellStyle name="Comma 26 3 3" xfId="2426" xr:uid="{AB117EBD-8C7E-4390-BAEC-573F7DF788F7}"/>
    <cellStyle name="Comma 26 3 3 2" xfId="5773" xr:uid="{3D2589D2-C16E-4415-9E7D-5F9638F0F766}"/>
    <cellStyle name="Comma 26 3 3 2 2" xfId="12315" xr:uid="{BFD38B82-4660-4C54-938A-6BC126DC707A}"/>
    <cellStyle name="Comma 26 3 3 2 2 2" xfId="25398" xr:uid="{BEFCF278-65FD-4BC4-A774-484380CCB143}"/>
    <cellStyle name="Comma 26 3 3 2 3" xfId="18858" xr:uid="{665C1807-55EB-47D3-AEA2-029620D3F978}"/>
    <cellStyle name="Comma 26 3 3 3" xfId="9044" xr:uid="{A582A806-FFB9-4222-8DB5-435C7A250773}"/>
    <cellStyle name="Comma 26 3 3 3 2" xfId="22128" xr:uid="{99160504-5CE7-478F-8E4B-8DDE6C9768BC}"/>
    <cellStyle name="Comma 26 3 3 4" xfId="15588" xr:uid="{95270B33-23E1-4303-914B-66D9105A036E}"/>
    <cellStyle name="Comma 26 3 4" xfId="4138" xr:uid="{E92851F4-64A8-4991-912D-073FDD6BE074}"/>
    <cellStyle name="Comma 26 3 4 2" xfId="10680" xr:uid="{C09A276E-C336-4E91-BDD2-4C7D53B591FC}"/>
    <cellStyle name="Comma 26 3 4 2 2" xfId="23763" xr:uid="{783BC968-39AC-4F14-AC9C-CCB09A00BFD1}"/>
    <cellStyle name="Comma 26 3 4 3" xfId="17223" xr:uid="{21405385-CD49-4D63-89E0-DF7273FBBDCE}"/>
    <cellStyle name="Comma 26 3 5" xfId="7409" xr:uid="{67968D4B-AA85-44E4-BF90-8A51F47877B2}"/>
    <cellStyle name="Comma 26 3 5 2" xfId="20493" xr:uid="{41C901C7-6E83-4755-980A-3713F591AE01}"/>
    <cellStyle name="Comma 26 3 6" xfId="13953" xr:uid="{79B64802-5BE3-46AF-97A3-6BDDEAAEE374}"/>
    <cellStyle name="Comma 26 4" xfId="1073" xr:uid="{A5E8B781-EA26-40A0-ADE4-8161CBBA7BC7}"/>
    <cellStyle name="Comma 26 4 2" xfId="1896" xr:uid="{CF90BEB5-1EBE-41D7-B0B4-2A93276671CD}"/>
    <cellStyle name="Comma 26 4 2 2" xfId="3542" xr:uid="{0437EAB2-CB70-4E79-B2C6-0D71CD74EA56}"/>
    <cellStyle name="Comma 26 4 2 2 2" xfId="6888" xr:uid="{109B5D36-E992-4743-B700-17C70997421D}"/>
    <cellStyle name="Comma 26 4 2 2 2 2" xfId="13430" xr:uid="{1C9835C6-D44A-4FE6-96D7-2B21554D6A95}"/>
    <cellStyle name="Comma 26 4 2 2 2 2 2" xfId="26513" xr:uid="{C56566DB-7DCA-49E4-8C64-B40089534D41}"/>
    <cellStyle name="Comma 26 4 2 2 2 3" xfId="19973" xr:uid="{7CD9394D-6BB9-4CAE-909D-2CDA4687B868}"/>
    <cellStyle name="Comma 26 4 2 2 3" xfId="10159" xr:uid="{E84836CA-3DA1-4E8D-9103-CB00EE6A3E24}"/>
    <cellStyle name="Comma 26 4 2 2 3 2" xfId="23243" xr:uid="{F4ADD7FE-280B-46A8-9E47-4375C8B8316F}"/>
    <cellStyle name="Comma 26 4 2 2 4" xfId="16703" xr:uid="{13377EED-BC12-414B-865C-496AA0C465AF}"/>
    <cellStyle name="Comma 26 4 2 3" xfId="5253" xr:uid="{C62E4CEC-4A7E-4DAF-90F6-ADE6A481F9AB}"/>
    <cellStyle name="Comma 26 4 2 3 2" xfId="11795" xr:uid="{3290550E-2AED-4619-9933-303A8EC5B87C}"/>
    <cellStyle name="Comma 26 4 2 3 2 2" xfId="24878" xr:uid="{1A339ABC-2F7E-4FC7-A973-FC2F118789E2}"/>
    <cellStyle name="Comma 26 4 2 3 3" xfId="18338" xr:uid="{F922A826-8493-46BD-917F-D48E2F6824EF}"/>
    <cellStyle name="Comma 26 4 2 4" xfId="8524" xr:uid="{A4432BB5-21C3-4B34-9C62-586E9B8C2A99}"/>
    <cellStyle name="Comma 26 4 2 4 2" xfId="21608" xr:uid="{94C361EB-6E52-4087-9AD4-C28490740F14}"/>
    <cellStyle name="Comma 26 4 2 5" xfId="15068" xr:uid="{6801BF58-7704-4D8D-881F-D69751EF371E}"/>
    <cellStyle name="Comma 26 4 3" xfId="2724" xr:uid="{DF07B90F-ED48-4115-80F6-EFF18B5C0D73}"/>
    <cellStyle name="Comma 26 4 3 2" xfId="6071" xr:uid="{A1D7BD82-A74E-4520-805D-0190D0EF39FC}"/>
    <cellStyle name="Comma 26 4 3 2 2" xfId="12613" xr:uid="{69E9C0A4-F04D-40E6-AA91-1CE31D701F8B}"/>
    <cellStyle name="Comma 26 4 3 2 2 2" xfId="25696" xr:uid="{61DA2D90-21B7-4043-971D-FCBDF04812BC}"/>
    <cellStyle name="Comma 26 4 3 2 3" xfId="19156" xr:uid="{CBA00C87-CCF5-418F-B448-2475E3ADED89}"/>
    <cellStyle name="Comma 26 4 3 3" xfId="9342" xr:uid="{63E63D18-2D52-41A5-898E-672EE12AA61D}"/>
    <cellStyle name="Comma 26 4 3 3 2" xfId="22426" xr:uid="{DBF9E2AA-AD0A-4A24-9BF9-456B77829ECE}"/>
    <cellStyle name="Comma 26 4 3 4" xfId="15886" xr:uid="{DE444010-CD61-43D2-A695-68FFF0DE1B4A}"/>
    <cellStyle name="Comma 26 4 4" xfId="4436" xr:uid="{97762258-6F9B-4096-9BF7-DE84153F2F0A}"/>
    <cellStyle name="Comma 26 4 4 2" xfId="10978" xr:uid="{109801A2-F145-45E5-B633-C6640ACDAC9E}"/>
    <cellStyle name="Comma 26 4 4 2 2" xfId="24061" xr:uid="{67F32ACC-3670-4B84-BD82-E5C997C1DB53}"/>
    <cellStyle name="Comma 26 4 4 3" xfId="17521" xr:uid="{84EDB25B-7C0E-44B1-AB72-D32A1ECDFF4C}"/>
    <cellStyle name="Comma 26 4 5" xfId="7707" xr:uid="{87F51779-D757-4087-B36B-E5008CB0B314}"/>
    <cellStyle name="Comma 26 4 5 2" xfId="20791" xr:uid="{1AAC1A93-DCE3-49DB-9E8E-C33D3D3F8ED8}"/>
    <cellStyle name="Comma 26 4 6" xfId="14251" xr:uid="{1D103859-18BC-45AB-821D-385A717A1864}"/>
    <cellStyle name="Comma 26 5" xfId="1243" xr:uid="{6C749174-A812-4D2A-A45C-FA1BBF02E2C5}"/>
    <cellStyle name="Comma 26 5 2" xfId="2887" xr:uid="{CA9A4D18-47AB-4A97-93A9-CBDC89515ECE}"/>
    <cellStyle name="Comma 26 5 2 2" xfId="6233" xr:uid="{6C606052-5B35-4CB5-B2DC-1E7DD72F4111}"/>
    <cellStyle name="Comma 26 5 2 2 2" xfId="12775" xr:uid="{1A7E0B76-A5D0-4CD7-86D2-BB0C24B4E722}"/>
    <cellStyle name="Comma 26 5 2 2 2 2" xfId="25858" xr:uid="{6952FB27-A17C-4168-90C5-7C749632040B}"/>
    <cellStyle name="Comma 26 5 2 2 3" xfId="19318" xr:uid="{7EC3A7B8-537F-4EF5-A4BF-C2747D7FD127}"/>
    <cellStyle name="Comma 26 5 2 3" xfId="9504" xr:uid="{98B6C875-DB02-4CB0-AB6A-282A9E99244B}"/>
    <cellStyle name="Comma 26 5 2 3 2" xfId="22588" xr:uid="{07A53123-F4EB-4E78-BDFF-191DE4BD2F63}"/>
    <cellStyle name="Comma 26 5 2 4" xfId="16048" xr:uid="{99E79ED7-8108-4759-9BB6-636C5A15538B}"/>
    <cellStyle name="Comma 26 5 3" xfId="4598" xr:uid="{48CE71FE-8F70-4A46-8DEB-FC26BA5EDFB4}"/>
    <cellStyle name="Comma 26 5 3 2" xfId="11140" xr:uid="{D876ABF4-19B6-4624-91CB-DBF6869F22E9}"/>
    <cellStyle name="Comma 26 5 3 2 2" xfId="24223" xr:uid="{E7E3AD6D-0967-4F7B-8512-C3CA837F5FAE}"/>
    <cellStyle name="Comma 26 5 3 3" xfId="17683" xr:uid="{47B52871-0D90-4CD8-880B-AB089DC1C037}"/>
    <cellStyle name="Comma 26 5 4" xfId="7869" xr:uid="{6BA5C392-1DB6-4504-80F7-0180FC3CA2A7}"/>
    <cellStyle name="Comma 26 5 4 2" xfId="20953" xr:uid="{970C325D-3F4C-4FCC-87CA-C4FE28968272}"/>
    <cellStyle name="Comma 26 5 5" xfId="14413" xr:uid="{02746E78-BAC7-4161-A0F5-EC42A6A40366}"/>
    <cellStyle name="Comma 26 6" xfId="2068" xr:uid="{689CFAA4-8787-4BA9-B3C4-B056FAAD50DE}"/>
    <cellStyle name="Comma 26 6 2" xfId="5416" xr:uid="{F8F1C36A-812E-465F-A706-DB842C5B8174}"/>
    <cellStyle name="Comma 26 6 2 2" xfId="11958" xr:uid="{35DA7675-BBA7-4F46-9F9C-3176802C1275}"/>
    <cellStyle name="Comma 26 6 2 2 2" xfId="25041" xr:uid="{EC96DE3D-3305-41B0-B6BA-02E3D3D61C5F}"/>
    <cellStyle name="Comma 26 6 2 3" xfId="18501" xr:uid="{0C15D2A4-F655-4D2B-941C-59015D900AD9}"/>
    <cellStyle name="Comma 26 6 3" xfId="8687" xr:uid="{8C72C367-ED7B-4638-B153-20FF92616644}"/>
    <cellStyle name="Comma 26 6 3 2" xfId="21771" xr:uid="{C5878CCD-07C9-4995-96AB-F0F875B85B4B}"/>
    <cellStyle name="Comma 26 6 4" xfId="15231" xr:uid="{4F7DE95D-48A8-4F9D-91A5-0C0FE3FEEEFF}"/>
    <cellStyle name="Comma 26 7" xfId="3781" xr:uid="{00031BCF-0DA5-434B-BFF4-DBF85EF5D793}"/>
    <cellStyle name="Comma 26 7 2" xfId="10323" xr:uid="{A46F0CCD-BD0E-4604-AA96-CDD2B1E9150C}"/>
    <cellStyle name="Comma 26 7 2 2" xfId="23406" xr:uid="{03B147B4-1C56-4679-B2A8-079746A83DD6}"/>
    <cellStyle name="Comma 26 7 3" xfId="16866" xr:uid="{F80B4DDA-7767-46BF-902F-DE793CDB4303}"/>
    <cellStyle name="Comma 26 8" xfId="7052" xr:uid="{CCAC9022-6E05-48C2-8A4E-A8461E4870FA}"/>
    <cellStyle name="Comma 26 8 2" xfId="20136" xr:uid="{F2972B9D-FBFB-4C0E-A3E4-AA9BAE7D2A1D}"/>
    <cellStyle name="Comma 26 9" xfId="13596" xr:uid="{595E4389-A874-4E06-B7C6-E3C2572635C7}"/>
    <cellStyle name="Comma 27" xfId="238" xr:uid="{334C3783-F6B5-4220-A533-0ABE82E3D28D}"/>
    <cellStyle name="Comma 27 2" xfId="503" xr:uid="{DF5D813F-0BBD-4D9F-ABCD-791D0765911B}"/>
    <cellStyle name="Comma 27 2 2" xfId="913" xr:uid="{93F882F2-F1F9-48D6-B268-4C408F49D2B0}"/>
    <cellStyle name="Comma 27 2 2 2" xfId="1737" xr:uid="{D3F4CE4A-00CA-4FE2-82F5-5B0E922A1EA1}"/>
    <cellStyle name="Comma 27 2 2 2 2" xfId="3383" xr:uid="{4685DFC4-5DB3-4566-93CF-50A6B5ACDE4E}"/>
    <cellStyle name="Comma 27 2 2 2 2 2" xfId="6729" xr:uid="{55C4D203-0238-4329-979B-F93D12614CBE}"/>
    <cellStyle name="Comma 27 2 2 2 2 2 2" xfId="13271" xr:uid="{3B4DC0D3-10E6-434C-A58C-1899A25F6745}"/>
    <cellStyle name="Comma 27 2 2 2 2 2 2 2" xfId="26354" xr:uid="{C4A2E9EB-51D4-400F-BDA3-BCBF91FFFE9A}"/>
    <cellStyle name="Comma 27 2 2 2 2 2 3" xfId="19814" xr:uid="{828F48F9-2C2C-4BA1-83A8-DAF1B88EA909}"/>
    <cellStyle name="Comma 27 2 2 2 2 3" xfId="10000" xr:uid="{485AB180-A339-4A1F-994B-BA6D21465490}"/>
    <cellStyle name="Comma 27 2 2 2 2 3 2" xfId="23084" xr:uid="{38655713-0E43-4015-B22C-9115E9F83A10}"/>
    <cellStyle name="Comma 27 2 2 2 2 4" xfId="16544" xr:uid="{191886F3-BE6C-42B0-8F24-9C7F48FDF428}"/>
    <cellStyle name="Comma 27 2 2 2 3" xfId="5094" xr:uid="{224C9DCE-478A-4EDB-9972-520059D0291B}"/>
    <cellStyle name="Comma 27 2 2 2 3 2" xfId="11636" xr:uid="{7963437C-B15D-4D6D-891D-F74105C6E29F}"/>
    <cellStyle name="Comma 27 2 2 2 3 2 2" xfId="24719" xr:uid="{07F33DA1-0BE2-41F4-BC76-C69AF6EAAD9B}"/>
    <cellStyle name="Comma 27 2 2 2 3 3" xfId="18179" xr:uid="{00BE8DC4-25BE-436C-96FD-79C26A727EAB}"/>
    <cellStyle name="Comma 27 2 2 2 4" xfId="8365" xr:uid="{5B5EFD71-742C-46FB-9B9E-4F69A4896E02}"/>
    <cellStyle name="Comma 27 2 2 2 4 2" xfId="21449" xr:uid="{6C715D18-7AC5-4A5A-A408-F7BD156BEC04}"/>
    <cellStyle name="Comma 27 2 2 2 5" xfId="14909" xr:uid="{5ECAE88E-0309-4EEB-ABA1-7D2C61F982A0}"/>
    <cellStyle name="Comma 27 2 2 3" xfId="2565" xr:uid="{2AADD517-AAB2-49E9-83A4-D73A630A77CC}"/>
    <cellStyle name="Comma 27 2 2 3 2" xfId="5912" xr:uid="{A409B778-5A8E-451A-9ABD-95D5E7D03BBC}"/>
    <cellStyle name="Comma 27 2 2 3 2 2" xfId="12454" xr:uid="{228684BB-C698-46CB-A10A-6E7C8E09A3D6}"/>
    <cellStyle name="Comma 27 2 2 3 2 2 2" xfId="25537" xr:uid="{3A28A4D2-66CE-474F-A613-BDFD94C82CDA}"/>
    <cellStyle name="Comma 27 2 2 3 2 3" xfId="18997" xr:uid="{C4F27287-D9C5-442B-890B-A44B2E4C7BD4}"/>
    <cellStyle name="Comma 27 2 2 3 3" xfId="9183" xr:uid="{6639FA1D-FA7D-4F14-A9C9-319E4324BAF6}"/>
    <cellStyle name="Comma 27 2 2 3 3 2" xfId="22267" xr:uid="{8F82A7AB-ED44-486C-9146-7DF452F9E159}"/>
    <cellStyle name="Comma 27 2 2 3 4" xfId="15727" xr:uid="{AA0242F3-AD13-4040-87DA-B57CF53FDB51}"/>
    <cellStyle name="Comma 27 2 2 4" xfId="4277" xr:uid="{C2C26038-9A5E-419A-8377-6BAD49808D73}"/>
    <cellStyle name="Comma 27 2 2 4 2" xfId="10819" xr:uid="{DCE9C9F4-6363-406F-B549-4BFD3175EEF0}"/>
    <cellStyle name="Comma 27 2 2 4 2 2" xfId="23902" xr:uid="{CA9C12E2-3621-4B73-B503-8A64D834B955}"/>
    <cellStyle name="Comma 27 2 2 4 3" xfId="17362" xr:uid="{4BE17EF5-6E7F-40EB-A60E-FCC5FEC01495}"/>
    <cellStyle name="Comma 27 2 2 5" xfId="7548" xr:uid="{C2FE4C73-D79B-42C0-8B26-7DCAFB436188}"/>
    <cellStyle name="Comma 27 2 2 5 2" xfId="20632" xr:uid="{CBFEC2E1-4F5D-49E5-AAEC-63D6C6DEAAE8}"/>
    <cellStyle name="Comma 27 2 2 6" xfId="14092" xr:uid="{B3F25589-B58E-4152-A47B-32D153C432A6}"/>
    <cellStyle name="Comma 27 2 3" xfId="1382" xr:uid="{9FA76F71-A179-4810-9BEF-600A0D434B54}"/>
    <cellStyle name="Comma 27 2 3 2" xfId="3026" xr:uid="{1EFE945D-C1E4-41A3-B113-1DFC6E5A76F8}"/>
    <cellStyle name="Comma 27 2 3 2 2" xfId="6372" xr:uid="{E75B2B4F-D58E-45FE-B423-227DC7EF433D}"/>
    <cellStyle name="Comma 27 2 3 2 2 2" xfId="12914" xr:uid="{8498F992-1C79-4E39-A153-036C92E611FE}"/>
    <cellStyle name="Comma 27 2 3 2 2 2 2" xfId="25997" xr:uid="{81AA65F7-568B-480F-9860-8BED4786D410}"/>
    <cellStyle name="Comma 27 2 3 2 2 3" xfId="19457" xr:uid="{47664CD7-1CC4-426A-AD43-D3A48A6B1938}"/>
    <cellStyle name="Comma 27 2 3 2 3" xfId="9643" xr:uid="{9FB2BE87-ADB7-48B9-AAA5-8E646FBC97DC}"/>
    <cellStyle name="Comma 27 2 3 2 3 2" xfId="22727" xr:uid="{5160E14B-C108-45BC-8658-9A9DFA721BDF}"/>
    <cellStyle name="Comma 27 2 3 2 4" xfId="16187" xr:uid="{6CEAEC50-B1CD-44C1-BDC5-51546DCEAA8B}"/>
    <cellStyle name="Comma 27 2 3 3" xfId="4737" xr:uid="{F71F4A0E-09B0-471B-B2E7-2D60D37AE491}"/>
    <cellStyle name="Comma 27 2 3 3 2" xfId="11279" xr:uid="{4668D04F-2B9C-4E84-B606-AF20126872D5}"/>
    <cellStyle name="Comma 27 2 3 3 2 2" xfId="24362" xr:uid="{2AA14CF4-8F32-4F71-876D-62346D0122D1}"/>
    <cellStyle name="Comma 27 2 3 3 3" xfId="17822" xr:uid="{AE127A7C-861F-4B4D-9A7A-70258F93AD30}"/>
    <cellStyle name="Comma 27 2 3 4" xfId="8008" xr:uid="{EA51A20A-3F9F-47CF-8B6F-5904EB34EB71}"/>
    <cellStyle name="Comma 27 2 3 4 2" xfId="21092" xr:uid="{FD838E7D-67AE-4A21-9255-666A2C4809D6}"/>
    <cellStyle name="Comma 27 2 3 5" xfId="14552" xr:uid="{6AAA598C-20C3-400B-8BA1-19D3569D0441}"/>
    <cellStyle name="Comma 27 2 4" xfId="2208" xr:uid="{366EA0BD-9814-456C-B963-BEF7C52BD6DE}"/>
    <cellStyle name="Comma 27 2 4 2" xfId="5555" xr:uid="{2CC3FD66-BC72-4D47-B021-F8599BA9E1BE}"/>
    <cellStyle name="Comma 27 2 4 2 2" xfId="12097" xr:uid="{FD317D04-A75F-43D3-9EC1-1468E51185E2}"/>
    <cellStyle name="Comma 27 2 4 2 2 2" xfId="25180" xr:uid="{02E90648-8F1D-40A0-8BA2-A7F29326840E}"/>
    <cellStyle name="Comma 27 2 4 2 3" xfId="18640" xr:uid="{E4DB19E7-DC1E-4D01-94C7-13D9CF120D99}"/>
    <cellStyle name="Comma 27 2 4 3" xfId="8826" xr:uid="{253D7C9F-D94B-4654-8101-F23F12CDDC7D}"/>
    <cellStyle name="Comma 27 2 4 3 2" xfId="21910" xr:uid="{E5F0F3C8-E496-4835-87A1-42274176A707}"/>
    <cellStyle name="Comma 27 2 4 4" xfId="15370" xr:uid="{F7B6D9EA-4982-440D-8B64-7864FF2B323F}"/>
    <cellStyle name="Comma 27 2 5" xfId="3920" xr:uid="{A70EA0CF-3D9E-42EC-B89E-EBAAFA74EC23}"/>
    <cellStyle name="Comma 27 2 5 2" xfId="10462" xr:uid="{C40D49A9-5085-495B-8DC8-F54029CEE694}"/>
    <cellStyle name="Comma 27 2 5 2 2" xfId="23545" xr:uid="{4AD7549D-50F9-425E-B21D-7103F7DEBBA4}"/>
    <cellStyle name="Comma 27 2 5 3" xfId="17005" xr:uid="{B7726400-9E94-4174-93FF-5B2D95C29666}"/>
    <cellStyle name="Comma 27 2 6" xfId="7191" xr:uid="{0823C272-B39A-4FAB-BE5E-5BB4B783BAC1}"/>
    <cellStyle name="Comma 27 2 6 2" xfId="20275" xr:uid="{9206B9F4-5BE0-482B-B75B-8B4153395E81}"/>
    <cellStyle name="Comma 27 2 7" xfId="13735" xr:uid="{5DB96AE9-49B2-4618-B055-582559580C04}"/>
    <cellStyle name="Comma 27 3" xfId="777" xr:uid="{4CC748C6-0292-4E0C-B444-CEECB6B46269}"/>
    <cellStyle name="Comma 27 3 2" xfId="1601" xr:uid="{F0865583-4574-4F7E-90AE-07C35CF6F5D5}"/>
    <cellStyle name="Comma 27 3 2 2" xfId="3247" xr:uid="{C7F32F18-2F9D-4A5A-972D-37BFCD74B327}"/>
    <cellStyle name="Comma 27 3 2 2 2" xfId="6593" xr:uid="{B089BFEF-0B6D-45D3-817D-CDDC77562B0F}"/>
    <cellStyle name="Comma 27 3 2 2 2 2" xfId="13135" xr:uid="{873F48E8-6A8E-485E-9626-53F562B21D76}"/>
    <cellStyle name="Comma 27 3 2 2 2 2 2" xfId="26218" xr:uid="{4289EEA1-6C62-473E-9898-F0D7862F22ED}"/>
    <cellStyle name="Comma 27 3 2 2 2 3" xfId="19678" xr:uid="{E85859F7-FE66-4EC6-8112-52AA355757B3}"/>
    <cellStyle name="Comma 27 3 2 2 3" xfId="9864" xr:uid="{35F571AB-4905-4123-99CD-DE4AB38FC9D3}"/>
    <cellStyle name="Comma 27 3 2 2 3 2" xfId="22948" xr:uid="{0FB9CD07-3D09-4623-B107-473FEEAF2C8C}"/>
    <cellStyle name="Comma 27 3 2 2 4" xfId="16408" xr:uid="{79ED59DD-E05A-4E2B-9043-2CDE585A0728}"/>
    <cellStyle name="Comma 27 3 2 3" xfId="4958" xr:uid="{EF1E7072-2354-4FF2-AA40-30AE7FD86917}"/>
    <cellStyle name="Comma 27 3 2 3 2" xfId="11500" xr:uid="{678DFCE1-C446-4AEA-9EB9-98C76CF66D97}"/>
    <cellStyle name="Comma 27 3 2 3 2 2" xfId="24583" xr:uid="{0BCEEAB3-0918-4167-9118-2D12EC631399}"/>
    <cellStyle name="Comma 27 3 2 3 3" xfId="18043" xr:uid="{3EEF6103-4BC9-4026-A91C-6505CE166F2A}"/>
    <cellStyle name="Comma 27 3 2 4" xfId="8229" xr:uid="{7E8ADE99-7CA3-4BA5-AE74-6020E4EE536F}"/>
    <cellStyle name="Comma 27 3 2 4 2" xfId="21313" xr:uid="{FA7BEBA3-23C9-43D7-90D7-66F993ECDFDF}"/>
    <cellStyle name="Comma 27 3 2 5" xfId="14773" xr:uid="{C753E9E1-4FC8-4976-AC40-DB657B638266}"/>
    <cellStyle name="Comma 27 3 3" xfId="2429" xr:uid="{7C4CC76C-7E63-4CC7-9112-82D8B3D77558}"/>
    <cellStyle name="Comma 27 3 3 2" xfId="5776" xr:uid="{91270331-1EBB-42BC-96DE-8B5346EC3FF8}"/>
    <cellStyle name="Comma 27 3 3 2 2" xfId="12318" xr:uid="{750FF86C-BE9E-4C58-B224-ADD9486E2DF3}"/>
    <cellStyle name="Comma 27 3 3 2 2 2" xfId="25401" xr:uid="{CDAD1E1D-03EF-461F-A6E6-D172EA17CBB5}"/>
    <cellStyle name="Comma 27 3 3 2 3" xfId="18861" xr:uid="{FB541D57-FB21-4CDC-B642-9A28A50E69C7}"/>
    <cellStyle name="Comma 27 3 3 3" xfId="9047" xr:uid="{3BEE08A7-9F7A-4E20-BE8C-AC326ADA48BB}"/>
    <cellStyle name="Comma 27 3 3 3 2" xfId="22131" xr:uid="{B9BDEF53-9E0B-4CB9-9384-A2B1710F8A25}"/>
    <cellStyle name="Comma 27 3 3 4" xfId="15591" xr:uid="{11027C5F-1F35-4B56-A11C-4C9CE35284BE}"/>
    <cellStyle name="Comma 27 3 4" xfId="4141" xr:uid="{C6F7EA67-497B-4F0F-8E4A-C757FE4CBEAD}"/>
    <cellStyle name="Comma 27 3 4 2" xfId="10683" xr:uid="{6DA8809E-9477-4D7A-A2C5-23702A07EBAE}"/>
    <cellStyle name="Comma 27 3 4 2 2" xfId="23766" xr:uid="{C57701A8-1BDA-4049-BFEE-C13DED5D4B58}"/>
    <cellStyle name="Comma 27 3 4 3" xfId="17226" xr:uid="{9EBB5501-D452-4A96-8021-55D9BD40030D}"/>
    <cellStyle name="Comma 27 3 5" xfId="7412" xr:uid="{C5ECB3A7-0589-4B46-AD31-75AA09AE1BED}"/>
    <cellStyle name="Comma 27 3 5 2" xfId="20496" xr:uid="{280DE884-E85A-4DEC-90B7-B206C9894A73}"/>
    <cellStyle name="Comma 27 3 6" xfId="13956" xr:uid="{C70B730B-181F-4116-8CF0-CBFE7371EA54}"/>
    <cellStyle name="Comma 27 4" xfId="1076" xr:uid="{3E0ACD7C-9BC7-426C-B4D2-43F7ED7E1985}"/>
    <cellStyle name="Comma 27 4 2" xfId="1899" xr:uid="{69DE2717-B9CD-47F7-BD4C-735D839785BF}"/>
    <cellStyle name="Comma 27 4 2 2" xfId="3545" xr:uid="{C21D5B48-59AA-42E0-9C2A-6C6F8C8F3D84}"/>
    <cellStyle name="Comma 27 4 2 2 2" xfId="6891" xr:uid="{1C0592C5-8AD9-4FDB-8693-586AA306FA36}"/>
    <cellStyle name="Comma 27 4 2 2 2 2" xfId="13433" xr:uid="{6AE68AF1-4235-451B-8A2D-7ECFBEBDDE53}"/>
    <cellStyle name="Comma 27 4 2 2 2 2 2" xfId="26516" xr:uid="{DD7BF944-2043-481A-B0F7-3E37D435D740}"/>
    <cellStyle name="Comma 27 4 2 2 2 3" xfId="19976" xr:uid="{26DD8D2F-1F3A-4098-8C59-3F137FE9188E}"/>
    <cellStyle name="Comma 27 4 2 2 3" xfId="10162" xr:uid="{69192F0A-79A8-4B2A-ADDF-3B24B227CD4C}"/>
    <cellStyle name="Comma 27 4 2 2 3 2" xfId="23246" xr:uid="{470198D5-524C-4FB3-BF04-7C99C6F48FD3}"/>
    <cellStyle name="Comma 27 4 2 2 4" xfId="16706" xr:uid="{BCAD1365-6872-4AEB-91DA-59BDAE66F2F0}"/>
    <cellStyle name="Comma 27 4 2 3" xfId="5256" xr:uid="{77E92406-48F7-4AD4-98FC-61B991C7A65B}"/>
    <cellStyle name="Comma 27 4 2 3 2" xfId="11798" xr:uid="{D14B6EE9-23C2-491C-B34B-90CFDECD2EFF}"/>
    <cellStyle name="Comma 27 4 2 3 2 2" xfId="24881" xr:uid="{B4D85510-F06D-4EDA-87F1-287EF9FEEC6D}"/>
    <cellStyle name="Comma 27 4 2 3 3" xfId="18341" xr:uid="{7442FCB3-F4E8-44AD-BB43-D498C78EC5E4}"/>
    <cellStyle name="Comma 27 4 2 4" xfId="8527" xr:uid="{5A98BC83-64DE-4357-A32F-43CBC88C1CCC}"/>
    <cellStyle name="Comma 27 4 2 4 2" xfId="21611" xr:uid="{40DE7D74-AE12-4308-AECC-C23743CB5F97}"/>
    <cellStyle name="Comma 27 4 2 5" xfId="15071" xr:uid="{42BC70E5-C60F-46A2-A34C-8F563B33ED94}"/>
    <cellStyle name="Comma 27 4 3" xfId="2727" xr:uid="{BE0F9059-9E7A-43D0-A85B-AFBC20802CB8}"/>
    <cellStyle name="Comma 27 4 3 2" xfId="6074" xr:uid="{B92CCB6A-2E80-4806-B5B7-AA6DCB9546D3}"/>
    <cellStyle name="Comma 27 4 3 2 2" xfId="12616" xr:uid="{F05A9FE0-E091-43C1-99C0-C040548BD0C6}"/>
    <cellStyle name="Comma 27 4 3 2 2 2" xfId="25699" xr:uid="{D88A2778-7A7F-4707-8D25-56BB177779EF}"/>
    <cellStyle name="Comma 27 4 3 2 3" xfId="19159" xr:uid="{0E3C4305-5545-41EF-9ADC-50B3E052E0BD}"/>
    <cellStyle name="Comma 27 4 3 3" xfId="9345" xr:uid="{DD63AD17-1E03-4F3C-A080-BDF8BBB0E91F}"/>
    <cellStyle name="Comma 27 4 3 3 2" xfId="22429" xr:uid="{AC655C15-DFF3-45C5-95D3-C28D387E3426}"/>
    <cellStyle name="Comma 27 4 3 4" xfId="15889" xr:uid="{4D611E54-6A43-4D6E-A0FD-969712ECF57B}"/>
    <cellStyle name="Comma 27 4 4" xfId="4439" xr:uid="{0FC0A5DB-B01E-41BD-A411-3405D4D34AA2}"/>
    <cellStyle name="Comma 27 4 4 2" xfId="10981" xr:uid="{2ABDCA42-4D3B-496A-8CE5-18D058F4989D}"/>
    <cellStyle name="Comma 27 4 4 2 2" xfId="24064" xr:uid="{8C811688-AE9C-4456-B549-DBB8DBC846F3}"/>
    <cellStyle name="Comma 27 4 4 3" xfId="17524" xr:uid="{83445AE7-F7EA-495A-9B5F-B6F134384408}"/>
    <cellStyle name="Comma 27 4 5" xfId="7710" xr:uid="{164E65C4-86A7-4F0D-859B-1CFD3E2D24D2}"/>
    <cellStyle name="Comma 27 4 5 2" xfId="20794" xr:uid="{AAD8185B-453A-4401-B060-17B7DC0C2259}"/>
    <cellStyle name="Comma 27 4 6" xfId="14254" xr:uid="{79A1752A-1F69-4CA8-9E5E-C52AE87D1E72}"/>
    <cellStyle name="Comma 27 5" xfId="1246" xr:uid="{1E68450B-CEA1-4BD3-A97B-D1936D29369F}"/>
    <cellStyle name="Comma 27 5 2" xfId="2890" xr:uid="{5E8CE9F9-FFAF-41C7-BA45-E5D77334FBEA}"/>
    <cellStyle name="Comma 27 5 2 2" xfId="6236" xr:uid="{0CB2C7DD-AD3F-4E7C-9088-9EF1261465F2}"/>
    <cellStyle name="Comma 27 5 2 2 2" xfId="12778" xr:uid="{BEDE354E-12BE-4D13-A62D-7F2CA3CE5E39}"/>
    <cellStyle name="Comma 27 5 2 2 2 2" xfId="25861" xr:uid="{304F3AC9-064C-41B0-8C06-CE537D095D35}"/>
    <cellStyle name="Comma 27 5 2 2 3" xfId="19321" xr:uid="{2A9AFE80-ED95-4079-9C3C-B7DA31BEA54E}"/>
    <cellStyle name="Comma 27 5 2 3" xfId="9507" xr:uid="{31F3C416-15AF-4BFF-A855-50511C866426}"/>
    <cellStyle name="Comma 27 5 2 3 2" xfId="22591" xr:uid="{95090D3C-6313-45FE-B179-AAB179226C6D}"/>
    <cellStyle name="Comma 27 5 2 4" xfId="16051" xr:uid="{D019C69F-CF7C-4AEA-8ACA-EA83CC4514C5}"/>
    <cellStyle name="Comma 27 5 3" xfId="4601" xr:uid="{6CE75DDC-6AC8-4C2E-8C8C-94D26179A232}"/>
    <cellStyle name="Comma 27 5 3 2" xfId="11143" xr:uid="{D4AE932E-3909-4D5A-B3CC-1C7CD784FAD8}"/>
    <cellStyle name="Comma 27 5 3 2 2" xfId="24226" xr:uid="{1274613E-A877-458D-9856-836AB4FAFCA9}"/>
    <cellStyle name="Comma 27 5 3 3" xfId="17686" xr:uid="{AFFFB520-2D7F-426D-9503-FDA103095DF8}"/>
    <cellStyle name="Comma 27 5 4" xfId="7872" xr:uid="{7FB4288D-B44A-487A-A7A8-B282FC8272BA}"/>
    <cellStyle name="Comma 27 5 4 2" xfId="20956" xr:uid="{F05E909A-EAD5-44C5-9C21-9F72A285ED4C}"/>
    <cellStyle name="Comma 27 5 5" xfId="14416" xr:uid="{AE66C9FF-1846-443C-83B0-29F00B8257F6}"/>
    <cellStyle name="Comma 27 6" xfId="2071" xr:uid="{35713BDF-F576-437D-8A2E-D74BD4B13E3F}"/>
    <cellStyle name="Comma 27 6 2" xfId="5419" xr:uid="{28B8B3DD-F93A-440D-9AB6-1950DF72FC1B}"/>
    <cellStyle name="Comma 27 6 2 2" xfId="11961" xr:uid="{F47D6EA0-E986-4A2A-B44D-A40944F1EA70}"/>
    <cellStyle name="Comma 27 6 2 2 2" xfId="25044" xr:uid="{6CECC6F2-28E4-490F-BBDA-A82FCBFF7A26}"/>
    <cellStyle name="Comma 27 6 2 3" xfId="18504" xr:uid="{43B909AC-0D9C-4878-A9CB-E3C8FF08F6F5}"/>
    <cellStyle name="Comma 27 6 3" xfId="8690" xr:uid="{8DF7FC50-E9B4-4673-B86F-434897671046}"/>
    <cellStyle name="Comma 27 6 3 2" xfId="21774" xr:uid="{F2BBD6F4-E474-4EB2-8800-1159A9114D89}"/>
    <cellStyle name="Comma 27 6 4" xfId="15234" xr:uid="{02AA5277-161D-4085-8BBD-201B2776EB63}"/>
    <cellStyle name="Comma 27 7" xfId="3784" xr:uid="{025C7B98-ED8E-4AB6-81F9-130D23F1835A}"/>
    <cellStyle name="Comma 27 7 2" xfId="10326" xr:uid="{1BEEBF6E-1D4F-42A0-8A8C-566A58A8B77B}"/>
    <cellStyle name="Comma 27 7 2 2" xfId="23409" xr:uid="{F691C3BF-3CAF-4F4B-8147-6AB2BBE611CE}"/>
    <cellStyle name="Comma 27 7 3" xfId="16869" xr:uid="{61071174-8BE9-4D90-B6F9-25E65C7A8183}"/>
    <cellStyle name="Comma 27 8" xfId="7055" xr:uid="{6D320E6F-0416-46A3-BA55-EED893B5BF1F}"/>
    <cellStyle name="Comma 27 8 2" xfId="20139" xr:uid="{E90E3A38-AFBA-4D05-9783-B868D7141FAF}"/>
    <cellStyle name="Comma 27 9" xfId="13599" xr:uid="{74976F54-98B3-43A8-B8BD-679EB4095500}"/>
    <cellStyle name="Comma 28" xfId="241" xr:uid="{00E10D6D-9F4D-447F-8BFE-188FBEE775B4}"/>
    <cellStyle name="Comma 28 2" xfId="506" xr:uid="{99B72C6B-2898-4B99-A1D3-5BE16300F586}"/>
    <cellStyle name="Comma 28 2 2" xfId="916" xr:uid="{B8BB1853-41E1-4044-B061-B192F847A65F}"/>
    <cellStyle name="Comma 28 2 2 2" xfId="1740" xr:uid="{70C90088-1E59-4AC5-BAB9-72A3BA3A96E6}"/>
    <cellStyle name="Comma 28 2 2 2 2" xfId="3386" xr:uid="{56FB1E0E-85CC-44A3-87AD-6CBB5AB754D9}"/>
    <cellStyle name="Comma 28 2 2 2 2 2" xfId="6732" xr:uid="{35B6B8CC-F144-4E99-BC55-4F6B6FC0DEC6}"/>
    <cellStyle name="Comma 28 2 2 2 2 2 2" xfId="13274" xr:uid="{D4025217-475F-4F9A-9E4E-174E05C5AE54}"/>
    <cellStyle name="Comma 28 2 2 2 2 2 2 2" xfId="26357" xr:uid="{07E2C225-3220-43CC-8EC0-808F512A0F36}"/>
    <cellStyle name="Comma 28 2 2 2 2 2 3" xfId="19817" xr:uid="{86700BF8-0976-4FA6-BFCF-1CA234E9D409}"/>
    <cellStyle name="Comma 28 2 2 2 2 3" xfId="10003" xr:uid="{9B983C83-8FD6-4CCB-9CE3-FC827C87FB82}"/>
    <cellStyle name="Comma 28 2 2 2 2 3 2" xfId="23087" xr:uid="{13D1D81B-AE2C-42E0-8E94-330D165C37CC}"/>
    <cellStyle name="Comma 28 2 2 2 2 4" xfId="16547" xr:uid="{0C9ECCCE-F169-4FCB-B635-46BB57B721AC}"/>
    <cellStyle name="Comma 28 2 2 2 3" xfId="5097" xr:uid="{6E5AC846-AD2D-4F0D-9B31-47297E1C5091}"/>
    <cellStyle name="Comma 28 2 2 2 3 2" xfId="11639" xr:uid="{C00BC481-787B-4752-BDC2-788291CCF607}"/>
    <cellStyle name="Comma 28 2 2 2 3 2 2" xfId="24722" xr:uid="{6A52841F-B328-4AC4-B24A-FBB5C2EEAE26}"/>
    <cellStyle name="Comma 28 2 2 2 3 3" xfId="18182" xr:uid="{AF4F8F2D-8F6E-43D2-8E2D-96B291CACAC4}"/>
    <cellStyle name="Comma 28 2 2 2 4" xfId="8368" xr:uid="{28C5AB72-E124-421D-947B-E4CEF6273EBA}"/>
    <cellStyle name="Comma 28 2 2 2 4 2" xfId="21452" xr:uid="{82A0EE86-DA2F-4328-8A01-BCF1B43AD4CF}"/>
    <cellStyle name="Comma 28 2 2 2 5" xfId="14912" xr:uid="{D45C1CC5-E227-4D2F-9C9C-0DC070445CAC}"/>
    <cellStyle name="Comma 28 2 2 3" xfId="2568" xr:uid="{9483B683-3AFD-4C7C-B42E-2E252DD90A4F}"/>
    <cellStyle name="Comma 28 2 2 3 2" xfId="5915" xr:uid="{8DD8C4E1-D0FD-4844-ACA1-0500BC65C370}"/>
    <cellStyle name="Comma 28 2 2 3 2 2" xfId="12457" xr:uid="{EBDCFB06-E493-4D5A-96FB-BDD6C95D7C41}"/>
    <cellStyle name="Comma 28 2 2 3 2 2 2" xfId="25540" xr:uid="{BF437C46-20AF-43CA-850B-D6706FB4A159}"/>
    <cellStyle name="Comma 28 2 2 3 2 3" xfId="19000" xr:uid="{F008C441-F372-4AC5-9582-ED53A3909D2A}"/>
    <cellStyle name="Comma 28 2 2 3 3" xfId="9186" xr:uid="{FE607767-2B71-42A0-BDBB-E1876CC17F16}"/>
    <cellStyle name="Comma 28 2 2 3 3 2" xfId="22270" xr:uid="{A794CA7D-008F-4B64-BB80-3FE4B0AE1314}"/>
    <cellStyle name="Comma 28 2 2 3 4" xfId="15730" xr:uid="{16F1B0A7-B911-40DE-98DE-2489C78B1239}"/>
    <cellStyle name="Comma 28 2 2 4" xfId="4280" xr:uid="{9CE2E1E2-55FA-4185-AE40-F215A9C36948}"/>
    <cellStyle name="Comma 28 2 2 4 2" xfId="10822" xr:uid="{E9CA5D5F-4A6E-48C6-8ADE-A9E810CA75F0}"/>
    <cellStyle name="Comma 28 2 2 4 2 2" xfId="23905" xr:uid="{36B80DAB-9866-41B2-8C9A-5BEBF196F3D8}"/>
    <cellStyle name="Comma 28 2 2 4 3" xfId="17365" xr:uid="{30AA02CA-30B5-403E-A0C8-30CFFB59C92B}"/>
    <cellStyle name="Comma 28 2 2 5" xfId="7551" xr:uid="{6DE29485-1C47-488C-8783-70ADF7066C83}"/>
    <cellStyle name="Comma 28 2 2 5 2" xfId="20635" xr:uid="{BF3C156D-8C9A-48C8-947A-F523275B07B9}"/>
    <cellStyle name="Comma 28 2 2 6" xfId="14095" xr:uid="{D5AE1534-7A7A-4788-9F7F-EC27372068D2}"/>
    <cellStyle name="Comma 28 2 3" xfId="1385" xr:uid="{C24E48A2-456D-42B6-B6BC-E252C628C40D}"/>
    <cellStyle name="Comma 28 2 3 2" xfId="3029" xr:uid="{63A00E28-8535-4EF9-BE34-039D9A0213C7}"/>
    <cellStyle name="Comma 28 2 3 2 2" xfId="6375" xr:uid="{33F50403-CE74-426D-9D8F-E81F72AB06D5}"/>
    <cellStyle name="Comma 28 2 3 2 2 2" xfId="12917" xr:uid="{3F447CF3-D69C-46A6-AD3A-8F21B28C62D3}"/>
    <cellStyle name="Comma 28 2 3 2 2 2 2" xfId="26000" xr:uid="{E155C6EB-9A7F-47B7-8320-61649F0AB506}"/>
    <cellStyle name="Comma 28 2 3 2 2 3" xfId="19460" xr:uid="{F81445DB-A77E-4BAE-AE81-962809BCDED7}"/>
    <cellStyle name="Comma 28 2 3 2 3" xfId="9646" xr:uid="{AA6AA58C-EE51-4E4E-B1D8-A8B5B56B44BD}"/>
    <cellStyle name="Comma 28 2 3 2 3 2" xfId="22730" xr:uid="{2E8FF4D0-37E1-41A5-B65A-0E72B342F023}"/>
    <cellStyle name="Comma 28 2 3 2 4" xfId="16190" xr:uid="{28F5277B-D1C2-4507-98CC-2DBF6CCBD521}"/>
    <cellStyle name="Comma 28 2 3 3" xfId="4740" xr:uid="{1F3AE224-CB05-4C6D-8235-696FA6A387BA}"/>
    <cellStyle name="Comma 28 2 3 3 2" xfId="11282" xr:uid="{6ED38E13-1B76-49F0-9D2B-E1B6FE8C4C5D}"/>
    <cellStyle name="Comma 28 2 3 3 2 2" xfId="24365" xr:uid="{BB12A525-8551-45AF-88A8-930CA76E7852}"/>
    <cellStyle name="Comma 28 2 3 3 3" xfId="17825" xr:uid="{F5B2D0A0-1A71-4272-A7F0-40F83F8B552F}"/>
    <cellStyle name="Comma 28 2 3 4" xfId="8011" xr:uid="{7D8335E5-D946-4878-A705-200AFFB4F5ED}"/>
    <cellStyle name="Comma 28 2 3 4 2" xfId="21095" xr:uid="{3618D0A0-6D57-479F-BD02-D265E04FE1C1}"/>
    <cellStyle name="Comma 28 2 3 5" xfId="14555" xr:uid="{81F408B2-1DD8-43FA-9E78-7CEF22CC9B40}"/>
    <cellStyle name="Comma 28 2 4" xfId="2211" xr:uid="{6BE8A013-D3D7-4F98-934E-6F08AB6FD1A7}"/>
    <cellStyle name="Comma 28 2 4 2" xfId="5558" xr:uid="{26E299BA-01D7-49D5-8421-91320D910AB3}"/>
    <cellStyle name="Comma 28 2 4 2 2" xfId="12100" xr:uid="{B5E5CB40-ED17-46E8-9383-E8DF5C31511D}"/>
    <cellStyle name="Comma 28 2 4 2 2 2" xfId="25183" xr:uid="{34738AFA-297E-40CC-A8C7-3D9BA7E39B8F}"/>
    <cellStyle name="Comma 28 2 4 2 3" xfId="18643" xr:uid="{89DB7957-B46D-4B77-BD9C-E6E8E8F8ED91}"/>
    <cellStyle name="Comma 28 2 4 3" xfId="8829" xr:uid="{61BCFF2B-2376-4F16-B188-2682FDA77FC8}"/>
    <cellStyle name="Comma 28 2 4 3 2" xfId="21913" xr:uid="{B1477A67-9723-4819-8622-DF9B561BD7EC}"/>
    <cellStyle name="Comma 28 2 4 4" xfId="15373" xr:uid="{92459193-7F67-4ABE-9FF6-A4C081700052}"/>
    <cellStyle name="Comma 28 2 5" xfId="3923" xr:uid="{F6693BBF-356B-4896-A438-7F68B5E56C55}"/>
    <cellStyle name="Comma 28 2 5 2" xfId="10465" xr:uid="{BD6708EC-667E-402A-8AC0-6CAA7461E283}"/>
    <cellStyle name="Comma 28 2 5 2 2" xfId="23548" xr:uid="{91E422D3-DDB9-45A5-8CD6-FC119F48697D}"/>
    <cellStyle name="Comma 28 2 5 3" xfId="17008" xr:uid="{29DF36DA-4ACB-4D32-8899-0400273F1124}"/>
    <cellStyle name="Comma 28 2 6" xfId="7194" xr:uid="{71197FFE-2E3A-4E62-972C-175392F78E9D}"/>
    <cellStyle name="Comma 28 2 6 2" xfId="20278" xr:uid="{C5F770FF-148C-44B4-8E9E-6E79D4710C55}"/>
    <cellStyle name="Comma 28 2 7" xfId="13738" xr:uid="{EAA19F1F-8FFA-4010-B944-033300E54F1F}"/>
    <cellStyle name="Comma 28 3" xfId="780" xr:uid="{FD357127-DA1B-4613-963C-6FA39A0F36F9}"/>
    <cellStyle name="Comma 28 3 2" xfId="1604" xr:uid="{B13035A9-E8F7-4B90-852C-57FD0A131989}"/>
    <cellStyle name="Comma 28 3 2 2" xfId="3250" xr:uid="{13FAE8F8-BCF7-4B9B-BD00-1630C630A12A}"/>
    <cellStyle name="Comma 28 3 2 2 2" xfId="6596" xr:uid="{F2741CAB-9D33-4C55-A9E6-C62284FE0D97}"/>
    <cellStyle name="Comma 28 3 2 2 2 2" xfId="13138" xr:uid="{C4CE2CE9-1FD2-4880-9413-7A3105F1A0C9}"/>
    <cellStyle name="Comma 28 3 2 2 2 2 2" xfId="26221" xr:uid="{40B1DE63-BD99-4280-B566-71AB558D3031}"/>
    <cellStyle name="Comma 28 3 2 2 2 3" xfId="19681" xr:uid="{549A1520-34B9-4087-A90D-993AD5E46486}"/>
    <cellStyle name="Comma 28 3 2 2 3" xfId="9867" xr:uid="{4E16A1C9-46D2-4760-B464-D51CF577B209}"/>
    <cellStyle name="Comma 28 3 2 2 3 2" xfId="22951" xr:uid="{E1B093E5-037A-481E-A188-66AED74FA05A}"/>
    <cellStyle name="Comma 28 3 2 2 4" xfId="16411" xr:uid="{9033FBC3-1C6D-4180-BF82-90D1019B56B4}"/>
    <cellStyle name="Comma 28 3 2 3" xfId="4961" xr:uid="{379F09A5-4944-43D5-AD6D-C620948DE3EF}"/>
    <cellStyle name="Comma 28 3 2 3 2" xfId="11503" xr:uid="{9C7F2B84-B35D-4BBB-A9ED-EA237262600E}"/>
    <cellStyle name="Comma 28 3 2 3 2 2" xfId="24586" xr:uid="{1D21B956-B8AA-4ED4-AD1C-DFEF9EF0C3A9}"/>
    <cellStyle name="Comma 28 3 2 3 3" xfId="18046" xr:uid="{8E9B9BB9-2212-4D2B-9CEA-13E029260879}"/>
    <cellStyle name="Comma 28 3 2 4" xfId="8232" xr:uid="{F63924E1-9F25-4D88-9A62-B91F805A89A9}"/>
    <cellStyle name="Comma 28 3 2 4 2" xfId="21316" xr:uid="{7DE3A174-8EA3-4BDC-94E7-CD349CD56547}"/>
    <cellStyle name="Comma 28 3 2 5" xfId="14776" xr:uid="{4CBD0EC6-2EDF-4A9C-85C3-E9478BE39AED}"/>
    <cellStyle name="Comma 28 3 3" xfId="2432" xr:uid="{B511887B-9130-41AA-82A6-572B3B9A7B8A}"/>
    <cellStyle name="Comma 28 3 3 2" xfId="5779" xr:uid="{1CE85F52-7A29-45E3-9990-5EC30BB89D65}"/>
    <cellStyle name="Comma 28 3 3 2 2" xfId="12321" xr:uid="{42854746-3721-4DDD-830C-4C692A5C5A49}"/>
    <cellStyle name="Comma 28 3 3 2 2 2" xfId="25404" xr:uid="{24590D6E-4D57-42CC-AA00-7F5BFDAF3C31}"/>
    <cellStyle name="Comma 28 3 3 2 3" xfId="18864" xr:uid="{F3DD478A-2C67-47A1-B3F9-B1685E0C430D}"/>
    <cellStyle name="Comma 28 3 3 3" xfId="9050" xr:uid="{59A1A4A2-BFB6-4294-8BD1-9C1BC085185B}"/>
    <cellStyle name="Comma 28 3 3 3 2" xfId="22134" xr:uid="{095670B8-2BCD-4393-ABD7-0D89920AA458}"/>
    <cellStyle name="Comma 28 3 3 4" xfId="15594" xr:uid="{AABE3E31-38D9-4023-AA3E-8376F657C1B3}"/>
    <cellStyle name="Comma 28 3 4" xfId="4144" xr:uid="{EEF4BA99-AB0A-41B4-9EF5-DD66442CC285}"/>
    <cellStyle name="Comma 28 3 4 2" xfId="10686" xr:uid="{737DF365-410C-4B20-806D-7D6B76ED4094}"/>
    <cellStyle name="Comma 28 3 4 2 2" xfId="23769" xr:uid="{45E105CC-C8DE-4048-90C4-FD0743B58067}"/>
    <cellStyle name="Comma 28 3 4 3" xfId="17229" xr:uid="{4EE02B9F-89A1-4F4C-8D02-6E34FBBC2D70}"/>
    <cellStyle name="Comma 28 3 5" xfId="7415" xr:uid="{C87DC415-E7CA-4C76-9B42-47339873F576}"/>
    <cellStyle name="Comma 28 3 5 2" xfId="20499" xr:uid="{A2286F88-B02C-47D9-8818-5A2C8ACDB9F8}"/>
    <cellStyle name="Comma 28 3 6" xfId="13959" xr:uid="{A9832D75-CB3A-4F68-8315-3AA5B47D9588}"/>
    <cellStyle name="Comma 28 4" xfId="1079" xr:uid="{237EF5D1-A050-4545-B04B-8757A69333DF}"/>
    <cellStyle name="Comma 28 4 2" xfId="1902" xr:uid="{E0C85B38-D02B-4F97-A56E-C6C0298578CB}"/>
    <cellStyle name="Comma 28 4 2 2" xfId="3548" xr:uid="{0DD8C92C-89DE-4B8A-8809-F606C8EB0AFD}"/>
    <cellStyle name="Comma 28 4 2 2 2" xfId="6894" xr:uid="{CD137CEB-E020-4A12-B390-41D0870F1881}"/>
    <cellStyle name="Comma 28 4 2 2 2 2" xfId="13436" xr:uid="{DE91F7E8-C168-4F93-8EE4-04CF44D32AE0}"/>
    <cellStyle name="Comma 28 4 2 2 2 2 2" xfId="26519" xr:uid="{12405AEF-2607-44DE-AA4A-9FACD25206DA}"/>
    <cellStyle name="Comma 28 4 2 2 2 3" xfId="19979" xr:uid="{FDC1F90E-E42B-4D1E-937C-B3E6620D5BB7}"/>
    <cellStyle name="Comma 28 4 2 2 3" xfId="10165" xr:uid="{EDF8EB05-4637-4A6A-8BF5-78E2AF9FBFF7}"/>
    <cellStyle name="Comma 28 4 2 2 3 2" xfId="23249" xr:uid="{C2C6F3F1-D4D5-4DF7-902E-908BF202C3F3}"/>
    <cellStyle name="Comma 28 4 2 2 4" xfId="16709" xr:uid="{DFC0598E-D6E1-4C42-A6F6-F66EAB4F5EA8}"/>
    <cellStyle name="Comma 28 4 2 3" xfId="5259" xr:uid="{855B5681-AA24-4023-8BFC-EB487B2D1866}"/>
    <cellStyle name="Comma 28 4 2 3 2" xfId="11801" xr:uid="{A93A28F1-6586-4601-93BE-41F41C095275}"/>
    <cellStyle name="Comma 28 4 2 3 2 2" xfId="24884" xr:uid="{15ED3651-0752-4F03-A50F-DC400176B1F8}"/>
    <cellStyle name="Comma 28 4 2 3 3" xfId="18344" xr:uid="{D7BAF4E1-6C5B-438C-91F3-9F7F663E6CC0}"/>
    <cellStyle name="Comma 28 4 2 4" xfId="8530" xr:uid="{C9A91DE7-D963-4693-9402-980EA5CD6B73}"/>
    <cellStyle name="Comma 28 4 2 4 2" xfId="21614" xr:uid="{D70AA938-FAE8-4354-BA8B-F9E0E9305415}"/>
    <cellStyle name="Comma 28 4 2 5" xfId="15074" xr:uid="{5B2A8ABB-D8F4-4DE8-823A-32D56DC515AC}"/>
    <cellStyle name="Comma 28 4 3" xfId="2730" xr:uid="{C6E36FF2-1FC4-45AA-B8F0-D348C4D6978B}"/>
    <cellStyle name="Comma 28 4 3 2" xfId="6077" xr:uid="{D9C2BE2D-743C-4479-AA86-FDC6B742700E}"/>
    <cellStyle name="Comma 28 4 3 2 2" xfId="12619" xr:uid="{1523B722-6066-422C-90DD-E3966C7959C2}"/>
    <cellStyle name="Comma 28 4 3 2 2 2" xfId="25702" xr:uid="{23F3A1C2-830B-4389-BE82-3B5C92A14FBD}"/>
    <cellStyle name="Comma 28 4 3 2 3" xfId="19162" xr:uid="{8E3BC7A3-6EAB-42E4-8E42-F5329B85FCAC}"/>
    <cellStyle name="Comma 28 4 3 3" xfId="9348" xr:uid="{54789ED1-877A-4A1F-ADA0-58C37A1F7965}"/>
    <cellStyle name="Comma 28 4 3 3 2" xfId="22432" xr:uid="{06205ED6-33B6-4102-A1F0-CDDACB0A25BD}"/>
    <cellStyle name="Comma 28 4 3 4" xfId="15892" xr:uid="{8479F42D-16BC-468C-BDBF-F853C4934BD9}"/>
    <cellStyle name="Comma 28 4 4" xfId="4442" xr:uid="{2FCC664D-7B29-462F-A1BC-98CE68EF550B}"/>
    <cellStyle name="Comma 28 4 4 2" xfId="10984" xr:uid="{C588A72F-EE87-40DF-AF2A-522BCBEB8FB2}"/>
    <cellStyle name="Comma 28 4 4 2 2" xfId="24067" xr:uid="{17C0CA55-428C-4210-9817-C00498E16BB4}"/>
    <cellStyle name="Comma 28 4 4 3" xfId="17527" xr:uid="{CCFD67AD-802A-4D74-9D69-428546427573}"/>
    <cellStyle name="Comma 28 4 5" xfId="7713" xr:uid="{FC7B3B23-98BD-45F0-92FA-92EE8D24DA6E}"/>
    <cellStyle name="Comma 28 4 5 2" xfId="20797" xr:uid="{31DF9916-FD1A-4178-8C9E-D362FF9AD055}"/>
    <cellStyle name="Comma 28 4 6" xfId="14257" xr:uid="{1FED3A75-D29E-4F1B-8CC1-A213B3E9D5D1}"/>
    <cellStyle name="Comma 28 5" xfId="1249" xr:uid="{FFC5792D-95DC-4FC8-B29E-D71AF58CFF21}"/>
    <cellStyle name="Comma 28 5 2" xfId="2893" xr:uid="{B3E70EDA-6B94-4FEE-8B0C-2DB1D975DDF3}"/>
    <cellStyle name="Comma 28 5 2 2" xfId="6239" xr:uid="{220B0E9B-2B50-4352-A71C-67F81F862FEF}"/>
    <cellStyle name="Comma 28 5 2 2 2" xfId="12781" xr:uid="{7542654E-B5CA-4786-9F4B-210F22E91965}"/>
    <cellStyle name="Comma 28 5 2 2 2 2" xfId="25864" xr:uid="{5FCA4BDB-7476-4201-823E-2A5EA46E22C1}"/>
    <cellStyle name="Comma 28 5 2 2 3" xfId="19324" xr:uid="{6003A598-224D-4CA5-A38B-CE563330DA48}"/>
    <cellStyle name="Comma 28 5 2 3" xfId="9510" xr:uid="{C9B50D12-33D8-449E-A8E5-A86DADB17463}"/>
    <cellStyle name="Comma 28 5 2 3 2" xfId="22594" xr:uid="{11085DA8-00C3-4106-BEB5-06383601799C}"/>
    <cellStyle name="Comma 28 5 2 4" xfId="16054" xr:uid="{F36EB834-825C-4355-8560-EE8B75F5CEFE}"/>
    <cellStyle name="Comma 28 5 3" xfId="4604" xr:uid="{11172028-A3BC-4CFC-B588-B85015F5309B}"/>
    <cellStyle name="Comma 28 5 3 2" xfId="11146" xr:uid="{8BC20BED-86EE-477B-ADD0-16BCAA7FB22A}"/>
    <cellStyle name="Comma 28 5 3 2 2" xfId="24229" xr:uid="{3EA74C8B-C247-4635-98CA-88CB21139FA4}"/>
    <cellStyle name="Comma 28 5 3 3" xfId="17689" xr:uid="{38D0AD76-C801-4C90-A5CE-C32C5DDF857F}"/>
    <cellStyle name="Comma 28 5 4" xfId="7875" xr:uid="{76359216-0791-43C6-B4D9-A78341F476B0}"/>
    <cellStyle name="Comma 28 5 4 2" xfId="20959" xr:uid="{96382D0E-C3BC-43D8-A86E-D1891A06BF6F}"/>
    <cellStyle name="Comma 28 5 5" xfId="14419" xr:uid="{6680E1FD-66BF-44F7-935B-E71FBF54B81C}"/>
    <cellStyle name="Comma 28 6" xfId="2074" xr:uid="{DB4FE871-3BF6-456F-A19D-4D0CC1FCA61F}"/>
    <cellStyle name="Comma 28 6 2" xfId="5422" xr:uid="{6BF9CE3B-6CDB-417D-B0C8-BDA344D3A317}"/>
    <cellStyle name="Comma 28 6 2 2" xfId="11964" xr:uid="{C98D9E2D-7F52-4196-BB2F-2DA6F0AEA91C}"/>
    <cellStyle name="Comma 28 6 2 2 2" xfId="25047" xr:uid="{95975D98-CA87-4E3E-9CAD-6DD392881ACA}"/>
    <cellStyle name="Comma 28 6 2 3" xfId="18507" xr:uid="{7796DA15-9E1E-475A-97E6-55CAB0BDE19A}"/>
    <cellStyle name="Comma 28 6 3" xfId="8693" xr:uid="{D5EE3167-D00F-4D1F-B956-6E05EEF7DAFB}"/>
    <cellStyle name="Comma 28 6 3 2" xfId="21777" xr:uid="{7F7F1A64-8C16-42FB-A370-AED8D923BC34}"/>
    <cellStyle name="Comma 28 6 4" xfId="15237" xr:uid="{3D5473D7-D71E-4D6F-A884-43A98F0FF16F}"/>
    <cellStyle name="Comma 28 7" xfId="3787" xr:uid="{7C1AE232-EBE6-44A7-8672-AD742476A759}"/>
    <cellStyle name="Comma 28 7 2" xfId="10329" xr:uid="{BB0AEF2A-BDD2-4BB6-B259-30DCA3AA6ADB}"/>
    <cellStyle name="Comma 28 7 2 2" xfId="23412" xr:uid="{D2EACB1C-4C8E-4737-A585-FB68B49203FB}"/>
    <cellStyle name="Comma 28 7 3" xfId="16872" xr:uid="{1C644108-2B5E-4703-AA57-7DD0917FD070}"/>
    <cellStyle name="Comma 28 8" xfId="7058" xr:uid="{C0CFD083-F8ED-4D75-9CA2-D731B8E34B35}"/>
    <cellStyle name="Comma 28 8 2" xfId="20142" xr:uid="{2541499C-4537-4493-82E0-0ACD0F98029E}"/>
    <cellStyle name="Comma 28 9" xfId="13602" xr:uid="{61E78954-BBC8-473D-9923-119CDEE6A28D}"/>
    <cellStyle name="Comma 29" xfId="244" xr:uid="{5E7E6536-3911-4B23-BCAB-B3693606626E}"/>
    <cellStyle name="Comma 29 2" xfId="509" xr:uid="{BB0BC12C-C8B6-4A07-B9F5-AE05FD8EE0AE}"/>
    <cellStyle name="Comma 29 2 2" xfId="919" xr:uid="{05F333BA-46C0-491F-BAAF-2FA1ECF6C3F0}"/>
    <cellStyle name="Comma 29 2 2 2" xfId="1743" xr:uid="{5ACFF9EF-430E-4465-ADC5-3B5D7077C7FD}"/>
    <cellStyle name="Comma 29 2 2 2 2" xfId="3389" xr:uid="{07373354-286E-407E-B68D-79112B2773D7}"/>
    <cellStyle name="Comma 29 2 2 2 2 2" xfId="6735" xr:uid="{D9503176-DE85-47DB-B380-7150F5B447C9}"/>
    <cellStyle name="Comma 29 2 2 2 2 2 2" xfId="13277" xr:uid="{73A8D10E-DC4C-4A10-9F8A-065DC96D1ACF}"/>
    <cellStyle name="Comma 29 2 2 2 2 2 2 2" xfId="26360" xr:uid="{49F53AD1-F4CD-4CC3-8324-E4BC5A41A321}"/>
    <cellStyle name="Comma 29 2 2 2 2 2 3" xfId="19820" xr:uid="{549678EC-FB5B-4235-B91D-0108B561060D}"/>
    <cellStyle name="Comma 29 2 2 2 2 3" xfId="10006" xr:uid="{9903FFE4-6D79-4D56-9047-D486DBAD271D}"/>
    <cellStyle name="Comma 29 2 2 2 2 3 2" xfId="23090" xr:uid="{1DB50F2F-D948-41A7-B384-A3DC0C015130}"/>
    <cellStyle name="Comma 29 2 2 2 2 4" xfId="16550" xr:uid="{6F797B0E-A574-41A0-980E-2E731B956238}"/>
    <cellStyle name="Comma 29 2 2 2 3" xfId="5100" xr:uid="{D8BCC876-5740-4BC6-8B60-8E3FFC752A38}"/>
    <cellStyle name="Comma 29 2 2 2 3 2" xfId="11642" xr:uid="{DDFDC4A5-3A24-41BB-B540-2944A4D793DD}"/>
    <cellStyle name="Comma 29 2 2 2 3 2 2" xfId="24725" xr:uid="{13225D92-6D74-40D7-8812-2DA0997E76A9}"/>
    <cellStyle name="Comma 29 2 2 2 3 3" xfId="18185" xr:uid="{21EABF41-FC2E-4EC3-8298-0F507A5BFA01}"/>
    <cellStyle name="Comma 29 2 2 2 4" xfId="8371" xr:uid="{CE123AE8-FBEB-4F73-8F6D-F12ACFDF385C}"/>
    <cellStyle name="Comma 29 2 2 2 4 2" xfId="21455" xr:uid="{A9919D1A-F714-44CD-9338-948B39C3A4FF}"/>
    <cellStyle name="Comma 29 2 2 2 5" xfId="14915" xr:uid="{A3117393-7A47-4DC2-9182-22DCA79FC420}"/>
    <cellStyle name="Comma 29 2 2 3" xfId="2571" xr:uid="{497838E3-3149-4C5F-A6CF-ECDEB23F602A}"/>
    <cellStyle name="Comma 29 2 2 3 2" xfId="5918" xr:uid="{B5F36F3D-228F-4363-A8A5-A00E92832E41}"/>
    <cellStyle name="Comma 29 2 2 3 2 2" xfId="12460" xr:uid="{B8EF59DF-7170-4DE0-BA80-093BC21F676F}"/>
    <cellStyle name="Comma 29 2 2 3 2 2 2" xfId="25543" xr:uid="{ECFD7839-EA54-4721-B358-D5D94E13F825}"/>
    <cellStyle name="Comma 29 2 2 3 2 3" xfId="19003" xr:uid="{4A0D444E-41E6-4E04-A1B5-2F3580E7A9F0}"/>
    <cellStyle name="Comma 29 2 2 3 3" xfId="9189" xr:uid="{FFCFB7DC-D76A-4165-8DB5-08B2F1DCC9D5}"/>
    <cellStyle name="Comma 29 2 2 3 3 2" xfId="22273" xr:uid="{7A350815-F5BB-47A0-BD20-8F88F49C4732}"/>
    <cellStyle name="Comma 29 2 2 3 4" xfId="15733" xr:uid="{3E489323-ABA5-4D45-897E-645B34714C1E}"/>
    <cellStyle name="Comma 29 2 2 4" xfId="4283" xr:uid="{466D2F77-8141-4464-AEA2-DCE83AC2F553}"/>
    <cellStyle name="Comma 29 2 2 4 2" xfId="10825" xr:uid="{E4E8A67E-1D09-4748-A41B-40BC63730C21}"/>
    <cellStyle name="Comma 29 2 2 4 2 2" xfId="23908" xr:uid="{D3A766D1-D30B-4294-9ADC-A3BC1CA4865C}"/>
    <cellStyle name="Comma 29 2 2 4 3" xfId="17368" xr:uid="{7226FD51-9428-4980-A2E4-C9B4B36B3F89}"/>
    <cellStyle name="Comma 29 2 2 5" xfId="7554" xr:uid="{092ABD11-2A8D-4EB8-A9BD-8E2B122CFF93}"/>
    <cellStyle name="Comma 29 2 2 5 2" xfId="20638" xr:uid="{3EDD5A5E-5DBE-476D-81BC-38C82D1E088A}"/>
    <cellStyle name="Comma 29 2 2 6" xfId="14098" xr:uid="{B1BCBCCC-FA1C-43D4-914B-B863689B3EB5}"/>
    <cellStyle name="Comma 29 2 3" xfId="1388" xr:uid="{98887736-0490-40E5-8F23-8C6332E672B8}"/>
    <cellStyle name="Comma 29 2 3 2" xfId="3032" xr:uid="{8DA3F342-2E73-42F8-8AEB-C8D2EF31948B}"/>
    <cellStyle name="Comma 29 2 3 2 2" xfId="6378" xr:uid="{39FA9D12-8937-4FB1-AD6B-3C1CB468E2B6}"/>
    <cellStyle name="Comma 29 2 3 2 2 2" xfId="12920" xr:uid="{B666ED0B-A0CE-4BA0-BA0F-78C1F0FF0622}"/>
    <cellStyle name="Comma 29 2 3 2 2 2 2" xfId="26003" xr:uid="{D96F48E1-1651-4FC7-A223-7B51B94EC799}"/>
    <cellStyle name="Comma 29 2 3 2 2 3" xfId="19463" xr:uid="{B8AAE7C8-EAE3-44F0-BC70-8161ADE504BA}"/>
    <cellStyle name="Comma 29 2 3 2 3" xfId="9649" xr:uid="{B0867036-5AB8-41EE-8C45-181911B71B75}"/>
    <cellStyle name="Comma 29 2 3 2 3 2" xfId="22733" xr:uid="{A5256FA8-293E-4384-8ADF-6895BB26ECC0}"/>
    <cellStyle name="Comma 29 2 3 2 4" xfId="16193" xr:uid="{C5ABD8CF-B424-4154-BD8C-7EE6ACE02EBB}"/>
    <cellStyle name="Comma 29 2 3 3" xfId="4743" xr:uid="{1F3811C1-2519-4D94-BE58-0A10E70EDF19}"/>
    <cellStyle name="Comma 29 2 3 3 2" xfId="11285" xr:uid="{C8BA1709-BE03-4218-8E5B-93FBB25A3272}"/>
    <cellStyle name="Comma 29 2 3 3 2 2" xfId="24368" xr:uid="{E9509C86-1DFF-439E-A1F3-9106B1D2555E}"/>
    <cellStyle name="Comma 29 2 3 3 3" xfId="17828" xr:uid="{92DD3936-B94B-4F76-91EC-6DAC2E66AA37}"/>
    <cellStyle name="Comma 29 2 3 4" xfId="8014" xr:uid="{4C8BC860-1E68-4951-8D57-F86858941BBE}"/>
    <cellStyle name="Comma 29 2 3 4 2" xfId="21098" xr:uid="{E82D2763-EEAD-4468-86E1-769DC88DDF88}"/>
    <cellStyle name="Comma 29 2 3 5" xfId="14558" xr:uid="{576522D0-CB05-4AEE-B4FB-8BF6CB1AC5EA}"/>
    <cellStyle name="Comma 29 2 4" xfId="2214" xr:uid="{053DFCE3-60EA-41F8-AAAD-F52E65574F01}"/>
    <cellStyle name="Comma 29 2 4 2" xfId="5561" xr:uid="{B8B30C53-6998-450C-A130-57D411864F02}"/>
    <cellStyle name="Comma 29 2 4 2 2" xfId="12103" xr:uid="{CFF7742A-AB45-400E-81CD-9AECE70CD0A5}"/>
    <cellStyle name="Comma 29 2 4 2 2 2" xfId="25186" xr:uid="{CA98B845-D994-454B-9BF8-89FD5F5D9DFA}"/>
    <cellStyle name="Comma 29 2 4 2 3" xfId="18646" xr:uid="{B034FCC3-2572-4ACD-88BF-77C80EC7A08A}"/>
    <cellStyle name="Comma 29 2 4 3" xfId="8832" xr:uid="{6BA35CA3-F624-4A9B-BD8D-175AC7C85773}"/>
    <cellStyle name="Comma 29 2 4 3 2" xfId="21916" xr:uid="{5AA2A8D6-4E38-4B2A-9264-D0ECF4542D6C}"/>
    <cellStyle name="Comma 29 2 4 4" xfId="15376" xr:uid="{41C1D866-1FC2-493E-8CCC-5885B564BCC5}"/>
    <cellStyle name="Comma 29 2 5" xfId="3926" xr:uid="{298126A1-DFEA-4F73-B5D9-B1819B2B520C}"/>
    <cellStyle name="Comma 29 2 5 2" xfId="10468" xr:uid="{46D8465C-72AE-47F5-908A-0D1D772276EC}"/>
    <cellStyle name="Comma 29 2 5 2 2" xfId="23551" xr:uid="{D7CCEEA2-C677-4CA8-A155-2D7187E2C76F}"/>
    <cellStyle name="Comma 29 2 5 3" xfId="17011" xr:uid="{D1C8174A-902E-4B72-9E1B-114858DE689D}"/>
    <cellStyle name="Comma 29 2 6" xfId="7197" xr:uid="{ED20EC1F-A82E-4E45-A01A-CB1C00972B97}"/>
    <cellStyle name="Comma 29 2 6 2" xfId="20281" xr:uid="{03144B64-5A95-4EE8-AA33-93BCCD06CF08}"/>
    <cellStyle name="Comma 29 2 7" xfId="13741" xr:uid="{5376B0BF-70F1-4EE7-9FC5-48558D8B1D65}"/>
    <cellStyle name="Comma 29 3" xfId="783" xr:uid="{AF5F6DF0-A277-4297-9BFC-41ACB79D98C0}"/>
    <cellStyle name="Comma 29 3 2" xfId="1607" xr:uid="{24388777-F265-444B-AD5F-2F131C3A55F5}"/>
    <cellStyle name="Comma 29 3 2 2" xfId="3253" xr:uid="{7D09F877-EDC0-4A61-990F-BE33F7AFEDF3}"/>
    <cellStyle name="Comma 29 3 2 2 2" xfId="6599" xr:uid="{A6A42A56-795B-462E-A232-833A3CE7C97F}"/>
    <cellStyle name="Comma 29 3 2 2 2 2" xfId="13141" xr:uid="{F8180998-A7CE-4E75-AB2E-E35A30796F84}"/>
    <cellStyle name="Comma 29 3 2 2 2 2 2" xfId="26224" xr:uid="{BEA46EBE-32F6-4384-957A-5239BF27738B}"/>
    <cellStyle name="Comma 29 3 2 2 2 3" xfId="19684" xr:uid="{D8A13F54-A12F-45F4-A8BD-B2C83B8BD987}"/>
    <cellStyle name="Comma 29 3 2 2 3" xfId="9870" xr:uid="{EAA8D90F-CA49-4863-B842-520A9E235507}"/>
    <cellStyle name="Comma 29 3 2 2 3 2" xfId="22954" xr:uid="{FFFB4889-A479-4EB5-9BD8-7D3F129077F4}"/>
    <cellStyle name="Comma 29 3 2 2 4" xfId="16414" xr:uid="{A596A645-2FA5-49E1-B558-B598AB8F50C4}"/>
    <cellStyle name="Comma 29 3 2 3" xfId="4964" xr:uid="{1C8F672C-9E33-4C0E-BF92-E4B866709C4E}"/>
    <cellStyle name="Comma 29 3 2 3 2" xfId="11506" xr:uid="{5C9C39FD-172F-44FD-B5BA-D234333B7185}"/>
    <cellStyle name="Comma 29 3 2 3 2 2" xfId="24589" xr:uid="{9EBB6450-AF62-4EB0-B073-454E591C3CB2}"/>
    <cellStyle name="Comma 29 3 2 3 3" xfId="18049" xr:uid="{B4E7E877-5865-4424-A428-C2B62446BA80}"/>
    <cellStyle name="Comma 29 3 2 4" xfId="8235" xr:uid="{472449AB-B3EF-4FCB-B283-EA208D8B01B4}"/>
    <cellStyle name="Comma 29 3 2 4 2" xfId="21319" xr:uid="{88F71628-58C3-4F96-9D57-628FFBEF4309}"/>
    <cellStyle name="Comma 29 3 2 5" xfId="14779" xr:uid="{20ACFC42-2931-485D-A749-88491A7AF677}"/>
    <cellStyle name="Comma 29 3 3" xfId="2435" xr:uid="{12ECE0F6-E6E7-43CE-ACB3-3983BAF0C469}"/>
    <cellStyle name="Comma 29 3 3 2" xfId="5782" xr:uid="{460DBAB3-C41B-4367-BF37-6743F0533630}"/>
    <cellStyle name="Comma 29 3 3 2 2" xfId="12324" xr:uid="{936B4103-C9D7-4F47-9C3E-BF2B6219F8A8}"/>
    <cellStyle name="Comma 29 3 3 2 2 2" xfId="25407" xr:uid="{258C242D-F822-4810-B75C-52C93454E763}"/>
    <cellStyle name="Comma 29 3 3 2 3" xfId="18867" xr:uid="{DB33403A-26C3-4B72-9CAD-DB0D2D99AAC3}"/>
    <cellStyle name="Comma 29 3 3 3" xfId="9053" xr:uid="{5E60236E-2493-48AB-AE22-32A58AC3C440}"/>
    <cellStyle name="Comma 29 3 3 3 2" xfId="22137" xr:uid="{278BC61A-2B17-4352-B43F-2105C036602C}"/>
    <cellStyle name="Comma 29 3 3 4" xfId="15597" xr:uid="{6A7875A1-8E58-4F10-8E81-A210F157DDF4}"/>
    <cellStyle name="Comma 29 3 4" xfId="4147" xr:uid="{D8B31FC4-C63A-42EC-9634-9F06FFA1E310}"/>
    <cellStyle name="Comma 29 3 4 2" xfId="10689" xr:uid="{059201B6-0C22-4F1B-A43C-96CA081B7CBC}"/>
    <cellStyle name="Comma 29 3 4 2 2" xfId="23772" xr:uid="{49F33350-5C54-4485-8B8D-EC0512157019}"/>
    <cellStyle name="Comma 29 3 4 3" xfId="17232" xr:uid="{D5A33107-0CD9-4922-8349-8402F9A52424}"/>
    <cellStyle name="Comma 29 3 5" xfId="7418" xr:uid="{2818BF20-502B-46EA-BA18-504C95A09628}"/>
    <cellStyle name="Comma 29 3 5 2" xfId="20502" xr:uid="{B483ED50-1275-455A-ACB4-B8DA381D99EC}"/>
    <cellStyle name="Comma 29 3 6" xfId="13962" xr:uid="{C54CE9F8-8015-454D-9183-3093934C18F1}"/>
    <cellStyle name="Comma 29 4" xfId="1082" xr:uid="{494F7E24-2365-4EC9-B855-ACFFAADC540C}"/>
    <cellStyle name="Comma 29 4 2" xfId="1905" xr:uid="{08B9C6D9-E452-4512-97D7-25C999105644}"/>
    <cellStyle name="Comma 29 4 2 2" xfId="3551" xr:uid="{56ADC9B2-FE90-4A29-86D4-96DCB9830B9B}"/>
    <cellStyle name="Comma 29 4 2 2 2" xfId="6897" xr:uid="{2A2995E7-1C0A-49CE-84D1-6D2AD1071423}"/>
    <cellStyle name="Comma 29 4 2 2 2 2" xfId="13439" xr:uid="{8C8FF5B4-AC1A-436A-B53A-2E9363C20B8B}"/>
    <cellStyle name="Comma 29 4 2 2 2 2 2" xfId="26522" xr:uid="{78298B73-C219-47A3-89C8-C51797E0B3AE}"/>
    <cellStyle name="Comma 29 4 2 2 2 3" xfId="19982" xr:uid="{ADA292CA-FA1E-45E6-8B73-96C7A7B32EDF}"/>
    <cellStyle name="Comma 29 4 2 2 3" xfId="10168" xr:uid="{09A5B7B0-EF06-44D3-AEC8-59D5804D2746}"/>
    <cellStyle name="Comma 29 4 2 2 3 2" xfId="23252" xr:uid="{40243B6A-E957-483B-9177-1B54849D34E2}"/>
    <cellStyle name="Comma 29 4 2 2 4" xfId="16712" xr:uid="{EC59F14C-9983-4122-8080-FFA598EC7A5F}"/>
    <cellStyle name="Comma 29 4 2 3" xfId="5262" xr:uid="{07DE1BC6-DFC4-4650-B565-C2807F913237}"/>
    <cellStyle name="Comma 29 4 2 3 2" xfId="11804" xr:uid="{0D333215-C0FB-4EA1-87D0-B04DDE6F345E}"/>
    <cellStyle name="Comma 29 4 2 3 2 2" xfId="24887" xr:uid="{13DA3C2F-76DE-4E91-8DEB-3EAE9C73903D}"/>
    <cellStyle name="Comma 29 4 2 3 3" xfId="18347" xr:uid="{A5C4056A-3341-4EFE-815D-0063CCEF0884}"/>
    <cellStyle name="Comma 29 4 2 4" xfId="8533" xr:uid="{77F07C2B-B3F0-4DA3-B307-4865C9261677}"/>
    <cellStyle name="Comma 29 4 2 4 2" xfId="21617" xr:uid="{1C271125-9CCA-4228-B7CF-D800831F53A7}"/>
    <cellStyle name="Comma 29 4 2 5" xfId="15077" xr:uid="{DBBACE37-A843-40A0-8D4B-3DDA276044FF}"/>
    <cellStyle name="Comma 29 4 3" xfId="2733" xr:uid="{67A330C1-3CE3-4648-9871-F4AAE54062C1}"/>
    <cellStyle name="Comma 29 4 3 2" xfId="6080" xr:uid="{D1E026D4-839E-41E3-AE3C-FDF37D840998}"/>
    <cellStyle name="Comma 29 4 3 2 2" xfId="12622" xr:uid="{5C86BE49-8A5B-4883-A326-AD89FF1541F5}"/>
    <cellStyle name="Comma 29 4 3 2 2 2" xfId="25705" xr:uid="{27BD4AD4-66C4-4B59-95F0-F2C5A5AD1646}"/>
    <cellStyle name="Comma 29 4 3 2 3" xfId="19165" xr:uid="{4894BF60-BE4F-46B1-8592-EA1EA9D2227F}"/>
    <cellStyle name="Comma 29 4 3 3" xfId="9351" xr:uid="{A824DD4E-10AC-48F2-A616-CF6EF16B2AF5}"/>
    <cellStyle name="Comma 29 4 3 3 2" xfId="22435" xr:uid="{855F0932-99F5-4DFB-AF14-B6899E506CC9}"/>
    <cellStyle name="Comma 29 4 3 4" xfId="15895" xr:uid="{24464091-FFAF-4CB6-9322-F13E44F88721}"/>
    <cellStyle name="Comma 29 4 4" xfId="4445" xr:uid="{4994E784-E070-4F5D-BBFB-F8986C321E83}"/>
    <cellStyle name="Comma 29 4 4 2" xfId="10987" xr:uid="{EAFEEB5A-A568-451D-A2A3-B347CCEA1BAA}"/>
    <cellStyle name="Comma 29 4 4 2 2" xfId="24070" xr:uid="{46BB5FA6-5FBB-4868-9F62-7E35478C51DE}"/>
    <cellStyle name="Comma 29 4 4 3" xfId="17530" xr:uid="{79C22FA6-8425-4CDB-AA6F-2B904FA72ECD}"/>
    <cellStyle name="Comma 29 4 5" xfId="7716" xr:uid="{2CCF0F85-7390-409A-BBB4-B506678470ED}"/>
    <cellStyle name="Comma 29 4 5 2" xfId="20800" xr:uid="{3785F61F-FE98-47F9-A886-881FE65F68BE}"/>
    <cellStyle name="Comma 29 4 6" xfId="14260" xr:uid="{85FCB502-1AB9-43F3-84B8-FEB42EF46AD2}"/>
    <cellStyle name="Comma 29 5" xfId="1252" xr:uid="{DA2BB606-4B6E-4B24-B538-47C146573A15}"/>
    <cellStyle name="Comma 29 5 2" xfId="2896" xr:uid="{E4612598-CD6A-4D25-A34C-1A4BFCC63E85}"/>
    <cellStyle name="Comma 29 5 2 2" xfId="6242" xr:uid="{65421D32-1A2E-4425-BD12-FFEDB5698572}"/>
    <cellStyle name="Comma 29 5 2 2 2" xfId="12784" xr:uid="{3C62B832-CAC5-49C8-8D85-75747A3D591C}"/>
    <cellStyle name="Comma 29 5 2 2 2 2" xfId="25867" xr:uid="{532F777A-481A-4774-9675-42D1479B3000}"/>
    <cellStyle name="Comma 29 5 2 2 3" xfId="19327" xr:uid="{14DB52C5-5C43-4199-BF66-4DF9A0874E5B}"/>
    <cellStyle name="Comma 29 5 2 3" xfId="9513" xr:uid="{8C757543-8C69-40B9-AD04-21D33981C58C}"/>
    <cellStyle name="Comma 29 5 2 3 2" xfId="22597" xr:uid="{5F81D978-7168-43DB-9A17-2565B0EFC871}"/>
    <cellStyle name="Comma 29 5 2 4" xfId="16057" xr:uid="{529B52AE-CE39-4870-B005-C3F16EB01472}"/>
    <cellStyle name="Comma 29 5 3" xfId="4607" xr:uid="{C57B1E7C-E86C-41A2-B775-DAF5CE912FCF}"/>
    <cellStyle name="Comma 29 5 3 2" xfId="11149" xr:uid="{02C5B18E-9454-4FE4-A4F0-C368246EF171}"/>
    <cellStyle name="Comma 29 5 3 2 2" xfId="24232" xr:uid="{820A5B9F-374F-4679-B107-322CE8EAF6D1}"/>
    <cellStyle name="Comma 29 5 3 3" xfId="17692" xr:uid="{11776A84-DC6A-49A0-A961-2616508FFF8E}"/>
    <cellStyle name="Comma 29 5 4" xfId="7878" xr:uid="{E2C90FC9-BD70-458A-B2FA-08B5074F4082}"/>
    <cellStyle name="Comma 29 5 4 2" xfId="20962" xr:uid="{2EC8C114-8B0D-4948-86FA-66A5A96063E8}"/>
    <cellStyle name="Comma 29 5 5" xfId="14422" xr:uid="{BEA810AE-A6D0-4678-B044-41CDECAF4693}"/>
    <cellStyle name="Comma 29 6" xfId="2077" xr:uid="{BE4655F5-CE6D-4764-85E1-B515980893E9}"/>
    <cellStyle name="Comma 29 6 2" xfId="5425" xr:uid="{3E2A7562-239E-495D-9636-01452B44955F}"/>
    <cellStyle name="Comma 29 6 2 2" xfId="11967" xr:uid="{967740F7-6DDA-431E-8FE9-1FB51B428F5D}"/>
    <cellStyle name="Comma 29 6 2 2 2" xfId="25050" xr:uid="{5B5E89A9-0A43-42B4-BD30-E19304601156}"/>
    <cellStyle name="Comma 29 6 2 3" xfId="18510" xr:uid="{717396DF-DD1E-4040-83EC-22BAA6662AB1}"/>
    <cellStyle name="Comma 29 6 3" xfId="8696" xr:uid="{D33262BA-8C1A-460E-A8C8-8D662E569503}"/>
    <cellStyle name="Comma 29 6 3 2" xfId="21780" xr:uid="{0C31A42F-7A44-40A6-A760-298C33679439}"/>
    <cellStyle name="Comma 29 6 4" xfId="15240" xr:uid="{FD39F2BA-95EF-4A0D-9FDE-9D67ECB2875D}"/>
    <cellStyle name="Comma 29 7" xfId="3790" xr:uid="{2AE9CA5E-1BC3-4ECA-A15E-248133B51991}"/>
    <cellStyle name="Comma 29 7 2" xfId="10332" xr:uid="{319A6D60-4A9D-4D38-8EA3-0522871AB820}"/>
    <cellStyle name="Comma 29 7 2 2" xfId="23415" xr:uid="{1B87FD42-5919-4440-9274-371BB44DBCFC}"/>
    <cellStyle name="Comma 29 7 3" xfId="16875" xr:uid="{B8192704-ABAA-480D-9AAE-6DCFA7EB5D98}"/>
    <cellStyle name="Comma 29 8" xfId="7061" xr:uid="{DD8D3E7A-A07B-4737-B707-EA7B703D74FB}"/>
    <cellStyle name="Comma 29 8 2" xfId="20145" xr:uid="{18F3F540-E4ED-4F52-A9AF-E43C6ED8A419}"/>
    <cellStyle name="Comma 29 9" xfId="13605" xr:uid="{0479BE82-6066-45D4-BA05-2BFC80990782}"/>
    <cellStyle name="Comma 3" xfId="25" xr:uid="{701615DE-D49A-4EF7-8DAE-5583E00B5E73}"/>
    <cellStyle name="Comma 3 10" xfId="26823" xr:uid="{C80DFC51-7573-4472-BBF3-92C336C03CDC}"/>
    <cellStyle name="Comma 3 10 2" xfId="26837" xr:uid="{A14B2BD0-491F-4790-BCC4-C2A31FBF7289}"/>
    <cellStyle name="Comma 3 11" xfId="26865" xr:uid="{F25F76B9-EE0E-417E-83F2-F41B7B573A75}"/>
    <cellStyle name="Comma 3 2" xfId="61" xr:uid="{A374E726-96DA-45DC-B736-DB7CC330336D}"/>
    <cellStyle name="Comma 3 2 2" xfId="329" xr:uid="{AEECC08F-982A-479E-9BD8-EF54AFAFA9F0}"/>
    <cellStyle name="Comma 3 2 3" xfId="101" xr:uid="{92AAFDEE-DA84-4F46-86F2-ECC9C9CA6E92}"/>
    <cellStyle name="Comma 3 2 4" xfId="612" xr:uid="{CD8F17F7-EA9C-4E4B-9058-E1D80B3F895D}"/>
    <cellStyle name="Comma 3 2 5" xfId="26953" xr:uid="{1B1533BD-09AF-4954-B7F7-1C9A2E1AF931}"/>
    <cellStyle name="Comma 3 2 6" xfId="27285" xr:uid="{D89740F4-54D6-4F33-B6AB-88CFDF07E056}"/>
    <cellStyle name="Comma 3 3" xfId="131" xr:uid="{351963D6-C420-4633-89EC-F85699B6CDE0}"/>
    <cellStyle name="Comma 3 3 2" xfId="405" xr:uid="{BE779A2A-560B-43DC-9D1E-4E814259F1D9}"/>
    <cellStyle name="Comma 3 3 2 2" xfId="27085" xr:uid="{C7CBB6E6-9A23-4AA6-87B6-A20717170C5E}"/>
    <cellStyle name="Comma 3 3 3" xfId="27001" xr:uid="{4C75386E-B850-4FBC-880C-EB061F198269}"/>
    <cellStyle name="Comma 3 3 4" xfId="27286" xr:uid="{B9739BDA-BB9C-41AB-BCCB-28D094DDD40D}"/>
    <cellStyle name="Comma 3 4" xfId="130" xr:uid="{C7EFB8B0-A433-4735-AE7F-5A4FDE8C2446}"/>
    <cellStyle name="Comma 3 4 2" xfId="406" xr:uid="{C4F2879C-B218-4A76-8655-2A1DE7D294EC}"/>
    <cellStyle name="Comma 3 4 3" xfId="27078" xr:uid="{13ABBACE-3DD5-46CB-A188-00BDD9319A22}"/>
    <cellStyle name="Comma 3 4 4" xfId="27287" xr:uid="{3387C744-8D76-4B12-B433-6422979E9910}"/>
    <cellStyle name="Comma 3 5" xfId="100" xr:uid="{8C5AA399-E38F-43B8-8E50-A4DFF517C1F4}"/>
    <cellStyle name="Comma 3 5 2" xfId="588" xr:uid="{D7DB9C5B-7BA6-4EF2-8D4A-36B7D8950F4E}"/>
    <cellStyle name="Comma 3 5 3" xfId="26952" xr:uid="{4983F5C9-6FA8-44A9-906E-48046D8947FF}"/>
    <cellStyle name="Comma 3 5 4" xfId="27288" xr:uid="{AF65F0CA-325A-44F0-B20E-0E96199C9521}"/>
    <cellStyle name="Comma 3 6" xfId="426" xr:uid="{A473F9B9-3778-4AD3-9BF9-3BA830E8A94E}"/>
    <cellStyle name="Comma 3 6 2" xfId="701" xr:uid="{8EA449D8-93F2-45C9-94C3-CAAD2336B05B}"/>
    <cellStyle name="Comma 3 6 3" xfId="27392" xr:uid="{E29B2E66-157F-4613-B153-0A90CAE99336}"/>
    <cellStyle name="Comma 3 7" xfId="599" xr:uid="{C2185AA0-68BA-4D35-8B42-57537BE88453}"/>
    <cellStyle name="Comma 3 7 2" xfId="3723" xr:uid="{CAA34BF7-61B1-4E17-AF68-53FFF4443228}"/>
    <cellStyle name="Comma 3 8" xfId="3682" xr:uid="{93971E1F-455B-49CA-B7BA-0CE1C66432A2}"/>
    <cellStyle name="Comma 3 9" xfId="26678" xr:uid="{1589FE37-6482-41B5-AE5E-5FAEAD01DA8A}"/>
    <cellStyle name="Comma 3 9 2" xfId="26790" xr:uid="{56D58AEB-D51E-435B-ACDC-21DD7949D144}"/>
    <cellStyle name="Comma 3 9 2 2" xfId="26810" xr:uid="{6A6A37EC-F703-41A6-A90D-2238D87915F4}"/>
    <cellStyle name="Comma 3 9 2 3" xfId="26834" xr:uid="{D0189646-3FD3-4A0F-95F2-DCB8B1393D4D}"/>
    <cellStyle name="Comma 3 9 3" xfId="26809" xr:uid="{73B21BE0-433C-4762-B7F5-70049F08F5FF}"/>
    <cellStyle name="Comma 3 9 3 2" xfId="26833" xr:uid="{92C554E0-D412-4625-B219-94160655AD8A}"/>
    <cellStyle name="Comma 3 9 4" xfId="26802" xr:uid="{178B14CF-34DF-4CEC-ABE9-0BC1D11F874B}"/>
    <cellStyle name="Comma 3 9 5" xfId="26832" xr:uid="{72E24475-AA5F-4A94-B4E6-56E6CF7BF04C}"/>
    <cellStyle name="Comma 30" xfId="247" xr:uid="{6983991E-C01C-4212-A313-E167FB71E8E6}"/>
    <cellStyle name="Comma 30 2" xfId="512" xr:uid="{6C41D4B5-84A7-4651-8BD8-E0504C983D36}"/>
    <cellStyle name="Comma 30 2 2" xfId="922" xr:uid="{761E8703-EE73-4488-89C0-4670DBB2DDA1}"/>
    <cellStyle name="Comma 30 2 2 2" xfId="1746" xr:uid="{EA15B301-A0FE-410A-9BF0-2732DA577484}"/>
    <cellStyle name="Comma 30 2 2 2 2" xfId="3392" xr:uid="{115E7152-B25E-4CD0-A468-D50CC3AB786D}"/>
    <cellStyle name="Comma 30 2 2 2 2 2" xfId="6738" xr:uid="{25277028-B778-4FEF-A9E5-7E1B1BC297FE}"/>
    <cellStyle name="Comma 30 2 2 2 2 2 2" xfId="13280" xr:uid="{79D00E95-2FDA-428A-8499-A8FA11C3C12D}"/>
    <cellStyle name="Comma 30 2 2 2 2 2 2 2" xfId="26363" xr:uid="{BA27A226-7DE0-45B1-BED7-50D16BEB398F}"/>
    <cellStyle name="Comma 30 2 2 2 2 2 3" xfId="19823" xr:uid="{12EB9539-CA02-4E9A-AB99-807BBC3DE44C}"/>
    <cellStyle name="Comma 30 2 2 2 2 3" xfId="10009" xr:uid="{911BADB5-3D17-4907-8E1A-091B7253615E}"/>
    <cellStyle name="Comma 30 2 2 2 2 3 2" xfId="23093" xr:uid="{81D1F0F4-6752-4F30-991E-61ECD41C404C}"/>
    <cellStyle name="Comma 30 2 2 2 2 4" xfId="16553" xr:uid="{E5E2B28D-05CF-4BDF-AA74-DAF3073582A6}"/>
    <cellStyle name="Comma 30 2 2 2 3" xfId="5103" xr:uid="{2CE5BC45-1AFA-471F-A841-F0D2A911B899}"/>
    <cellStyle name="Comma 30 2 2 2 3 2" xfId="11645" xr:uid="{6C1BC2B0-7123-46C1-B4E3-3E69ADC9CDEE}"/>
    <cellStyle name="Comma 30 2 2 2 3 2 2" xfId="24728" xr:uid="{5D001C17-37FD-4D55-A01A-26A14396C43B}"/>
    <cellStyle name="Comma 30 2 2 2 3 3" xfId="18188" xr:uid="{090B115F-E31E-438D-A909-B4DB423CD576}"/>
    <cellStyle name="Comma 30 2 2 2 4" xfId="8374" xr:uid="{BE643BAE-9E37-44AE-9531-91478FEB25C1}"/>
    <cellStyle name="Comma 30 2 2 2 4 2" xfId="21458" xr:uid="{48C91806-67AC-4B2E-B87F-FD37A296CF2E}"/>
    <cellStyle name="Comma 30 2 2 2 5" xfId="14918" xr:uid="{51935E54-1E53-481D-8810-4A8C324E37D6}"/>
    <cellStyle name="Comma 30 2 2 3" xfId="2574" xr:uid="{8AAAEC6F-2715-478C-9A5E-5A43B571A827}"/>
    <cellStyle name="Comma 30 2 2 3 2" xfId="5921" xr:uid="{68E1C30B-6034-43A1-B5D1-984E649C5339}"/>
    <cellStyle name="Comma 30 2 2 3 2 2" xfId="12463" xr:uid="{1ACC4ACB-5E1B-4E2E-8CA6-7EC8E28042DD}"/>
    <cellStyle name="Comma 30 2 2 3 2 2 2" xfId="25546" xr:uid="{7B9F331B-4515-43C9-BC2C-B3CFF0F91762}"/>
    <cellStyle name="Comma 30 2 2 3 2 3" xfId="19006" xr:uid="{2355AAEB-18BD-449C-A60A-3E01C3908336}"/>
    <cellStyle name="Comma 30 2 2 3 3" xfId="9192" xr:uid="{BF1424FF-6EBE-44A7-82AC-D95DB6259274}"/>
    <cellStyle name="Comma 30 2 2 3 3 2" xfId="22276" xr:uid="{A3C1EF8D-EE73-465F-B264-C7C42437AC3B}"/>
    <cellStyle name="Comma 30 2 2 3 4" xfId="15736" xr:uid="{97970F80-81A3-4B71-B828-33B9401B0A60}"/>
    <cellStyle name="Comma 30 2 2 4" xfId="4286" xr:uid="{0FBBDCF1-983A-4521-A0BC-9049E03159C9}"/>
    <cellStyle name="Comma 30 2 2 4 2" xfId="10828" xr:uid="{E8FC2D5D-8CFF-45F7-BC46-759F02A8A37C}"/>
    <cellStyle name="Comma 30 2 2 4 2 2" xfId="23911" xr:uid="{C9C500E8-B6A6-435D-A975-87D95EA03C52}"/>
    <cellStyle name="Comma 30 2 2 4 3" xfId="17371" xr:uid="{BEE081CD-BE96-4C68-8AF6-451655A4AAC2}"/>
    <cellStyle name="Comma 30 2 2 5" xfId="7557" xr:uid="{22698E59-6C1F-445E-A1B6-6BC0A76D3537}"/>
    <cellStyle name="Comma 30 2 2 5 2" xfId="20641" xr:uid="{552B8921-2B3D-46F2-B723-B471A4413EFA}"/>
    <cellStyle name="Comma 30 2 2 6" xfId="14101" xr:uid="{0E3CB3A5-0AE4-4443-B08C-7F81284BE453}"/>
    <cellStyle name="Comma 30 2 3" xfId="1391" xr:uid="{8A47AFBC-2A1B-4228-A497-B940DC2DAD69}"/>
    <cellStyle name="Comma 30 2 3 2" xfId="3035" xr:uid="{2D4519E3-AD39-4FDF-94F2-A95AE4225E93}"/>
    <cellStyle name="Comma 30 2 3 2 2" xfId="6381" xr:uid="{6907AD43-C1FE-47AA-ACA7-18615AC7816E}"/>
    <cellStyle name="Comma 30 2 3 2 2 2" xfId="12923" xr:uid="{D86A4A5E-54A8-4F45-BECE-2F1AFD6B46C8}"/>
    <cellStyle name="Comma 30 2 3 2 2 2 2" xfId="26006" xr:uid="{FD2604D2-E84B-42BC-8255-76F4111982AC}"/>
    <cellStyle name="Comma 30 2 3 2 2 3" xfId="19466" xr:uid="{390D8920-6AB8-4E5C-8A86-5F1EFE3A17FA}"/>
    <cellStyle name="Comma 30 2 3 2 3" xfId="9652" xr:uid="{F51A0BA5-ADF3-4FC3-84D9-F1E84AE72DB8}"/>
    <cellStyle name="Comma 30 2 3 2 3 2" xfId="22736" xr:uid="{FA671A30-4AD7-43D6-A1AA-B6C76F164E46}"/>
    <cellStyle name="Comma 30 2 3 2 4" xfId="16196" xr:uid="{254589FC-2A8F-4023-A038-A4DF7D4D6C85}"/>
    <cellStyle name="Comma 30 2 3 3" xfId="4746" xr:uid="{43B2C224-62F6-4207-B033-1BFB287A0EFC}"/>
    <cellStyle name="Comma 30 2 3 3 2" xfId="11288" xr:uid="{4569D7E6-BB18-4185-9130-27800217C7D6}"/>
    <cellStyle name="Comma 30 2 3 3 2 2" xfId="24371" xr:uid="{5B877F21-F502-4666-B8D6-415595C0D50C}"/>
    <cellStyle name="Comma 30 2 3 3 3" xfId="17831" xr:uid="{D24425F2-5F41-485E-AB6F-5BC86031B2E9}"/>
    <cellStyle name="Comma 30 2 3 4" xfId="8017" xr:uid="{7A8B6C16-138D-4713-883A-98A0670875D0}"/>
    <cellStyle name="Comma 30 2 3 4 2" xfId="21101" xr:uid="{68ED1217-2C46-4144-B81B-E5B9C6F1B721}"/>
    <cellStyle name="Comma 30 2 3 5" xfId="14561" xr:uid="{28CDAF98-F65A-493D-90B0-B9A2EA531687}"/>
    <cellStyle name="Comma 30 2 4" xfId="2217" xr:uid="{C11A7502-8A34-4B6A-94E2-6F200F4F36C1}"/>
    <cellStyle name="Comma 30 2 4 2" xfId="5564" xr:uid="{10D2F04A-E223-4D04-8C33-C746F8415049}"/>
    <cellStyle name="Comma 30 2 4 2 2" xfId="12106" xr:uid="{6D8EB636-ED3F-44EB-BCC9-8DF5BC7C9910}"/>
    <cellStyle name="Comma 30 2 4 2 2 2" xfId="25189" xr:uid="{368875FB-0D32-4C51-8871-A2AC63B1A245}"/>
    <cellStyle name="Comma 30 2 4 2 3" xfId="18649" xr:uid="{15BD0BA7-587E-45BB-9E16-04D586B6339F}"/>
    <cellStyle name="Comma 30 2 4 3" xfId="8835" xr:uid="{1B1C429A-B90C-485C-99CD-5637A9DF92DE}"/>
    <cellStyle name="Comma 30 2 4 3 2" xfId="21919" xr:uid="{11496680-A1EC-437A-A1C8-76D28438EAD6}"/>
    <cellStyle name="Comma 30 2 4 4" xfId="15379" xr:uid="{B66AD130-D2CF-49F9-9A7D-EEAB4EFBBA4D}"/>
    <cellStyle name="Comma 30 2 5" xfId="3929" xr:uid="{3A912293-D0BC-464A-877E-D8ECF14D9F34}"/>
    <cellStyle name="Comma 30 2 5 2" xfId="10471" xr:uid="{BDFE06D8-27DB-4263-B5FD-A0496E46508B}"/>
    <cellStyle name="Comma 30 2 5 2 2" xfId="23554" xr:uid="{BFAC0A96-7FBD-43F7-83DA-551F24ED377A}"/>
    <cellStyle name="Comma 30 2 5 3" xfId="17014" xr:uid="{073781B6-09C8-4A4E-B3E9-CFFCA5130FF0}"/>
    <cellStyle name="Comma 30 2 6" xfId="7200" xr:uid="{49D2C5F8-EAEC-43AB-8847-A1752100A0D4}"/>
    <cellStyle name="Comma 30 2 6 2" xfId="20284" xr:uid="{6DE48B80-150F-4A84-A510-92B5656DCAEA}"/>
    <cellStyle name="Comma 30 2 7" xfId="13744" xr:uid="{DBA0C0C1-780D-4FE3-809A-1DA015CD8015}"/>
    <cellStyle name="Comma 30 3" xfId="786" xr:uid="{C40872F7-1C42-4C59-8525-5F9472B9C9F9}"/>
    <cellStyle name="Comma 30 3 2" xfId="1610" xr:uid="{5AF35700-9691-45EA-92F4-0AE8B7AA0E0B}"/>
    <cellStyle name="Comma 30 3 2 2" xfId="3256" xr:uid="{A18A9015-56B5-4B61-9E70-96216D633E22}"/>
    <cellStyle name="Comma 30 3 2 2 2" xfId="6602" xr:uid="{A57CDE70-F505-44FF-A2B3-CA2B1F510B9B}"/>
    <cellStyle name="Comma 30 3 2 2 2 2" xfId="13144" xr:uid="{3571F8C7-5DA1-4C13-B7F4-1A39372D9BDB}"/>
    <cellStyle name="Comma 30 3 2 2 2 2 2" xfId="26227" xr:uid="{83083CBF-F8BF-4336-A3A1-975454C651D9}"/>
    <cellStyle name="Comma 30 3 2 2 2 3" xfId="19687" xr:uid="{949DB36E-D3AA-4ACC-8AF8-F025491076DA}"/>
    <cellStyle name="Comma 30 3 2 2 3" xfId="9873" xr:uid="{EB9FDC27-5176-4243-B964-9D7212E81877}"/>
    <cellStyle name="Comma 30 3 2 2 3 2" xfId="22957" xr:uid="{901B7A8F-89D8-4671-A450-2FAC48909299}"/>
    <cellStyle name="Comma 30 3 2 2 4" xfId="16417" xr:uid="{9F554113-80BC-44AD-9D03-A7A30FCC02A1}"/>
    <cellStyle name="Comma 30 3 2 3" xfId="4967" xr:uid="{2930C0A2-F785-408B-9684-4253CC778AE3}"/>
    <cellStyle name="Comma 30 3 2 3 2" xfId="11509" xr:uid="{74442C26-010E-46B3-AE6D-BA03AF3D0F33}"/>
    <cellStyle name="Comma 30 3 2 3 2 2" xfId="24592" xr:uid="{827BF7DF-6FA8-402D-A2F0-2A78BFD691AA}"/>
    <cellStyle name="Comma 30 3 2 3 3" xfId="18052" xr:uid="{82CF60A1-E52E-4121-8C4F-72B7BB82153F}"/>
    <cellStyle name="Comma 30 3 2 4" xfId="8238" xr:uid="{598F7FA3-4856-4DB9-9624-71FB0A5B408F}"/>
    <cellStyle name="Comma 30 3 2 4 2" xfId="21322" xr:uid="{C10F3988-EB94-49E3-9CC6-469A1D66B6F5}"/>
    <cellStyle name="Comma 30 3 2 5" xfId="14782" xr:uid="{0F9D3A40-7632-446C-99D1-9D46B6EF30B2}"/>
    <cellStyle name="Comma 30 3 3" xfId="2438" xr:uid="{CF8AA8A7-6C2E-4223-88F7-68E7AD95E230}"/>
    <cellStyle name="Comma 30 3 3 2" xfId="5785" xr:uid="{3786F04F-32E8-41CF-B85B-27DE03A87E66}"/>
    <cellStyle name="Comma 30 3 3 2 2" xfId="12327" xr:uid="{FFFE2B02-AC49-4F83-9770-D5F9B3173B46}"/>
    <cellStyle name="Comma 30 3 3 2 2 2" xfId="25410" xr:uid="{E4D0B818-6C57-49DE-97AA-199FA1F57B2E}"/>
    <cellStyle name="Comma 30 3 3 2 3" xfId="18870" xr:uid="{89FB6725-D974-43A2-AE4C-83BD79A9A0DD}"/>
    <cellStyle name="Comma 30 3 3 3" xfId="9056" xr:uid="{08DE7046-E882-4C44-B578-8982302CB651}"/>
    <cellStyle name="Comma 30 3 3 3 2" xfId="22140" xr:uid="{D3F3B199-1F1B-428A-9036-301128A71DE6}"/>
    <cellStyle name="Comma 30 3 3 4" xfId="15600" xr:uid="{A2071501-DC27-49EF-A1A3-8DE9B43FFE98}"/>
    <cellStyle name="Comma 30 3 4" xfId="4150" xr:uid="{F2E0B92F-DE32-4AE9-9B64-42AC6EEE4A3C}"/>
    <cellStyle name="Comma 30 3 4 2" xfId="10692" xr:uid="{C0A12C65-7B3C-4E4B-862A-828948AB4F4E}"/>
    <cellStyle name="Comma 30 3 4 2 2" xfId="23775" xr:uid="{B988448B-7EC5-46F0-88E8-1784659AF91A}"/>
    <cellStyle name="Comma 30 3 4 3" xfId="17235" xr:uid="{40A90491-0EBD-4226-A523-5B9C5AEEBC75}"/>
    <cellStyle name="Comma 30 3 5" xfId="7421" xr:uid="{B27FE8A7-D9C7-484F-9DA4-4E7661BCB25B}"/>
    <cellStyle name="Comma 30 3 5 2" xfId="20505" xr:uid="{983DF7C8-E8D0-49E9-BFC0-6072BC1719EE}"/>
    <cellStyle name="Comma 30 3 6" xfId="13965" xr:uid="{89B61471-450D-437D-9828-BB811E333710}"/>
    <cellStyle name="Comma 30 4" xfId="1085" xr:uid="{61952B82-C63D-4C3E-A94C-37721BFBF262}"/>
    <cellStyle name="Comma 30 4 2" xfId="1908" xr:uid="{06BECE5D-B270-4F09-B75E-372BB32E6248}"/>
    <cellStyle name="Comma 30 4 2 2" xfId="3554" xr:uid="{91B45FD4-B7FD-4B0D-BC78-3D0CC5F101DB}"/>
    <cellStyle name="Comma 30 4 2 2 2" xfId="6900" xr:uid="{05B3F1D3-4B28-4711-A942-025ECA5113A1}"/>
    <cellStyle name="Comma 30 4 2 2 2 2" xfId="13442" xr:uid="{5F665CBC-1868-493E-A452-2DFAD6A56076}"/>
    <cellStyle name="Comma 30 4 2 2 2 2 2" xfId="26525" xr:uid="{0AF7BF68-6B74-4ABE-9006-9275EF158E6D}"/>
    <cellStyle name="Comma 30 4 2 2 2 3" xfId="19985" xr:uid="{122C6162-B9DB-42AB-A345-6CE16B4E0913}"/>
    <cellStyle name="Comma 30 4 2 2 3" xfId="10171" xr:uid="{33C1A26A-7CCC-4D5E-9684-CBAC2C13D980}"/>
    <cellStyle name="Comma 30 4 2 2 3 2" xfId="23255" xr:uid="{38D3F113-55E1-4E4B-B1C1-A5F9531EDED0}"/>
    <cellStyle name="Comma 30 4 2 2 4" xfId="16715" xr:uid="{4D67C4BE-986A-46A7-96B3-766CA2BE4C86}"/>
    <cellStyle name="Comma 30 4 2 3" xfId="5265" xr:uid="{7E164396-1120-4805-A6DA-204A67B00163}"/>
    <cellStyle name="Comma 30 4 2 3 2" xfId="11807" xr:uid="{27F7E928-003A-4078-9CB8-5A0CA306A87A}"/>
    <cellStyle name="Comma 30 4 2 3 2 2" xfId="24890" xr:uid="{4A713AE9-64D1-4093-ACCD-6E0BB638836A}"/>
    <cellStyle name="Comma 30 4 2 3 3" xfId="18350" xr:uid="{858905A8-5E07-49E7-B451-DCF91873629C}"/>
    <cellStyle name="Comma 30 4 2 4" xfId="8536" xr:uid="{CF310CA8-75D0-4B97-8BE8-39C3F2745360}"/>
    <cellStyle name="Comma 30 4 2 4 2" xfId="21620" xr:uid="{A8C328D1-E41E-4F13-AFA2-88A97D1EE5A6}"/>
    <cellStyle name="Comma 30 4 2 5" xfId="15080" xr:uid="{728D94BB-BC52-42C1-8673-CBEC7CD79FFB}"/>
    <cellStyle name="Comma 30 4 3" xfId="2736" xr:uid="{0DE3E665-2005-4C60-80DB-4B034BD892F9}"/>
    <cellStyle name="Comma 30 4 3 2" xfId="6083" xr:uid="{F2A5FF75-80DF-4FCA-B15A-42A0A866B896}"/>
    <cellStyle name="Comma 30 4 3 2 2" xfId="12625" xr:uid="{38FF42E4-96A0-4899-94BA-B5293E206243}"/>
    <cellStyle name="Comma 30 4 3 2 2 2" xfId="25708" xr:uid="{F6F15F40-822A-4BC8-8C07-196DB95A287B}"/>
    <cellStyle name="Comma 30 4 3 2 3" xfId="19168" xr:uid="{BCE9E2E1-65B6-4F4D-9D1A-C79927C0F621}"/>
    <cellStyle name="Comma 30 4 3 3" xfId="9354" xr:uid="{3D5F31DE-9883-47A2-9E00-1022E460848A}"/>
    <cellStyle name="Comma 30 4 3 3 2" xfId="22438" xr:uid="{5DB6D6CB-4729-480E-BFC7-426AAF7BDA41}"/>
    <cellStyle name="Comma 30 4 3 4" xfId="15898" xr:uid="{CF9ACD48-1F5E-40FC-8A71-2272CEC78F14}"/>
    <cellStyle name="Comma 30 4 4" xfId="4448" xr:uid="{7EECE062-2A98-4463-9AD4-4143C4F01239}"/>
    <cellStyle name="Comma 30 4 4 2" xfId="10990" xr:uid="{7CC043B0-8EAA-4585-BF78-794CE4A52678}"/>
    <cellStyle name="Comma 30 4 4 2 2" xfId="24073" xr:uid="{3A79F78F-1663-46EE-B44C-3AF7ABA5DCFC}"/>
    <cellStyle name="Comma 30 4 4 3" xfId="17533" xr:uid="{69060D78-0B10-4727-8B0E-A507E9B9533E}"/>
    <cellStyle name="Comma 30 4 5" xfId="7719" xr:uid="{A9277C79-F243-46E3-878F-7FD08B73BCA0}"/>
    <cellStyle name="Comma 30 4 5 2" xfId="20803" xr:uid="{4B1B11B3-29A5-49F0-B053-9A6F8EACC125}"/>
    <cellStyle name="Comma 30 4 6" xfId="14263" xr:uid="{1C238B7D-2213-441C-BECC-AAF85C69F468}"/>
    <cellStyle name="Comma 30 5" xfId="1255" xr:uid="{268CFF12-A51D-446D-A8A4-CF2743CC36E3}"/>
    <cellStyle name="Comma 30 5 2" xfId="2899" xr:uid="{44B87CAB-4104-4B57-B1DE-3862042B197B}"/>
    <cellStyle name="Comma 30 5 2 2" xfId="6245" xr:uid="{E4C70BCC-00D8-46B7-B6ED-AA4D0CEC0A17}"/>
    <cellStyle name="Comma 30 5 2 2 2" xfId="12787" xr:uid="{ADB3B5FF-BBD5-47B5-8F4F-E7FA2BCD127B}"/>
    <cellStyle name="Comma 30 5 2 2 2 2" xfId="25870" xr:uid="{19104B3D-711C-43AF-AEC8-F2BCD1213C26}"/>
    <cellStyle name="Comma 30 5 2 2 3" xfId="19330" xr:uid="{9E222BED-F819-49C1-9DF6-741664173765}"/>
    <cellStyle name="Comma 30 5 2 3" xfId="9516" xr:uid="{B1C95A88-31AE-48EC-85CC-FE141AA75E34}"/>
    <cellStyle name="Comma 30 5 2 3 2" xfId="22600" xr:uid="{B49E3DD5-8811-47B5-877C-CB11CA89B325}"/>
    <cellStyle name="Comma 30 5 2 4" xfId="16060" xr:uid="{77EDA177-59BE-446E-80A4-B0A88E253DBC}"/>
    <cellStyle name="Comma 30 5 3" xfId="4610" xr:uid="{1D53B0CD-544B-4F17-96F3-413EC5C3E0FC}"/>
    <cellStyle name="Comma 30 5 3 2" xfId="11152" xr:uid="{AAD72010-EDE9-4276-97F1-3E0521DF3925}"/>
    <cellStyle name="Comma 30 5 3 2 2" xfId="24235" xr:uid="{BE32FA90-A79D-4FDA-8A21-D798354F4DA0}"/>
    <cellStyle name="Comma 30 5 3 3" xfId="17695" xr:uid="{12F47951-A6E5-4CED-80AA-CE5DF4A846AC}"/>
    <cellStyle name="Comma 30 5 4" xfId="7881" xr:uid="{1CFB179B-19E2-4C3F-8814-AC5557A37CB0}"/>
    <cellStyle name="Comma 30 5 4 2" xfId="20965" xr:uid="{C9473860-EDCA-47EF-8F7D-91B440119727}"/>
    <cellStyle name="Comma 30 5 5" xfId="14425" xr:uid="{0B19CD9D-7D2F-4024-B9A3-679469F8B334}"/>
    <cellStyle name="Comma 30 6" xfId="2080" xr:uid="{DA9E63AD-DF0B-4110-BD3D-35903EC03B01}"/>
    <cellStyle name="Comma 30 6 2" xfId="5428" xr:uid="{501206F9-C274-4ECF-8750-3FCE42CFB3AB}"/>
    <cellStyle name="Comma 30 6 2 2" xfId="11970" xr:uid="{EE0F257F-07EF-47C0-9AB1-EF78115C746F}"/>
    <cellStyle name="Comma 30 6 2 2 2" xfId="25053" xr:uid="{A736BA64-8A3E-44D0-90E8-6A827445F0B4}"/>
    <cellStyle name="Comma 30 6 2 3" xfId="18513" xr:uid="{D1A49B4E-B3D6-4B03-8D7F-09CE80CBFD5B}"/>
    <cellStyle name="Comma 30 6 3" xfId="8699" xr:uid="{B1366EF1-EE20-4A13-B85F-E357D8A8536A}"/>
    <cellStyle name="Comma 30 6 3 2" xfId="21783" xr:uid="{18669219-EB8B-42B4-A937-059D24374522}"/>
    <cellStyle name="Comma 30 6 4" xfId="15243" xr:uid="{EA2569A7-ACAA-4F8C-981A-B0110DC6D3C6}"/>
    <cellStyle name="Comma 30 7" xfId="3793" xr:uid="{7C19DF75-06BB-4191-B21D-56C8DDC830EE}"/>
    <cellStyle name="Comma 30 7 2" xfId="10335" xr:uid="{D2420408-BEDD-418E-A043-5C179288774F}"/>
    <cellStyle name="Comma 30 7 2 2" xfId="23418" xr:uid="{6460EDE8-010A-42EC-9679-9BBB520A5462}"/>
    <cellStyle name="Comma 30 7 3" xfId="16878" xr:uid="{09D61660-6518-41AC-B9CA-7DCB3165A5AC}"/>
    <cellStyle name="Comma 30 8" xfId="7064" xr:uid="{0718FA6C-C03C-493C-8302-23730345C632}"/>
    <cellStyle name="Comma 30 8 2" xfId="20148" xr:uid="{1699306E-CC86-478D-B766-1ACB9BD3D6B9}"/>
    <cellStyle name="Comma 30 9" xfId="13608" xr:uid="{3AF34140-15B1-4E5A-A681-D7F6D70429AA}"/>
    <cellStyle name="Comma 31" xfId="250" xr:uid="{EA00C8C6-D038-463A-B548-6299B55F2C6C}"/>
    <cellStyle name="Comma 31 2" xfId="515" xr:uid="{4E85E21F-BED3-4FB6-9390-D9152AF464A4}"/>
    <cellStyle name="Comma 31 2 2" xfId="925" xr:uid="{B195274A-9F27-48F3-8465-9CBAB50770EE}"/>
    <cellStyle name="Comma 31 2 2 2" xfId="1749" xr:uid="{281F49F6-5E0E-4AD3-B18F-A901C3C5A002}"/>
    <cellStyle name="Comma 31 2 2 2 2" xfId="3395" xr:uid="{09273D52-8E65-45C9-BC5D-B545B138C788}"/>
    <cellStyle name="Comma 31 2 2 2 2 2" xfId="6741" xr:uid="{2D1A1B07-11BE-4E9C-8853-CF1253F9A8D3}"/>
    <cellStyle name="Comma 31 2 2 2 2 2 2" xfId="13283" xr:uid="{68099C87-51E2-45DA-AC97-B2EE2F74D3FB}"/>
    <cellStyle name="Comma 31 2 2 2 2 2 2 2" xfId="26366" xr:uid="{05D8199F-34F5-4EAB-BF87-6935BC868800}"/>
    <cellStyle name="Comma 31 2 2 2 2 2 3" xfId="19826" xr:uid="{AFC72FAA-6343-4A86-B48C-BEE333D7DC93}"/>
    <cellStyle name="Comma 31 2 2 2 2 3" xfId="10012" xr:uid="{AECD8AA5-F2DF-4F98-BD55-835823EEF188}"/>
    <cellStyle name="Comma 31 2 2 2 2 3 2" xfId="23096" xr:uid="{40A66C48-7A8B-4688-8570-356F94C939A5}"/>
    <cellStyle name="Comma 31 2 2 2 2 4" xfId="16556" xr:uid="{D3175181-D3E6-4A46-983C-54134C62D0EF}"/>
    <cellStyle name="Comma 31 2 2 2 3" xfId="5106" xr:uid="{7EDFB803-813F-4886-8591-AD0AE0303BAD}"/>
    <cellStyle name="Comma 31 2 2 2 3 2" xfId="11648" xr:uid="{D084C9A9-80B6-4114-91AB-EB8C3CDE26CE}"/>
    <cellStyle name="Comma 31 2 2 2 3 2 2" xfId="24731" xr:uid="{B1295A7D-C5AE-46BA-A87C-BBC557A4583A}"/>
    <cellStyle name="Comma 31 2 2 2 3 3" xfId="18191" xr:uid="{49C97AA1-978E-485F-AD42-9B2519C53779}"/>
    <cellStyle name="Comma 31 2 2 2 4" xfId="8377" xr:uid="{037B52CD-D243-4826-9EF8-ADDA661F31C2}"/>
    <cellStyle name="Comma 31 2 2 2 4 2" xfId="21461" xr:uid="{242D9217-35B6-477A-909B-675203C2C165}"/>
    <cellStyle name="Comma 31 2 2 2 5" xfId="14921" xr:uid="{1D552204-0088-43AD-869F-F59B71D22027}"/>
    <cellStyle name="Comma 31 2 2 3" xfId="2577" xr:uid="{317735D1-D517-4724-B1FB-4EEE7DE07AF9}"/>
    <cellStyle name="Comma 31 2 2 3 2" xfId="5924" xr:uid="{880BA284-B99F-4993-BE0E-47623819A61B}"/>
    <cellStyle name="Comma 31 2 2 3 2 2" xfId="12466" xr:uid="{B5861F80-26B8-46A2-B804-17CC67E6A6D3}"/>
    <cellStyle name="Comma 31 2 2 3 2 2 2" xfId="25549" xr:uid="{31CB7CF9-6B5C-449D-94F0-ED7294EF0678}"/>
    <cellStyle name="Comma 31 2 2 3 2 3" xfId="19009" xr:uid="{38BB4514-073A-4D40-818C-2381BFF4DFB3}"/>
    <cellStyle name="Comma 31 2 2 3 3" xfId="9195" xr:uid="{C93ACEC9-9D8A-40DB-86BE-0C424F9B2A0C}"/>
    <cellStyle name="Comma 31 2 2 3 3 2" xfId="22279" xr:uid="{3D49B7D1-C1BD-4268-B0A8-D78469898217}"/>
    <cellStyle name="Comma 31 2 2 3 4" xfId="15739" xr:uid="{B1925B53-0843-4209-8915-1959C9F44115}"/>
    <cellStyle name="Comma 31 2 2 4" xfId="4289" xr:uid="{6B301A45-D35D-414C-9A6D-E3EC7455B75C}"/>
    <cellStyle name="Comma 31 2 2 4 2" xfId="10831" xr:uid="{EEFC3E14-E1AA-420B-A495-46A01950341D}"/>
    <cellStyle name="Comma 31 2 2 4 2 2" xfId="23914" xr:uid="{FF8A09D8-676B-4AAE-B6A8-CB6BE7522B94}"/>
    <cellStyle name="Comma 31 2 2 4 3" xfId="17374" xr:uid="{6371110D-4E83-49EB-A9E9-F4539613B893}"/>
    <cellStyle name="Comma 31 2 2 5" xfId="7560" xr:uid="{13BDECEF-200B-4B99-9F41-AB403B3EE55E}"/>
    <cellStyle name="Comma 31 2 2 5 2" xfId="20644" xr:uid="{954B2DB6-7402-4972-8CBB-27D4B3D00641}"/>
    <cellStyle name="Comma 31 2 2 6" xfId="14104" xr:uid="{D2705FD1-AB7D-4F43-B294-8514CC08F328}"/>
    <cellStyle name="Comma 31 2 3" xfId="1394" xr:uid="{12A78A90-820F-4F49-928F-741EA27A7B78}"/>
    <cellStyle name="Comma 31 2 3 2" xfId="3038" xr:uid="{96EB5045-A9A1-4B36-BAA4-B7BDC3C2D7F8}"/>
    <cellStyle name="Comma 31 2 3 2 2" xfId="6384" xr:uid="{05A8B2A1-797B-4D9C-9B92-88257584DAA6}"/>
    <cellStyle name="Comma 31 2 3 2 2 2" xfId="12926" xr:uid="{2758BD77-A4B3-412F-9E3C-54E4DBFF1CB1}"/>
    <cellStyle name="Comma 31 2 3 2 2 2 2" xfId="26009" xr:uid="{5B56D7C1-D26F-4198-9382-5E34F769C612}"/>
    <cellStyle name="Comma 31 2 3 2 2 3" xfId="19469" xr:uid="{06B87DAE-5FA3-4AB7-957D-002D81FA1801}"/>
    <cellStyle name="Comma 31 2 3 2 3" xfId="9655" xr:uid="{D96E1525-55CD-43A7-8065-7D5F5C755017}"/>
    <cellStyle name="Comma 31 2 3 2 3 2" xfId="22739" xr:uid="{32BEB86D-8A5B-4A05-8339-F1A0B68A6AA5}"/>
    <cellStyle name="Comma 31 2 3 2 4" xfId="16199" xr:uid="{8DDB9AC6-1982-462F-A91D-66860346944A}"/>
    <cellStyle name="Comma 31 2 3 3" xfId="4749" xr:uid="{7F2293F6-46C6-4EA9-BC07-F10D06172C3F}"/>
    <cellStyle name="Comma 31 2 3 3 2" xfId="11291" xr:uid="{475D408D-9C03-44EF-A784-71DF9DFB129B}"/>
    <cellStyle name="Comma 31 2 3 3 2 2" xfId="24374" xr:uid="{EC1E1406-3DF8-4CD8-99B7-BF75DEB121BF}"/>
    <cellStyle name="Comma 31 2 3 3 3" xfId="17834" xr:uid="{698167D7-F3C3-42B6-886A-44BC5D931074}"/>
    <cellStyle name="Comma 31 2 3 4" xfId="8020" xr:uid="{5FC1FDDA-9A19-41EF-B6D8-AE6CE56E3E9C}"/>
    <cellStyle name="Comma 31 2 3 4 2" xfId="21104" xr:uid="{9EE80257-7365-46B8-921C-D530D2DF5CCB}"/>
    <cellStyle name="Comma 31 2 3 5" xfId="14564" xr:uid="{901F0489-BFDF-42FA-AB9D-D922ACB26B97}"/>
    <cellStyle name="Comma 31 2 4" xfId="2220" xr:uid="{8CEBF8D4-EFA7-493E-8C19-4BD3E2B5757D}"/>
    <cellStyle name="Comma 31 2 4 2" xfId="5567" xr:uid="{85DA98C9-79E9-4352-8329-3D1FAC5198F6}"/>
    <cellStyle name="Comma 31 2 4 2 2" xfId="12109" xr:uid="{0F008C9C-8026-4848-88CF-9D178C0DEEB8}"/>
    <cellStyle name="Comma 31 2 4 2 2 2" xfId="25192" xr:uid="{B3794E20-CA1E-4625-8747-CC7383123480}"/>
    <cellStyle name="Comma 31 2 4 2 3" xfId="18652" xr:uid="{612539B7-AF88-42EA-9B57-ADF9EAD9D3CF}"/>
    <cellStyle name="Comma 31 2 4 3" xfId="8838" xr:uid="{F92FBB9C-D59A-4BED-AEFA-7577728D0FA7}"/>
    <cellStyle name="Comma 31 2 4 3 2" xfId="21922" xr:uid="{175B2E2A-3043-4227-95C2-3A6BCB2FDEB5}"/>
    <cellStyle name="Comma 31 2 4 4" xfId="15382" xr:uid="{D93AD0CA-1E4A-4D8A-B23F-1A2DFC1DDF76}"/>
    <cellStyle name="Comma 31 2 5" xfId="3932" xr:uid="{2318E070-2368-436C-8A2B-FAB924EA2D7D}"/>
    <cellStyle name="Comma 31 2 5 2" xfId="10474" xr:uid="{AA3767A4-C2A6-4A1C-AF44-E680776549FB}"/>
    <cellStyle name="Comma 31 2 5 2 2" xfId="23557" xr:uid="{65E0B805-1A08-4538-8FEC-5BC8A1EE094C}"/>
    <cellStyle name="Comma 31 2 5 3" xfId="17017" xr:uid="{D326F1AA-6259-4C9B-B38F-B8DCB5192F6A}"/>
    <cellStyle name="Comma 31 2 6" xfId="7203" xr:uid="{C409E1DD-E7BC-4BB4-82A0-1343AF36738F}"/>
    <cellStyle name="Comma 31 2 6 2" xfId="20287" xr:uid="{79D1834D-13C3-470F-B9B3-33AFF1C1F199}"/>
    <cellStyle name="Comma 31 2 7" xfId="13747" xr:uid="{35E5F1C8-CF97-47A3-A547-017F4FAD906B}"/>
    <cellStyle name="Comma 31 3" xfId="789" xr:uid="{28CE26AD-9D10-4E96-A163-D35D2B856BB2}"/>
    <cellStyle name="Comma 31 3 2" xfId="1613" xr:uid="{455E5817-CCD3-4300-8BF3-B7C240F5840F}"/>
    <cellStyle name="Comma 31 3 2 2" xfId="3259" xr:uid="{10853788-D4BB-469E-8947-6C6A1881AC28}"/>
    <cellStyle name="Comma 31 3 2 2 2" xfId="6605" xr:uid="{1A26890C-0EAC-4D22-880A-E7F1F3015586}"/>
    <cellStyle name="Comma 31 3 2 2 2 2" xfId="13147" xr:uid="{6C1F50FB-4A44-4444-B80E-05CFC77A08F6}"/>
    <cellStyle name="Comma 31 3 2 2 2 2 2" xfId="26230" xr:uid="{2F2EF729-ED71-4A01-ABFC-0F3DABCE782E}"/>
    <cellStyle name="Comma 31 3 2 2 2 3" xfId="19690" xr:uid="{994F4BF0-2E1B-4C09-B43D-834B12BF6892}"/>
    <cellStyle name="Comma 31 3 2 2 3" xfId="9876" xr:uid="{4302D3DC-FD89-43D9-B105-8A6FAD712E3B}"/>
    <cellStyle name="Comma 31 3 2 2 3 2" xfId="22960" xr:uid="{270AE4CF-3E5F-44CF-92A5-3B537850DE6A}"/>
    <cellStyle name="Comma 31 3 2 2 4" xfId="16420" xr:uid="{62499C8E-F868-4C87-8B75-40C591F7538E}"/>
    <cellStyle name="Comma 31 3 2 3" xfId="4970" xr:uid="{C49ED483-08AA-4ED8-A35F-505D50AA01A4}"/>
    <cellStyle name="Comma 31 3 2 3 2" xfId="11512" xr:uid="{C86B4DA1-5EA5-4C34-890A-C9EF89F757D8}"/>
    <cellStyle name="Comma 31 3 2 3 2 2" xfId="24595" xr:uid="{67389472-AA76-41E3-A9E2-7095A28043F0}"/>
    <cellStyle name="Comma 31 3 2 3 3" xfId="18055" xr:uid="{4C13C8B1-C752-45D1-B66B-4F9ED13B80B8}"/>
    <cellStyle name="Comma 31 3 2 4" xfId="8241" xr:uid="{51C7239B-E343-43D6-8CF9-9BB1866F9138}"/>
    <cellStyle name="Comma 31 3 2 4 2" xfId="21325" xr:uid="{E3F62341-B85F-4A2A-AC16-FD215D78E023}"/>
    <cellStyle name="Comma 31 3 2 5" xfId="14785" xr:uid="{DDD9C9F8-191C-45D3-9766-2CD0A183C1FF}"/>
    <cellStyle name="Comma 31 3 3" xfId="2441" xr:uid="{AB457399-C90A-4390-A501-FF7FA1F24A7E}"/>
    <cellStyle name="Comma 31 3 3 2" xfId="5788" xr:uid="{FE50D955-915B-4734-BDEE-6792C4B2F9D1}"/>
    <cellStyle name="Comma 31 3 3 2 2" xfId="12330" xr:uid="{B0749977-C616-468F-A339-5F7A569A531E}"/>
    <cellStyle name="Comma 31 3 3 2 2 2" xfId="25413" xr:uid="{7DF695EE-0EFF-442F-A702-0823F87950C1}"/>
    <cellStyle name="Comma 31 3 3 2 3" xfId="18873" xr:uid="{0CB8AE46-E2D8-4732-AF68-B1484E109BFE}"/>
    <cellStyle name="Comma 31 3 3 3" xfId="9059" xr:uid="{86796424-4BA8-4161-9B4F-C665D35CA3D2}"/>
    <cellStyle name="Comma 31 3 3 3 2" xfId="22143" xr:uid="{9CD10872-B5CA-445A-9606-3FB8BFE65677}"/>
    <cellStyle name="Comma 31 3 3 4" xfId="15603" xr:uid="{8AFAF5CA-B225-4741-9E51-F5566C08588D}"/>
    <cellStyle name="Comma 31 3 4" xfId="4153" xr:uid="{1C694E0B-12B6-44E9-B99C-6D2B1EE904D5}"/>
    <cellStyle name="Comma 31 3 4 2" xfId="10695" xr:uid="{74B07D45-1849-4412-AF99-7DA97458353C}"/>
    <cellStyle name="Comma 31 3 4 2 2" xfId="23778" xr:uid="{7BFDEAAD-5C43-4233-83AE-A7275174B72F}"/>
    <cellStyle name="Comma 31 3 4 3" xfId="17238" xr:uid="{42C012F8-2649-4FAF-A907-CF3C9EF05AED}"/>
    <cellStyle name="Comma 31 3 5" xfId="7424" xr:uid="{38A8BCEA-CFA2-4140-A9C0-DD164B4923E4}"/>
    <cellStyle name="Comma 31 3 5 2" xfId="20508" xr:uid="{18445427-C09B-4558-97EA-63C60B61C55D}"/>
    <cellStyle name="Comma 31 3 6" xfId="13968" xr:uid="{7FF9B597-2F15-48C6-A233-EC6607B0F514}"/>
    <cellStyle name="Comma 31 4" xfId="1088" xr:uid="{AFFB963F-6FAB-4DF5-A33D-E6F6544B20AF}"/>
    <cellStyle name="Comma 31 4 2" xfId="1911" xr:uid="{678DCA04-08E1-45F9-BE8E-8BFBF724A4F1}"/>
    <cellStyle name="Comma 31 4 2 2" xfId="3557" xr:uid="{91B3A16E-967B-438A-9BDB-05AB192544A8}"/>
    <cellStyle name="Comma 31 4 2 2 2" xfId="6903" xr:uid="{5FC34BA2-CEF8-4395-A557-5643C2607BC8}"/>
    <cellStyle name="Comma 31 4 2 2 2 2" xfId="13445" xr:uid="{AE86B5EA-F97E-42F8-A4F1-ED22577E0874}"/>
    <cellStyle name="Comma 31 4 2 2 2 2 2" xfId="26528" xr:uid="{F15AAA1D-E23A-47DF-BB1E-BAEF9AA1ADA2}"/>
    <cellStyle name="Comma 31 4 2 2 2 3" xfId="19988" xr:uid="{7660FB3F-9C0A-46C2-B3CF-4378BAC12180}"/>
    <cellStyle name="Comma 31 4 2 2 3" xfId="10174" xr:uid="{5016FC23-CF6C-4EAC-AC5C-7C3A81102E95}"/>
    <cellStyle name="Comma 31 4 2 2 3 2" xfId="23258" xr:uid="{5623D084-915B-45CD-998D-FFFC155FC6A5}"/>
    <cellStyle name="Comma 31 4 2 2 4" xfId="16718" xr:uid="{8A5AADAA-3F5F-454E-A174-E74164C3E783}"/>
    <cellStyle name="Comma 31 4 2 3" xfId="5268" xr:uid="{447D7194-96E5-4ED1-83ED-9DF7DA43E55F}"/>
    <cellStyle name="Comma 31 4 2 3 2" xfId="11810" xr:uid="{EA9EDB62-C32A-492C-B97D-77E42FA319D6}"/>
    <cellStyle name="Comma 31 4 2 3 2 2" xfId="24893" xr:uid="{15E9B226-890C-4DB1-B678-478D792FEDD9}"/>
    <cellStyle name="Comma 31 4 2 3 3" xfId="18353" xr:uid="{9AA412DC-9EF5-43E0-BF5B-6CB6DD2E6F79}"/>
    <cellStyle name="Comma 31 4 2 4" xfId="8539" xr:uid="{7A7D179C-AEA9-43F6-A9F8-AB4BCE1256A4}"/>
    <cellStyle name="Comma 31 4 2 4 2" xfId="21623" xr:uid="{961C25A5-AA89-4513-AEFA-581D756646F8}"/>
    <cellStyle name="Comma 31 4 2 5" xfId="15083" xr:uid="{27E76A5F-3CC5-4848-B8BE-ABEB39E75BBA}"/>
    <cellStyle name="Comma 31 4 3" xfId="2739" xr:uid="{5278B348-05AA-4F99-A3AC-EBF7DA997C29}"/>
    <cellStyle name="Comma 31 4 3 2" xfId="6086" xr:uid="{76626C54-D869-40A5-887C-D3A9A9155F1D}"/>
    <cellStyle name="Comma 31 4 3 2 2" xfId="12628" xr:uid="{AAB2DEEA-CF82-4997-B5D3-AB3E63BDAA2B}"/>
    <cellStyle name="Comma 31 4 3 2 2 2" xfId="25711" xr:uid="{1BF78AA0-195B-4828-9B8E-CF3193F01EF5}"/>
    <cellStyle name="Comma 31 4 3 2 3" xfId="19171" xr:uid="{B20847DD-B0F3-4F7A-9177-60AECDF4DC49}"/>
    <cellStyle name="Comma 31 4 3 3" xfId="9357" xr:uid="{E927CC8E-33E2-4971-802E-3F2D91296399}"/>
    <cellStyle name="Comma 31 4 3 3 2" xfId="22441" xr:uid="{89AF7CE4-965A-420B-8F21-8405BF94D58B}"/>
    <cellStyle name="Comma 31 4 3 4" xfId="15901" xr:uid="{440F2D12-D9C3-4DA5-96AB-25FC7CEB5199}"/>
    <cellStyle name="Comma 31 4 4" xfId="4451" xr:uid="{F3D16551-3E3B-4A4A-8342-9B84099E786D}"/>
    <cellStyle name="Comma 31 4 4 2" xfId="10993" xr:uid="{CFCD887D-98B8-49B0-888C-FFBDAA599E22}"/>
    <cellStyle name="Comma 31 4 4 2 2" xfId="24076" xr:uid="{296CEC61-D772-49ED-A6B4-528228772093}"/>
    <cellStyle name="Comma 31 4 4 3" xfId="17536" xr:uid="{A804C0FA-8042-443F-8C9F-6D97ED429C0D}"/>
    <cellStyle name="Comma 31 4 5" xfId="7722" xr:uid="{53EACFE4-AA1A-41FD-8E2A-0A27F4D72C1B}"/>
    <cellStyle name="Comma 31 4 5 2" xfId="20806" xr:uid="{ACB48597-1830-4A24-B59E-4878787F12A3}"/>
    <cellStyle name="Comma 31 4 6" xfId="14266" xr:uid="{DF557B90-8589-46C4-962A-B21A43D5F699}"/>
    <cellStyle name="Comma 31 5" xfId="1258" xr:uid="{63040C01-746C-480E-B415-10FBC1C1B807}"/>
    <cellStyle name="Comma 31 5 2" xfId="2902" xr:uid="{8A75B7BF-400E-4525-AB83-F731CA97E6E9}"/>
    <cellStyle name="Comma 31 5 2 2" xfId="6248" xr:uid="{85AA4B42-3A8B-458D-8629-2DFF0EDD2945}"/>
    <cellStyle name="Comma 31 5 2 2 2" xfId="12790" xr:uid="{B33B5614-F979-4327-BC20-2CD180ECB835}"/>
    <cellStyle name="Comma 31 5 2 2 2 2" xfId="25873" xr:uid="{64A09BD7-284B-46C3-A247-528A3717C936}"/>
    <cellStyle name="Comma 31 5 2 2 3" xfId="19333" xr:uid="{49E2D873-DA37-4570-836B-1E1110CA0FD5}"/>
    <cellStyle name="Comma 31 5 2 3" xfId="9519" xr:uid="{DDFB0C09-F899-4F6D-A18D-E8CF7A5A2FBC}"/>
    <cellStyle name="Comma 31 5 2 3 2" xfId="22603" xr:uid="{2BE25D23-98AC-41E1-9A88-90477D435612}"/>
    <cellStyle name="Comma 31 5 2 4" xfId="16063" xr:uid="{50146902-972E-4D62-81DD-64A229093067}"/>
    <cellStyle name="Comma 31 5 3" xfId="4613" xr:uid="{A4611735-0D88-49C5-9ADF-8C08448B3C46}"/>
    <cellStyle name="Comma 31 5 3 2" xfId="11155" xr:uid="{7ABC2B97-A62B-4FFB-8851-C776C84E070E}"/>
    <cellStyle name="Comma 31 5 3 2 2" xfId="24238" xr:uid="{66EDBA01-7864-4CDD-99DE-F0DBCC2E3D07}"/>
    <cellStyle name="Comma 31 5 3 3" xfId="17698" xr:uid="{0251A4FB-34AC-4D50-9FBC-515B135272E6}"/>
    <cellStyle name="Comma 31 5 4" xfId="7884" xr:uid="{8DD119CE-1BF1-4568-B1AC-3869EDB6E41F}"/>
    <cellStyle name="Comma 31 5 4 2" xfId="20968" xr:uid="{4F33FFA8-783E-4990-9A6B-AFE2A2F8A63D}"/>
    <cellStyle name="Comma 31 5 5" xfId="14428" xr:uid="{01184720-3BE8-40C2-85C4-6F4B72C9D3C2}"/>
    <cellStyle name="Comma 31 6" xfId="2083" xr:uid="{3CD90262-B040-4B40-B396-B0319276DF19}"/>
    <cellStyle name="Comma 31 6 2" xfId="5431" xr:uid="{78563BF5-22AC-4F1D-ADFF-5CFCF56C5273}"/>
    <cellStyle name="Comma 31 6 2 2" xfId="11973" xr:uid="{120A6BDD-653A-4952-BA00-4B7B9D261BB1}"/>
    <cellStyle name="Comma 31 6 2 2 2" xfId="25056" xr:uid="{3E14E6C2-16E6-4D54-93B6-E68EE2BE0E9E}"/>
    <cellStyle name="Comma 31 6 2 3" xfId="18516" xr:uid="{AF852D03-7697-4794-9A38-54520F4F32A6}"/>
    <cellStyle name="Comma 31 6 3" xfId="8702" xr:uid="{634D7A15-086D-418A-BA71-900A29931306}"/>
    <cellStyle name="Comma 31 6 3 2" xfId="21786" xr:uid="{FF137EEC-EFD4-4319-B90F-F76C23B80FF7}"/>
    <cellStyle name="Comma 31 6 4" xfId="15246" xr:uid="{73932957-B58C-4DDD-A94B-E62D60855861}"/>
    <cellStyle name="Comma 31 7" xfId="3796" xr:uid="{0E12C8D1-72E9-4E41-931A-79A25E4A4D2F}"/>
    <cellStyle name="Comma 31 7 2" xfId="10338" xr:uid="{549B079E-8BC7-41E3-ACD5-70B9307550FC}"/>
    <cellStyle name="Comma 31 7 2 2" xfId="23421" xr:uid="{AB726195-B2B7-4FCF-B24E-3E0E3AE95F87}"/>
    <cellStyle name="Comma 31 7 3" xfId="16881" xr:uid="{9BD9C911-4195-4631-ACF5-AAA1C0D6F871}"/>
    <cellStyle name="Comma 31 8" xfId="7067" xr:uid="{86E8ED99-9BFF-4E46-B966-C3F928990AF8}"/>
    <cellStyle name="Comma 31 8 2" xfId="20151" xr:uid="{C84296C8-1DED-443E-961B-245CD89AE64D}"/>
    <cellStyle name="Comma 31 9" xfId="13611" xr:uid="{B117EAC7-F08F-4943-8E8D-D3F76CDC949F}"/>
    <cellStyle name="Comma 32" xfId="253" xr:uid="{22A2FDD2-5DAC-49DC-B52D-8DD2A8D2C26D}"/>
    <cellStyle name="Comma 32 2" xfId="518" xr:uid="{CAB8716B-1F3B-4C76-98DF-67FD91F9D4D0}"/>
    <cellStyle name="Comma 32 2 2" xfId="928" xr:uid="{1A8E499A-2B41-4BB3-ADF2-274E70BA53A6}"/>
    <cellStyle name="Comma 32 2 2 2" xfId="1752" xr:uid="{E8E4AED5-0D05-41B9-A264-D7967E782A1D}"/>
    <cellStyle name="Comma 32 2 2 2 2" xfId="3398" xr:uid="{C5A4A93E-0D90-4AA0-9CE2-EBC52CDC52AD}"/>
    <cellStyle name="Comma 32 2 2 2 2 2" xfId="6744" xr:uid="{C5FEDE52-F62C-4A22-8A2D-B93F41B7E51F}"/>
    <cellStyle name="Comma 32 2 2 2 2 2 2" xfId="13286" xr:uid="{1E879830-F98D-4F5B-99B2-28D486005968}"/>
    <cellStyle name="Comma 32 2 2 2 2 2 2 2" xfId="26369" xr:uid="{25D6601E-3496-4A57-B583-EDB72F6F5305}"/>
    <cellStyle name="Comma 32 2 2 2 2 2 3" xfId="19829" xr:uid="{61673852-7D44-4CC8-B1C2-E9B3BBE1DF45}"/>
    <cellStyle name="Comma 32 2 2 2 2 3" xfId="10015" xr:uid="{7B6D3182-61B9-4445-B1A3-8900C79AF3E5}"/>
    <cellStyle name="Comma 32 2 2 2 2 3 2" xfId="23099" xr:uid="{C687CAB4-59B5-493C-A786-D967AD0FDD84}"/>
    <cellStyle name="Comma 32 2 2 2 2 4" xfId="16559" xr:uid="{50C4064D-9C9B-4AF9-A875-5EAA2C68AF73}"/>
    <cellStyle name="Comma 32 2 2 2 3" xfId="5109" xr:uid="{E7D542CF-1463-49F5-BB94-213B1029DFA2}"/>
    <cellStyle name="Comma 32 2 2 2 3 2" xfId="11651" xr:uid="{CD65DA60-FB37-4430-B8DF-C34E81FB2CB4}"/>
    <cellStyle name="Comma 32 2 2 2 3 2 2" xfId="24734" xr:uid="{321E69D1-3843-46EA-BFDA-7D90F7CF564F}"/>
    <cellStyle name="Comma 32 2 2 2 3 3" xfId="18194" xr:uid="{8758E957-97C8-4165-977F-145BF6A6F788}"/>
    <cellStyle name="Comma 32 2 2 2 4" xfId="8380" xr:uid="{5AA82834-0A07-42CC-B570-654417E99BCA}"/>
    <cellStyle name="Comma 32 2 2 2 4 2" xfId="21464" xr:uid="{35313544-CC4D-490D-9A66-49D47BFE0D9E}"/>
    <cellStyle name="Comma 32 2 2 2 5" xfId="14924" xr:uid="{3B460DCB-1E30-4414-9A2A-B3E95ADE3DA4}"/>
    <cellStyle name="Comma 32 2 2 3" xfId="2580" xr:uid="{0C4D0FF3-C29E-4986-B1B3-EE635285C9CC}"/>
    <cellStyle name="Comma 32 2 2 3 2" xfId="5927" xr:uid="{8AD5EAC3-5179-464F-93E5-AA31FCE876CC}"/>
    <cellStyle name="Comma 32 2 2 3 2 2" xfId="12469" xr:uid="{8D0B6504-52A6-45B2-A709-3EF733539713}"/>
    <cellStyle name="Comma 32 2 2 3 2 2 2" xfId="25552" xr:uid="{408C6C37-04A1-4626-B848-31CE28FDCD1A}"/>
    <cellStyle name="Comma 32 2 2 3 2 3" xfId="19012" xr:uid="{A8EA8656-4E97-4E68-A7F1-9EB9514ECA42}"/>
    <cellStyle name="Comma 32 2 2 3 3" xfId="9198" xr:uid="{E7E01EE9-BC01-4F36-B529-552EC0BAD7A4}"/>
    <cellStyle name="Comma 32 2 2 3 3 2" xfId="22282" xr:uid="{672A1C76-561C-43B2-863A-94FC2AE4378B}"/>
    <cellStyle name="Comma 32 2 2 3 4" xfId="15742" xr:uid="{482DA398-1375-46D4-9942-52ECCC542A21}"/>
    <cellStyle name="Comma 32 2 2 4" xfId="4292" xr:uid="{88EE92BF-B04C-453A-9F83-45F7210143C9}"/>
    <cellStyle name="Comma 32 2 2 4 2" xfId="10834" xr:uid="{C30DF9F4-935B-489D-957B-6BF4532D45AC}"/>
    <cellStyle name="Comma 32 2 2 4 2 2" xfId="23917" xr:uid="{EFCF2575-C3C7-4B42-99B4-2564411D100C}"/>
    <cellStyle name="Comma 32 2 2 4 3" xfId="17377" xr:uid="{D9EF5524-87C0-46DB-8255-F26957C70937}"/>
    <cellStyle name="Comma 32 2 2 5" xfId="7563" xr:uid="{7BD6F802-4C3F-4777-83E2-DE93DC5324A4}"/>
    <cellStyle name="Comma 32 2 2 5 2" xfId="20647" xr:uid="{975047DA-0073-4E4B-A12D-967AF1712980}"/>
    <cellStyle name="Comma 32 2 2 6" xfId="14107" xr:uid="{00C44367-CDAA-4F12-94B9-E8E84D089F60}"/>
    <cellStyle name="Comma 32 2 3" xfId="1397" xr:uid="{1C08F9A0-BA6D-4535-8CEF-F8E25807A609}"/>
    <cellStyle name="Comma 32 2 3 2" xfId="3041" xr:uid="{68FBE31B-20BA-4261-AA8B-E0B4DFD3E731}"/>
    <cellStyle name="Comma 32 2 3 2 2" xfId="6387" xr:uid="{94971E16-D620-414E-A51C-781BAC03A82B}"/>
    <cellStyle name="Comma 32 2 3 2 2 2" xfId="12929" xr:uid="{709003CC-4EAA-49E9-B50C-583D383090FA}"/>
    <cellStyle name="Comma 32 2 3 2 2 2 2" xfId="26012" xr:uid="{39EBD18C-3AF9-4802-A903-DC2E2294B9AF}"/>
    <cellStyle name="Comma 32 2 3 2 2 3" xfId="19472" xr:uid="{48EEFBEF-CB57-45FD-AA19-86AF33C53445}"/>
    <cellStyle name="Comma 32 2 3 2 3" xfId="9658" xr:uid="{01518A31-40B5-4259-ADCC-B6A5E3398027}"/>
    <cellStyle name="Comma 32 2 3 2 3 2" xfId="22742" xr:uid="{9075E274-96F1-4AE0-BFBD-CC6B9A2B12C1}"/>
    <cellStyle name="Comma 32 2 3 2 4" xfId="16202" xr:uid="{B0C4B3E8-A7B9-4934-BB54-D85D60EC12FA}"/>
    <cellStyle name="Comma 32 2 3 3" xfId="4752" xr:uid="{17B40B68-4FD6-43C2-BB66-EAB88F65DAB1}"/>
    <cellStyle name="Comma 32 2 3 3 2" xfId="11294" xr:uid="{36A44BC4-955E-45C4-81DD-5DC55DF8653F}"/>
    <cellStyle name="Comma 32 2 3 3 2 2" xfId="24377" xr:uid="{5B228701-B595-471B-9730-ED247B763B76}"/>
    <cellStyle name="Comma 32 2 3 3 3" xfId="17837" xr:uid="{91CF3963-F604-4222-82A5-752F70197C15}"/>
    <cellStyle name="Comma 32 2 3 4" xfId="8023" xr:uid="{A1AAC6EE-6203-45A6-997B-2955644D4530}"/>
    <cellStyle name="Comma 32 2 3 4 2" xfId="21107" xr:uid="{DBE56618-C80E-4BFB-AAEA-CC726D271AE6}"/>
    <cellStyle name="Comma 32 2 3 5" xfId="14567" xr:uid="{CB80113F-77CE-4BE6-A221-2B7380A80CE0}"/>
    <cellStyle name="Comma 32 2 4" xfId="2223" xr:uid="{7247F2D3-B6C3-40CD-A5BA-6DEF89AE5F36}"/>
    <cellStyle name="Comma 32 2 4 2" xfId="5570" xr:uid="{A777BA5A-D8E6-4D46-AA60-8A5666BFA8E9}"/>
    <cellStyle name="Comma 32 2 4 2 2" xfId="12112" xr:uid="{CA9463CA-42B5-4CC6-88C8-679E16EFCCBC}"/>
    <cellStyle name="Comma 32 2 4 2 2 2" xfId="25195" xr:uid="{079AC871-4256-479B-A0B5-9A89E47232B0}"/>
    <cellStyle name="Comma 32 2 4 2 3" xfId="18655" xr:uid="{881BCFD1-15E6-4B6F-8243-A2B13C23295B}"/>
    <cellStyle name="Comma 32 2 4 3" xfId="8841" xr:uid="{39E8F2C6-C913-45A7-9A7E-7C2FAF327487}"/>
    <cellStyle name="Comma 32 2 4 3 2" xfId="21925" xr:uid="{76516A0F-F0E2-415D-84E2-BAB6010D67ED}"/>
    <cellStyle name="Comma 32 2 4 4" xfId="15385" xr:uid="{525F9B55-2012-4504-8485-2E90B0A57FC4}"/>
    <cellStyle name="Comma 32 2 5" xfId="3935" xr:uid="{DE7CF22D-014A-4DD6-9B16-D76B9561672F}"/>
    <cellStyle name="Comma 32 2 5 2" xfId="10477" xr:uid="{8696F4F8-FCD8-4ECD-AC61-3B22C838E8E0}"/>
    <cellStyle name="Comma 32 2 5 2 2" xfId="23560" xr:uid="{9B2FD0A6-A3BE-468C-A5DC-0B45826A5BE4}"/>
    <cellStyle name="Comma 32 2 5 3" xfId="17020" xr:uid="{E0C8394F-C68F-40D4-96DF-54448D566DED}"/>
    <cellStyle name="Comma 32 2 6" xfId="7206" xr:uid="{FF0F385B-2250-4984-8F9A-C6E0666F2CA5}"/>
    <cellStyle name="Comma 32 2 6 2" xfId="20290" xr:uid="{72AD809C-EE48-4465-9407-8E7DD83322A4}"/>
    <cellStyle name="Comma 32 2 7" xfId="13750" xr:uid="{5DB6089B-1272-40AC-AA14-6767992C3CBD}"/>
    <cellStyle name="Comma 32 3" xfId="792" xr:uid="{8B25AE8F-3061-4FB8-AD38-23A178D07997}"/>
    <cellStyle name="Comma 32 3 2" xfId="1616" xr:uid="{BEA38396-B8D3-4232-9FF6-B0FFFFB9FE54}"/>
    <cellStyle name="Comma 32 3 2 2" xfId="3262" xr:uid="{36C6487D-78BE-4309-865A-988469AB8B63}"/>
    <cellStyle name="Comma 32 3 2 2 2" xfId="6608" xr:uid="{86067387-5051-40E6-A58F-48B7E7C0F3CF}"/>
    <cellStyle name="Comma 32 3 2 2 2 2" xfId="13150" xr:uid="{A4534FF7-C9B3-44C8-B5C8-5A3DC7D64C61}"/>
    <cellStyle name="Comma 32 3 2 2 2 2 2" xfId="26233" xr:uid="{35A9F021-1B0F-4277-9C5E-89F0075107A4}"/>
    <cellStyle name="Comma 32 3 2 2 2 3" xfId="19693" xr:uid="{78C768BA-B0B7-4B62-AC0F-F19683163FAC}"/>
    <cellStyle name="Comma 32 3 2 2 3" xfId="9879" xr:uid="{85FC5086-62D1-428B-B606-56B1E45E4CA1}"/>
    <cellStyle name="Comma 32 3 2 2 3 2" xfId="22963" xr:uid="{CC9290CF-4150-4F6A-81E3-67881837C10D}"/>
    <cellStyle name="Comma 32 3 2 2 4" xfId="16423" xr:uid="{488A8379-42BF-42F7-B701-3998EACB39FD}"/>
    <cellStyle name="Comma 32 3 2 3" xfId="4973" xr:uid="{05D15A6A-467F-41A0-B5F4-C28CEC931716}"/>
    <cellStyle name="Comma 32 3 2 3 2" xfId="11515" xr:uid="{80953DCD-BC50-44AE-BAB4-2C32C118F0E9}"/>
    <cellStyle name="Comma 32 3 2 3 2 2" xfId="24598" xr:uid="{3838BD6B-DAEF-4440-9746-0F33D8D14288}"/>
    <cellStyle name="Comma 32 3 2 3 3" xfId="18058" xr:uid="{7DFB8A6F-1C5A-490D-9B29-E6CEB8994912}"/>
    <cellStyle name="Comma 32 3 2 4" xfId="8244" xr:uid="{E662B01F-E078-40FF-B558-D0BAC14D54C4}"/>
    <cellStyle name="Comma 32 3 2 4 2" xfId="21328" xr:uid="{21B47A95-20FF-4D82-8DCA-05D0F5E582A9}"/>
    <cellStyle name="Comma 32 3 2 5" xfId="14788" xr:uid="{254A2835-A60E-4270-8750-402DA1287BF8}"/>
    <cellStyle name="Comma 32 3 3" xfId="2444" xr:uid="{17B53307-EEC4-483C-8BE1-9E352618822D}"/>
    <cellStyle name="Comma 32 3 3 2" xfId="5791" xr:uid="{020E2ADE-B0DD-4D4D-A519-9FF580A25C7E}"/>
    <cellStyle name="Comma 32 3 3 2 2" xfId="12333" xr:uid="{7A3F3311-9BF5-464F-A64E-690B4FEA829B}"/>
    <cellStyle name="Comma 32 3 3 2 2 2" xfId="25416" xr:uid="{4A364D21-8825-4744-8C46-D6DDAE501BEA}"/>
    <cellStyle name="Comma 32 3 3 2 3" xfId="18876" xr:uid="{9A4ECE6A-F19C-4460-B6E8-54F46E25B879}"/>
    <cellStyle name="Comma 32 3 3 3" xfId="9062" xr:uid="{F0649367-F0E7-4B8D-9032-D11F1650DC90}"/>
    <cellStyle name="Comma 32 3 3 3 2" xfId="22146" xr:uid="{68D5B818-DD03-4A1B-B6F8-9773D84AACEE}"/>
    <cellStyle name="Comma 32 3 3 4" xfId="15606" xr:uid="{7BBD771B-A6E3-4E0A-A4BE-86F553ACC379}"/>
    <cellStyle name="Comma 32 3 4" xfId="4156" xr:uid="{37A9F098-4A81-40B3-8FF8-3CC38DDA9FBB}"/>
    <cellStyle name="Comma 32 3 4 2" xfId="10698" xr:uid="{173A1689-B4FB-4902-880C-2AFBEA56D58A}"/>
    <cellStyle name="Comma 32 3 4 2 2" xfId="23781" xr:uid="{7384A441-B7AA-4080-98B9-923F5C8C2B90}"/>
    <cellStyle name="Comma 32 3 4 3" xfId="17241" xr:uid="{CA61DD0A-85F1-4D05-B9FF-EB3E9710291D}"/>
    <cellStyle name="Comma 32 3 5" xfId="7427" xr:uid="{EC5AF3D7-60F2-405B-AE27-A966F05DC231}"/>
    <cellStyle name="Comma 32 3 5 2" xfId="20511" xr:uid="{EB1C5A16-147A-4785-A51C-6AA388791B1D}"/>
    <cellStyle name="Comma 32 3 6" xfId="13971" xr:uid="{8EDB8C6B-C4EB-4F0C-A500-FE3B92F91686}"/>
    <cellStyle name="Comma 32 4" xfId="1091" xr:uid="{F92652EE-079A-4628-9A26-538A8FEC3C85}"/>
    <cellStyle name="Comma 32 4 2" xfId="1914" xr:uid="{D4115B01-14D7-40D8-B1D7-55D11C418C77}"/>
    <cellStyle name="Comma 32 4 2 2" xfId="3560" xr:uid="{3189BB5A-AA3E-433F-9B78-61A64155E7F7}"/>
    <cellStyle name="Comma 32 4 2 2 2" xfId="6906" xr:uid="{C9CD993D-6FD9-48D6-8E42-E6CAAEDEF50C}"/>
    <cellStyle name="Comma 32 4 2 2 2 2" xfId="13448" xr:uid="{E084EA98-401A-4C3A-856F-BDBB11170363}"/>
    <cellStyle name="Comma 32 4 2 2 2 2 2" xfId="26531" xr:uid="{EC7F8C32-8BA4-4E8D-AC7E-0F48EA94F5E4}"/>
    <cellStyle name="Comma 32 4 2 2 2 3" xfId="19991" xr:uid="{48B1BB3E-6C59-45E8-9C2D-0E731E96486A}"/>
    <cellStyle name="Comma 32 4 2 2 3" xfId="10177" xr:uid="{EE9DF6EF-B558-4DD8-B074-E90138EF8F83}"/>
    <cellStyle name="Comma 32 4 2 2 3 2" xfId="23261" xr:uid="{6751EDF5-7240-41E4-8CDB-0A6CA6EDE1F8}"/>
    <cellStyle name="Comma 32 4 2 2 4" xfId="16721" xr:uid="{01091099-C86E-41DA-A89B-9D768745FEE8}"/>
    <cellStyle name="Comma 32 4 2 3" xfId="5271" xr:uid="{2CE16FB4-BCC9-4EC9-9DEB-06A7CA5F0587}"/>
    <cellStyle name="Comma 32 4 2 3 2" xfId="11813" xr:uid="{C099B2B4-E11E-4ACF-B19D-FE3238BD3DDB}"/>
    <cellStyle name="Comma 32 4 2 3 2 2" xfId="24896" xr:uid="{E6603B1E-F969-425E-B9ED-7A45E2F5960E}"/>
    <cellStyle name="Comma 32 4 2 3 3" xfId="18356" xr:uid="{7191D220-F06C-443A-8DC4-B059F30DA28C}"/>
    <cellStyle name="Comma 32 4 2 4" xfId="8542" xr:uid="{D1532433-4692-4510-A590-CA4495BFAB50}"/>
    <cellStyle name="Comma 32 4 2 4 2" xfId="21626" xr:uid="{0D80D712-EABD-455D-A1D3-C5FBCF244F98}"/>
    <cellStyle name="Comma 32 4 2 5" xfId="15086" xr:uid="{68DD6890-4278-40F9-8DE6-F228EB910FEB}"/>
    <cellStyle name="Comma 32 4 3" xfId="2742" xr:uid="{D67C7FF7-2A67-49FC-9427-9426D57BFF2E}"/>
    <cellStyle name="Comma 32 4 3 2" xfId="6089" xr:uid="{95748E1A-E74D-47FA-8C88-9E9B6803ECAB}"/>
    <cellStyle name="Comma 32 4 3 2 2" xfId="12631" xr:uid="{99C623B0-605B-4388-9672-E7CC8B0FCD50}"/>
    <cellStyle name="Comma 32 4 3 2 2 2" xfId="25714" xr:uid="{4F90C5B6-987C-4384-A508-65860629D4D0}"/>
    <cellStyle name="Comma 32 4 3 2 3" xfId="19174" xr:uid="{0FAD9A71-EA6F-4FD5-998A-4A9DC3DBF365}"/>
    <cellStyle name="Comma 32 4 3 3" xfId="9360" xr:uid="{11AF476C-EE68-4B71-86BB-BB5286BD5D00}"/>
    <cellStyle name="Comma 32 4 3 3 2" xfId="22444" xr:uid="{F19FFE97-2ABF-40F1-97C8-40A2C4B2828D}"/>
    <cellStyle name="Comma 32 4 3 4" xfId="15904" xr:uid="{5A9D0285-795D-4BFB-9D59-E2FE908360D3}"/>
    <cellStyle name="Comma 32 4 4" xfId="4454" xr:uid="{0BA8B7E5-D0A8-48DF-9A30-289498C80B92}"/>
    <cellStyle name="Comma 32 4 4 2" xfId="10996" xr:uid="{BF905820-F212-4E33-B396-E340ABC0C8FF}"/>
    <cellStyle name="Comma 32 4 4 2 2" xfId="24079" xr:uid="{E41D5498-7BFA-44C1-B9F6-F4C390291DC7}"/>
    <cellStyle name="Comma 32 4 4 3" xfId="17539" xr:uid="{7BD5488D-E7CC-471D-851F-FDEC3C7325C0}"/>
    <cellStyle name="Comma 32 4 5" xfId="7725" xr:uid="{4D7A882B-662E-4FE0-9C17-81BA30700A30}"/>
    <cellStyle name="Comma 32 4 5 2" xfId="20809" xr:uid="{C98C8861-B841-4FC6-9FA4-FA44531F8409}"/>
    <cellStyle name="Comma 32 4 6" xfId="14269" xr:uid="{8E241BF7-2217-42AC-885B-4A73C2EA0C3F}"/>
    <cellStyle name="Comma 32 5" xfId="1261" xr:uid="{BCAE734A-9F93-4923-94F9-A796E3791528}"/>
    <cellStyle name="Comma 32 5 2" xfId="2905" xr:uid="{97F4B8B1-7318-4F83-9B3D-7FCF04803295}"/>
    <cellStyle name="Comma 32 5 2 2" xfId="6251" xr:uid="{8D9D0C16-AB03-4339-895C-2894A8E9B6DB}"/>
    <cellStyle name="Comma 32 5 2 2 2" xfId="12793" xr:uid="{E67450BB-ED5B-4614-A233-1B3A59F2C5CB}"/>
    <cellStyle name="Comma 32 5 2 2 2 2" xfId="25876" xr:uid="{310B98DB-AA7D-45C1-B977-B64155B48F74}"/>
    <cellStyle name="Comma 32 5 2 2 3" xfId="19336" xr:uid="{F29CD169-CEB7-483D-A930-5A5115F7240E}"/>
    <cellStyle name="Comma 32 5 2 3" xfId="9522" xr:uid="{9EB636C8-4D80-41DD-9BE0-895E46544A12}"/>
    <cellStyle name="Comma 32 5 2 3 2" xfId="22606" xr:uid="{03796D39-A681-4535-BF46-4A082E24A040}"/>
    <cellStyle name="Comma 32 5 2 4" xfId="16066" xr:uid="{64328AE0-B681-4A93-B765-2557EB597965}"/>
    <cellStyle name="Comma 32 5 3" xfId="4616" xr:uid="{C8E0EA38-1378-42AF-B9D2-2223EAF660C9}"/>
    <cellStyle name="Comma 32 5 3 2" xfId="11158" xr:uid="{6CF69923-5347-4F3A-83B8-D56CC6BF8ACA}"/>
    <cellStyle name="Comma 32 5 3 2 2" xfId="24241" xr:uid="{B4839961-52B6-4F01-8E61-5409B9447598}"/>
    <cellStyle name="Comma 32 5 3 3" xfId="17701" xr:uid="{AD2C4CEE-0F0D-4FA4-96C8-F436A38887B6}"/>
    <cellStyle name="Comma 32 5 4" xfId="7887" xr:uid="{3817CAEE-998C-4659-90EE-1DCB2EEB623F}"/>
    <cellStyle name="Comma 32 5 4 2" xfId="20971" xr:uid="{0E49B363-A57B-43BA-8BD1-8B5A1AA0143A}"/>
    <cellStyle name="Comma 32 5 5" xfId="14431" xr:uid="{7390BCDF-A24A-45E5-BA83-AEEB5E97D655}"/>
    <cellStyle name="Comma 32 6" xfId="2086" xr:uid="{6B319913-5591-4736-A1A3-67A29DF80A70}"/>
    <cellStyle name="Comma 32 6 2" xfId="5434" xr:uid="{4DCC563E-B525-4EF9-8576-DA27FDE41F7B}"/>
    <cellStyle name="Comma 32 6 2 2" xfId="11976" xr:uid="{25619D91-7248-49A8-B5FC-1060400A38D8}"/>
    <cellStyle name="Comma 32 6 2 2 2" xfId="25059" xr:uid="{CA042406-233A-4509-B414-D8FDC799A529}"/>
    <cellStyle name="Comma 32 6 2 3" xfId="18519" xr:uid="{445AB00C-7B25-4CF9-A1E8-59BD32278C83}"/>
    <cellStyle name="Comma 32 6 3" xfId="8705" xr:uid="{BA9AD9BB-0BAD-44FA-9FCF-B43419CAB998}"/>
    <cellStyle name="Comma 32 6 3 2" xfId="21789" xr:uid="{7150AE1C-C0E6-4BF9-B7DF-AA6B85DB1297}"/>
    <cellStyle name="Comma 32 6 4" xfId="15249" xr:uid="{85D7FDD8-A8C0-4B80-A163-35E196B0AD9F}"/>
    <cellStyle name="Comma 32 7" xfId="3799" xr:uid="{59747702-D9E3-4532-BEF1-1D184D29676D}"/>
    <cellStyle name="Comma 32 7 2" xfId="10341" xr:uid="{2D0913F8-ABBE-4608-ABAB-2586C5774500}"/>
    <cellStyle name="Comma 32 7 2 2" xfId="23424" xr:uid="{246E9242-66C0-430D-BDF3-D70DF974EF75}"/>
    <cellStyle name="Comma 32 7 3" xfId="16884" xr:uid="{5F628B68-52C8-4F62-9F36-EBADDBE4DE4C}"/>
    <cellStyle name="Comma 32 8" xfId="7070" xr:uid="{0E96AE82-5484-4345-B86A-FDD7D8BA52AE}"/>
    <cellStyle name="Comma 32 8 2" xfId="20154" xr:uid="{C61FCE8F-A886-47BD-9680-DA3E37E1C276}"/>
    <cellStyle name="Comma 32 9" xfId="13614" xr:uid="{CDDF440C-A4A0-440B-8ADA-DE2C5D611369}"/>
    <cellStyle name="Comma 33" xfId="256" xr:uid="{481CC583-CB1B-4EBA-A7DD-C2FEA7DB2D5F}"/>
    <cellStyle name="Comma 33 2" xfId="521" xr:uid="{AE2B0053-18FE-425A-A0EC-8644962B71D1}"/>
    <cellStyle name="Comma 33 2 2" xfId="931" xr:uid="{1F019E2B-EAB0-4FE7-AE06-99EE65D1C028}"/>
    <cellStyle name="Comma 33 2 2 2" xfId="1755" xr:uid="{4EE5E670-6279-4F56-8122-48E6DBA0E900}"/>
    <cellStyle name="Comma 33 2 2 2 2" xfId="3401" xr:uid="{085E9313-0FF1-407A-9BDB-5F294440670E}"/>
    <cellStyle name="Comma 33 2 2 2 2 2" xfId="6747" xr:uid="{24B77070-F626-49CF-815E-46921DBA26E9}"/>
    <cellStyle name="Comma 33 2 2 2 2 2 2" xfId="13289" xr:uid="{B20300EA-E9E8-4938-869E-8619343E5149}"/>
    <cellStyle name="Comma 33 2 2 2 2 2 2 2" xfId="26372" xr:uid="{4555C5CD-E797-4D95-A80D-31381048244B}"/>
    <cellStyle name="Comma 33 2 2 2 2 2 3" xfId="19832" xr:uid="{CCE700CE-261D-4D74-A626-A20C63E87F9B}"/>
    <cellStyle name="Comma 33 2 2 2 2 3" xfId="10018" xr:uid="{3D615C95-E62D-4747-AEE5-68BE0F74CE41}"/>
    <cellStyle name="Comma 33 2 2 2 2 3 2" xfId="23102" xr:uid="{D37912FB-EE0F-404E-A240-84C09069412B}"/>
    <cellStyle name="Comma 33 2 2 2 2 4" xfId="16562" xr:uid="{372B0645-023B-4EAB-AF49-617B98580F5D}"/>
    <cellStyle name="Comma 33 2 2 2 3" xfId="5112" xr:uid="{B61EA747-98BC-4723-B3DC-DB52EDDD4504}"/>
    <cellStyle name="Comma 33 2 2 2 3 2" xfId="11654" xr:uid="{EC63BCB4-8EA6-4DDF-8DE0-498B82C3A8A4}"/>
    <cellStyle name="Comma 33 2 2 2 3 2 2" xfId="24737" xr:uid="{E0575D1A-8BF2-4A56-B405-FE3183AEBB3E}"/>
    <cellStyle name="Comma 33 2 2 2 3 3" xfId="18197" xr:uid="{7BE6480E-270F-4A7E-A44C-03AC4F9E536C}"/>
    <cellStyle name="Comma 33 2 2 2 4" xfId="8383" xr:uid="{825E8BE6-144B-49A5-ACE9-34DD771BB059}"/>
    <cellStyle name="Comma 33 2 2 2 4 2" xfId="21467" xr:uid="{CB019D8E-ECA2-40C1-AF9F-43FDD932A16B}"/>
    <cellStyle name="Comma 33 2 2 2 5" xfId="14927" xr:uid="{2FA1548A-3A4C-4604-AE55-B959D3F56B4A}"/>
    <cellStyle name="Comma 33 2 2 3" xfId="2583" xr:uid="{4243B25E-7621-4AB6-9556-E3745CFC4098}"/>
    <cellStyle name="Comma 33 2 2 3 2" xfId="5930" xr:uid="{2187F47F-2F7D-4FF3-9AC3-881C591C0F68}"/>
    <cellStyle name="Comma 33 2 2 3 2 2" xfId="12472" xr:uid="{28C19633-36BC-43EA-B3A4-7FEA41B25D71}"/>
    <cellStyle name="Comma 33 2 2 3 2 2 2" xfId="25555" xr:uid="{AD64C446-7BD6-435E-85A2-2B52CC0A6E44}"/>
    <cellStyle name="Comma 33 2 2 3 2 3" xfId="19015" xr:uid="{5DE37377-D1CD-491F-BBAF-77BF7E187785}"/>
    <cellStyle name="Comma 33 2 2 3 3" xfId="9201" xr:uid="{29B232BD-13FA-44FD-9429-D7F8881DF5BA}"/>
    <cellStyle name="Comma 33 2 2 3 3 2" xfId="22285" xr:uid="{6464F7FA-ACAB-4DE4-8E81-97661E509E66}"/>
    <cellStyle name="Comma 33 2 2 3 4" xfId="15745" xr:uid="{74B573ED-C7EB-4AD7-B4BF-1A8CD110DDA2}"/>
    <cellStyle name="Comma 33 2 2 4" xfId="4295" xr:uid="{4A7B6E31-9866-4F2A-A774-F7DD5D78FB73}"/>
    <cellStyle name="Comma 33 2 2 4 2" xfId="10837" xr:uid="{4F7F8D2A-1021-483B-B2C7-5B0ED0BE7899}"/>
    <cellStyle name="Comma 33 2 2 4 2 2" xfId="23920" xr:uid="{9B9566F8-B0A9-4C08-8075-0DFCF7F92D5A}"/>
    <cellStyle name="Comma 33 2 2 4 3" xfId="17380" xr:uid="{AA58A2AE-3EE8-445F-9C91-C2FECF344530}"/>
    <cellStyle name="Comma 33 2 2 5" xfId="7566" xr:uid="{1FEFCDF0-6C2C-4092-BD4B-0FF67AD0DA1A}"/>
    <cellStyle name="Comma 33 2 2 5 2" xfId="20650" xr:uid="{E8C58CB1-70A0-4BB1-8B29-1119948D5914}"/>
    <cellStyle name="Comma 33 2 2 6" xfId="14110" xr:uid="{875EAE43-1CEE-4EBF-86CC-817FD728D1F8}"/>
    <cellStyle name="Comma 33 2 3" xfId="1400" xr:uid="{03943320-FDC4-4BCE-B5B5-64711714EE90}"/>
    <cellStyle name="Comma 33 2 3 2" xfId="3044" xr:uid="{ADD8AE05-3CC5-4FAE-BB5A-CBFAF8D4F098}"/>
    <cellStyle name="Comma 33 2 3 2 2" xfId="6390" xr:uid="{D89EB610-1A16-4178-B512-0982B2EA889E}"/>
    <cellStyle name="Comma 33 2 3 2 2 2" xfId="12932" xr:uid="{802E3D76-108F-4394-A1F6-6EFE76A19E59}"/>
    <cellStyle name="Comma 33 2 3 2 2 2 2" xfId="26015" xr:uid="{DBF40A27-A704-4116-867A-C7E790CA890F}"/>
    <cellStyle name="Comma 33 2 3 2 2 3" xfId="19475" xr:uid="{9724178D-A074-4B0C-A531-CF3B6F7E37F4}"/>
    <cellStyle name="Comma 33 2 3 2 3" xfId="9661" xr:uid="{5516BA7A-4274-49E4-A642-84AC0D5FDAA9}"/>
    <cellStyle name="Comma 33 2 3 2 3 2" xfId="22745" xr:uid="{685DCE3A-872D-4D45-A1A0-F30964B36097}"/>
    <cellStyle name="Comma 33 2 3 2 4" xfId="16205" xr:uid="{8CB64475-1B01-478A-A5DB-DA7B6CC07466}"/>
    <cellStyle name="Comma 33 2 3 3" xfId="4755" xr:uid="{2488BCCE-724E-48E0-BC19-2935E251D793}"/>
    <cellStyle name="Comma 33 2 3 3 2" xfId="11297" xr:uid="{65C6D889-ED31-4090-986F-B3D609FA8227}"/>
    <cellStyle name="Comma 33 2 3 3 2 2" xfId="24380" xr:uid="{7719E279-65EF-4D26-9942-60B60ED813CB}"/>
    <cellStyle name="Comma 33 2 3 3 3" xfId="17840" xr:uid="{FE200EB5-C84E-4ADF-A985-BB20035D0E06}"/>
    <cellStyle name="Comma 33 2 3 4" xfId="8026" xr:uid="{EF32253D-D34E-4EAE-8940-E10FE16D8CB0}"/>
    <cellStyle name="Comma 33 2 3 4 2" xfId="21110" xr:uid="{6CD7D4B7-83EC-4FE0-85A6-AE8E62F1588A}"/>
    <cellStyle name="Comma 33 2 3 5" xfId="14570" xr:uid="{54BA36C7-FE09-4697-BD73-2C1FCFBE85E0}"/>
    <cellStyle name="Comma 33 2 4" xfId="2226" xr:uid="{2D2FEF9F-FE7B-43AF-B7CF-5E1F12558465}"/>
    <cellStyle name="Comma 33 2 4 2" xfId="5573" xr:uid="{68D045AD-1A17-4C36-A7C0-B8C551D649F0}"/>
    <cellStyle name="Comma 33 2 4 2 2" xfId="12115" xr:uid="{EEE674E9-D7DB-47D1-A5D1-1D01C6F5BB28}"/>
    <cellStyle name="Comma 33 2 4 2 2 2" xfId="25198" xr:uid="{67D96E19-DC3C-46C8-9D3F-44C7FBE84EDF}"/>
    <cellStyle name="Comma 33 2 4 2 3" xfId="18658" xr:uid="{CB4B453A-33DA-446B-B290-48DB3AE520FB}"/>
    <cellStyle name="Comma 33 2 4 3" xfId="8844" xr:uid="{482FD7E3-D97D-4C89-82D6-69A085A73F8E}"/>
    <cellStyle name="Comma 33 2 4 3 2" xfId="21928" xr:uid="{4F7ACB1E-1865-4F70-9D97-ECD0A9986634}"/>
    <cellStyle name="Comma 33 2 4 4" xfId="15388" xr:uid="{B1CB4284-BA0A-4821-8FA3-7B3B880C162F}"/>
    <cellStyle name="Comma 33 2 5" xfId="3938" xr:uid="{794078B5-A710-4FD7-A306-0B3A277444E6}"/>
    <cellStyle name="Comma 33 2 5 2" xfId="10480" xr:uid="{6EC4592A-CAE4-466F-81FE-066873824AF8}"/>
    <cellStyle name="Comma 33 2 5 2 2" xfId="23563" xr:uid="{2B6AF2C1-F928-41CF-B6BE-2683EBCB1F46}"/>
    <cellStyle name="Comma 33 2 5 3" xfId="17023" xr:uid="{71CCD1BE-0377-4977-906A-E7C528BF1593}"/>
    <cellStyle name="Comma 33 2 6" xfId="7209" xr:uid="{82BA86E8-4F88-42D7-A7E1-F6FE2C3B94C4}"/>
    <cellStyle name="Comma 33 2 6 2" xfId="20293" xr:uid="{5EBFB8B8-777D-4B97-8CBD-FC27BBE8ECD3}"/>
    <cellStyle name="Comma 33 2 7" xfId="13753" xr:uid="{682B4E10-4037-47D3-97AB-479134EA4C53}"/>
    <cellStyle name="Comma 33 3" xfId="795" xr:uid="{7613BDA1-112B-488C-AE81-F905C7B729EB}"/>
    <cellStyle name="Comma 33 3 2" xfId="1619" xr:uid="{44B12F75-D1E8-4B72-8051-22BED8069F73}"/>
    <cellStyle name="Comma 33 3 2 2" xfId="3265" xr:uid="{4F09636E-4E14-41F4-970C-0DD5E0F394AC}"/>
    <cellStyle name="Comma 33 3 2 2 2" xfId="6611" xr:uid="{6643722F-7D01-40C8-8205-98406920C06C}"/>
    <cellStyle name="Comma 33 3 2 2 2 2" xfId="13153" xr:uid="{91DAF119-58A4-46AB-88A0-2416326DFEF7}"/>
    <cellStyle name="Comma 33 3 2 2 2 2 2" xfId="26236" xr:uid="{C7EF5E9B-270E-4EC9-B612-32AF224EAADE}"/>
    <cellStyle name="Comma 33 3 2 2 2 3" xfId="19696" xr:uid="{45CF944B-3F8E-4762-A5EC-458CCDBC1F14}"/>
    <cellStyle name="Comma 33 3 2 2 3" xfId="9882" xr:uid="{ABBEE099-DCDD-443E-98FE-1E1B83BC9B9C}"/>
    <cellStyle name="Comma 33 3 2 2 3 2" xfId="22966" xr:uid="{E2FFEEEA-D1CB-46D2-8EBB-A35C3422E86D}"/>
    <cellStyle name="Comma 33 3 2 2 4" xfId="16426" xr:uid="{D7AAF2B7-FAEF-42DC-9592-239408C1A0C7}"/>
    <cellStyle name="Comma 33 3 2 3" xfId="4976" xr:uid="{CD4D80FE-4FC7-4CFC-B161-A85144E0E2D1}"/>
    <cellStyle name="Comma 33 3 2 3 2" xfId="11518" xr:uid="{FE109D14-3CA4-455C-8616-BD93D4D330B6}"/>
    <cellStyle name="Comma 33 3 2 3 2 2" xfId="24601" xr:uid="{8BA855EA-F95B-4E1D-9977-D0D8398FEA1F}"/>
    <cellStyle name="Comma 33 3 2 3 3" xfId="18061" xr:uid="{DDD6AF4B-4FE5-4BA2-BAD9-B0AF1AF7EE87}"/>
    <cellStyle name="Comma 33 3 2 4" xfId="8247" xr:uid="{1AB415AC-28A8-4E32-BF5F-F1B357160EF9}"/>
    <cellStyle name="Comma 33 3 2 4 2" xfId="21331" xr:uid="{3720718E-7F47-4446-993E-3D3F3F081DB0}"/>
    <cellStyle name="Comma 33 3 2 5" xfId="14791" xr:uid="{803CD0A4-AA85-424B-82A9-8B88D81AB5C4}"/>
    <cellStyle name="Comma 33 3 3" xfId="2447" xr:uid="{4E081E68-4E4D-4219-9164-CCA74ED3EBEF}"/>
    <cellStyle name="Comma 33 3 3 2" xfId="5794" xr:uid="{69E409E7-0D70-4BC1-B6DF-EF7E19ACB7BB}"/>
    <cellStyle name="Comma 33 3 3 2 2" xfId="12336" xr:uid="{9D91EFF9-B28D-4664-A0AC-5D441136294B}"/>
    <cellStyle name="Comma 33 3 3 2 2 2" xfId="25419" xr:uid="{20831519-8FE6-4317-82FE-5F9837B47E8E}"/>
    <cellStyle name="Comma 33 3 3 2 3" xfId="18879" xr:uid="{DEC413F0-12EF-49C1-958D-2057DA232FD1}"/>
    <cellStyle name="Comma 33 3 3 3" xfId="9065" xr:uid="{962FF40F-BB27-4D74-A3B4-BFE1C5C4A4DF}"/>
    <cellStyle name="Comma 33 3 3 3 2" xfId="22149" xr:uid="{D731CD94-EB10-4F98-9C91-FC604CE82643}"/>
    <cellStyle name="Comma 33 3 3 4" xfId="15609" xr:uid="{AB419024-05D1-4FF7-A9B8-B4C46C8E16BF}"/>
    <cellStyle name="Comma 33 3 4" xfId="4159" xr:uid="{886F8662-26E0-43E9-8A61-97814789BF6C}"/>
    <cellStyle name="Comma 33 3 4 2" xfId="10701" xr:uid="{0A391C14-B976-46FA-9CF2-33EB9953ABD5}"/>
    <cellStyle name="Comma 33 3 4 2 2" xfId="23784" xr:uid="{7D99963E-6E28-4C7B-ACF4-9177CFD1548B}"/>
    <cellStyle name="Comma 33 3 4 3" xfId="17244" xr:uid="{8D73AF77-6658-4140-83FF-1190BF029054}"/>
    <cellStyle name="Comma 33 3 5" xfId="7430" xr:uid="{F93ACA4C-7A00-4FDA-BFD9-89C96BC9E657}"/>
    <cellStyle name="Comma 33 3 5 2" xfId="20514" xr:uid="{B6828731-2EB2-4DEE-A155-D136B7981D41}"/>
    <cellStyle name="Comma 33 3 6" xfId="13974" xr:uid="{F1C3DEDE-67F4-40BF-AEE1-A3EFADFD90C2}"/>
    <cellStyle name="Comma 33 4" xfId="1094" xr:uid="{3516DBBC-D84D-466B-B19C-425DC2B11571}"/>
    <cellStyle name="Comma 33 4 2" xfId="1917" xr:uid="{C49A1487-230A-4B09-A1D3-935B3D8768CB}"/>
    <cellStyle name="Comma 33 4 2 2" xfId="3563" xr:uid="{43CC947C-7AF2-469C-848B-8C153B1F1B4B}"/>
    <cellStyle name="Comma 33 4 2 2 2" xfId="6909" xr:uid="{67C5CB7B-A828-4A77-A355-0916D109E922}"/>
    <cellStyle name="Comma 33 4 2 2 2 2" xfId="13451" xr:uid="{EDB47F16-9C8C-44E9-81BA-0ABDE82E98A6}"/>
    <cellStyle name="Comma 33 4 2 2 2 2 2" xfId="26534" xr:uid="{A13B2E5E-C47D-49E3-86B6-F14B33A2EAC1}"/>
    <cellStyle name="Comma 33 4 2 2 2 3" xfId="19994" xr:uid="{26009E58-0778-4694-8E89-C9F0CF282733}"/>
    <cellStyle name="Comma 33 4 2 2 3" xfId="10180" xr:uid="{FACA336D-06EF-4213-A978-47FBC2596F7D}"/>
    <cellStyle name="Comma 33 4 2 2 3 2" xfId="23264" xr:uid="{2D510B43-9AE4-433D-8737-E44A1B83A856}"/>
    <cellStyle name="Comma 33 4 2 2 4" xfId="16724" xr:uid="{7C661823-1D0B-43A5-8FDA-0201D7C015D4}"/>
    <cellStyle name="Comma 33 4 2 3" xfId="5274" xr:uid="{1AA06774-078A-4209-B150-168F569143AE}"/>
    <cellStyle name="Comma 33 4 2 3 2" xfId="11816" xr:uid="{B3C0A128-3EB6-49A6-9C9A-E8B4412E0194}"/>
    <cellStyle name="Comma 33 4 2 3 2 2" xfId="24899" xr:uid="{6D0390F3-92AE-4E3E-8571-3E4A4F9DC033}"/>
    <cellStyle name="Comma 33 4 2 3 3" xfId="18359" xr:uid="{4891D94C-1CE5-4FFD-81C7-6C2E1B254F24}"/>
    <cellStyle name="Comma 33 4 2 4" xfId="8545" xr:uid="{B657041C-9238-4031-8C75-1D38A6E29F89}"/>
    <cellStyle name="Comma 33 4 2 4 2" xfId="21629" xr:uid="{A3AEA130-4B69-4F26-96A7-CA810154A304}"/>
    <cellStyle name="Comma 33 4 2 5" xfId="15089" xr:uid="{79D8D5F9-3C3E-41EC-B034-3D355EA644D8}"/>
    <cellStyle name="Comma 33 4 3" xfId="2745" xr:uid="{394CD473-D8F1-4C81-8B58-936EA5615387}"/>
    <cellStyle name="Comma 33 4 3 2" xfId="6092" xr:uid="{E5C95C36-24D0-443A-9246-FBBF194E11B0}"/>
    <cellStyle name="Comma 33 4 3 2 2" xfId="12634" xr:uid="{224A7675-7DE7-4C2D-9038-5B728270E1D5}"/>
    <cellStyle name="Comma 33 4 3 2 2 2" xfId="25717" xr:uid="{4D8CF42B-1B69-4A64-A3E0-247EAA5E6D38}"/>
    <cellStyle name="Comma 33 4 3 2 3" xfId="19177" xr:uid="{80BB1B11-3E1E-4A05-9105-DA8B942B192F}"/>
    <cellStyle name="Comma 33 4 3 3" xfId="9363" xr:uid="{D58B0C9E-E515-4F34-B05E-C4AB0A36B19E}"/>
    <cellStyle name="Comma 33 4 3 3 2" xfId="22447" xr:uid="{F06EDE54-1C96-4C2D-B38E-ED95DA07AC7A}"/>
    <cellStyle name="Comma 33 4 3 4" xfId="15907" xr:uid="{29FF72E1-414B-4902-A2EC-082DB0D39874}"/>
    <cellStyle name="Comma 33 4 4" xfId="4457" xr:uid="{77B5EA71-93AD-4636-BA4F-6CC21387F3E8}"/>
    <cellStyle name="Comma 33 4 4 2" xfId="10999" xr:uid="{4D272D33-C154-4C3D-80FB-5FB18FACC6D3}"/>
    <cellStyle name="Comma 33 4 4 2 2" xfId="24082" xr:uid="{EE5600E9-C893-44EC-A922-A84DDA46687D}"/>
    <cellStyle name="Comma 33 4 4 3" xfId="17542" xr:uid="{9E020649-D140-4BA4-9429-399716AB06AD}"/>
    <cellStyle name="Comma 33 4 5" xfId="7728" xr:uid="{71A9022A-6D6E-40A9-95DF-5F4C726FE4D4}"/>
    <cellStyle name="Comma 33 4 5 2" xfId="20812" xr:uid="{292BC98E-926A-409C-8239-1E145A89F002}"/>
    <cellStyle name="Comma 33 4 6" xfId="14272" xr:uid="{8A87BC19-FE23-40EA-9956-021F911D9C7F}"/>
    <cellStyle name="Comma 33 5" xfId="1264" xr:uid="{299C0EBE-3B62-49F5-8BF5-1FB24975F9D1}"/>
    <cellStyle name="Comma 33 5 2" xfId="2908" xr:uid="{2F0B6532-8D18-4885-B215-FCB796512A23}"/>
    <cellStyle name="Comma 33 5 2 2" xfId="6254" xr:uid="{B3981C35-D270-4B45-973A-7A4657E93C48}"/>
    <cellStyle name="Comma 33 5 2 2 2" xfId="12796" xr:uid="{B566D85D-88A5-40FF-8AB6-0F4961B7D322}"/>
    <cellStyle name="Comma 33 5 2 2 2 2" xfId="25879" xr:uid="{A48C1A37-0898-46F7-BC53-7B651A1A8F8B}"/>
    <cellStyle name="Comma 33 5 2 2 3" xfId="19339" xr:uid="{918F1289-10B3-4512-BB9C-F1E3B08A225C}"/>
    <cellStyle name="Comma 33 5 2 3" xfId="9525" xr:uid="{00AB86F6-2961-4BD4-BCBD-0416FCAC3CCF}"/>
    <cellStyle name="Comma 33 5 2 3 2" xfId="22609" xr:uid="{BEE6945E-4A01-4EE0-9814-1154F609EA67}"/>
    <cellStyle name="Comma 33 5 2 4" xfId="16069" xr:uid="{B7ED00EB-9AA0-4983-93AA-E85A28635735}"/>
    <cellStyle name="Comma 33 5 3" xfId="4619" xr:uid="{1E23A5CD-31EC-444E-840A-BDBF59A1467E}"/>
    <cellStyle name="Comma 33 5 3 2" xfId="11161" xr:uid="{A86DC3A9-987E-49F1-AD84-011BDE5C327E}"/>
    <cellStyle name="Comma 33 5 3 2 2" xfId="24244" xr:uid="{EB329DF6-E77B-4713-A421-B087B4815CF0}"/>
    <cellStyle name="Comma 33 5 3 3" xfId="17704" xr:uid="{191C1EF5-EE0B-4FEA-8E54-4CB4403D7AE8}"/>
    <cellStyle name="Comma 33 5 4" xfId="7890" xr:uid="{664F9F3E-F874-4D05-ADAC-72E09FE3F479}"/>
    <cellStyle name="Comma 33 5 4 2" xfId="20974" xr:uid="{1D4F869F-9A62-4B8E-B64E-BDEB1C0C33B7}"/>
    <cellStyle name="Comma 33 5 5" xfId="14434" xr:uid="{9E3CC494-4AFD-4716-A7D1-3B23B288EF02}"/>
    <cellStyle name="Comma 33 6" xfId="2089" xr:uid="{7A2F9777-599A-4CD0-A6AA-136C7EC40DA1}"/>
    <cellStyle name="Comma 33 6 2" xfId="5437" xr:uid="{3C3D7E56-6CBB-4870-BA4E-9B953ABBEBE5}"/>
    <cellStyle name="Comma 33 6 2 2" xfId="11979" xr:uid="{26A717D1-08B1-415C-97A8-2D9A0C97162E}"/>
    <cellStyle name="Comma 33 6 2 2 2" xfId="25062" xr:uid="{E66B461B-3205-45E4-AB71-4401476029D3}"/>
    <cellStyle name="Comma 33 6 2 3" xfId="18522" xr:uid="{3F231BA3-2293-4D4E-9981-2DA0F1ADE57C}"/>
    <cellStyle name="Comma 33 6 3" xfId="8708" xr:uid="{954F244B-200E-4C07-B3B5-37C353E9EDC9}"/>
    <cellStyle name="Comma 33 6 3 2" xfId="21792" xr:uid="{C0517793-73BA-4576-9561-6CF4B8F5C46E}"/>
    <cellStyle name="Comma 33 6 4" xfId="15252" xr:uid="{D9E7EC62-1D26-45A6-A250-9F471982A119}"/>
    <cellStyle name="Comma 33 7" xfId="3802" xr:uid="{48402884-A521-4D30-A1D3-2F4F9AA2EC75}"/>
    <cellStyle name="Comma 33 7 2" xfId="10344" xr:uid="{8B3287A9-315F-4888-B783-8D94434A8173}"/>
    <cellStyle name="Comma 33 7 2 2" xfId="23427" xr:uid="{84BB83E0-6856-4120-8E56-0871443EE753}"/>
    <cellStyle name="Comma 33 7 3" xfId="16887" xr:uid="{C5B58CEF-0046-4C42-BBFA-C3D5EC4FA88C}"/>
    <cellStyle name="Comma 33 8" xfId="7073" xr:uid="{A3264D1D-2F63-4E57-BDC8-63E9D374D2D2}"/>
    <cellStyle name="Comma 33 8 2" xfId="20157" xr:uid="{2AF5F5DD-F01B-46B3-8C03-257400109CDC}"/>
    <cellStyle name="Comma 33 9" xfId="13617" xr:uid="{C957B2EA-8719-46BF-9D12-52E164F91027}"/>
    <cellStyle name="Comma 34" xfId="278" xr:uid="{6D7EDEF2-4586-4B53-8532-10F339624EE8}"/>
    <cellStyle name="Comma 34 2" xfId="542" xr:uid="{BBFAA180-17C0-496F-83AF-239EBEF28EAC}"/>
    <cellStyle name="Comma 34 2 2" xfId="952" xr:uid="{D2938C24-FC59-43BF-B43B-D973CC2FC8C7}"/>
    <cellStyle name="Comma 34 2 2 2" xfId="1776" xr:uid="{38ADF691-09B6-456D-A0C7-BFB2FFFCEA75}"/>
    <cellStyle name="Comma 34 2 2 2 2" xfId="3422" xr:uid="{FE9DD025-81BF-462F-9AD6-269FD5E7DEF1}"/>
    <cellStyle name="Comma 34 2 2 2 2 2" xfId="6768" xr:uid="{C898FF42-ACBD-4D98-857A-1CDE89E9D99E}"/>
    <cellStyle name="Comma 34 2 2 2 2 2 2" xfId="13310" xr:uid="{9CF0F1C1-856C-4495-892D-AF965CFA8926}"/>
    <cellStyle name="Comma 34 2 2 2 2 2 2 2" xfId="26393" xr:uid="{7076DCBC-3CA0-40E7-83AF-E6C1C102FB24}"/>
    <cellStyle name="Comma 34 2 2 2 2 2 3" xfId="19853" xr:uid="{9CD047FC-67CB-410B-ABBC-C466A94F4F06}"/>
    <cellStyle name="Comma 34 2 2 2 2 3" xfId="10039" xr:uid="{478DC5B3-DEA3-4A00-8D42-C6E1A1D2EF7E}"/>
    <cellStyle name="Comma 34 2 2 2 2 3 2" xfId="23123" xr:uid="{2FE8ED7A-8D15-4AAE-9260-5198CA5CDBD6}"/>
    <cellStyle name="Comma 34 2 2 2 2 4" xfId="16583" xr:uid="{6D80B85B-F969-4058-9756-0AF127CC1968}"/>
    <cellStyle name="Comma 34 2 2 2 3" xfId="5133" xr:uid="{F53B16C3-C272-4786-AE09-4390BC1BC667}"/>
    <cellStyle name="Comma 34 2 2 2 3 2" xfId="11675" xr:uid="{9FEBB3C0-D3CD-4474-BABE-FD538C04112F}"/>
    <cellStyle name="Comma 34 2 2 2 3 2 2" xfId="24758" xr:uid="{6A4C1D0C-393F-4BED-873F-013FBE86F32D}"/>
    <cellStyle name="Comma 34 2 2 2 3 3" xfId="18218" xr:uid="{CD67D815-186B-41CE-AF21-7929332B3935}"/>
    <cellStyle name="Comma 34 2 2 2 4" xfId="8404" xr:uid="{647FCDD5-C8D8-4F07-BB49-88EA54565D04}"/>
    <cellStyle name="Comma 34 2 2 2 4 2" xfId="21488" xr:uid="{8976080B-DCCD-431B-BD77-88D5FB19EDB0}"/>
    <cellStyle name="Comma 34 2 2 2 5" xfId="14948" xr:uid="{D2634CA8-AD8B-42FA-80CB-894B8DACB573}"/>
    <cellStyle name="Comma 34 2 2 3" xfId="2604" xr:uid="{3427EFBA-2EEC-4CFA-918C-63239FCE201E}"/>
    <cellStyle name="Comma 34 2 2 3 2" xfId="5951" xr:uid="{BB3E1348-2FF7-476C-9F77-AD19942CF81C}"/>
    <cellStyle name="Comma 34 2 2 3 2 2" xfId="12493" xr:uid="{0BED29A4-E8E3-4696-8B93-8896FDE7F494}"/>
    <cellStyle name="Comma 34 2 2 3 2 2 2" xfId="25576" xr:uid="{3D4AFE24-F637-4C31-BAD7-9C81D1BE7F09}"/>
    <cellStyle name="Comma 34 2 2 3 2 3" xfId="19036" xr:uid="{EC7F28FA-7069-4AF4-A85B-603CA1387A66}"/>
    <cellStyle name="Comma 34 2 2 3 3" xfId="9222" xr:uid="{ED27D473-7193-4634-A9B4-64354140F8A8}"/>
    <cellStyle name="Comma 34 2 2 3 3 2" xfId="22306" xr:uid="{42ABC878-E7B6-4DF8-9053-797E310CBF90}"/>
    <cellStyle name="Comma 34 2 2 3 4" xfId="15766" xr:uid="{6BFD8F42-8427-46FF-953E-DC4B6916E699}"/>
    <cellStyle name="Comma 34 2 2 4" xfId="4316" xr:uid="{0B63E5A6-0E33-4EC7-BD8B-027A7A0CA9D6}"/>
    <cellStyle name="Comma 34 2 2 4 2" xfId="10858" xr:uid="{BDD8B9E1-C825-4EE5-A398-8613A16E3B58}"/>
    <cellStyle name="Comma 34 2 2 4 2 2" xfId="23941" xr:uid="{53EC214A-036F-4FF6-8F46-E73EBDB18ABD}"/>
    <cellStyle name="Comma 34 2 2 4 3" xfId="17401" xr:uid="{15552CD8-B8DE-4F36-97FF-01083BA3C6B0}"/>
    <cellStyle name="Comma 34 2 2 5" xfId="7587" xr:uid="{BABF74A9-F75E-4E5F-8FE4-7874CD4396DF}"/>
    <cellStyle name="Comma 34 2 2 5 2" xfId="20671" xr:uid="{A9704A98-20E0-42DC-905F-F74A4E419FAC}"/>
    <cellStyle name="Comma 34 2 2 6" xfId="14131" xr:uid="{988C3051-6B08-493D-B859-249D8E98A528}"/>
    <cellStyle name="Comma 34 2 3" xfId="1421" xr:uid="{CEB055E5-CA0B-44A9-BC95-6AB941BA8E9D}"/>
    <cellStyle name="Comma 34 2 3 2" xfId="3065" xr:uid="{20956BA5-ABF1-4884-8500-17A8D5EDE638}"/>
    <cellStyle name="Comma 34 2 3 2 2" xfId="6411" xr:uid="{E32F5AE1-6C43-418C-B706-D12E639F5030}"/>
    <cellStyle name="Comma 34 2 3 2 2 2" xfId="12953" xr:uid="{CC34A6B9-6820-4654-B7A5-BF340454605E}"/>
    <cellStyle name="Comma 34 2 3 2 2 2 2" xfId="26036" xr:uid="{84665DA8-727C-415D-8DA3-5D5FF78735E1}"/>
    <cellStyle name="Comma 34 2 3 2 2 3" xfId="19496" xr:uid="{6024C51A-CA3F-470A-8919-404662A28663}"/>
    <cellStyle name="Comma 34 2 3 2 3" xfId="9682" xr:uid="{8A29B6FA-CF28-474F-ADD5-9795267431B2}"/>
    <cellStyle name="Comma 34 2 3 2 3 2" xfId="22766" xr:uid="{3E81C792-0770-4004-8713-3B050B43D8A4}"/>
    <cellStyle name="Comma 34 2 3 2 4" xfId="16226" xr:uid="{64EB1C8F-5ECE-4DBF-A309-DB8105751E3D}"/>
    <cellStyle name="Comma 34 2 3 3" xfId="4776" xr:uid="{10EE3D14-9CFC-487E-9C3B-AF4E079E987E}"/>
    <cellStyle name="Comma 34 2 3 3 2" xfId="11318" xr:uid="{0305DC7C-7E7E-4235-811F-8458EF027985}"/>
    <cellStyle name="Comma 34 2 3 3 2 2" xfId="24401" xr:uid="{AA97EDC1-FAD6-4390-B43B-89BD0BBD5A12}"/>
    <cellStyle name="Comma 34 2 3 3 3" xfId="17861" xr:uid="{5B1CC25F-810B-4923-8968-C627812A7F8D}"/>
    <cellStyle name="Comma 34 2 3 4" xfId="8047" xr:uid="{27867857-6082-47CB-A4B5-AAB4EA87F6EE}"/>
    <cellStyle name="Comma 34 2 3 4 2" xfId="21131" xr:uid="{4DA8F94C-43A1-418E-8AE5-F0C8C6F2DD18}"/>
    <cellStyle name="Comma 34 2 3 5" xfId="14591" xr:uid="{1D0F6E6F-7747-4B09-B0F6-D6720769B547}"/>
    <cellStyle name="Comma 34 2 4" xfId="2247" xr:uid="{D463ACAA-64E5-4A75-B1B5-A68E20B5683F}"/>
    <cellStyle name="Comma 34 2 4 2" xfId="5594" xr:uid="{94A9E388-1A27-4A27-86CE-9F795213F017}"/>
    <cellStyle name="Comma 34 2 4 2 2" xfId="12136" xr:uid="{79571EAC-7BF7-42D6-B80A-C183C7B49ECD}"/>
    <cellStyle name="Comma 34 2 4 2 2 2" xfId="25219" xr:uid="{DDD5ACCD-0570-4C2F-B7F5-B1921EF51982}"/>
    <cellStyle name="Comma 34 2 4 2 3" xfId="18679" xr:uid="{57ED7228-1753-4ED1-89D1-F4D1A4B3B268}"/>
    <cellStyle name="Comma 34 2 4 3" xfId="8865" xr:uid="{6C4EB7EB-480C-4B82-886D-21914A0A6BEC}"/>
    <cellStyle name="Comma 34 2 4 3 2" xfId="21949" xr:uid="{9BB0997C-71F3-4481-9D6D-3484B9C13268}"/>
    <cellStyle name="Comma 34 2 4 4" xfId="15409" xr:uid="{2F8D595A-B614-409D-890D-E29478ACB0C6}"/>
    <cellStyle name="Comma 34 2 5" xfId="3959" xr:uid="{CCF658B3-4FB9-452E-A9E5-BFCAD05926E2}"/>
    <cellStyle name="Comma 34 2 5 2" xfId="10501" xr:uid="{293D1FA0-C884-4DC5-BBC7-02BAC85F7CCA}"/>
    <cellStyle name="Comma 34 2 5 2 2" xfId="23584" xr:uid="{359AD323-E17D-4BCE-AF26-A8A28DE84C1C}"/>
    <cellStyle name="Comma 34 2 5 3" xfId="17044" xr:uid="{F5A6CD61-CBA3-4E36-BA06-A6A667287723}"/>
    <cellStyle name="Comma 34 2 6" xfId="7230" xr:uid="{EDF93053-8869-4FF6-A1B9-106E6A5F8205}"/>
    <cellStyle name="Comma 34 2 6 2" xfId="20314" xr:uid="{A46458BF-3CCB-4A19-871A-88A96A56140D}"/>
    <cellStyle name="Comma 34 2 7" xfId="13774" xr:uid="{EA6A9EAC-5827-45BA-8128-4078D874643A}"/>
    <cellStyle name="Comma 34 3" xfId="816" xr:uid="{7450D557-4FA4-48A9-8418-8E414D39EDF9}"/>
    <cellStyle name="Comma 34 3 2" xfId="1640" xr:uid="{75096ECD-478A-49D3-BABC-D04756D5C7BC}"/>
    <cellStyle name="Comma 34 3 2 2" xfId="3286" xr:uid="{0D45C450-B37F-4186-A21F-E38C4A0D152C}"/>
    <cellStyle name="Comma 34 3 2 2 2" xfId="6632" xr:uid="{A7A1EDF0-622E-4A48-8610-F293295E140D}"/>
    <cellStyle name="Comma 34 3 2 2 2 2" xfId="13174" xr:uid="{2F2ECDC3-BDAF-4B95-B22A-02EDA3E3B374}"/>
    <cellStyle name="Comma 34 3 2 2 2 2 2" xfId="26257" xr:uid="{11A48FD7-EB64-4453-AF93-1F471A512353}"/>
    <cellStyle name="Comma 34 3 2 2 2 3" xfId="19717" xr:uid="{02ABC18B-FD68-4A9E-AB08-3006FC1AB46F}"/>
    <cellStyle name="Comma 34 3 2 2 3" xfId="9903" xr:uid="{90BEC19C-BE53-4C94-958E-A0FF38BE6158}"/>
    <cellStyle name="Comma 34 3 2 2 3 2" xfId="22987" xr:uid="{98345A5A-46D6-426D-88DB-BFE91A6AE9C1}"/>
    <cellStyle name="Comma 34 3 2 2 4" xfId="16447" xr:uid="{2EA6A0FE-38A6-4E7D-83A7-23DEB4B6BEA2}"/>
    <cellStyle name="Comma 34 3 2 3" xfId="4997" xr:uid="{4477CBC1-F3D5-41E9-8D5A-72BD113DCA73}"/>
    <cellStyle name="Comma 34 3 2 3 2" xfId="11539" xr:uid="{1032BFB2-F214-40E1-AC3A-519776846ACA}"/>
    <cellStyle name="Comma 34 3 2 3 2 2" xfId="24622" xr:uid="{FE1F76A5-4128-45B5-9C7E-6E052C143898}"/>
    <cellStyle name="Comma 34 3 2 3 3" xfId="18082" xr:uid="{09390BC4-EF9C-430F-84EA-624CCD6C03D7}"/>
    <cellStyle name="Comma 34 3 2 4" xfId="8268" xr:uid="{29C11841-EE02-45B7-B9F3-816261EAAD6D}"/>
    <cellStyle name="Comma 34 3 2 4 2" xfId="21352" xr:uid="{67C4F960-F58E-4800-A4D3-418B083D6859}"/>
    <cellStyle name="Comma 34 3 2 5" xfId="14812" xr:uid="{01193A32-D4B2-43F2-9CDE-1DB3838E9368}"/>
    <cellStyle name="Comma 34 3 3" xfId="2468" xr:uid="{1FBBABD6-1672-4AAC-9A13-19C9CD912C85}"/>
    <cellStyle name="Comma 34 3 3 2" xfId="5815" xr:uid="{9FFF3E05-B181-4DB7-8097-5EE9824B81AB}"/>
    <cellStyle name="Comma 34 3 3 2 2" xfId="12357" xr:uid="{B1D66787-ACC7-47E6-99C8-886121099D7B}"/>
    <cellStyle name="Comma 34 3 3 2 2 2" xfId="25440" xr:uid="{09EABA4B-4FA8-4A23-A7F7-681DDE9B5E0F}"/>
    <cellStyle name="Comma 34 3 3 2 3" xfId="18900" xr:uid="{45E4D053-48B7-4020-8238-800AA24A7CC4}"/>
    <cellStyle name="Comma 34 3 3 3" xfId="9086" xr:uid="{3C6252C0-2E5F-4DA2-B364-0B4168454E1A}"/>
    <cellStyle name="Comma 34 3 3 3 2" xfId="22170" xr:uid="{D3D00369-1B4A-4AD1-97CC-DE9E569C7909}"/>
    <cellStyle name="Comma 34 3 3 4" xfId="15630" xr:uid="{91AE7E80-2D35-4198-BD91-3A02C05FB27E}"/>
    <cellStyle name="Comma 34 3 4" xfId="4180" xr:uid="{EE2AD549-FBA3-4AD0-8800-A6FD3F839694}"/>
    <cellStyle name="Comma 34 3 4 2" xfId="10722" xr:uid="{12CB0978-08B2-4DCF-AC2A-6567578C6F3A}"/>
    <cellStyle name="Comma 34 3 4 2 2" xfId="23805" xr:uid="{5F3FAA2C-107D-418D-9096-06C221CC2880}"/>
    <cellStyle name="Comma 34 3 4 3" xfId="17265" xr:uid="{2C734D3C-E30C-4AA0-9625-D9F2BAA99D13}"/>
    <cellStyle name="Comma 34 3 5" xfId="7451" xr:uid="{C145E695-1C47-4C63-A006-3F4977E3D12F}"/>
    <cellStyle name="Comma 34 3 5 2" xfId="20535" xr:uid="{A276A636-9B6C-4C61-88E6-7026A1ED017F}"/>
    <cellStyle name="Comma 34 3 6" xfId="13995" xr:uid="{4D9BB5A3-8B37-4B0E-BB01-232F212354BC}"/>
    <cellStyle name="Comma 34 4" xfId="1115" xr:uid="{1FAD52C8-4AC2-4781-AA07-87D86E33F17B}"/>
    <cellStyle name="Comma 34 4 2" xfId="1938" xr:uid="{7E175902-A859-4F77-93F9-C015290CB571}"/>
    <cellStyle name="Comma 34 4 2 2" xfId="3584" xr:uid="{9172E1B8-DA97-4F7A-9933-E580F9A9C313}"/>
    <cellStyle name="Comma 34 4 2 2 2" xfId="6930" xr:uid="{8769C000-F6CC-4EA4-B6FA-FAC7E4FA1735}"/>
    <cellStyle name="Comma 34 4 2 2 2 2" xfId="13472" xr:uid="{2EF203D1-4207-45C1-9D44-DA448AE6CF50}"/>
    <cellStyle name="Comma 34 4 2 2 2 2 2" xfId="26555" xr:uid="{145BCA31-178C-47B4-BD06-3F279434C027}"/>
    <cellStyle name="Comma 34 4 2 2 2 3" xfId="20015" xr:uid="{8C8EB225-084A-4E03-A75C-52DB4A05FC32}"/>
    <cellStyle name="Comma 34 4 2 2 3" xfId="10201" xr:uid="{98276C4B-F410-4C5A-B530-D47A86D6A6A2}"/>
    <cellStyle name="Comma 34 4 2 2 3 2" xfId="23285" xr:uid="{63D81B1B-FAA5-4835-B684-DDD432F0D5E0}"/>
    <cellStyle name="Comma 34 4 2 2 4" xfId="16745" xr:uid="{4E1587F8-1F9F-42F1-BC67-EAA16B395971}"/>
    <cellStyle name="Comma 34 4 2 3" xfId="5295" xr:uid="{C204684D-2A23-477C-A89B-F9932D2F7FE4}"/>
    <cellStyle name="Comma 34 4 2 3 2" xfId="11837" xr:uid="{1699B88A-470C-4787-8080-EEE2C608E7A8}"/>
    <cellStyle name="Comma 34 4 2 3 2 2" xfId="24920" xr:uid="{01E378AC-E027-4089-B716-186BA22C2CD3}"/>
    <cellStyle name="Comma 34 4 2 3 3" xfId="18380" xr:uid="{085D3BDA-372D-43BA-8116-52116950CEE0}"/>
    <cellStyle name="Comma 34 4 2 4" xfId="8566" xr:uid="{75F443EB-BF16-4711-818E-E5E3149C92B4}"/>
    <cellStyle name="Comma 34 4 2 4 2" xfId="21650" xr:uid="{BE47709B-041E-4646-8742-F5BC1B5ADDB9}"/>
    <cellStyle name="Comma 34 4 2 5" xfId="15110" xr:uid="{D03C946E-BD40-4A42-A9FF-6C3E807EED0B}"/>
    <cellStyle name="Comma 34 4 3" xfId="2766" xr:uid="{97CA2EF7-AE71-439B-9E0B-E863AEF0D4A9}"/>
    <cellStyle name="Comma 34 4 3 2" xfId="6113" xr:uid="{4D52D361-9980-4FBD-9983-0AFC1DEC9BA2}"/>
    <cellStyle name="Comma 34 4 3 2 2" xfId="12655" xr:uid="{4172BB13-300C-4994-B7D3-41FA981F157C}"/>
    <cellStyle name="Comma 34 4 3 2 2 2" xfId="25738" xr:uid="{1BCD3812-13C9-42F3-A119-ADCDB9A6A536}"/>
    <cellStyle name="Comma 34 4 3 2 3" xfId="19198" xr:uid="{D6055F48-40E0-4FCA-96C2-FF7326E65CEA}"/>
    <cellStyle name="Comma 34 4 3 3" xfId="9384" xr:uid="{6563429D-7C0C-442F-8C8C-61687322239E}"/>
    <cellStyle name="Comma 34 4 3 3 2" xfId="22468" xr:uid="{6CA22323-18EF-40C3-8B22-C0051B8A0638}"/>
    <cellStyle name="Comma 34 4 3 4" xfId="15928" xr:uid="{9FA4E9C5-319F-42B2-9C75-6EAC2667E0DB}"/>
    <cellStyle name="Comma 34 4 4" xfId="4478" xr:uid="{BF287D15-F18B-43C1-8A84-3C12FB9053D8}"/>
    <cellStyle name="Comma 34 4 4 2" xfId="11020" xr:uid="{547E808E-7174-4719-B21C-829651C54FB2}"/>
    <cellStyle name="Comma 34 4 4 2 2" xfId="24103" xr:uid="{340C9CE9-477E-430D-A108-6DF23F7BA9DA}"/>
    <cellStyle name="Comma 34 4 4 3" xfId="17563" xr:uid="{DBBBA1A0-DA41-4914-8522-FC8A59558FBC}"/>
    <cellStyle name="Comma 34 4 5" xfId="7749" xr:uid="{05BED4F8-D84A-405C-A835-9F00C74C2C4B}"/>
    <cellStyle name="Comma 34 4 5 2" xfId="20833" xr:uid="{F6C9A6A8-84B1-4935-A3E9-890593FAFF00}"/>
    <cellStyle name="Comma 34 4 6" xfId="14293" xr:uid="{C9797E08-D6CF-4872-BBED-03D0A6F5E9CD}"/>
    <cellStyle name="Comma 34 5" xfId="1285" xr:uid="{7516A14C-614C-46B8-9D93-A34C2C3E4619}"/>
    <cellStyle name="Comma 34 5 2" xfId="2929" xr:uid="{9BB1C735-2856-46BF-9B09-6CF7421ECEC8}"/>
    <cellStyle name="Comma 34 5 2 2" xfId="6275" xr:uid="{08106E95-8905-462A-8177-1EA934DFA32E}"/>
    <cellStyle name="Comma 34 5 2 2 2" xfId="12817" xr:uid="{468E3070-4D2B-4287-98FA-A4EA6B0E14C2}"/>
    <cellStyle name="Comma 34 5 2 2 2 2" xfId="25900" xr:uid="{79FAD837-1D0F-483E-A0A1-BC9E459995B1}"/>
    <cellStyle name="Comma 34 5 2 2 3" xfId="19360" xr:uid="{D0DB39AF-17AA-4D32-92D8-6A1708B97298}"/>
    <cellStyle name="Comma 34 5 2 3" xfId="9546" xr:uid="{D2F36E2B-2346-4183-BE48-C5B3CDB5D7CF}"/>
    <cellStyle name="Comma 34 5 2 3 2" xfId="22630" xr:uid="{0F605FE0-009F-4D81-BAFF-4AFDA4DBA9CB}"/>
    <cellStyle name="Comma 34 5 2 4" xfId="16090" xr:uid="{E0D8C1C7-4BC4-4E81-A2C1-914EE110855B}"/>
    <cellStyle name="Comma 34 5 3" xfId="4640" xr:uid="{6654DB4A-AD71-4FE8-9CE6-633F58DA9582}"/>
    <cellStyle name="Comma 34 5 3 2" xfId="11182" xr:uid="{FAFA2A4C-FD10-4B37-B951-C36618C5E27E}"/>
    <cellStyle name="Comma 34 5 3 2 2" xfId="24265" xr:uid="{4231F3FF-0B3B-4499-BC8E-4E05E57CBBBD}"/>
    <cellStyle name="Comma 34 5 3 3" xfId="17725" xr:uid="{1359C4BB-288A-423B-B12F-D29539DFD5B3}"/>
    <cellStyle name="Comma 34 5 4" xfId="7911" xr:uid="{623CD9E1-E6F0-4A41-8550-C3A643C98D46}"/>
    <cellStyle name="Comma 34 5 4 2" xfId="20995" xr:uid="{CB288A20-B297-4FCB-83E5-E519C7F20973}"/>
    <cellStyle name="Comma 34 5 5" xfId="14455" xr:uid="{E7A08733-75AC-4F5E-8785-9979385F987B}"/>
    <cellStyle name="Comma 34 6" xfId="2110" xr:uid="{A5CEC67B-6E08-4D10-A1B2-556CC889A2E4}"/>
    <cellStyle name="Comma 34 6 2" xfId="5458" xr:uid="{0D1AFF17-8020-4E1B-BCBF-117FA6D99CFC}"/>
    <cellStyle name="Comma 34 6 2 2" xfId="12000" xr:uid="{EC0AFCAA-2838-4E08-95CF-9820C53B7639}"/>
    <cellStyle name="Comma 34 6 2 2 2" xfId="25083" xr:uid="{F158DE32-48B6-4E98-BBC8-7885AD5E81C0}"/>
    <cellStyle name="Comma 34 6 2 3" xfId="18543" xr:uid="{30442434-672F-4F8E-B053-4C3F582555AA}"/>
    <cellStyle name="Comma 34 6 3" xfId="8729" xr:uid="{CA0EB0DD-8A3F-4F9E-B43D-4E8EC5F34FB9}"/>
    <cellStyle name="Comma 34 6 3 2" xfId="21813" xr:uid="{C8082E43-B85A-432C-AA12-0324DED40B92}"/>
    <cellStyle name="Comma 34 6 4" xfId="15273" xr:uid="{D59129D9-5D54-4580-B75C-F9F7A41EFA43}"/>
    <cellStyle name="Comma 34 7" xfId="3823" xr:uid="{2B81513C-96ED-4621-BAE2-08A55CF24416}"/>
    <cellStyle name="Comma 34 7 2" xfId="10365" xr:uid="{82EE7F6A-D4CC-43AE-AC08-41AF0B7DE22A}"/>
    <cellStyle name="Comma 34 7 2 2" xfId="23448" xr:uid="{E452E0C6-8171-4ADA-81E4-B74CF067AC2B}"/>
    <cellStyle name="Comma 34 7 3" xfId="16908" xr:uid="{4E128A5E-8DC2-4397-A43A-6E8178334EC8}"/>
    <cellStyle name="Comma 34 8" xfId="7094" xr:uid="{29D35550-B947-46D1-88DD-93E173B6B17F}"/>
    <cellStyle name="Comma 34 8 2" xfId="20178" xr:uid="{1FF66802-C9AB-4216-8FC9-A0AF32298AE3}"/>
    <cellStyle name="Comma 34 9" xfId="13638" xr:uid="{1992C080-F5D0-40A8-86CA-A5F2CA9E995D}"/>
    <cellStyle name="Comma 35" xfId="275" xr:uid="{61B46536-D46E-4E2F-BCE2-0B8BDFE02363}"/>
    <cellStyle name="Comma 35 2" xfId="539" xr:uid="{81F068C1-923F-4C37-A335-41D463FFC7EF}"/>
    <cellStyle name="Comma 35 2 2" xfId="949" xr:uid="{835E7E47-42B1-4953-BE37-8A4E8E63F6FF}"/>
    <cellStyle name="Comma 35 2 2 2" xfId="1773" xr:uid="{9620E0D0-77AA-4E4F-BB6C-4A54E78D049A}"/>
    <cellStyle name="Comma 35 2 2 2 2" xfId="3419" xr:uid="{A075FBCA-0CE4-4515-B8CB-FEEE4C4E935E}"/>
    <cellStyle name="Comma 35 2 2 2 2 2" xfId="6765" xr:uid="{7A6F6A47-316C-4B2C-8958-478F6BEFCC61}"/>
    <cellStyle name="Comma 35 2 2 2 2 2 2" xfId="13307" xr:uid="{DC9AFB8C-0B65-4EA6-B892-13B3C80E0796}"/>
    <cellStyle name="Comma 35 2 2 2 2 2 2 2" xfId="26390" xr:uid="{149A2152-1474-4337-B21A-D0059ED9FC68}"/>
    <cellStyle name="Comma 35 2 2 2 2 2 3" xfId="19850" xr:uid="{55A73712-F7C8-4AC3-8C81-B464B5F7008C}"/>
    <cellStyle name="Comma 35 2 2 2 2 3" xfId="10036" xr:uid="{C6DBA083-2873-46D0-867C-124017EBD4AC}"/>
    <cellStyle name="Comma 35 2 2 2 2 3 2" xfId="23120" xr:uid="{2A20F160-11C5-4AEA-B53D-A9D9E0730628}"/>
    <cellStyle name="Comma 35 2 2 2 2 4" xfId="16580" xr:uid="{E3076B3F-D27A-4667-BB18-D73AC7EF0318}"/>
    <cellStyle name="Comma 35 2 2 2 3" xfId="5130" xr:uid="{6C6CF048-B857-4FD2-ADE6-2B911056002A}"/>
    <cellStyle name="Comma 35 2 2 2 3 2" xfId="11672" xr:uid="{6FEAF506-00AA-4801-81D2-AABD6C9F7F2F}"/>
    <cellStyle name="Comma 35 2 2 2 3 2 2" xfId="24755" xr:uid="{FF43975C-B414-4EFA-A6F8-9B320C75AACA}"/>
    <cellStyle name="Comma 35 2 2 2 3 3" xfId="18215" xr:uid="{D0244FD6-4D84-45E5-87EF-8E9FBBB5316E}"/>
    <cellStyle name="Comma 35 2 2 2 4" xfId="8401" xr:uid="{38815C0D-50E1-4567-A607-6892A3842FAB}"/>
    <cellStyle name="Comma 35 2 2 2 4 2" xfId="21485" xr:uid="{78182EED-4D0F-4F35-9C34-02BAAB8F7F42}"/>
    <cellStyle name="Comma 35 2 2 2 5" xfId="14945" xr:uid="{BFFFCE40-6385-4919-BBBD-E5D8A1306140}"/>
    <cellStyle name="Comma 35 2 2 3" xfId="2601" xr:uid="{C1FB197C-097C-47D9-AC2E-D3E8EC622AC8}"/>
    <cellStyle name="Comma 35 2 2 3 2" xfId="5948" xr:uid="{C9673502-45B7-4298-AEA2-31AB48FAF32A}"/>
    <cellStyle name="Comma 35 2 2 3 2 2" xfId="12490" xr:uid="{6174E21D-01E2-4F05-A7CA-AF4C41186275}"/>
    <cellStyle name="Comma 35 2 2 3 2 2 2" xfId="25573" xr:uid="{BC89746C-9A5E-411C-BCDB-2B2966B47507}"/>
    <cellStyle name="Comma 35 2 2 3 2 3" xfId="19033" xr:uid="{046AE79C-4F73-4869-8854-7FA9CADAD4DE}"/>
    <cellStyle name="Comma 35 2 2 3 3" xfId="9219" xr:uid="{F7A146D1-E1B3-4F7F-A28F-8AC49E6D3921}"/>
    <cellStyle name="Comma 35 2 2 3 3 2" xfId="22303" xr:uid="{CB869B32-F05A-4915-B48F-45C31F90D896}"/>
    <cellStyle name="Comma 35 2 2 3 4" xfId="15763" xr:uid="{EBC48282-D713-4642-AAFC-8F5063E11132}"/>
    <cellStyle name="Comma 35 2 2 4" xfId="4313" xr:uid="{DCB54ABC-F137-4025-9F9C-D58A2386C62E}"/>
    <cellStyle name="Comma 35 2 2 4 2" xfId="10855" xr:uid="{970E88B9-78FC-44E9-AD63-E019A599C996}"/>
    <cellStyle name="Comma 35 2 2 4 2 2" xfId="23938" xr:uid="{BBCA2673-D443-4354-A1AA-163F4A12FAEB}"/>
    <cellStyle name="Comma 35 2 2 4 3" xfId="17398" xr:uid="{E135701F-47BD-4110-8A17-22405DDADA03}"/>
    <cellStyle name="Comma 35 2 2 5" xfId="7584" xr:uid="{84672D53-468C-4E46-8CC4-CC3E4FBF002C}"/>
    <cellStyle name="Comma 35 2 2 5 2" xfId="20668" xr:uid="{328BC74A-A758-437D-BE9D-5A35483D75BA}"/>
    <cellStyle name="Comma 35 2 2 6" xfId="14128" xr:uid="{5BBA1FC7-2439-4857-86C1-E4C9305F8E42}"/>
    <cellStyle name="Comma 35 2 3" xfId="1418" xr:uid="{F6F7529F-EDF2-4EE8-8407-FDEBD7D977DB}"/>
    <cellStyle name="Comma 35 2 3 2" xfId="3062" xr:uid="{0E81D852-3DB3-4595-A799-5BA1642F7699}"/>
    <cellStyle name="Comma 35 2 3 2 2" xfId="6408" xr:uid="{22299889-D5A2-4684-84BF-AE5EA9197A15}"/>
    <cellStyle name="Comma 35 2 3 2 2 2" xfId="12950" xr:uid="{3AADFDDB-C8F5-4729-8C7C-CD3C564E8531}"/>
    <cellStyle name="Comma 35 2 3 2 2 2 2" xfId="26033" xr:uid="{6FFA6EF8-265A-4969-9D9D-7E66B4F0E849}"/>
    <cellStyle name="Comma 35 2 3 2 2 3" xfId="19493" xr:uid="{23B04B9E-E5A8-4F7C-9739-6099C02DE746}"/>
    <cellStyle name="Comma 35 2 3 2 3" xfId="9679" xr:uid="{86CBFBD8-A3B1-4217-A9B8-CBA7A576C38B}"/>
    <cellStyle name="Comma 35 2 3 2 3 2" xfId="22763" xr:uid="{24B096B2-402C-450A-AA1C-7FBFBE56087C}"/>
    <cellStyle name="Comma 35 2 3 2 4" xfId="16223" xr:uid="{FAB34867-16F8-4F85-AC22-58D9F4579F88}"/>
    <cellStyle name="Comma 35 2 3 3" xfId="4773" xr:uid="{EC493F2D-F29E-475C-92BC-ABC5BD17F1A8}"/>
    <cellStyle name="Comma 35 2 3 3 2" xfId="11315" xr:uid="{6C6B0C0F-835D-4E68-9F69-FBF35B318621}"/>
    <cellStyle name="Comma 35 2 3 3 2 2" xfId="24398" xr:uid="{50D1EE6A-927C-4D17-A35F-01AF3C3853B6}"/>
    <cellStyle name="Comma 35 2 3 3 3" xfId="17858" xr:uid="{8E5FBF7B-1473-47E8-AB9F-0A737FAA34F0}"/>
    <cellStyle name="Comma 35 2 3 4" xfId="8044" xr:uid="{F88341E2-53C4-4E3A-84DC-8657C6B159CF}"/>
    <cellStyle name="Comma 35 2 3 4 2" xfId="21128" xr:uid="{F118A380-5401-4627-92E5-C4764D7982E9}"/>
    <cellStyle name="Comma 35 2 3 5" xfId="14588" xr:uid="{FDAAAC3A-FC0F-4354-86AB-5640CB7810C3}"/>
    <cellStyle name="Comma 35 2 4" xfId="2244" xr:uid="{AC776F34-018A-4E4C-9FF4-E9374C75AF07}"/>
    <cellStyle name="Comma 35 2 4 2" xfId="5591" xr:uid="{29BDE8EE-3B9F-484C-AD2D-739EAC4F2FB8}"/>
    <cellStyle name="Comma 35 2 4 2 2" xfId="12133" xr:uid="{837C28F5-166F-45F9-9D14-43BEBC241828}"/>
    <cellStyle name="Comma 35 2 4 2 2 2" xfId="25216" xr:uid="{9E817B37-24DC-4107-AE1B-32B2D9A2499E}"/>
    <cellStyle name="Comma 35 2 4 2 3" xfId="18676" xr:uid="{50D4660A-CD31-4013-B7A8-11F3115AD763}"/>
    <cellStyle name="Comma 35 2 4 3" xfId="8862" xr:uid="{BBBFF04D-2B90-4B6C-B7BC-58A63464A236}"/>
    <cellStyle name="Comma 35 2 4 3 2" xfId="21946" xr:uid="{16589FC8-F681-4AB5-A3C8-E70F80675C8F}"/>
    <cellStyle name="Comma 35 2 4 4" xfId="15406" xr:uid="{E7FC501D-5BCC-40A3-A5BE-521FDF1ED99A}"/>
    <cellStyle name="Comma 35 2 5" xfId="3956" xr:uid="{C7B1CC55-BA57-44E9-BAD5-C5CC746AF0D2}"/>
    <cellStyle name="Comma 35 2 5 2" xfId="10498" xr:uid="{037B0551-7C07-4BDB-81D5-E8E9FFFB6C82}"/>
    <cellStyle name="Comma 35 2 5 2 2" xfId="23581" xr:uid="{401491D7-B94A-415D-8EF7-ED2E153FB1BB}"/>
    <cellStyle name="Comma 35 2 5 3" xfId="17041" xr:uid="{8F8CA799-BC19-41A4-A6DD-161EE7AA7FFB}"/>
    <cellStyle name="Comma 35 2 6" xfId="7227" xr:uid="{F9136A56-1A4B-48ED-ABF8-BACD83C427AC}"/>
    <cellStyle name="Comma 35 2 6 2" xfId="20311" xr:uid="{1A1FC483-4AA8-4D99-91A2-E61337D81EBC}"/>
    <cellStyle name="Comma 35 2 7" xfId="13771" xr:uid="{25E252B7-302E-4A66-B1DC-762D40C06274}"/>
    <cellStyle name="Comma 35 3" xfId="813" xr:uid="{46E4D5A0-7952-4BAE-A8CC-69DF149A0D7E}"/>
    <cellStyle name="Comma 35 3 2" xfId="1637" xr:uid="{15C51756-25A2-4BF4-A75A-6BC4CE6BBDD8}"/>
    <cellStyle name="Comma 35 3 2 2" xfId="3283" xr:uid="{AEAA3DEB-4D5F-4B77-B2CB-8544C1013B93}"/>
    <cellStyle name="Comma 35 3 2 2 2" xfId="6629" xr:uid="{3775974D-1430-4DEA-A25E-ACB6E22A9B59}"/>
    <cellStyle name="Comma 35 3 2 2 2 2" xfId="13171" xr:uid="{CBA58430-8D6F-463B-93D4-C9792B69716F}"/>
    <cellStyle name="Comma 35 3 2 2 2 2 2" xfId="26254" xr:uid="{B6298035-0AA0-428D-8CB6-A036FC7ADE2E}"/>
    <cellStyle name="Comma 35 3 2 2 2 3" xfId="19714" xr:uid="{163E47DB-994F-4708-814C-84B6CAC8E7DE}"/>
    <cellStyle name="Comma 35 3 2 2 3" xfId="9900" xr:uid="{8410412B-8F6E-4DD5-B172-FB06073B29B2}"/>
    <cellStyle name="Comma 35 3 2 2 3 2" xfId="22984" xr:uid="{80CF333B-BBBC-49C2-8471-E4B63AA70141}"/>
    <cellStyle name="Comma 35 3 2 2 4" xfId="16444" xr:uid="{5422175A-F2C4-473D-9B07-C9D96B2289BB}"/>
    <cellStyle name="Comma 35 3 2 3" xfId="4994" xr:uid="{BE09A0CE-4624-406F-962E-80A57DA1C555}"/>
    <cellStyle name="Comma 35 3 2 3 2" xfId="11536" xr:uid="{1F5F7BEA-D4B2-48AB-A5BD-87F7B7A15756}"/>
    <cellStyle name="Comma 35 3 2 3 2 2" xfId="24619" xr:uid="{4EA124D1-BBA6-4258-A9D0-8594ED8B3A46}"/>
    <cellStyle name="Comma 35 3 2 3 3" xfId="18079" xr:uid="{DCE77D10-7866-4BA7-BF8A-CBF1FEA05399}"/>
    <cellStyle name="Comma 35 3 2 4" xfId="8265" xr:uid="{0056504B-1B63-4373-9BD3-F3F583BB934E}"/>
    <cellStyle name="Comma 35 3 2 4 2" xfId="21349" xr:uid="{CF7DAA21-1B6C-4763-817D-76671A9924E4}"/>
    <cellStyle name="Comma 35 3 2 5" xfId="14809" xr:uid="{3972745C-A5FD-42DC-BF20-BFF1166461EB}"/>
    <cellStyle name="Comma 35 3 3" xfId="2465" xr:uid="{5684FCD0-BE79-4592-93A8-679C4ED0F5DB}"/>
    <cellStyle name="Comma 35 3 3 2" xfId="5812" xr:uid="{248D2A5A-F73D-4D72-B546-4E8B27F0FA74}"/>
    <cellStyle name="Comma 35 3 3 2 2" xfId="12354" xr:uid="{74373977-A09E-4390-9971-AF05DDE3CA90}"/>
    <cellStyle name="Comma 35 3 3 2 2 2" xfId="25437" xr:uid="{DC63A745-DC22-48AB-91FB-54BF7792628D}"/>
    <cellStyle name="Comma 35 3 3 2 3" xfId="18897" xr:uid="{C3CA334A-C4A3-4550-ADA9-35FE9F0022A7}"/>
    <cellStyle name="Comma 35 3 3 3" xfId="9083" xr:uid="{7B1D268C-1AD6-439D-AF8D-E55288CA347C}"/>
    <cellStyle name="Comma 35 3 3 3 2" xfId="22167" xr:uid="{0D74C462-6886-49D5-B577-4ABF21E04BE0}"/>
    <cellStyle name="Comma 35 3 3 4" xfId="15627" xr:uid="{00BAC4E7-A733-40DB-9F3F-2523271CF863}"/>
    <cellStyle name="Comma 35 3 4" xfId="4177" xr:uid="{43015CCB-EF25-4BF0-8F69-B9C0568F2DDE}"/>
    <cellStyle name="Comma 35 3 4 2" xfId="10719" xr:uid="{BBCE178A-6720-45CC-B696-3F83A60E4415}"/>
    <cellStyle name="Comma 35 3 4 2 2" xfId="23802" xr:uid="{917436C6-D1A5-4E6E-BF6D-0637C04F54C2}"/>
    <cellStyle name="Comma 35 3 4 3" xfId="17262" xr:uid="{DAA31236-3032-4C42-97C0-E9CE8F597DCB}"/>
    <cellStyle name="Comma 35 3 5" xfId="7448" xr:uid="{A3C988EB-4229-4D9B-99CD-51BC17DDF23B}"/>
    <cellStyle name="Comma 35 3 5 2" xfId="20532" xr:uid="{5A0C95DF-2B10-42BA-87DE-A3C00F59EFE6}"/>
    <cellStyle name="Comma 35 3 6" xfId="13992" xr:uid="{3D4600C3-1664-42EF-A0CE-2D6E42C03267}"/>
    <cellStyle name="Comma 35 4" xfId="1112" xr:uid="{B2538360-0505-4DBF-84C7-F0609EC3248D}"/>
    <cellStyle name="Comma 35 4 2" xfId="1935" xr:uid="{ABD93B2E-8ADE-4245-82C1-33FD0C394307}"/>
    <cellStyle name="Comma 35 4 2 2" xfId="3581" xr:uid="{246F37AC-99DE-4745-93A9-72308B46F5C2}"/>
    <cellStyle name="Comma 35 4 2 2 2" xfId="6927" xr:uid="{DC912956-4256-441F-8D3A-7CBA9FC4E974}"/>
    <cellStyle name="Comma 35 4 2 2 2 2" xfId="13469" xr:uid="{122541D6-4CAE-4A8E-BA15-7A671E45D610}"/>
    <cellStyle name="Comma 35 4 2 2 2 2 2" xfId="26552" xr:uid="{94053F1C-6755-425A-BABF-94087C8D93DB}"/>
    <cellStyle name="Comma 35 4 2 2 2 3" xfId="20012" xr:uid="{E15DC21C-F842-4FEA-8E54-8AA70288EBEC}"/>
    <cellStyle name="Comma 35 4 2 2 3" xfId="10198" xr:uid="{3D0BCB0B-80DA-4F8B-907A-5212C5477B95}"/>
    <cellStyle name="Comma 35 4 2 2 3 2" xfId="23282" xr:uid="{04666512-B32C-487C-9008-210CED9976DA}"/>
    <cellStyle name="Comma 35 4 2 2 4" xfId="16742" xr:uid="{4F5F9132-5702-485A-B15B-E6FCC0D6E2E9}"/>
    <cellStyle name="Comma 35 4 2 3" xfId="5292" xr:uid="{1A6C0617-9857-430F-9182-191E5B595731}"/>
    <cellStyle name="Comma 35 4 2 3 2" xfId="11834" xr:uid="{CA3FE33E-7595-4EA2-AB5B-9042ABF77043}"/>
    <cellStyle name="Comma 35 4 2 3 2 2" xfId="24917" xr:uid="{DA7ADC1D-0AC1-4C79-95A4-548AE71DFA2B}"/>
    <cellStyle name="Comma 35 4 2 3 3" xfId="18377" xr:uid="{AA5F23AF-9561-4E33-A863-AFC5B8D8C0EC}"/>
    <cellStyle name="Comma 35 4 2 4" xfId="8563" xr:uid="{D45651A9-33F3-4B29-BE5B-EB3B1B2C4978}"/>
    <cellStyle name="Comma 35 4 2 4 2" xfId="21647" xr:uid="{C476F7B7-1C82-4FE4-A3C8-2DFE2900B11F}"/>
    <cellStyle name="Comma 35 4 2 5" xfId="15107" xr:uid="{251AB69C-C51F-4BA0-933C-337C79FC0AC0}"/>
    <cellStyle name="Comma 35 4 3" xfId="2763" xr:uid="{688B56E4-326A-45A0-8274-FD31DD6FC961}"/>
    <cellStyle name="Comma 35 4 3 2" xfId="6110" xr:uid="{F419A5CC-BDAC-4370-A909-A49801886303}"/>
    <cellStyle name="Comma 35 4 3 2 2" xfId="12652" xr:uid="{BA4E349D-E3B2-402C-AB80-A60C5F22D6FC}"/>
    <cellStyle name="Comma 35 4 3 2 2 2" xfId="25735" xr:uid="{DEB5E498-4EEC-4BBF-8633-54115DAFF9B0}"/>
    <cellStyle name="Comma 35 4 3 2 3" xfId="19195" xr:uid="{06CFEF03-9855-4334-824F-AF9107BC3DE8}"/>
    <cellStyle name="Comma 35 4 3 3" xfId="9381" xr:uid="{5198A6B1-E3FD-4D08-BD6E-B992487DBC5B}"/>
    <cellStyle name="Comma 35 4 3 3 2" xfId="22465" xr:uid="{A46AAA7E-9C2B-4AFF-9C16-99583DFCC442}"/>
    <cellStyle name="Comma 35 4 3 4" xfId="15925" xr:uid="{F2F41599-D7A5-421A-8576-EC1C7B02214B}"/>
    <cellStyle name="Comma 35 4 4" xfId="4475" xr:uid="{0F36B921-DCE0-4794-9556-959EB1884FE6}"/>
    <cellStyle name="Comma 35 4 4 2" xfId="11017" xr:uid="{40FDA96D-D1BC-4FB0-8199-A25D168EC498}"/>
    <cellStyle name="Comma 35 4 4 2 2" xfId="24100" xr:uid="{1EDC6532-D8C2-4052-95E5-B38E89277802}"/>
    <cellStyle name="Comma 35 4 4 3" xfId="17560" xr:uid="{89A7D963-C3AD-4747-AE01-A5E0D901CB05}"/>
    <cellStyle name="Comma 35 4 5" xfId="7746" xr:uid="{2BE0C086-2BB5-452F-8C9D-6D3978A26273}"/>
    <cellStyle name="Comma 35 4 5 2" xfId="20830" xr:uid="{2E2D0872-52FD-4D39-A522-0FBB99BD03E9}"/>
    <cellStyle name="Comma 35 4 6" xfId="14290" xr:uid="{1B193E1F-5A85-4F62-BB5D-F4D90221281E}"/>
    <cellStyle name="Comma 35 5" xfId="1282" xr:uid="{533C96F9-3345-41E4-A576-CEF0F6888F78}"/>
    <cellStyle name="Comma 35 5 2" xfId="2926" xr:uid="{9AD0E4F9-2767-4433-9E36-0DD63EECC8E4}"/>
    <cellStyle name="Comma 35 5 2 2" xfId="6272" xr:uid="{EF6BB8A5-79FA-4B09-81AB-00C059204C1A}"/>
    <cellStyle name="Comma 35 5 2 2 2" xfId="12814" xr:uid="{C858D509-0547-4AD3-B4DF-F97DA65A820F}"/>
    <cellStyle name="Comma 35 5 2 2 2 2" xfId="25897" xr:uid="{57CED9A5-A8CA-49FE-8109-732FFC32C21A}"/>
    <cellStyle name="Comma 35 5 2 2 3" xfId="19357" xr:uid="{AA955432-12F1-42D2-A702-5C60A9FBAB7F}"/>
    <cellStyle name="Comma 35 5 2 3" xfId="9543" xr:uid="{216EEF36-2AB1-4DE9-B64E-65D3E689B948}"/>
    <cellStyle name="Comma 35 5 2 3 2" xfId="22627" xr:uid="{98EB8AF9-FCA0-44F9-9B5C-763BB48C8020}"/>
    <cellStyle name="Comma 35 5 2 4" xfId="16087" xr:uid="{D8A00DF5-3D01-40AD-9CEB-6A1689C9D293}"/>
    <cellStyle name="Comma 35 5 3" xfId="4637" xr:uid="{7292F767-A33E-4E41-B6B2-AC1ED0382538}"/>
    <cellStyle name="Comma 35 5 3 2" xfId="11179" xr:uid="{EDD6C6FF-DC37-4EBD-82DB-602DA7F887DE}"/>
    <cellStyle name="Comma 35 5 3 2 2" xfId="24262" xr:uid="{A9C32C4D-717D-407C-B2C4-7FE335658020}"/>
    <cellStyle name="Comma 35 5 3 3" xfId="17722" xr:uid="{F76FF3E5-701C-47A1-992B-CB9574F4011A}"/>
    <cellStyle name="Comma 35 5 4" xfId="7908" xr:uid="{F2842F73-187F-410B-ACCA-4719C02ACB19}"/>
    <cellStyle name="Comma 35 5 4 2" xfId="20992" xr:uid="{B30D587E-73E2-49FB-8850-594EE592A447}"/>
    <cellStyle name="Comma 35 5 5" xfId="14452" xr:uid="{AE3C29E2-286E-4BB0-8770-09F9DC5B106E}"/>
    <cellStyle name="Comma 35 6" xfId="2107" xr:uid="{E0BD19C1-2CCF-4386-96E8-9666B03F92A7}"/>
    <cellStyle name="Comma 35 6 2" xfId="5455" xr:uid="{06354186-94BC-4874-A5B9-D7A3EBE98853}"/>
    <cellStyle name="Comma 35 6 2 2" xfId="11997" xr:uid="{3BFBB3FB-7475-46DE-A8FC-9E9D98916CA6}"/>
    <cellStyle name="Comma 35 6 2 2 2" xfId="25080" xr:uid="{E570E56B-61B9-4785-A1EA-6B1A7885AE00}"/>
    <cellStyle name="Comma 35 6 2 3" xfId="18540" xr:uid="{E308AAD4-C12D-4A40-8C2A-9CD575CFD151}"/>
    <cellStyle name="Comma 35 6 3" xfId="8726" xr:uid="{001EB420-DBC5-4E67-9049-72920C436C2E}"/>
    <cellStyle name="Comma 35 6 3 2" xfId="21810" xr:uid="{0583394D-31DE-48AC-8BD9-804E0BD9830F}"/>
    <cellStyle name="Comma 35 6 4" xfId="15270" xr:uid="{23B5CD21-028A-4618-A73B-3264C262CFCD}"/>
    <cellStyle name="Comma 35 7" xfId="3820" xr:uid="{14BEF0A6-302A-412B-94FE-82A79D9FF24C}"/>
    <cellStyle name="Comma 35 7 2" xfId="10362" xr:uid="{371F9FB2-B39B-4756-AFB2-8D124841E165}"/>
    <cellStyle name="Comma 35 7 2 2" xfId="23445" xr:uid="{EE4F3D58-4122-4E71-87C6-339C43E44807}"/>
    <cellStyle name="Comma 35 7 3" xfId="16905" xr:uid="{6A87CA83-0683-4B92-BD8B-75D9C727DEA7}"/>
    <cellStyle name="Comma 35 8" xfId="7091" xr:uid="{90903CBF-89DA-45E6-B066-63A73D2F56E1}"/>
    <cellStyle name="Comma 35 8 2" xfId="20175" xr:uid="{098550FB-1DC6-4BAD-9CD4-BB4CD9DFCD7E}"/>
    <cellStyle name="Comma 35 9" xfId="13635" xr:uid="{9B5F4B64-D052-48D3-AA3F-AA8A36014CAE}"/>
    <cellStyle name="Comma 36" xfId="274" xr:uid="{7BD5B0D4-7356-46B3-B8A6-B503340936D5}"/>
    <cellStyle name="Comma 36 2" xfId="538" xr:uid="{2F78FAD8-EE43-407B-92EB-C40DBC584215}"/>
    <cellStyle name="Comma 36 2 2" xfId="948" xr:uid="{5BD0DADD-3FED-458F-830B-0D60C2AD2F2D}"/>
    <cellStyle name="Comma 36 2 2 2" xfId="1772" xr:uid="{28E7D76A-B23C-4DAA-BA6D-487C1D904ED0}"/>
    <cellStyle name="Comma 36 2 2 2 2" xfId="3418" xr:uid="{ADE8E218-25C7-4237-A689-5271E8F85021}"/>
    <cellStyle name="Comma 36 2 2 2 2 2" xfId="6764" xr:uid="{216066C8-22A9-47EA-95E5-F9F7BF4E3C15}"/>
    <cellStyle name="Comma 36 2 2 2 2 2 2" xfId="13306" xr:uid="{3A95EF54-D448-4EB0-990E-6F4828017983}"/>
    <cellStyle name="Comma 36 2 2 2 2 2 2 2" xfId="26389" xr:uid="{F303A335-2414-4137-A397-B30BD87ABB35}"/>
    <cellStyle name="Comma 36 2 2 2 2 2 3" xfId="19849" xr:uid="{25BEB8D8-F86B-46ED-98D3-83EB3FC36476}"/>
    <cellStyle name="Comma 36 2 2 2 2 3" xfId="10035" xr:uid="{B5D01312-A1FA-4564-9370-703C11D9077D}"/>
    <cellStyle name="Comma 36 2 2 2 2 3 2" xfId="23119" xr:uid="{AB64A681-095D-4658-B17A-2D0485956A26}"/>
    <cellStyle name="Comma 36 2 2 2 2 4" xfId="16579" xr:uid="{2C8446CA-24C6-4050-A4BC-F9FD8C2ABE43}"/>
    <cellStyle name="Comma 36 2 2 2 3" xfId="5129" xr:uid="{EA74105A-AA51-439C-9561-2DBC94BC925C}"/>
    <cellStyle name="Comma 36 2 2 2 3 2" xfId="11671" xr:uid="{E2F9B186-B550-44CA-8CFD-6B09EEE2A806}"/>
    <cellStyle name="Comma 36 2 2 2 3 2 2" xfId="24754" xr:uid="{3317BDD1-805E-4ABF-B32D-5D08271BCF49}"/>
    <cellStyle name="Comma 36 2 2 2 3 3" xfId="18214" xr:uid="{7ED1F0A1-BC89-4C53-BB7E-BC059D83375F}"/>
    <cellStyle name="Comma 36 2 2 2 4" xfId="8400" xr:uid="{1814CA0C-6D81-437D-99FC-24C8373E94C3}"/>
    <cellStyle name="Comma 36 2 2 2 4 2" xfId="21484" xr:uid="{CFF0F68E-B354-4DD0-9795-8D9767E748E5}"/>
    <cellStyle name="Comma 36 2 2 2 5" xfId="14944" xr:uid="{91FE6D76-3E26-4BD5-9856-E194E7A98911}"/>
    <cellStyle name="Comma 36 2 2 3" xfId="2600" xr:uid="{034B1FDB-5BA3-4A5C-A476-829956CABCFE}"/>
    <cellStyle name="Comma 36 2 2 3 2" xfId="5947" xr:uid="{EE4B6FC7-4ED1-43AA-81CC-43FA6C825662}"/>
    <cellStyle name="Comma 36 2 2 3 2 2" xfId="12489" xr:uid="{4ECD14E1-7E79-46A2-9A92-B692AC87DC57}"/>
    <cellStyle name="Comma 36 2 2 3 2 2 2" xfId="25572" xr:uid="{D329765A-6A09-40B4-8FC0-BE38311779EC}"/>
    <cellStyle name="Comma 36 2 2 3 2 3" xfId="19032" xr:uid="{3C2B5AD5-21C0-4BC8-87FD-D4F09BB21792}"/>
    <cellStyle name="Comma 36 2 2 3 3" xfId="9218" xr:uid="{C85D1B8B-740D-4372-8BD4-18A5F47612CE}"/>
    <cellStyle name="Comma 36 2 2 3 3 2" xfId="22302" xr:uid="{CD7826C9-6DBE-4CB5-896A-B0146966BB91}"/>
    <cellStyle name="Comma 36 2 2 3 4" xfId="15762" xr:uid="{98983D6B-9AFD-4288-9A78-9CD05803FF30}"/>
    <cellStyle name="Comma 36 2 2 4" xfId="4312" xr:uid="{E0A79760-47EB-48B7-906A-91980EE3FC48}"/>
    <cellStyle name="Comma 36 2 2 4 2" xfId="10854" xr:uid="{EE93C03A-63BB-4BD5-BD30-A39ACFC01B93}"/>
    <cellStyle name="Comma 36 2 2 4 2 2" xfId="23937" xr:uid="{2F45166F-A345-4341-ACEF-83AB8D6A8865}"/>
    <cellStyle name="Comma 36 2 2 4 3" xfId="17397" xr:uid="{9CEC1233-35CC-4821-AFA3-581B55F5E268}"/>
    <cellStyle name="Comma 36 2 2 5" xfId="7583" xr:uid="{8D1AD3D8-38F9-4B6C-99DE-B6C18F3C4F04}"/>
    <cellStyle name="Comma 36 2 2 5 2" xfId="20667" xr:uid="{698D64C7-51C4-4DEC-9D60-D1DCB7AE4460}"/>
    <cellStyle name="Comma 36 2 2 6" xfId="14127" xr:uid="{E3EC5CB2-82DC-45B4-B387-8C91D438CCB1}"/>
    <cellStyle name="Comma 36 2 3" xfId="1417" xr:uid="{F57423D2-5845-46C6-A859-4E3B38AC5254}"/>
    <cellStyle name="Comma 36 2 3 2" xfId="3061" xr:uid="{B07EBE54-4905-4CEC-BF57-6BF3AC193600}"/>
    <cellStyle name="Comma 36 2 3 2 2" xfId="6407" xr:uid="{80BD8E5D-CC0D-4B81-8D6A-D27EA72865DB}"/>
    <cellStyle name="Comma 36 2 3 2 2 2" xfId="12949" xr:uid="{76EE575C-410F-45BD-9C1A-EABCB9FA4FCF}"/>
    <cellStyle name="Comma 36 2 3 2 2 2 2" xfId="26032" xr:uid="{4BCC09F3-EDC0-499E-9F86-8FE0948105D0}"/>
    <cellStyle name="Comma 36 2 3 2 2 3" xfId="19492" xr:uid="{831EEB27-7606-4983-95E0-548E2C5B08BA}"/>
    <cellStyle name="Comma 36 2 3 2 3" xfId="9678" xr:uid="{8FDCE603-0962-45F1-88CB-411C730A1B23}"/>
    <cellStyle name="Comma 36 2 3 2 3 2" xfId="22762" xr:uid="{340C08B0-1E14-4F9B-88B7-E16ACE972715}"/>
    <cellStyle name="Comma 36 2 3 2 4" xfId="16222" xr:uid="{CA8AB0E4-D19D-47BC-B8C0-0C82CD75F4E1}"/>
    <cellStyle name="Comma 36 2 3 3" xfId="4772" xr:uid="{24C501FD-9111-4A34-9A41-F300152BDF57}"/>
    <cellStyle name="Comma 36 2 3 3 2" xfId="11314" xr:uid="{AAABBF3E-3A8C-4BF6-8C1F-761005C9DA3E}"/>
    <cellStyle name="Comma 36 2 3 3 2 2" xfId="24397" xr:uid="{A1ECBE7E-882A-4CD6-8613-4AC98B1C467F}"/>
    <cellStyle name="Comma 36 2 3 3 3" xfId="17857" xr:uid="{286C6EFC-7DE1-475E-A215-AC94B8708155}"/>
    <cellStyle name="Comma 36 2 3 4" xfId="8043" xr:uid="{157E070C-8C3E-4127-BB00-AC6EF00619AF}"/>
    <cellStyle name="Comma 36 2 3 4 2" xfId="21127" xr:uid="{F1B08872-075D-4C6C-9951-D11EBA247FD7}"/>
    <cellStyle name="Comma 36 2 3 5" xfId="14587" xr:uid="{14A3A66D-1180-4F70-A059-89C85A27244A}"/>
    <cellStyle name="Comma 36 2 4" xfId="2243" xr:uid="{627DA7FD-627B-407D-AA3D-4F6AF3AD961C}"/>
    <cellStyle name="Comma 36 2 4 2" xfId="5590" xr:uid="{98F077F2-6585-44BD-86B0-EA6329DCFAB6}"/>
    <cellStyle name="Comma 36 2 4 2 2" xfId="12132" xr:uid="{02CF8A64-54AE-4CB9-B276-60005C0C3643}"/>
    <cellStyle name="Comma 36 2 4 2 2 2" xfId="25215" xr:uid="{7FF27834-2FC5-47F4-9A88-1D16E6F76A2F}"/>
    <cellStyle name="Comma 36 2 4 2 3" xfId="18675" xr:uid="{FCFEBC9F-FF10-4D0A-B01C-931399798582}"/>
    <cellStyle name="Comma 36 2 4 3" xfId="8861" xr:uid="{9B9BD06E-25A4-4EFD-8902-B5DC59316EB2}"/>
    <cellStyle name="Comma 36 2 4 3 2" xfId="21945" xr:uid="{AFC216E0-8AA9-498A-AD33-3D91DA06A883}"/>
    <cellStyle name="Comma 36 2 4 4" xfId="15405" xr:uid="{DC53441E-349C-489C-B252-F40FBBF425A6}"/>
    <cellStyle name="Comma 36 2 5" xfId="3955" xr:uid="{910443D3-0A04-4C8C-B035-597CDBAC2C3C}"/>
    <cellStyle name="Comma 36 2 5 2" xfId="10497" xr:uid="{FEA19241-89EC-4175-99FB-B059D64C99F0}"/>
    <cellStyle name="Comma 36 2 5 2 2" xfId="23580" xr:uid="{6E9EC40D-0D06-4654-9BAB-961F17AD2BFD}"/>
    <cellStyle name="Comma 36 2 5 3" xfId="17040" xr:uid="{27BBD395-033D-470D-949E-B7D51DA16C3A}"/>
    <cellStyle name="Comma 36 2 6" xfId="7226" xr:uid="{5B15B228-4D4E-4197-A6A6-093609DB2D2B}"/>
    <cellStyle name="Comma 36 2 6 2" xfId="20310" xr:uid="{252C3CD4-EF75-4E42-8304-00E2B0B155B1}"/>
    <cellStyle name="Comma 36 2 7" xfId="13770" xr:uid="{BD7541E7-ADF9-4748-868F-640325DF22F7}"/>
    <cellStyle name="Comma 36 3" xfId="812" xr:uid="{8DC3FD86-82A1-40E3-B333-5E0B6A74E419}"/>
    <cellStyle name="Comma 36 3 2" xfId="1636" xr:uid="{C96AC783-146C-48B5-ABDB-C9DEB5EB578C}"/>
    <cellStyle name="Comma 36 3 2 2" xfId="3282" xr:uid="{13EBAAA9-D49A-4FD2-83E0-9D790BB8CD80}"/>
    <cellStyle name="Comma 36 3 2 2 2" xfId="6628" xr:uid="{2268F4FB-32B6-4719-9F2F-5DC6DC263120}"/>
    <cellStyle name="Comma 36 3 2 2 2 2" xfId="13170" xr:uid="{F3856C5A-11E0-41BF-AD41-BF5C253EA8C6}"/>
    <cellStyle name="Comma 36 3 2 2 2 2 2" xfId="26253" xr:uid="{09B62B20-1B89-427D-AC20-4286E389AF10}"/>
    <cellStyle name="Comma 36 3 2 2 2 3" xfId="19713" xr:uid="{C39E2C18-8D4C-4CD6-BDF8-321D96ED6438}"/>
    <cellStyle name="Comma 36 3 2 2 3" xfId="9899" xr:uid="{144D7E7D-885F-49B1-8790-7F8C29CCF5FD}"/>
    <cellStyle name="Comma 36 3 2 2 3 2" xfId="22983" xr:uid="{262904FE-B6E5-4545-9457-26440BE322D2}"/>
    <cellStyle name="Comma 36 3 2 2 4" xfId="16443" xr:uid="{63E01B9E-6B4D-4F24-A82A-264C49464D8D}"/>
    <cellStyle name="Comma 36 3 2 3" xfId="4993" xr:uid="{F669C8F4-7219-4F25-94F8-A937D5CD88B7}"/>
    <cellStyle name="Comma 36 3 2 3 2" xfId="11535" xr:uid="{CFECE7C4-B237-4B3C-A6BE-0E0C53B9236F}"/>
    <cellStyle name="Comma 36 3 2 3 2 2" xfId="24618" xr:uid="{EE70C1D4-040C-4E08-A847-3423F7E50908}"/>
    <cellStyle name="Comma 36 3 2 3 3" xfId="18078" xr:uid="{1D66B9B1-951A-4513-B1A5-98CB428187F7}"/>
    <cellStyle name="Comma 36 3 2 4" xfId="8264" xr:uid="{88BB4C45-AF29-4D1D-BFA6-B77F4FACA948}"/>
    <cellStyle name="Comma 36 3 2 4 2" xfId="21348" xr:uid="{FF47C22A-2BBC-483D-8CE1-486B03161EB4}"/>
    <cellStyle name="Comma 36 3 2 5" xfId="14808" xr:uid="{F260562D-2B8F-483A-89D0-215D766067C8}"/>
    <cellStyle name="Comma 36 3 3" xfId="2464" xr:uid="{F0FE05DE-CED3-4A8E-B398-86A967CC6BCF}"/>
    <cellStyle name="Comma 36 3 3 2" xfId="5811" xr:uid="{49D70D35-F7F2-4EED-9022-18086FD1FD4B}"/>
    <cellStyle name="Comma 36 3 3 2 2" xfId="12353" xr:uid="{981EC1F9-697D-45ED-99CA-8EB3397EB572}"/>
    <cellStyle name="Comma 36 3 3 2 2 2" xfId="25436" xr:uid="{231861D3-9552-4EF9-805F-1176F7120F74}"/>
    <cellStyle name="Comma 36 3 3 2 3" xfId="18896" xr:uid="{B4C19140-CEDF-407E-86C9-F041852DFA98}"/>
    <cellStyle name="Comma 36 3 3 3" xfId="9082" xr:uid="{D70BA897-9474-473C-AE74-7D1D89B3FD79}"/>
    <cellStyle name="Comma 36 3 3 3 2" xfId="22166" xr:uid="{09A011D1-639F-4DCB-A70A-1673ADD05182}"/>
    <cellStyle name="Comma 36 3 3 4" xfId="15626" xr:uid="{A1ECC771-AEAF-4E08-8510-9773C3FF0E36}"/>
    <cellStyle name="Comma 36 3 4" xfId="4176" xr:uid="{1EB9C7BD-1A1C-484D-8799-C51E1756FD83}"/>
    <cellStyle name="Comma 36 3 4 2" xfId="10718" xr:uid="{820DF23A-7A13-49DA-9B5B-2AFDE1CB9AA4}"/>
    <cellStyle name="Comma 36 3 4 2 2" xfId="23801" xr:uid="{DFCDAE09-D1D9-4DAD-A829-C38DBE7179BF}"/>
    <cellStyle name="Comma 36 3 4 3" xfId="17261" xr:uid="{59290FE7-85C3-43CE-A952-2FEEB065D629}"/>
    <cellStyle name="Comma 36 3 5" xfId="7447" xr:uid="{877AB418-AAE3-405F-91FB-FCCE8FC36301}"/>
    <cellStyle name="Comma 36 3 5 2" xfId="20531" xr:uid="{0D7C95EA-A55C-47E1-836C-8E8AE6A82E7F}"/>
    <cellStyle name="Comma 36 3 6" xfId="13991" xr:uid="{15ABC711-9983-4541-90A0-59AE0FA2679F}"/>
    <cellStyle name="Comma 36 4" xfId="1111" xr:uid="{9CC594EF-4039-449E-90B4-EF12EAFCA780}"/>
    <cellStyle name="Comma 36 4 2" xfId="1934" xr:uid="{D8021D8B-B0F4-4605-9133-C1A4E18E1A2C}"/>
    <cellStyle name="Comma 36 4 2 2" xfId="3580" xr:uid="{2DD1665A-E76E-4A56-A544-0563FA699E1D}"/>
    <cellStyle name="Comma 36 4 2 2 2" xfId="6926" xr:uid="{0BC33394-81C9-4E44-96E3-EB1A312913D7}"/>
    <cellStyle name="Comma 36 4 2 2 2 2" xfId="13468" xr:uid="{A6A52026-9515-406C-BDC8-AB033F6E4CE6}"/>
    <cellStyle name="Comma 36 4 2 2 2 2 2" xfId="26551" xr:uid="{B502309B-2CFB-4B9C-A527-50FA40C2D3C5}"/>
    <cellStyle name="Comma 36 4 2 2 2 3" xfId="20011" xr:uid="{156D2C0D-AF40-4B7D-916B-79A50EB9C8E6}"/>
    <cellStyle name="Comma 36 4 2 2 3" xfId="10197" xr:uid="{21211815-82B4-414F-BF31-CBBB065EA2AB}"/>
    <cellStyle name="Comma 36 4 2 2 3 2" xfId="23281" xr:uid="{634D1387-AA8A-4F69-8118-D98995627E5A}"/>
    <cellStyle name="Comma 36 4 2 2 4" xfId="16741" xr:uid="{E02BFEED-BB5B-44BF-B63E-17B7B439171B}"/>
    <cellStyle name="Comma 36 4 2 3" xfId="5291" xr:uid="{A762B3E4-625D-49E1-8462-3F07DD7C8BD4}"/>
    <cellStyle name="Comma 36 4 2 3 2" xfId="11833" xr:uid="{30F5AF22-9D38-4E35-8F4A-ED4FFDA4336C}"/>
    <cellStyle name="Comma 36 4 2 3 2 2" xfId="24916" xr:uid="{9069D364-2416-47EA-9E49-78F167D1CA3F}"/>
    <cellStyle name="Comma 36 4 2 3 3" xfId="18376" xr:uid="{1AAEB457-D393-458E-B3F9-74016D699A53}"/>
    <cellStyle name="Comma 36 4 2 4" xfId="8562" xr:uid="{85184769-4082-4026-A2F3-4EFDAD8E4DD0}"/>
    <cellStyle name="Comma 36 4 2 4 2" xfId="21646" xr:uid="{11974B24-AFB5-44A0-8780-40DA808B8715}"/>
    <cellStyle name="Comma 36 4 2 5" xfId="15106" xr:uid="{566B01BF-A55F-4F81-961B-8F8976B20AC3}"/>
    <cellStyle name="Comma 36 4 3" xfId="2762" xr:uid="{D5B04715-6863-455D-B2E1-47542A3831DA}"/>
    <cellStyle name="Comma 36 4 3 2" xfId="6109" xr:uid="{4CDA5947-A815-4ECA-B055-026844F2E43D}"/>
    <cellStyle name="Comma 36 4 3 2 2" xfId="12651" xr:uid="{AAF812CF-F68A-4985-BE56-22DC3C4AA9F2}"/>
    <cellStyle name="Comma 36 4 3 2 2 2" xfId="25734" xr:uid="{5D11DDFC-BF5A-4FC5-8238-49E30100757A}"/>
    <cellStyle name="Comma 36 4 3 2 3" xfId="19194" xr:uid="{78D21180-AE76-43D2-9626-E718DA338635}"/>
    <cellStyle name="Comma 36 4 3 3" xfId="9380" xr:uid="{6D216825-3181-4DFF-9E56-4623EBDBFD4B}"/>
    <cellStyle name="Comma 36 4 3 3 2" xfId="22464" xr:uid="{D5749CE8-7CC7-4639-8A32-D67C98A8D8BA}"/>
    <cellStyle name="Comma 36 4 3 4" xfId="15924" xr:uid="{40A25EE4-DD30-40E6-912F-FE8E8A20E734}"/>
    <cellStyle name="Comma 36 4 4" xfId="4474" xr:uid="{7FD63716-51DC-423E-AC8F-21CEE629C07B}"/>
    <cellStyle name="Comma 36 4 4 2" xfId="11016" xr:uid="{1EB09CDF-3A78-401B-A811-C649C65B22F7}"/>
    <cellStyle name="Comma 36 4 4 2 2" xfId="24099" xr:uid="{25B72D6C-373D-46CA-A550-B83C145E1730}"/>
    <cellStyle name="Comma 36 4 4 3" xfId="17559" xr:uid="{E0A12B36-48C8-430D-A42A-7CA47506D8A1}"/>
    <cellStyle name="Comma 36 4 5" xfId="7745" xr:uid="{3B8EE974-87BC-49C6-82DA-CB5E029AE925}"/>
    <cellStyle name="Comma 36 4 5 2" xfId="20829" xr:uid="{4B2257DD-D885-4A1F-9F9A-DA0B1F71BB88}"/>
    <cellStyle name="Comma 36 4 6" xfId="14289" xr:uid="{7AAEB1B9-CFF8-4A64-BFB0-8C0F342F9DB2}"/>
    <cellStyle name="Comma 36 5" xfId="1281" xr:uid="{71A6E1A6-8C85-474B-881A-8088649CC01F}"/>
    <cellStyle name="Comma 36 5 2" xfId="2925" xr:uid="{7FD01DF7-BA18-4C75-8C94-EAB22F2DCB05}"/>
    <cellStyle name="Comma 36 5 2 2" xfId="6271" xr:uid="{7416F63D-06AB-402C-B2BF-645CC7D7969B}"/>
    <cellStyle name="Comma 36 5 2 2 2" xfId="12813" xr:uid="{BAB7EB84-19ED-49F8-8D98-C72090B5F4FE}"/>
    <cellStyle name="Comma 36 5 2 2 2 2" xfId="25896" xr:uid="{811C9843-5936-4F11-A141-B5DD678BA041}"/>
    <cellStyle name="Comma 36 5 2 2 3" xfId="19356" xr:uid="{4EA96E75-8814-4D1C-997D-A5965A9347C6}"/>
    <cellStyle name="Comma 36 5 2 3" xfId="9542" xr:uid="{5FB6AB17-D0DD-45B7-8004-AC7D36DE7241}"/>
    <cellStyle name="Comma 36 5 2 3 2" xfId="22626" xr:uid="{CC2E94E9-3B7E-490D-8954-2D43BC8BA812}"/>
    <cellStyle name="Comma 36 5 2 4" xfId="16086" xr:uid="{22CC67A6-0DEA-491D-832A-18C6CF965CDE}"/>
    <cellStyle name="Comma 36 5 3" xfId="4636" xr:uid="{FEB688F9-DC25-4F96-8BCE-A91689E6160E}"/>
    <cellStyle name="Comma 36 5 3 2" xfId="11178" xr:uid="{797258F0-C28A-4BDE-9317-136C4AF4F899}"/>
    <cellStyle name="Comma 36 5 3 2 2" xfId="24261" xr:uid="{0ABB7770-6969-4005-94F6-A86254174EE9}"/>
    <cellStyle name="Comma 36 5 3 3" xfId="17721" xr:uid="{2FC5B21A-E2BA-4CD0-BC3E-59BBD71554F1}"/>
    <cellStyle name="Comma 36 5 4" xfId="7907" xr:uid="{BDA8B750-A8F1-41C1-B9B2-36CC6A6F1806}"/>
    <cellStyle name="Comma 36 5 4 2" xfId="20991" xr:uid="{745E9DD5-BCC6-4B21-8CC0-2D8C84A6F059}"/>
    <cellStyle name="Comma 36 5 5" xfId="14451" xr:uid="{E9A11976-65FB-4E86-9C7B-67D6427EDF19}"/>
    <cellStyle name="Comma 36 6" xfId="2106" xr:uid="{4076F58C-D70E-4239-9711-91081B1CF5AF}"/>
    <cellStyle name="Comma 36 6 2" xfId="5454" xr:uid="{E9B07C55-0D7C-436C-8337-2925EF2ECBB3}"/>
    <cellStyle name="Comma 36 6 2 2" xfId="11996" xr:uid="{9DD7B7B4-DB9C-4E0B-98E2-78CA62BD552C}"/>
    <cellStyle name="Comma 36 6 2 2 2" xfId="25079" xr:uid="{8F254548-2B52-472E-955C-90D6247A4754}"/>
    <cellStyle name="Comma 36 6 2 3" xfId="18539" xr:uid="{33B8A818-5B45-4FC1-9907-94D01B6A97CC}"/>
    <cellStyle name="Comma 36 6 3" xfId="8725" xr:uid="{5E9D2406-9924-4F28-8AB2-844F67AAC697}"/>
    <cellStyle name="Comma 36 6 3 2" xfId="21809" xr:uid="{D46305C7-6B8B-4EFC-88B4-7C04F501C0B3}"/>
    <cellStyle name="Comma 36 6 4" xfId="15269" xr:uid="{A17374D9-D6C9-4964-BB8D-3F70138F7038}"/>
    <cellStyle name="Comma 36 7" xfId="3819" xr:uid="{0944E01E-8E88-4101-AFF2-43C71FD7AA74}"/>
    <cellStyle name="Comma 36 7 2" xfId="10361" xr:uid="{320A9410-F45A-4962-93B2-FC441A2F63EA}"/>
    <cellStyle name="Comma 36 7 2 2" xfId="23444" xr:uid="{95592573-65FD-4963-98A6-C40FC1516A8F}"/>
    <cellStyle name="Comma 36 7 3" xfId="16904" xr:uid="{3F0DCBC6-4C76-4429-B375-23F7950A9E2F}"/>
    <cellStyle name="Comma 36 8" xfId="7090" xr:uid="{3AF7D0C8-DC5F-4051-A53E-B8D6ACF20DC6}"/>
    <cellStyle name="Comma 36 8 2" xfId="20174" xr:uid="{C82C8C51-86FC-41DF-9FCF-0A547F6226BD}"/>
    <cellStyle name="Comma 36 9" xfId="13634" xr:uid="{B3D7F3FF-3176-4865-A930-CFE038B1D945}"/>
    <cellStyle name="Comma 37" xfId="302" xr:uid="{B47AE40C-1420-4C29-BC32-D999EA72523E}"/>
    <cellStyle name="Comma 37 2" xfId="566" xr:uid="{CA21A6F8-ED3F-4AC3-A43B-3351EDA7252C}"/>
    <cellStyle name="Comma 37 2 2" xfId="976" xr:uid="{A5391FD0-6B4A-4C06-93C3-7D4317C19DF9}"/>
    <cellStyle name="Comma 37 2 2 2" xfId="1800" xr:uid="{CED96441-B689-4D5D-84F5-C8BFE3122059}"/>
    <cellStyle name="Comma 37 2 2 2 2" xfId="3446" xr:uid="{DBC61509-18B0-43AC-9C6F-6AA31011A5E8}"/>
    <cellStyle name="Comma 37 2 2 2 2 2" xfId="6792" xr:uid="{7FF0084E-7A57-434D-87F8-29F1070E5213}"/>
    <cellStyle name="Comma 37 2 2 2 2 2 2" xfId="13334" xr:uid="{BE4C593E-5038-4E6A-A0A7-EFBF7939B534}"/>
    <cellStyle name="Comma 37 2 2 2 2 2 2 2" xfId="26417" xr:uid="{389FD6E5-A4A8-4958-8142-5D3F90979A5C}"/>
    <cellStyle name="Comma 37 2 2 2 2 2 3" xfId="19877" xr:uid="{82FC1557-42EB-4174-8874-65E242ABBB18}"/>
    <cellStyle name="Comma 37 2 2 2 2 3" xfId="10063" xr:uid="{D19C36AE-14BD-43AA-8594-AC6B6BFE03E5}"/>
    <cellStyle name="Comma 37 2 2 2 2 3 2" xfId="23147" xr:uid="{05B2C737-D72E-4FCA-85E5-BCEC3E28706C}"/>
    <cellStyle name="Comma 37 2 2 2 2 4" xfId="16607" xr:uid="{76573BA9-36CD-4A12-A0E6-4B55563E5732}"/>
    <cellStyle name="Comma 37 2 2 2 3" xfId="5157" xr:uid="{8B45E4ED-C8EC-4F2D-89FC-642194AA4E23}"/>
    <cellStyle name="Comma 37 2 2 2 3 2" xfId="11699" xr:uid="{80789BEB-FBCA-4E9A-81AF-CBF9B9DE4E74}"/>
    <cellStyle name="Comma 37 2 2 2 3 2 2" xfId="24782" xr:uid="{88A01733-5206-4DFD-ABF2-2424B5EC50D3}"/>
    <cellStyle name="Comma 37 2 2 2 3 3" xfId="18242" xr:uid="{82390280-6A87-44AE-9002-816BEE2F91F6}"/>
    <cellStyle name="Comma 37 2 2 2 4" xfId="8428" xr:uid="{78646B0B-ABAB-4A0D-8BC4-488431372CBD}"/>
    <cellStyle name="Comma 37 2 2 2 4 2" xfId="21512" xr:uid="{432AE2B4-20DC-46E6-936A-B655770956E8}"/>
    <cellStyle name="Comma 37 2 2 2 5" xfId="14972" xr:uid="{19DE7A5E-1877-4454-8E7E-080178B235B0}"/>
    <cellStyle name="Comma 37 2 2 3" xfId="2628" xr:uid="{0C5F27F7-CA6D-4D74-B176-7D9C10BF3F2C}"/>
    <cellStyle name="Comma 37 2 2 3 2" xfId="5975" xr:uid="{65D24B00-2EBF-41FA-8BD4-E23B36B64CA8}"/>
    <cellStyle name="Comma 37 2 2 3 2 2" xfId="12517" xr:uid="{120AE875-C58B-404F-9BA6-1CCA842D2655}"/>
    <cellStyle name="Comma 37 2 2 3 2 2 2" xfId="25600" xr:uid="{0528188D-BED8-448C-91A6-645C3B87F527}"/>
    <cellStyle name="Comma 37 2 2 3 2 3" xfId="19060" xr:uid="{0356941B-23F7-44EA-B3C1-64F3D875F68B}"/>
    <cellStyle name="Comma 37 2 2 3 3" xfId="9246" xr:uid="{DB1980A0-91E1-4E96-A777-62EA4A21559E}"/>
    <cellStyle name="Comma 37 2 2 3 3 2" xfId="22330" xr:uid="{588BA8DD-193D-4B55-85A6-13E973F88294}"/>
    <cellStyle name="Comma 37 2 2 3 4" xfId="15790" xr:uid="{A12B2B4B-16B6-4A90-AB2A-C79CB298132D}"/>
    <cellStyle name="Comma 37 2 2 4" xfId="4340" xr:uid="{96548920-76B1-4422-AE8D-29779FB7E92C}"/>
    <cellStyle name="Comma 37 2 2 4 2" xfId="10882" xr:uid="{7427D701-BF08-421B-AAF8-C50E26F8C8E8}"/>
    <cellStyle name="Comma 37 2 2 4 2 2" xfId="23965" xr:uid="{9FACE8C3-52B7-4884-99C9-C4B1EAA6D02E}"/>
    <cellStyle name="Comma 37 2 2 4 3" xfId="17425" xr:uid="{2F497D37-5E31-4C93-8E58-39BFD8CE64E3}"/>
    <cellStyle name="Comma 37 2 2 5" xfId="7611" xr:uid="{FBD5A276-FF31-4CF7-902A-DBAD99C01D2B}"/>
    <cellStyle name="Comma 37 2 2 5 2" xfId="20695" xr:uid="{080CDB7C-3B53-43B6-B63C-A8C5BE1D89F7}"/>
    <cellStyle name="Comma 37 2 2 6" xfId="14155" xr:uid="{08B10851-7B72-4E12-A399-3ABDB802096E}"/>
    <cellStyle name="Comma 37 2 3" xfId="1445" xr:uid="{412F151F-BFFA-4A7F-8A12-E0533CFB5FD5}"/>
    <cellStyle name="Comma 37 2 3 2" xfId="3089" xr:uid="{81429AD3-E907-4B16-A171-911F126A4CFA}"/>
    <cellStyle name="Comma 37 2 3 2 2" xfId="6435" xr:uid="{927EAD50-835C-47B9-9435-23DA7E78E20E}"/>
    <cellStyle name="Comma 37 2 3 2 2 2" xfId="12977" xr:uid="{A49F9B3C-8079-4383-AA83-55527573CC19}"/>
    <cellStyle name="Comma 37 2 3 2 2 2 2" xfId="26060" xr:uid="{1C9201EC-79E2-430A-8A03-D7E60CA3B335}"/>
    <cellStyle name="Comma 37 2 3 2 2 3" xfId="19520" xr:uid="{383BB19A-D5B8-46D8-998C-ED623890F53D}"/>
    <cellStyle name="Comma 37 2 3 2 3" xfId="9706" xr:uid="{0B53D790-D072-406C-B3DE-790426D7B634}"/>
    <cellStyle name="Comma 37 2 3 2 3 2" xfId="22790" xr:uid="{3FF985CC-7F23-4966-B042-29DFE96E7B58}"/>
    <cellStyle name="Comma 37 2 3 2 4" xfId="16250" xr:uid="{4EFE665C-D29F-44F4-9BB6-7EA510FEA368}"/>
    <cellStyle name="Comma 37 2 3 3" xfId="4800" xr:uid="{53A7A147-A49D-464A-A8F4-E6E78F491BA2}"/>
    <cellStyle name="Comma 37 2 3 3 2" xfId="11342" xr:uid="{F5A41A5B-9DDB-4A0F-9722-F76C37E0671F}"/>
    <cellStyle name="Comma 37 2 3 3 2 2" xfId="24425" xr:uid="{9B8B6496-6634-4672-8B6E-F5C773C00C07}"/>
    <cellStyle name="Comma 37 2 3 3 3" xfId="17885" xr:uid="{FA7C1558-272D-4A23-9949-C585DD78577D}"/>
    <cellStyle name="Comma 37 2 3 4" xfId="8071" xr:uid="{5E29DD8A-3C58-4471-BC17-B9B5345B73FE}"/>
    <cellStyle name="Comma 37 2 3 4 2" xfId="21155" xr:uid="{CA812B1A-2420-4095-9ED4-32E8B8FB3AE3}"/>
    <cellStyle name="Comma 37 2 3 5" xfId="14615" xr:uid="{520A494A-10D5-4831-A88B-A6788C6B15D5}"/>
    <cellStyle name="Comma 37 2 4" xfId="2271" xr:uid="{C6801EA4-3EEA-4862-B2D0-A8D5BE507EF0}"/>
    <cellStyle name="Comma 37 2 4 2" xfId="5618" xr:uid="{D1B05223-9D22-4FED-8A7D-2E0B7EB188F6}"/>
    <cellStyle name="Comma 37 2 4 2 2" xfId="12160" xr:uid="{193FA4D9-ED72-4FCE-BF22-442B1C05B689}"/>
    <cellStyle name="Comma 37 2 4 2 2 2" xfId="25243" xr:uid="{0737C841-A602-4CAE-9513-A2114DA61A81}"/>
    <cellStyle name="Comma 37 2 4 2 3" xfId="18703" xr:uid="{9A57B5C1-8F28-46E5-AFA1-12F6482C27C3}"/>
    <cellStyle name="Comma 37 2 4 3" xfId="8889" xr:uid="{B095E440-3B11-4BF0-8F26-397059E1EC15}"/>
    <cellStyle name="Comma 37 2 4 3 2" xfId="21973" xr:uid="{8930F77E-4322-4E9E-B27C-B516F6FB6A17}"/>
    <cellStyle name="Comma 37 2 4 4" xfId="15433" xr:uid="{F49EF65E-C839-4C51-8C3B-B4EF3A60F8E3}"/>
    <cellStyle name="Comma 37 2 5" xfId="3983" xr:uid="{2A2C1476-A589-405C-83D3-FEF735698BE9}"/>
    <cellStyle name="Comma 37 2 5 2" xfId="10525" xr:uid="{A7B860DA-1677-4CBD-B8EA-B08447130352}"/>
    <cellStyle name="Comma 37 2 5 2 2" xfId="23608" xr:uid="{D52EEB23-AF27-40C7-94E1-2DAA2EFD82C5}"/>
    <cellStyle name="Comma 37 2 5 3" xfId="17068" xr:uid="{8B8710BC-F332-4D4D-8A79-5C6A61973103}"/>
    <cellStyle name="Comma 37 2 6" xfId="7254" xr:uid="{C745CB06-85FE-4252-9805-A0DB6C51B7F5}"/>
    <cellStyle name="Comma 37 2 6 2" xfId="20338" xr:uid="{5C16E59F-0FAE-47F8-8441-7F9CF26F8AC0}"/>
    <cellStyle name="Comma 37 2 7" xfId="13798" xr:uid="{4D95FD23-7FD3-4FCA-A36A-8486C60239E8}"/>
    <cellStyle name="Comma 37 3" xfId="840" xr:uid="{3788557C-F197-4A42-A1E1-4C90A02ADCD5}"/>
    <cellStyle name="Comma 37 3 2" xfId="1664" xr:uid="{EE5445A3-08C7-4BEF-BF6A-BB15396D48A2}"/>
    <cellStyle name="Comma 37 3 2 2" xfId="3310" xr:uid="{4B9E9501-6D1E-447B-8FBF-84BFD286F3DD}"/>
    <cellStyle name="Comma 37 3 2 2 2" xfId="6656" xr:uid="{14C3AE23-B2F8-4758-B790-ED5525176455}"/>
    <cellStyle name="Comma 37 3 2 2 2 2" xfId="13198" xr:uid="{C650E582-E30C-4ED4-B2A8-F03DA14D5511}"/>
    <cellStyle name="Comma 37 3 2 2 2 2 2" xfId="26281" xr:uid="{067684B8-8A3D-4BAE-A40F-39225FF8529C}"/>
    <cellStyle name="Comma 37 3 2 2 2 3" xfId="19741" xr:uid="{1CA3BBB8-F445-475E-9B9D-20684CE3C133}"/>
    <cellStyle name="Comma 37 3 2 2 3" xfId="9927" xr:uid="{FA3FCE12-2B2F-44DB-A8D1-93F78F82A268}"/>
    <cellStyle name="Comma 37 3 2 2 3 2" xfId="23011" xr:uid="{DCBD2438-3BA1-45C2-BFE2-AAB711CD76B5}"/>
    <cellStyle name="Comma 37 3 2 2 4" xfId="16471" xr:uid="{7205569A-6FA7-464D-9098-F54F04C57AA8}"/>
    <cellStyle name="Comma 37 3 2 3" xfId="5021" xr:uid="{53BE0C4F-24BC-498D-96F3-473CF86127BD}"/>
    <cellStyle name="Comma 37 3 2 3 2" xfId="11563" xr:uid="{018BC52B-B94F-4999-BF21-1C8486BBB3BC}"/>
    <cellStyle name="Comma 37 3 2 3 2 2" xfId="24646" xr:uid="{912BAA49-5D07-4383-87BD-A476564C2BAF}"/>
    <cellStyle name="Comma 37 3 2 3 3" xfId="18106" xr:uid="{48F70151-C30C-4CE5-94EE-83CDE4A5C028}"/>
    <cellStyle name="Comma 37 3 2 4" xfId="8292" xr:uid="{00924DBF-A360-477E-A0A3-F44A3697CCD8}"/>
    <cellStyle name="Comma 37 3 2 4 2" xfId="21376" xr:uid="{941FD254-BC13-49A1-93DC-1F913AFAB893}"/>
    <cellStyle name="Comma 37 3 2 5" xfId="14836" xr:uid="{AF9B7045-1702-4034-9A73-42F4DA27CC4E}"/>
    <cellStyle name="Comma 37 3 3" xfId="2492" xr:uid="{CEC7F1D9-46A7-48A2-A310-49935F8B53A8}"/>
    <cellStyle name="Comma 37 3 3 2" xfId="5839" xr:uid="{205647B8-3DD1-436B-BFDE-310D7D5E409C}"/>
    <cellStyle name="Comma 37 3 3 2 2" xfId="12381" xr:uid="{89CB07BC-6C9B-4625-99CB-9D6F1CEC96D2}"/>
    <cellStyle name="Comma 37 3 3 2 2 2" xfId="25464" xr:uid="{A43D7321-817F-4FA7-98CF-E9360BB49679}"/>
    <cellStyle name="Comma 37 3 3 2 3" xfId="18924" xr:uid="{7633DABA-153C-4A10-BDC8-B35995E911FB}"/>
    <cellStyle name="Comma 37 3 3 3" xfId="9110" xr:uid="{2079C900-EF56-435D-8EBD-5B9654F5F99F}"/>
    <cellStyle name="Comma 37 3 3 3 2" xfId="22194" xr:uid="{7F18B3D9-6ECA-4A1B-83F4-9B83D29C31FA}"/>
    <cellStyle name="Comma 37 3 3 4" xfId="15654" xr:uid="{95719174-CB9F-44EF-9CA6-0E776A1B4D1B}"/>
    <cellStyle name="Comma 37 3 4" xfId="4204" xr:uid="{B0BF3614-9FC5-436C-A466-C9090251C13F}"/>
    <cellStyle name="Comma 37 3 4 2" xfId="10746" xr:uid="{E15EEF72-1F0F-4ED7-9030-17399DD1FA1D}"/>
    <cellStyle name="Comma 37 3 4 2 2" xfId="23829" xr:uid="{366298DB-51E5-41DF-B555-0E4FE8A0EA12}"/>
    <cellStyle name="Comma 37 3 4 3" xfId="17289" xr:uid="{2919E7A7-FA7F-4444-94E1-6B2BECFC5809}"/>
    <cellStyle name="Comma 37 3 5" xfId="7475" xr:uid="{4564AD3A-2175-4B04-82F7-01FC2C373E07}"/>
    <cellStyle name="Comma 37 3 5 2" xfId="20559" xr:uid="{3B6D0CD1-4D69-4CCE-AB32-EA109BE7C02F}"/>
    <cellStyle name="Comma 37 3 6" xfId="14019" xr:uid="{A8E4CFCA-6A98-4D7E-AEAA-FE2436DA3D10}"/>
    <cellStyle name="Comma 37 4" xfId="1139" xr:uid="{E2FBADDF-216B-40ED-8A2E-42DE57163CF7}"/>
    <cellStyle name="Comma 37 4 2" xfId="1962" xr:uid="{4EFC2DC3-1AD2-4214-8487-8FEBC63F2760}"/>
    <cellStyle name="Comma 37 4 2 2" xfId="3608" xr:uid="{2DA38ED9-5B90-4836-B188-779BB36ADD36}"/>
    <cellStyle name="Comma 37 4 2 2 2" xfId="6954" xr:uid="{9E5C19BE-291F-4507-B25E-A19FC713689A}"/>
    <cellStyle name="Comma 37 4 2 2 2 2" xfId="13496" xr:uid="{0782D44C-34C2-4B89-8372-AFCB36016646}"/>
    <cellStyle name="Comma 37 4 2 2 2 2 2" xfId="26579" xr:uid="{804668C5-A388-4C65-AAC9-A80CC98065D7}"/>
    <cellStyle name="Comma 37 4 2 2 2 3" xfId="20039" xr:uid="{7294187F-784A-42D9-9C52-BDFC8F235FBD}"/>
    <cellStyle name="Comma 37 4 2 2 3" xfId="10225" xr:uid="{3F22E915-9285-43AC-A368-AF999A43ECBF}"/>
    <cellStyle name="Comma 37 4 2 2 3 2" xfId="23309" xr:uid="{EDCF5521-19F8-4A85-9FB1-DC67BBBB01A7}"/>
    <cellStyle name="Comma 37 4 2 2 4" xfId="16769" xr:uid="{27F80573-6824-49CF-AF15-294D5A314854}"/>
    <cellStyle name="Comma 37 4 2 3" xfId="5319" xr:uid="{777FA0DF-7AD5-4537-8C28-E742446233FE}"/>
    <cellStyle name="Comma 37 4 2 3 2" xfId="11861" xr:uid="{FCF90E94-B77E-4E6B-8E95-11ECD837E129}"/>
    <cellStyle name="Comma 37 4 2 3 2 2" xfId="24944" xr:uid="{03C9057E-DBAB-4642-AC40-D019C541290B}"/>
    <cellStyle name="Comma 37 4 2 3 3" xfId="18404" xr:uid="{A7360D76-C474-4446-8287-4ABB4C782E99}"/>
    <cellStyle name="Comma 37 4 2 4" xfId="8590" xr:uid="{88C39C50-FE30-4D97-9758-C7DF29181A20}"/>
    <cellStyle name="Comma 37 4 2 4 2" xfId="21674" xr:uid="{1E0BA27C-37DB-4D50-8C16-37EF7FAA7DBF}"/>
    <cellStyle name="Comma 37 4 2 5" xfId="15134" xr:uid="{4588263C-1693-47EF-9D73-CD827606B44D}"/>
    <cellStyle name="Comma 37 4 3" xfId="2790" xr:uid="{88315C21-63B2-4181-B5C7-28F567AA7C7D}"/>
    <cellStyle name="Comma 37 4 3 2" xfId="6137" xr:uid="{2C72BE70-127E-4CF7-8A55-3F319E0FF69D}"/>
    <cellStyle name="Comma 37 4 3 2 2" xfId="12679" xr:uid="{CF03188F-2677-4141-A0A2-160E94244189}"/>
    <cellStyle name="Comma 37 4 3 2 2 2" xfId="25762" xr:uid="{81004326-86D9-4AE8-B255-E5C6C5C4D4C7}"/>
    <cellStyle name="Comma 37 4 3 2 3" xfId="19222" xr:uid="{FF45D2DD-761D-4FD2-959F-FC5D23541ECD}"/>
    <cellStyle name="Comma 37 4 3 3" xfId="9408" xr:uid="{4AF2FCBA-D855-4F77-8AF8-6BF49D26C2DE}"/>
    <cellStyle name="Comma 37 4 3 3 2" xfId="22492" xr:uid="{BA39A173-98E3-4D48-A7F2-58CBC5964168}"/>
    <cellStyle name="Comma 37 4 3 4" xfId="15952" xr:uid="{9F8D90AD-A611-4545-A9D0-EE62342ADC78}"/>
    <cellStyle name="Comma 37 4 4" xfId="4502" xr:uid="{B2A89BC9-DB33-4BBE-BA5F-6D77AAD3C040}"/>
    <cellStyle name="Comma 37 4 4 2" xfId="11044" xr:uid="{4D58ED83-B61C-4892-8895-06C930CA3D2A}"/>
    <cellStyle name="Comma 37 4 4 2 2" xfId="24127" xr:uid="{C9B4DA50-DC5B-484E-A648-D345C795A8D9}"/>
    <cellStyle name="Comma 37 4 4 3" xfId="17587" xr:uid="{6D2875A6-8AFB-4E30-8554-1EFCFDBBFA8E}"/>
    <cellStyle name="Comma 37 4 5" xfId="7773" xr:uid="{95AB8FB9-53C1-4BA2-BA99-F6581148A23E}"/>
    <cellStyle name="Comma 37 4 5 2" xfId="20857" xr:uid="{C43D87E9-23E6-4511-BD96-B5FF7D522D74}"/>
    <cellStyle name="Comma 37 4 6" xfId="14317" xr:uid="{A6839882-B8E2-4185-9343-CC845F348682}"/>
    <cellStyle name="Comma 37 5" xfId="1309" xr:uid="{AAA70781-340E-4887-9399-FC8F9DB0F3D5}"/>
    <cellStyle name="Comma 37 5 2" xfId="2953" xr:uid="{411FEAEE-1322-4D90-859E-52DE6EA16387}"/>
    <cellStyle name="Comma 37 5 2 2" xfId="6299" xr:uid="{F945DCC5-D186-4EF4-9BE7-E16A489DC988}"/>
    <cellStyle name="Comma 37 5 2 2 2" xfId="12841" xr:uid="{9CEE3C00-1074-4ACB-9036-E5CD64A6AB78}"/>
    <cellStyle name="Comma 37 5 2 2 2 2" xfId="25924" xr:uid="{D385C610-7957-49F6-9AB1-870331F27FF4}"/>
    <cellStyle name="Comma 37 5 2 2 3" xfId="19384" xr:uid="{9FA740BA-BFED-47C8-BD79-CD5C8ACC8B08}"/>
    <cellStyle name="Comma 37 5 2 3" xfId="9570" xr:uid="{89E1EC10-91D1-42B1-9DCA-BB823CC7CD74}"/>
    <cellStyle name="Comma 37 5 2 3 2" xfId="22654" xr:uid="{B31E934A-1569-4DA0-9B36-1A562BE18431}"/>
    <cellStyle name="Comma 37 5 2 4" xfId="16114" xr:uid="{E6C44C5B-AE42-4079-8BDB-5826CF4816A0}"/>
    <cellStyle name="Comma 37 5 3" xfId="4664" xr:uid="{1741B93B-A94D-4F71-8199-4D33CD71B1DA}"/>
    <cellStyle name="Comma 37 5 3 2" xfId="11206" xr:uid="{EFDD5516-3EB1-4B67-8E6A-ECEFC94878A8}"/>
    <cellStyle name="Comma 37 5 3 2 2" xfId="24289" xr:uid="{31ECEB18-25FF-409F-A94E-F91E5C158CA1}"/>
    <cellStyle name="Comma 37 5 3 3" xfId="17749" xr:uid="{7309D58E-F2B9-43F1-AB26-75972A8DDD31}"/>
    <cellStyle name="Comma 37 5 4" xfId="7935" xr:uid="{2988A2A4-255C-47BB-B29D-4E47B80F1AC8}"/>
    <cellStyle name="Comma 37 5 4 2" xfId="21019" xr:uid="{D8A7E3A9-34A2-4672-BA36-8E12029E0C04}"/>
    <cellStyle name="Comma 37 5 5" xfId="14479" xr:uid="{47B75028-894C-4021-AEB2-D8229EC2FACD}"/>
    <cellStyle name="Comma 37 6" xfId="2134" xr:uid="{162865A5-C175-4E44-A228-48EFED730275}"/>
    <cellStyle name="Comma 37 6 2" xfId="5482" xr:uid="{8F226539-3FEB-452A-A2A8-EE659F87FAF4}"/>
    <cellStyle name="Comma 37 6 2 2" xfId="12024" xr:uid="{34410965-CC62-4F76-995B-B08B4BADA2A7}"/>
    <cellStyle name="Comma 37 6 2 2 2" xfId="25107" xr:uid="{3A5A1846-D756-4248-8823-736877030F03}"/>
    <cellStyle name="Comma 37 6 2 3" xfId="18567" xr:uid="{CD82EEB8-C073-4E55-A2BE-96BF9CE6070C}"/>
    <cellStyle name="Comma 37 6 3" xfId="8753" xr:uid="{E0F1DCE8-2A9B-4DC5-B60D-6803D688AD13}"/>
    <cellStyle name="Comma 37 6 3 2" xfId="21837" xr:uid="{639FE438-6A14-420D-86C9-4B36F9293AD7}"/>
    <cellStyle name="Comma 37 6 4" xfId="15297" xr:uid="{F5E2ACE8-B09D-411C-8465-BD3D961C0151}"/>
    <cellStyle name="Comma 37 7" xfId="3847" xr:uid="{6C3152E8-3C80-4E24-811A-6F287426494C}"/>
    <cellStyle name="Comma 37 7 2" xfId="10389" xr:uid="{A6D582AB-830C-428D-989D-691A2B43E307}"/>
    <cellStyle name="Comma 37 7 2 2" xfId="23472" xr:uid="{089D6ADB-7F63-4416-97F1-3E4B512554D3}"/>
    <cellStyle name="Comma 37 7 3" xfId="16932" xr:uid="{DEC9F0EE-D05E-4FE7-85C4-82FE4828D050}"/>
    <cellStyle name="Comma 37 8" xfId="7118" xr:uid="{967BB973-5910-4963-B08F-D7B636AAD57A}"/>
    <cellStyle name="Comma 37 8 2" xfId="20202" xr:uid="{ED8D11AD-A97C-472F-8965-1838F402933D}"/>
    <cellStyle name="Comma 37 9" xfId="13662" xr:uid="{D69FEF1B-B559-4AD4-9197-9EA98091667B}"/>
    <cellStyle name="Comma 38" xfId="301" xr:uid="{FABB3D6A-AFEA-476A-AB1E-F39BC3D6A030}"/>
    <cellStyle name="Comma 38 2" xfId="565" xr:uid="{1F5658A8-0E42-477B-BF10-B81783DEE5CD}"/>
    <cellStyle name="Comma 38 2 2" xfId="975" xr:uid="{589E3563-6509-4C80-959D-AD6B6BF46554}"/>
    <cellStyle name="Comma 38 2 2 2" xfId="1799" xr:uid="{60347F28-5680-4003-A0F3-00EBAF136720}"/>
    <cellStyle name="Comma 38 2 2 2 2" xfId="3445" xr:uid="{51A8ED4B-AFEA-400E-930E-D5D019A74D94}"/>
    <cellStyle name="Comma 38 2 2 2 2 2" xfId="6791" xr:uid="{034C4171-8FB8-49EC-BB32-77A640B8819C}"/>
    <cellStyle name="Comma 38 2 2 2 2 2 2" xfId="13333" xr:uid="{90B40458-1D13-438A-9688-0F54945ABCC5}"/>
    <cellStyle name="Comma 38 2 2 2 2 2 2 2" xfId="26416" xr:uid="{04A5FD80-EEBD-4A79-89BC-399C915BF4EA}"/>
    <cellStyle name="Comma 38 2 2 2 2 2 3" xfId="19876" xr:uid="{AC0E2E3C-6DB4-4712-8B78-E48C4F685821}"/>
    <cellStyle name="Comma 38 2 2 2 2 3" xfId="10062" xr:uid="{6A59D07B-FDE4-4AFC-8A7B-4A6E562F31A7}"/>
    <cellStyle name="Comma 38 2 2 2 2 3 2" xfId="23146" xr:uid="{7522E9B9-2954-48E8-89F7-E159EB300C0D}"/>
    <cellStyle name="Comma 38 2 2 2 2 4" xfId="16606" xr:uid="{509DBC93-FE3B-451F-86B8-C8A81E3D1196}"/>
    <cellStyle name="Comma 38 2 2 2 3" xfId="5156" xr:uid="{CE59EA78-CC7B-47A5-9865-FDC95CC2AABF}"/>
    <cellStyle name="Comma 38 2 2 2 3 2" xfId="11698" xr:uid="{D393211D-AAF1-44FD-911B-E6BE3B399CC6}"/>
    <cellStyle name="Comma 38 2 2 2 3 2 2" xfId="24781" xr:uid="{C18AA889-3439-4EA0-BF70-0734FF19EC3B}"/>
    <cellStyle name="Comma 38 2 2 2 3 3" xfId="18241" xr:uid="{59C9CD1E-20F9-405B-99B5-853B7E8E328F}"/>
    <cellStyle name="Comma 38 2 2 2 4" xfId="8427" xr:uid="{FF13FE78-7DE7-4447-925B-177939994B52}"/>
    <cellStyle name="Comma 38 2 2 2 4 2" xfId="21511" xr:uid="{37CB3B3A-733D-4CA6-8FDB-C6B40AEF604F}"/>
    <cellStyle name="Comma 38 2 2 2 5" xfId="14971" xr:uid="{822BDAA3-6660-4199-969E-EAED5AD944E9}"/>
    <cellStyle name="Comma 38 2 2 3" xfId="2627" xr:uid="{7860BC09-4488-46BF-A594-F06F5DC21BB2}"/>
    <cellStyle name="Comma 38 2 2 3 2" xfId="5974" xr:uid="{083EFB2B-0D8E-4EA3-A5BC-E2EE4EB5D7EB}"/>
    <cellStyle name="Comma 38 2 2 3 2 2" xfId="12516" xr:uid="{3F717EE3-95DE-40EF-ABC3-ED7410837D55}"/>
    <cellStyle name="Comma 38 2 2 3 2 2 2" xfId="25599" xr:uid="{415AD75F-127B-4B48-9E8C-850C000C00A4}"/>
    <cellStyle name="Comma 38 2 2 3 2 3" xfId="19059" xr:uid="{4EC5A997-782A-483E-A1C9-A7A934E6CBC8}"/>
    <cellStyle name="Comma 38 2 2 3 3" xfId="9245" xr:uid="{7EB98C85-1873-4D94-B759-53340B9E49C1}"/>
    <cellStyle name="Comma 38 2 2 3 3 2" xfId="22329" xr:uid="{596594FB-4598-4EA6-A9B1-4DCE789D3BC0}"/>
    <cellStyle name="Comma 38 2 2 3 4" xfId="15789" xr:uid="{00217465-3F3F-4E98-B9DE-6BCE4960CA0D}"/>
    <cellStyle name="Comma 38 2 2 4" xfId="4339" xr:uid="{FB6E9D2C-C3A2-44A6-80CE-68607C1C11B3}"/>
    <cellStyle name="Comma 38 2 2 4 2" xfId="10881" xr:uid="{0D029FFA-EBFB-4A1C-9EDA-9023E19B0367}"/>
    <cellStyle name="Comma 38 2 2 4 2 2" xfId="23964" xr:uid="{8E3EBA26-DA3C-48DE-A7FD-1226B929294E}"/>
    <cellStyle name="Comma 38 2 2 4 3" xfId="17424" xr:uid="{828F1FFD-F5EA-4533-83CC-EF268891EDB4}"/>
    <cellStyle name="Comma 38 2 2 5" xfId="7610" xr:uid="{DDCE144A-D50F-4A3D-A0E4-B6D25F598523}"/>
    <cellStyle name="Comma 38 2 2 5 2" xfId="20694" xr:uid="{05832D65-05DA-4C3A-A700-A01D97364A13}"/>
    <cellStyle name="Comma 38 2 2 6" xfId="14154" xr:uid="{E7B2D8EF-CA85-4736-8A9B-75D6135A4730}"/>
    <cellStyle name="Comma 38 2 3" xfId="1444" xr:uid="{DEECF983-B048-412B-8745-F24619EEAAC7}"/>
    <cellStyle name="Comma 38 2 3 2" xfId="3088" xr:uid="{D2C874DF-1AAE-4E6D-8421-7A1F328AE9C2}"/>
    <cellStyle name="Comma 38 2 3 2 2" xfId="6434" xr:uid="{BABD34F9-9D3E-421E-B77B-71C2AF695705}"/>
    <cellStyle name="Comma 38 2 3 2 2 2" xfId="12976" xr:uid="{D21B95E9-0E4C-4F75-A4BB-A0E61016CBFD}"/>
    <cellStyle name="Comma 38 2 3 2 2 2 2" xfId="26059" xr:uid="{F195DBDD-F9DD-4583-9AEC-159FD35BF4F3}"/>
    <cellStyle name="Comma 38 2 3 2 2 3" xfId="19519" xr:uid="{4383865A-856F-48D9-B5E5-301D67F0D28D}"/>
    <cellStyle name="Comma 38 2 3 2 3" xfId="9705" xr:uid="{F7DAADC7-31A9-4680-822F-5614E7913AD2}"/>
    <cellStyle name="Comma 38 2 3 2 3 2" xfId="22789" xr:uid="{018DD220-C8C6-49D4-B7DD-994127F1A0C2}"/>
    <cellStyle name="Comma 38 2 3 2 4" xfId="16249" xr:uid="{376D3238-4BAA-412A-9F72-011A1A7016DE}"/>
    <cellStyle name="Comma 38 2 3 3" xfId="4799" xr:uid="{69C8AC48-3AC3-4D1B-A08C-B953E0CDFD6F}"/>
    <cellStyle name="Comma 38 2 3 3 2" xfId="11341" xr:uid="{59B057AA-1B97-413D-A510-AFBE986D034A}"/>
    <cellStyle name="Comma 38 2 3 3 2 2" xfId="24424" xr:uid="{AE57C1C2-22BA-4D2B-861B-F9324E73C2A6}"/>
    <cellStyle name="Comma 38 2 3 3 3" xfId="17884" xr:uid="{03603440-3CCE-4751-BB32-5A4A7E1CDCE6}"/>
    <cellStyle name="Comma 38 2 3 4" xfId="8070" xr:uid="{F5ACA4A5-ECF9-409D-BE2D-C6E53CE6DE63}"/>
    <cellStyle name="Comma 38 2 3 4 2" xfId="21154" xr:uid="{486E4390-A9E7-40DE-997E-7A46CDEF83BA}"/>
    <cellStyle name="Comma 38 2 3 5" xfId="14614" xr:uid="{82EE93BB-1509-43E8-A8E2-CA028FC5EADF}"/>
    <cellStyle name="Comma 38 2 4" xfId="2270" xr:uid="{8F9620D6-B005-4121-BBAA-2431457D9BFB}"/>
    <cellStyle name="Comma 38 2 4 2" xfId="5617" xr:uid="{4BBCFA78-7215-44B9-A4BC-60723A7056B7}"/>
    <cellStyle name="Comma 38 2 4 2 2" xfId="12159" xr:uid="{BB55E91B-7E57-46E9-BF89-DFFFED28C12B}"/>
    <cellStyle name="Comma 38 2 4 2 2 2" xfId="25242" xr:uid="{D7E3A14B-22E1-4492-8BC6-5400250485BD}"/>
    <cellStyle name="Comma 38 2 4 2 3" xfId="18702" xr:uid="{F45DD307-F175-434D-947D-FEA6D0DA2EFC}"/>
    <cellStyle name="Comma 38 2 4 3" xfId="8888" xr:uid="{40C0DD4B-2013-4026-881C-1E66FD83F2AD}"/>
    <cellStyle name="Comma 38 2 4 3 2" xfId="21972" xr:uid="{E617043E-8E0C-4369-897C-CC66E8F5B0A0}"/>
    <cellStyle name="Comma 38 2 4 4" xfId="15432" xr:uid="{9B404C8E-4733-4A1D-8D68-DF0F0C09192D}"/>
    <cellStyle name="Comma 38 2 5" xfId="3982" xr:uid="{E32ADA98-9703-4376-B16A-18CBB3E946D8}"/>
    <cellStyle name="Comma 38 2 5 2" xfId="10524" xr:uid="{31CA7D4F-B4FF-4CEC-AD07-8D0A250AB347}"/>
    <cellStyle name="Comma 38 2 5 2 2" xfId="23607" xr:uid="{A710EF90-03BA-4DFD-91EA-583923E73BDB}"/>
    <cellStyle name="Comma 38 2 5 3" xfId="17067" xr:uid="{F4893CD9-5CDC-4054-A58C-95BBFB2EFCA6}"/>
    <cellStyle name="Comma 38 2 6" xfId="7253" xr:uid="{84970D8F-AE47-496B-A2A9-0515E978D1CA}"/>
    <cellStyle name="Comma 38 2 6 2" xfId="20337" xr:uid="{5703F41D-3BB9-47E9-B17C-3D95ADC6188E}"/>
    <cellStyle name="Comma 38 2 7" xfId="13797" xr:uid="{88366BF4-B057-4750-8656-990FBA6E733D}"/>
    <cellStyle name="Comma 38 3" xfId="839" xr:uid="{D19A41A7-B538-48CF-B3CA-6690CD40DF1A}"/>
    <cellStyle name="Comma 38 3 2" xfId="1663" xr:uid="{C0FD08E6-741E-4639-8579-4B38990A71FB}"/>
    <cellStyle name="Comma 38 3 2 2" xfId="3309" xr:uid="{11CB9658-6846-4BA1-8A63-1790F7D04627}"/>
    <cellStyle name="Comma 38 3 2 2 2" xfId="6655" xr:uid="{BF132A52-1C91-4997-BF95-5FBD37F07BBD}"/>
    <cellStyle name="Comma 38 3 2 2 2 2" xfId="13197" xr:uid="{F3FBD84B-E1B9-403C-AEF6-96AA4D62EA19}"/>
    <cellStyle name="Comma 38 3 2 2 2 2 2" xfId="26280" xr:uid="{BF71025B-B764-4ED9-A280-70D0B4CF2F78}"/>
    <cellStyle name="Comma 38 3 2 2 2 3" xfId="19740" xr:uid="{BC54CCF5-5C85-4A81-8DFA-683B8EA203BD}"/>
    <cellStyle name="Comma 38 3 2 2 3" xfId="9926" xr:uid="{C2C24D2F-EB3A-4AF0-BAB5-BBC645279CEC}"/>
    <cellStyle name="Comma 38 3 2 2 3 2" xfId="23010" xr:uid="{F93C338C-9041-4428-9B84-DF715C1AE1A0}"/>
    <cellStyle name="Comma 38 3 2 2 4" xfId="16470" xr:uid="{8E8CF103-5775-41DC-94FC-494367F9990B}"/>
    <cellStyle name="Comma 38 3 2 3" xfId="5020" xr:uid="{73A78255-F2DD-470A-95E1-DF877CB47107}"/>
    <cellStyle name="Comma 38 3 2 3 2" xfId="11562" xr:uid="{D5DB347C-4063-4E37-A74E-0154380B0C64}"/>
    <cellStyle name="Comma 38 3 2 3 2 2" xfId="24645" xr:uid="{F0950264-C8F5-4999-8F0C-A0B7102BDADB}"/>
    <cellStyle name="Comma 38 3 2 3 3" xfId="18105" xr:uid="{07157AAF-97B1-4F8D-AD67-04F822F08A59}"/>
    <cellStyle name="Comma 38 3 2 4" xfId="8291" xr:uid="{F3103734-3A2D-4E22-9C13-1C18CF7D794B}"/>
    <cellStyle name="Comma 38 3 2 4 2" xfId="21375" xr:uid="{52DA5534-5AF6-48C1-A3A2-FF5273349401}"/>
    <cellStyle name="Comma 38 3 2 5" xfId="14835" xr:uid="{69AD3CF9-23ED-41B1-BC6E-59B2B547A290}"/>
    <cellStyle name="Comma 38 3 3" xfId="2491" xr:uid="{F5FDCB91-DFCD-4132-8517-C7E4712DAF75}"/>
    <cellStyle name="Comma 38 3 3 2" xfId="5838" xr:uid="{EE77B908-4C52-412E-80CB-757E57BC1663}"/>
    <cellStyle name="Comma 38 3 3 2 2" xfId="12380" xr:uid="{C00DDF88-63E9-4E82-8A56-51BA75EB22C8}"/>
    <cellStyle name="Comma 38 3 3 2 2 2" xfId="25463" xr:uid="{660B6C74-01E8-4308-B731-61AAF23312AB}"/>
    <cellStyle name="Comma 38 3 3 2 3" xfId="18923" xr:uid="{B904033B-2035-4809-A5B3-F73828644C87}"/>
    <cellStyle name="Comma 38 3 3 3" xfId="9109" xr:uid="{67BADF7B-3669-4D11-98F4-AF7CB14FDA75}"/>
    <cellStyle name="Comma 38 3 3 3 2" xfId="22193" xr:uid="{D6D122F0-45BD-446A-BBE1-96F6791852D1}"/>
    <cellStyle name="Comma 38 3 3 4" xfId="15653" xr:uid="{B12AAD37-10D4-43F1-A160-48C6611D49B0}"/>
    <cellStyle name="Comma 38 3 4" xfId="4203" xr:uid="{6800CF66-FEFF-483D-A3E1-F55D683585C7}"/>
    <cellStyle name="Comma 38 3 4 2" xfId="10745" xr:uid="{E8CDAD4F-11D9-4D8E-B63A-33332985AED1}"/>
    <cellStyle name="Comma 38 3 4 2 2" xfId="23828" xr:uid="{C13A54BC-A52B-4C29-86B8-2AF57BAC5E9A}"/>
    <cellStyle name="Comma 38 3 4 3" xfId="17288" xr:uid="{0243E3E4-D9B3-4FCC-BB2B-8F376440DD9B}"/>
    <cellStyle name="Comma 38 3 5" xfId="7474" xr:uid="{EE46EBB9-77B4-423F-B5D0-DCF58BDDA52A}"/>
    <cellStyle name="Comma 38 3 5 2" xfId="20558" xr:uid="{C10CDA3C-FA39-4263-9126-5E815726FA2C}"/>
    <cellStyle name="Comma 38 3 6" xfId="14018" xr:uid="{A2720984-DCCC-48B7-9252-A8A30CB7DED8}"/>
    <cellStyle name="Comma 38 4" xfId="1138" xr:uid="{8DEB8F3A-44CA-4EA8-A73E-84B1D40FC35D}"/>
    <cellStyle name="Comma 38 4 2" xfId="1961" xr:uid="{2DEEC74A-A453-4DB3-A780-962E10CE1BD9}"/>
    <cellStyle name="Comma 38 4 2 2" xfId="3607" xr:uid="{E3160A98-100B-4F98-BCE6-906620366DB7}"/>
    <cellStyle name="Comma 38 4 2 2 2" xfId="6953" xr:uid="{03D561A2-5147-4366-9798-D2CCE52AD09E}"/>
    <cellStyle name="Comma 38 4 2 2 2 2" xfId="13495" xr:uid="{C16FD40F-7438-44ED-B870-8A90FF103DB6}"/>
    <cellStyle name="Comma 38 4 2 2 2 2 2" xfId="26578" xr:uid="{3CB814A0-24FA-4BD3-BC40-1E0344AC81AC}"/>
    <cellStyle name="Comma 38 4 2 2 2 3" xfId="20038" xr:uid="{361D1E05-A7AA-4F88-8F28-CE71142FB837}"/>
    <cellStyle name="Comma 38 4 2 2 3" xfId="10224" xr:uid="{EE646DD2-18D5-4E01-85F5-A216F0BD4874}"/>
    <cellStyle name="Comma 38 4 2 2 3 2" xfId="23308" xr:uid="{E38DC128-1ACB-4A65-91AC-51A3D78128C7}"/>
    <cellStyle name="Comma 38 4 2 2 4" xfId="16768" xr:uid="{FD71FC86-E493-4C7B-B0C9-3D011C890093}"/>
    <cellStyle name="Comma 38 4 2 3" xfId="5318" xr:uid="{F7DC6EA2-09C2-4D82-9B4E-0AAE5AF79895}"/>
    <cellStyle name="Comma 38 4 2 3 2" xfId="11860" xr:uid="{CD25CF86-E67E-41F9-9985-6B9F03C4D187}"/>
    <cellStyle name="Comma 38 4 2 3 2 2" xfId="24943" xr:uid="{B45449AB-0CA6-4FEA-8C04-B67492ABE1D6}"/>
    <cellStyle name="Comma 38 4 2 3 3" xfId="18403" xr:uid="{CCFD1A89-F28B-4B5F-875F-1A60168A8735}"/>
    <cellStyle name="Comma 38 4 2 4" xfId="8589" xr:uid="{0CFD46BD-87F2-4E1B-A542-AB2131F834F0}"/>
    <cellStyle name="Comma 38 4 2 4 2" xfId="21673" xr:uid="{BB331556-76A4-422B-8F59-2BE647EB475F}"/>
    <cellStyle name="Comma 38 4 2 5" xfId="15133" xr:uid="{DE3F29D5-51F3-463A-A746-4952A73480A8}"/>
    <cellStyle name="Comma 38 4 3" xfId="2789" xr:uid="{2C940D61-21CF-4A10-B109-72A302D65021}"/>
    <cellStyle name="Comma 38 4 3 2" xfId="6136" xr:uid="{06E0A8FA-C85C-4BE5-8355-FFA2A27E71EE}"/>
    <cellStyle name="Comma 38 4 3 2 2" xfId="12678" xr:uid="{29DEF047-CDA7-4960-9703-129F3569DA1D}"/>
    <cellStyle name="Comma 38 4 3 2 2 2" xfId="25761" xr:uid="{3F17F43B-2BD1-4F1C-BA16-3A9010BEEB94}"/>
    <cellStyle name="Comma 38 4 3 2 3" xfId="19221" xr:uid="{E0F6BE24-5722-4FCB-A190-912BB5253099}"/>
    <cellStyle name="Comma 38 4 3 3" xfId="9407" xr:uid="{D4CE4E5B-BE80-4537-A6D1-64F4CCCCC94C}"/>
    <cellStyle name="Comma 38 4 3 3 2" xfId="22491" xr:uid="{DDAAE441-6A09-4A96-B2EE-74B39EBD4A30}"/>
    <cellStyle name="Comma 38 4 3 4" xfId="15951" xr:uid="{8053B74F-C818-4079-B40B-ABE575F8C04D}"/>
    <cellStyle name="Comma 38 4 4" xfId="4501" xr:uid="{2DC21807-1853-40B0-8DEA-FB1A3D274430}"/>
    <cellStyle name="Comma 38 4 4 2" xfId="11043" xr:uid="{E69D64C0-4A00-4835-85C8-12A5A9E05C4E}"/>
    <cellStyle name="Comma 38 4 4 2 2" xfId="24126" xr:uid="{DF1CE9FC-9B21-46B1-BAC0-8D4D5705CCB9}"/>
    <cellStyle name="Comma 38 4 4 3" xfId="17586" xr:uid="{27F36C4E-437B-4435-8B77-BE3F00B983A6}"/>
    <cellStyle name="Comma 38 4 5" xfId="7772" xr:uid="{882A9802-FC58-4137-8617-3049E036D886}"/>
    <cellStyle name="Comma 38 4 5 2" xfId="20856" xr:uid="{B6BD3AF9-86FF-42C5-8EB6-EBB05E7E3E48}"/>
    <cellStyle name="Comma 38 4 6" xfId="14316" xr:uid="{D308FF6B-AF97-4BBB-89A0-10E557F6D53F}"/>
    <cellStyle name="Comma 38 5" xfId="1308" xr:uid="{ACE8BA20-0FA9-494F-8B97-1173F72C788F}"/>
    <cellStyle name="Comma 38 5 2" xfId="2952" xr:uid="{86A5933C-26AD-4C57-868B-53899FEEEA74}"/>
    <cellStyle name="Comma 38 5 2 2" xfId="6298" xr:uid="{25CDFB57-9A5C-4599-BB93-CE00D12EC219}"/>
    <cellStyle name="Comma 38 5 2 2 2" xfId="12840" xr:uid="{97670A3A-5BBB-4B3B-A369-9472CF4B446E}"/>
    <cellStyle name="Comma 38 5 2 2 2 2" xfId="25923" xr:uid="{5FE069F9-FBC4-418C-A0B3-7D3C0305FCDA}"/>
    <cellStyle name="Comma 38 5 2 2 3" xfId="19383" xr:uid="{789B92E2-03DD-404F-8B2D-7DF8809CD326}"/>
    <cellStyle name="Comma 38 5 2 3" xfId="9569" xr:uid="{888840BE-2125-42D7-9C6B-9C3C0ABD803B}"/>
    <cellStyle name="Comma 38 5 2 3 2" xfId="22653" xr:uid="{5866B51C-DBC9-474A-9FE5-94A7A04DF502}"/>
    <cellStyle name="Comma 38 5 2 4" xfId="16113" xr:uid="{4BE42281-7CED-4794-937C-E83FE097520D}"/>
    <cellStyle name="Comma 38 5 3" xfId="4663" xr:uid="{E04D230C-DB0F-444D-957B-7481DB87C795}"/>
    <cellStyle name="Comma 38 5 3 2" xfId="11205" xr:uid="{4D29194C-33D6-4A4C-9CCE-4425390C834F}"/>
    <cellStyle name="Comma 38 5 3 2 2" xfId="24288" xr:uid="{C281ABB9-98A1-4C58-A44F-E2F2CB6D453E}"/>
    <cellStyle name="Comma 38 5 3 3" xfId="17748" xr:uid="{310ED2F3-0445-43DA-9259-4B57B0BF965E}"/>
    <cellStyle name="Comma 38 5 4" xfId="7934" xr:uid="{1A7B04C8-A763-4C3B-B70D-57F8FA7A5546}"/>
    <cellStyle name="Comma 38 5 4 2" xfId="21018" xr:uid="{0AF26BB8-7AA3-4477-A43F-0FF816023EA3}"/>
    <cellStyle name="Comma 38 5 5" xfId="14478" xr:uid="{BF3ED736-5D9E-4243-9DC7-A8D65A149E96}"/>
    <cellStyle name="Comma 38 6" xfId="2133" xr:uid="{CC974DC5-D4E1-4C02-BA5F-D8C569FAD869}"/>
    <cellStyle name="Comma 38 6 2" xfId="5481" xr:uid="{B4A6E6F0-59BF-422D-9435-6879425FA5AE}"/>
    <cellStyle name="Comma 38 6 2 2" xfId="12023" xr:uid="{BAB1C939-973B-4A1C-8D38-4BF75FF2B573}"/>
    <cellStyle name="Comma 38 6 2 2 2" xfId="25106" xr:uid="{18E8E728-3FD3-4649-AF81-2D111935845D}"/>
    <cellStyle name="Comma 38 6 2 3" xfId="18566" xr:uid="{556A6AF1-5D6F-469B-A11C-7410D7AD9EC3}"/>
    <cellStyle name="Comma 38 6 3" xfId="8752" xr:uid="{0C241230-D1A8-4BD8-AB48-170F86493CA9}"/>
    <cellStyle name="Comma 38 6 3 2" xfId="21836" xr:uid="{3511E1A3-884C-4B42-8219-038A32E018B0}"/>
    <cellStyle name="Comma 38 6 4" xfId="15296" xr:uid="{C0DA8D08-D612-429D-A23C-8B6DBC5CE7DC}"/>
    <cellStyle name="Comma 38 7" xfId="3846" xr:uid="{44AB7677-75AD-4F87-BFAC-D82C49381677}"/>
    <cellStyle name="Comma 38 7 2" xfId="10388" xr:uid="{7D08B898-EBC2-4504-8CF2-BD63685BEDE2}"/>
    <cellStyle name="Comma 38 7 2 2" xfId="23471" xr:uid="{B9A021ED-BE17-4EEC-B03A-44315F56FB58}"/>
    <cellStyle name="Comma 38 7 3" xfId="16931" xr:uid="{7F53475E-E38D-4697-BA02-EDCC08D1BBF0}"/>
    <cellStyle name="Comma 38 8" xfId="7117" xr:uid="{AFA83085-0995-4FBD-9456-D537E99AE594}"/>
    <cellStyle name="Comma 38 8 2" xfId="20201" xr:uid="{F9F8A51A-0790-4625-AC97-92C0EA80EB8E}"/>
    <cellStyle name="Comma 38 9" xfId="13661" xr:uid="{689DF4CE-F198-4ED4-87A4-D830C5045E3A}"/>
    <cellStyle name="Comma 39" xfId="271" xr:uid="{F40A0AA5-FCE6-402F-9897-66C8E66C225C}"/>
    <cellStyle name="Comma 39 2" xfId="535" xr:uid="{8211F9ED-920F-4F4D-9D9C-AE39D7AC265A}"/>
    <cellStyle name="Comma 39 2 2" xfId="945" xr:uid="{68457F02-8E28-441E-9340-E707B4F5BB6A}"/>
    <cellStyle name="Comma 39 2 2 2" xfId="1769" xr:uid="{9850367B-CC0C-4343-A17C-FDB218B54C16}"/>
    <cellStyle name="Comma 39 2 2 2 2" xfId="3415" xr:uid="{AB9EB440-0C43-4F1F-B666-EEB599143486}"/>
    <cellStyle name="Comma 39 2 2 2 2 2" xfId="6761" xr:uid="{D47283A9-1826-4B81-A54D-7A120B600836}"/>
    <cellStyle name="Comma 39 2 2 2 2 2 2" xfId="13303" xr:uid="{8343C94B-F3EE-4739-87CE-1E832E3C0BBF}"/>
    <cellStyle name="Comma 39 2 2 2 2 2 2 2" xfId="26386" xr:uid="{56203014-6AD3-4CF1-9873-AE6BCB22DAA2}"/>
    <cellStyle name="Comma 39 2 2 2 2 2 3" xfId="19846" xr:uid="{FBA5CC1B-33C0-4029-9F4D-56784F015A65}"/>
    <cellStyle name="Comma 39 2 2 2 2 3" xfId="10032" xr:uid="{63460C78-875E-428B-8A59-2679B0CDB7A0}"/>
    <cellStyle name="Comma 39 2 2 2 2 3 2" xfId="23116" xr:uid="{AF4A41A0-1644-4B03-88E7-9BD2463FFC44}"/>
    <cellStyle name="Comma 39 2 2 2 2 4" xfId="16576" xr:uid="{42F961FD-7594-4CDE-ABF2-E84D8ABB9C4E}"/>
    <cellStyle name="Comma 39 2 2 2 3" xfId="5126" xr:uid="{66CFED95-BF38-41C6-87AB-FC4988968860}"/>
    <cellStyle name="Comma 39 2 2 2 3 2" xfId="11668" xr:uid="{8FB20DE4-F53C-439A-9AAF-48E82084B760}"/>
    <cellStyle name="Comma 39 2 2 2 3 2 2" xfId="24751" xr:uid="{D82691C8-1FE2-4177-A814-8208B990B3EB}"/>
    <cellStyle name="Comma 39 2 2 2 3 3" xfId="18211" xr:uid="{E1AC5BE7-B0B6-470C-BDF5-45330F175A08}"/>
    <cellStyle name="Comma 39 2 2 2 4" xfId="8397" xr:uid="{46115600-079A-4B3B-9132-BA2BE2A98E21}"/>
    <cellStyle name="Comma 39 2 2 2 4 2" xfId="21481" xr:uid="{5A997FE2-7465-4F76-897F-5DBBD770A861}"/>
    <cellStyle name="Comma 39 2 2 2 5" xfId="14941" xr:uid="{4DE37AAD-1A45-4C7A-B7D0-B2C730DC4029}"/>
    <cellStyle name="Comma 39 2 2 3" xfId="2597" xr:uid="{2B1837CB-0911-4F54-95EB-40ABF9123D44}"/>
    <cellStyle name="Comma 39 2 2 3 2" xfId="5944" xr:uid="{78DC16E4-44C8-4E2E-9326-7AFB31D2055E}"/>
    <cellStyle name="Comma 39 2 2 3 2 2" xfId="12486" xr:uid="{5A2CE03A-727E-47FC-B522-EDFFE8C611E8}"/>
    <cellStyle name="Comma 39 2 2 3 2 2 2" xfId="25569" xr:uid="{7553D4B6-99F3-4034-A28B-0F52D864730C}"/>
    <cellStyle name="Comma 39 2 2 3 2 3" xfId="19029" xr:uid="{72A1CF0C-2C26-4C69-8624-3E5AB6DA0F7E}"/>
    <cellStyle name="Comma 39 2 2 3 3" xfId="9215" xr:uid="{84F8870D-AC09-40B2-87AF-A5B485E73CDB}"/>
    <cellStyle name="Comma 39 2 2 3 3 2" xfId="22299" xr:uid="{60FED048-1AE6-4383-B668-6B7D1C1AE9C5}"/>
    <cellStyle name="Comma 39 2 2 3 4" xfId="15759" xr:uid="{41394498-F54C-41B8-8F5B-ECC7600DC1A9}"/>
    <cellStyle name="Comma 39 2 2 4" xfId="4309" xr:uid="{5437EDC0-BBFF-45AB-8F4B-BBA90DAFF0B3}"/>
    <cellStyle name="Comma 39 2 2 4 2" xfId="10851" xr:uid="{853102E0-03AC-46D4-9FE9-7D2185148EF6}"/>
    <cellStyle name="Comma 39 2 2 4 2 2" xfId="23934" xr:uid="{2FA33F84-EE9F-4F5D-B54A-0763AB7D9386}"/>
    <cellStyle name="Comma 39 2 2 4 3" xfId="17394" xr:uid="{B628E874-B100-4F58-8BA2-9C4AF9178CD5}"/>
    <cellStyle name="Comma 39 2 2 5" xfId="7580" xr:uid="{3217D874-9472-488C-9828-126A5AD6298B}"/>
    <cellStyle name="Comma 39 2 2 5 2" xfId="20664" xr:uid="{F1D08D42-BACF-4610-8808-0D35E8CBD19D}"/>
    <cellStyle name="Comma 39 2 2 6" xfId="14124" xr:uid="{85507AAA-1084-48AE-B7C3-1D6DBB61BC5A}"/>
    <cellStyle name="Comma 39 2 3" xfId="1414" xr:uid="{B3FF70F1-9267-4DFA-B5E9-C2D9056151FE}"/>
    <cellStyle name="Comma 39 2 3 2" xfId="3058" xr:uid="{A5458895-BBA7-4F7A-B4C5-395C7422A12F}"/>
    <cellStyle name="Comma 39 2 3 2 2" xfId="6404" xr:uid="{9ADAE649-D863-45E7-A39B-86F84510FB64}"/>
    <cellStyle name="Comma 39 2 3 2 2 2" xfId="12946" xr:uid="{1EBB7700-52B6-40FF-A1B9-3D8E7E3C5A78}"/>
    <cellStyle name="Comma 39 2 3 2 2 2 2" xfId="26029" xr:uid="{99CB20C8-2395-431D-960F-D6133ED52AE3}"/>
    <cellStyle name="Comma 39 2 3 2 2 3" xfId="19489" xr:uid="{2F86F2BA-0959-4BD2-AE71-74A120F13113}"/>
    <cellStyle name="Comma 39 2 3 2 3" xfId="9675" xr:uid="{EDF58950-78CF-43FA-ABD4-A6A8F22B2F67}"/>
    <cellStyle name="Comma 39 2 3 2 3 2" xfId="22759" xr:uid="{5FABC1FA-B6D8-4137-95B2-843679CCA118}"/>
    <cellStyle name="Comma 39 2 3 2 4" xfId="16219" xr:uid="{4FF47CAA-A9FA-487B-AF94-8DFE81E50055}"/>
    <cellStyle name="Comma 39 2 3 3" xfId="4769" xr:uid="{172F5CBC-119B-4B46-9DE5-91080AEC9456}"/>
    <cellStyle name="Comma 39 2 3 3 2" xfId="11311" xr:uid="{584E2709-5C6A-4A39-87FC-D84E9D8DE3C6}"/>
    <cellStyle name="Comma 39 2 3 3 2 2" xfId="24394" xr:uid="{8577BD0A-B8A2-406F-9173-F9550BAA77F0}"/>
    <cellStyle name="Comma 39 2 3 3 3" xfId="17854" xr:uid="{50F8CBFA-9CBA-44FB-8E02-2858A5E6C61D}"/>
    <cellStyle name="Comma 39 2 3 4" xfId="8040" xr:uid="{F2556C8A-BD0D-4789-822B-D053C8BE5393}"/>
    <cellStyle name="Comma 39 2 3 4 2" xfId="21124" xr:uid="{D4047ABC-3A07-4AFF-940F-6DE719D419DE}"/>
    <cellStyle name="Comma 39 2 3 5" xfId="14584" xr:uid="{260B56BC-19AF-4330-978E-CE3B31320408}"/>
    <cellStyle name="Comma 39 2 4" xfId="2240" xr:uid="{A1FB870A-A692-46E7-884E-5C4458E14DC9}"/>
    <cellStyle name="Comma 39 2 4 2" xfId="5587" xr:uid="{12245FD0-CC2D-45D7-AE6F-F5069CECDEA5}"/>
    <cellStyle name="Comma 39 2 4 2 2" xfId="12129" xr:uid="{A84076C3-1F61-4E43-952F-D8070AC726DF}"/>
    <cellStyle name="Comma 39 2 4 2 2 2" xfId="25212" xr:uid="{7294E1EB-519E-46F3-842C-978B2B55AE94}"/>
    <cellStyle name="Comma 39 2 4 2 3" xfId="18672" xr:uid="{E289336D-44B3-4C9B-8786-F670EC7A65C1}"/>
    <cellStyle name="Comma 39 2 4 3" xfId="8858" xr:uid="{8652AD1A-C38D-4A08-8AB4-EAD1254351D9}"/>
    <cellStyle name="Comma 39 2 4 3 2" xfId="21942" xr:uid="{9D7C19D0-4577-4C84-AC94-81CE87513837}"/>
    <cellStyle name="Comma 39 2 4 4" xfId="15402" xr:uid="{877BFFA5-2E66-4168-A2A3-1F38DE58B475}"/>
    <cellStyle name="Comma 39 2 5" xfId="3952" xr:uid="{A7E4B6B8-44C2-49D4-A554-2DA8C12E4D9C}"/>
    <cellStyle name="Comma 39 2 5 2" xfId="10494" xr:uid="{027D377A-FC97-4760-841B-EA6484ADDFA7}"/>
    <cellStyle name="Comma 39 2 5 2 2" xfId="23577" xr:uid="{5A7A0A0D-957B-44B3-9F23-3F3100F4004D}"/>
    <cellStyle name="Comma 39 2 5 3" xfId="17037" xr:uid="{5D393519-2DA3-4CFD-8722-40F2DB93C12C}"/>
    <cellStyle name="Comma 39 2 6" xfId="7223" xr:uid="{128C8F95-736D-4249-B08F-950E7C75F1AE}"/>
    <cellStyle name="Comma 39 2 6 2" xfId="20307" xr:uid="{4F553245-FBCD-4192-83D9-596085CC4DBA}"/>
    <cellStyle name="Comma 39 2 7" xfId="13767" xr:uid="{A67646E3-6F9B-4F76-9B81-9CC5C62873D6}"/>
    <cellStyle name="Comma 39 3" xfId="809" xr:uid="{B31ECBDE-9E6E-483D-B5E6-F68059F076D7}"/>
    <cellStyle name="Comma 39 3 2" xfId="1633" xr:uid="{80D13A9B-53BB-48B4-BB4E-0D9C7958A1DC}"/>
    <cellStyle name="Comma 39 3 2 2" xfId="3279" xr:uid="{C9406F6E-8C83-46C5-A5B2-0C275FB4675D}"/>
    <cellStyle name="Comma 39 3 2 2 2" xfId="6625" xr:uid="{38CE0AE6-4C8B-4814-A5C8-33688C45E736}"/>
    <cellStyle name="Comma 39 3 2 2 2 2" xfId="13167" xr:uid="{28122F98-382B-494F-916C-756CDFFD41A9}"/>
    <cellStyle name="Comma 39 3 2 2 2 2 2" xfId="26250" xr:uid="{55F89619-E9B0-4CFE-9EB2-39640CBC5558}"/>
    <cellStyle name="Comma 39 3 2 2 2 3" xfId="19710" xr:uid="{9B76A303-3ADE-4BD8-AFA7-3D3D03CE755B}"/>
    <cellStyle name="Comma 39 3 2 2 3" xfId="9896" xr:uid="{79F428AD-36C9-491C-97DF-0D9811576472}"/>
    <cellStyle name="Comma 39 3 2 2 3 2" xfId="22980" xr:uid="{EEA423E2-F59D-4B1F-9079-3199B8C10103}"/>
    <cellStyle name="Comma 39 3 2 2 4" xfId="16440" xr:uid="{68627FD8-E500-4CB8-A147-21F6CE593C47}"/>
    <cellStyle name="Comma 39 3 2 3" xfId="4990" xr:uid="{D123F5C1-9734-4AF7-88B4-359E6C8EDD06}"/>
    <cellStyle name="Comma 39 3 2 3 2" xfId="11532" xr:uid="{A8880902-9363-46C7-A3A0-69BC58538722}"/>
    <cellStyle name="Comma 39 3 2 3 2 2" xfId="24615" xr:uid="{4AA647E8-5ECF-412F-9A87-270244D0DDD1}"/>
    <cellStyle name="Comma 39 3 2 3 3" xfId="18075" xr:uid="{1E2A8111-4EAE-49F9-8FF1-FFA58B1D9BA8}"/>
    <cellStyle name="Comma 39 3 2 4" xfId="8261" xr:uid="{245DB0F3-7E78-4063-8330-740B0000EE4E}"/>
    <cellStyle name="Comma 39 3 2 4 2" xfId="21345" xr:uid="{2A58AE65-E29E-4FFD-BB0C-B73BB0F84082}"/>
    <cellStyle name="Comma 39 3 2 5" xfId="14805" xr:uid="{B7442DBA-4727-44C4-8C54-B98AEB86B724}"/>
    <cellStyle name="Comma 39 3 3" xfId="2461" xr:uid="{A396EEB4-EA15-451C-9360-CFF7D3B18F99}"/>
    <cellStyle name="Comma 39 3 3 2" xfId="5808" xr:uid="{6A342683-6714-4B15-89D7-7CE0337DFA9C}"/>
    <cellStyle name="Comma 39 3 3 2 2" xfId="12350" xr:uid="{40A91661-4634-4762-9893-77E0F5F0C6A9}"/>
    <cellStyle name="Comma 39 3 3 2 2 2" xfId="25433" xr:uid="{0A208340-134D-4A32-8196-558FCA4F4E00}"/>
    <cellStyle name="Comma 39 3 3 2 3" xfId="18893" xr:uid="{95BCE74B-70E4-4CFD-84C2-958A52265EE2}"/>
    <cellStyle name="Comma 39 3 3 3" xfId="9079" xr:uid="{EA336363-A425-4201-A0C9-A0C14978FEB7}"/>
    <cellStyle name="Comma 39 3 3 3 2" xfId="22163" xr:uid="{5D20D1E8-7ED1-4AB5-82A8-9EC5EEE15A42}"/>
    <cellStyle name="Comma 39 3 3 4" xfId="15623" xr:uid="{0A5E50D4-7952-46CA-B432-E4E01C526532}"/>
    <cellStyle name="Comma 39 3 4" xfId="4173" xr:uid="{5C2C56E3-CB14-4750-A28C-097AC71C5273}"/>
    <cellStyle name="Comma 39 3 4 2" xfId="10715" xr:uid="{CD8A321C-6D12-42CE-9980-29C935DC1F1F}"/>
    <cellStyle name="Comma 39 3 4 2 2" xfId="23798" xr:uid="{CC8B5362-F43B-4A0F-A9B0-4328E59D53B4}"/>
    <cellStyle name="Comma 39 3 4 3" xfId="17258" xr:uid="{996A6902-441C-4A46-BE08-A6E08394FBE7}"/>
    <cellStyle name="Comma 39 3 5" xfId="7444" xr:uid="{C7199DAE-ACD8-480D-8B66-BD864357B89F}"/>
    <cellStyle name="Comma 39 3 5 2" xfId="20528" xr:uid="{3C7FF984-021D-4DCD-B3FE-3342870ED027}"/>
    <cellStyle name="Comma 39 3 6" xfId="13988" xr:uid="{744738DD-E1CD-40BF-B34C-48ED0C7D5DE0}"/>
    <cellStyle name="Comma 39 4" xfId="1108" xr:uid="{73ACFBE8-A5FA-4FF5-91E2-8D8E4E929CE2}"/>
    <cellStyle name="Comma 39 4 2" xfId="1931" xr:uid="{0014B826-818D-48D8-B56C-FDCDB4223F6C}"/>
    <cellStyle name="Comma 39 4 2 2" xfId="3577" xr:uid="{CCAB21CE-132A-4DF3-AC4D-E4D67E3A864A}"/>
    <cellStyle name="Comma 39 4 2 2 2" xfId="6923" xr:uid="{3FEE4FA8-BC40-4F1B-89C2-EF689BFB048C}"/>
    <cellStyle name="Comma 39 4 2 2 2 2" xfId="13465" xr:uid="{EEAD3BC6-356F-4848-A6EA-73C30EE954D9}"/>
    <cellStyle name="Comma 39 4 2 2 2 2 2" xfId="26548" xr:uid="{0AA962CD-2F2C-4BF7-9EB6-CE9A41BF355B}"/>
    <cellStyle name="Comma 39 4 2 2 2 3" xfId="20008" xr:uid="{AA15E6DF-11AD-475D-9A89-43EB746B0667}"/>
    <cellStyle name="Comma 39 4 2 2 3" xfId="10194" xr:uid="{69950B6B-226E-4D19-9B8E-14EFA3E6916B}"/>
    <cellStyle name="Comma 39 4 2 2 3 2" xfId="23278" xr:uid="{A25F7305-6710-4EE5-AECC-D4D125FF8524}"/>
    <cellStyle name="Comma 39 4 2 2 4" xfId="16738" xr:uid="{691C30BB-C250-4B51-8C82-7384B7CC6E80}"/>
    <cellStyle name="Comma 39 4 2 3" xfId="5288" xr:uid="{4C4AA481-06F3-44A2-8239-08A61B6B94E2}"/>
    <cellStyle name="Comma 39 4 2 3 2" xfId="11830" xr:uid="{9A9E08AB-0F72-452F-8F0E-9EFA9354D057}"/>
    <cellStyle name="Comma 39 4 2 3 2 2" xfId="24913" xr:uid="{B826BE06-3FF5-43B4-AA1D-42EE94C0D896}"/>
    <cellStyle name="Comma 39 4 2 3 3" xfId="18373" xr:uid="{0A28689D-3D88-4558-B2A6-331F7A26DCBB}"/>
    <cellStyle name="Comma 39 4 2 4" xfId="8559" xr:uid="{AA37C23F-7D12-4BC8-8C5F-4FCE2A065651}"/>
    <cellStyle name="Comma 39 4 2 4 2" xfId="21643" xr:uid="{6FC912B5-8BA4-42D0-B4F9-81DCB810570F}"/>
    <cellStyle name="Comma 39 4 2 5" xfId="15103" xr:uid="{4909C12D-C120-4D9E-A3DF-F89D26D6C4D3}"/>
    <cellStyle name="Comma 39 4 3" xfId="2759" xr:uid="{2ED2904F-635E-4F3F-8D09-70B3127B5BC7}"/>
    <cellStyle name="Comma 39 4 3 2" xfId="6106" xr:uid="{3CEF9202-4F91-466E-BF7B-E4E64FC3CCB0}"/>
    <cellStyle name="Comma 39 4 3 2 2" xfId="12648" xr:uid="{71E3BCF2-430A-4929-A8FC-7C3B9FA26697}"/>
    <cellStyle name="Comma 39 4 3 2 2 2" xfId="25731" xr:uid="{D7B6E870-1C20-4D20-A3A9-DB46206F6BE7}"/>
    <cellStyle name="Comma 39 4 3 2 3" xfId="19191" xr:uid="{F369C042-1C97-44B6-B1E2-F77F8D273ADE}"/>
    <cellStyle name="Comma 39 4 3 3" xfId="9377" xr:uid="{D82D880B-B6BB-4EF3-B735-C513DC0A0806}"/>
    <cellStyle name="Comma 39 4 3 3 2" xfId="22461" xr:uid="{B218134E-E280-43A9-B2B8-3F05AB03BBC5}"/>
    <cellStyle name="Comma 39 4 3 4" xfId="15921" xr:uid="{041E53BA-EFBF-47E2-A589-671F70048979}"/>
    <cellStyle name="Comma 39 4 4" xfId="4471" xr:uid="{E896CDC4-8619-4756-97F1-8935BF9841C7}"/>
    <cellStyle name="Comma 39 4 4 2" xfId="11013" xr:uid="{0AC0C98B-EC75-49ED-A6B7-825403722030}"/>
    <cellStyle name="Comma 39 4 4 2 2" xfId="24096" xr:uid="{B0031F61-A14C-47E5-B4E1-185D6B472715}"/>
    <cellStyle name="Comma 39 4 4 3" xfId="17556" xr:uid="{0479D6D9-9313-4FBF-9CEE-7543189F3918}"/>
    <cellStyle name="Comma 39 4 5" xfId="7742" xr:uid="{7809BB20-39AA-4F7A-99AF-18F85592E4EE}"/>
    <cellStyle name="Comma 39 4 5 2" xfId="20826" xr:uid="{C18AA926-20DE-4A5B-BE04-93B375EA9398}"/>
    <cellStyle name="Comma 39 4 6" xfId="14286" xr:uid="{0DE01A63-CDBB-452A-91FD-F9015436D726}"/>
    <cellStyle name="Comma 39 5" xfId="1278" xr:uid="{72E706F3-8B91-4FB5-AB15-BD0EAA900551}"/>
    <cellStyle name="Comma 39 5 2" xfId="2922" xr:uid="{ACBB141B-866B-470E-8668-5B4155F3115C}"/>
    <cellStyle name="Comma 39 5 2 2" xfId="6268" xr:uid="{83818B98-F5C1-43B0-8A23-5416EA775CAA}"/>
    <cellStyle name="Comma 39 5 2 2 2" xfId="12810" xr:uid="{95F9D834-431B-4017-9A99-DF324064F2F0}"/>
    <cellStyle name="Comma 39 5 2 2 2 2" xfId="25893" xr:uid="{0770E8F3-9A5B-4F8F-8B95-E71B50331ECF}"/>
    <cellStyle name="Comma 39 5 2 2 3" xfId="19353" xr:uid="{12B1CA56-0A01-4C74-BEED-1F7A36E01423}"/>
    <cellStyle name="Comma 39 5 2 3" xfId="9539" xr:uid="{697F99D7-4A54-4580-AA3E-323EF5F91B1D}"/>
    <cellStyle name="Comma 39 5 2 3 2" xfId="22623" xr:uid="{1D278DE2-F4FC-4D6C-9F68-95316534864E}"/>
    <cellStyle name="Comma 39 5 2 4" xfId="16083" xr:uid="{C48714A6-3F47-4700-83D4-9740B272D332}"/>
    <cellStyle name="Comma 39 5 3" xfId="4633" xr:uid="{B5F35719-43B6-4ADC-8D04-DCC88CA0E3E3}"/>
    <cellStyle name="Comma 39 5 3 2" xfId="11175" xr:uid="{C914032D-1592-4B04-9E54-5FB20F153023}"/>
    <cellStyle name="Comma 39 5 3 2 2" xfId="24258" xr:uid="{5BA87C77-1981-4323-B981-53AD3CC4065D}"/>
    <cellStyle name="Comma 39 5 3 3" xfId="17718" xr:uid="{412BEFB6-5153-41C6-88CD-CA0D6D96B7F4}"/>
    <cellStyle name="Comma 39 5 4" xfId="7904" xr:uid="{E7D0CFA9-3C98-45C8-8DDD-A4629DB69C48}"/>
    <cellStyle name="Comma 39 5 4 2" xfId="20988" xr:uid="{641CA0E4-43E4-4FBB-BF3F-66A4BAA284BD}"/>
    <cellStyle name="Comma 39 5 5" xfId="14448" xr:uid="{DEF3E8A5-8570-4DEB-A0B8-A21D74ED4056}"/>
    <cellStyle name="Comma 39 6" xfId="2103" xr:uid="{CBB35F2C-FC1B-4473-8323-4C0D3D93D7AB}"/>
    <cellStyle name="Comma 39 6 2" xfId="5451" xr:uid="{87EA9B5E-793D-4E07-A414-4246120C40A3}"/>
    <cellStyle name="Comma 39 6 2 2" xfId="11993" xr:uid="{10D05B0D-C3ED-414F-BFEE-C81EFF427D2E}"/>
    <cellStyle name="Comma 39 6 2 2 2" xfId="25076" xr:uid="{03ABC697-9FD3-4663-9A21-2F5655F535C3}"/>
    <cellStyle name="Comma 39 6 2 3" xfId="18536" xr:uid="{2BCDF8C7-68AB-43CF-A4FF-BF9621B387A1}"/>
    <cellStyle name="Comma 39 6 3" xfId="8722" xr:uid="{133C8DCA-4D2B-4EA5-B32E-2EC798A66742}"/>
    <cellStyle name="Comma 39 6 3 2" xfId="21806" xr:uid="{898EDE2A-C1F1-4148-9A67-DAAAC1DFBCC6}"/>
    <cellStyle name="Comma 39 6 4" xfId="15266" xr:uid="{D8D26F62-BD07-414D-9B2A-65A7BFC3E0D1}"/>
    <cellStyle name="Comma 39 7" xfId="3816" xr:uid="{5D755578-C083-4CF8-907C-6114BE8CFFB3}"/>
    <cellStyle name="Comma 39 7 2" xfId="10358" xr:uid="{E584E6DB-1914-429C-8F4F-620CBAD3D699}"/>
    <cellStyle name="Comma 39 7 2 2" xfId="23441" xr:uid="{E95986BD-E2BE-4E25-A784-883E3143D957}"/>
    <cellStyle name="Comma 39 7 3" xfId="16901" xr:uid="{590C778D-F5CE-4784-A72B-689703F0B18C}"/>
    <cellStyle name="Comma 39 8" xfId="7087" xr:uid="{E2848781-C800-4583-8C01-944638174482}"/>
    <cellStyle name="Comma 39 8 2" xfId="20171" xr:uid="{8A732AE5-997C-493A-AEFE-5C15C2E4B8F1}"/>
    <cellStyle name="Comma 39 9" xfId="13631" xr:uid="{107DB8CC-648C-4550-B77B-EBC65839A9FB}"/>
    <cellStyle name="Comma 4" xfId="49" xr:uid="{4A4C9CB6-5811-415C-A5C9-741351CA21D3}"/>
    <cellStyle name="Comma 4 2" xfId="62" xr:uid="{27C50F0B-FE87-4505-8F99-2223EDEB2CA7}"/>
    <cellStyle name="Comma 4 2 2" xfId="330" xr:uid="{E89F971A-1772-446E-8CC2-6C7855454618}"/>
    <cellStyle name="Comma 4 2 2 2" xfId="27086" xr:uid="{2881AFA5-1CCE-4C7F-BA86-9E896DBC2A89}"/>
    <cellStyle name="Comma 4 2 3" xfId="133" xr:uid="{F3DF2B99-ABEE-4A60-95C4-E9CD05138CA3}"/>
    <cellStyle name="Comma 4 2 4" xfId="401" xr:uid="{80657F85-5B59-4F8A-9E3F-5C6C19B563D1}"/>
    <cellStyle name="Comma 4 2 5" xfId="26634" xr:uid="{31FC0763-5D47-4062-AB04-E00198A10BC8}"/>
    <cellStyle name="Comma 4 2 6" xfId="26954" xr:uid="{AC4B88AA-9C66-4B07-94B6-8E81AFCE7EA3}"/>
    <cellStyle name="Comma 4 3" xfId="132" xr:uid="{6B176B11-A260-46AC-8D0A-570719CE16F5}"/>
    <cellStyle name="Comma 4 4" xfId="102" xr:uid="{9A5E88DC-163F-4806-BD31-5C79C181DD43}"/>
    <cellStyle name="Comma 4 5" xfId="415" xr:uid="{23ED3868-6DF3-413C-8EDB-D9F664278A81}"/>
    <cellStyle name="Comma 4 5 2" xfId="702" xr:uid="{02DE1054-4F3A-4A82-8385-913B6C866F36}"/>
    <cellStyle name="Comma 4 6" xfId="3689" xr:uid="{B5333855-DE74-4B08-AA70-09AAA55E8320}"/>
    <cellStyle name="Comma 4 7" xfId="3702" xr:uid="{D869A33D-3554-4205-8DA5-342D26E7DCDB}"/>
    <cellStyle name="Comma 4 8" xfId="27289" xr:uid="{E0B4D342-9E16-477A-BF59-F423D2B46B51}"/>
    <cellStyle name="Comma 4_Equipment list for auction e-mail 14-Jun-2012" xfId="26635" xr:uid="{9DAA6EAD-0CEE-4D15-81BA-359289BE7834}"/>
    <cellStyle name="Comma 40" xfId="269" xr:uid="{DDC4228D-D80E-4A16-B68C-FC5342D28340}"/>
    <cellStyle name="Comma 40 2" xfId="533" xr:uid="{74923901-CBEE-4940-82D0-59D28FD6D12D}"/>
    <cellStyle name="Comma 40 2 2" xfId="943" xr:uid="{A6A17C5C-B64B-4D52-AC4E-8053E58D766B}"/>
    <cellStyle name="Comma 40 2 2 2" xfId="1767" xr:uid="{745DF283-CC8A-4C4D-9805-D9B2368BD463}"/>
    <cellStyle name="Comma 40 2 2 2 2" xfId="3413" xr:uid="{DD35CCC5-9C82-4A2E-B7D3-9475A4CC1D15}"/>
    <cellStyle name="Comma 40 2 2 2 2 2" xfId="6759" xr:uid="{F87C3780-BE9D-43DE-8C58-D8D806ED3408}"/>
    <cellStyle name="Comma 40 2 2 2 2 2 2" xfId="13301" xr:uid="{8F11A443-57CF-4BA8-B4E4-2F37D0669DEF}"/>
    <cellStyle name="Comma 40 2 2 2 2 2 2 2" xfId="26384" xr:uid="{AC6D72DB-FFCD-4D43-B347-608982799E2C}"/>
    <cellStyle name="Comma 40 2 2 2 2 2 3" xfId="19844" xr:uid="{44963EC4-95CF-48D9-BD0F-E065EB26E327}"/>
    <cellStyle name="Comma 40 2 2 2 2 3" xfId="10030" xr:uid="{592229AB-4257-4D4E-9488-4731D4BC2911}"/>
    <cellStyle name="Comma 40 2 2 2 2 3 2" xfId="23114" xr:uid="{ED372BEE-2BB9-4F90-A417-B7B0B2DC6E3F}"/>
    <cellStyle name="Comma 40 2 2 2 2 4" xfId="16574" xr:uid="{8C32BCC4-3B0B-4C15-A2E1-D440DBE68054}"/>
    <cellStyle name="Comma 40 2 2 2 3" xfId="5124" xr:uid="{BA751713-8005-4182-BF32-0FC3D74BCA33}"/>
    <cellStyle name="Comma 40 2 2 2 3 2" xfId="11666" xr:uid="{A997CAE0-7DB0-4428-89D5-96E994200C31}"/>
    <cellStyle name="Comma 40 2 2 2 3 2 2" xfId="24749" xr:uid="{D03A846D-D89A-4053-AB81-2A7B655DCE96}"/>
    <cellStyle name="Comma 40 2 2 2 3 3" xfId="18209" xr:uid="{29A0C086-B85B-47EA-A4FA-4BBDCF4888C1}"/>
    <cellStyle name="Comma 40 2 2 2 4" xfId="8395" xr:uid="{DB6A9F40-C864-49BB-AC1D-F4EA12162797}"/>
    <cellStyle name="Comma 40 2 2 2 4 2" xfId="21479" xr:uid="{1A5447B1-7979-419F-BB3E-C83B68F08FDE}"/>
    <cellStyle name="Comma 40 2 2 2 5" xfId="14939" xr:uid="{70358CDF-A5CC-4B40-A651-C9DF9E53274A}"/>
    <cellStyle name="Comma 40 2 2 3" xfId="2595" xr:uid="{C069CC7B-D97A-4DDF-89C5-410940EBC9C5}"/>
    <cellStyle name="Comma 40 2 2 3 2" xfId="5942" xr:uid="{6805DA12-C3C6-49DD-A736-2C4BF582C032}"/>
    <cellStyle name="Comma 40 2 2 3 2 2" xfId="12484" xr:uid="{921CFE3F-A707-431B-84A7-21401F2D8800}"/>
    <cellStyle name="Comma 40 2 2 3 2 2 2" xfId="25567" xr:uid="{5244A634-E252-4E77-ADF2-7A1104DAA425}"/>
    <cellStyle name="Comma 40 2 2 3 2 3" xfId="19027" xr:uid="{5748EFC0-6099-4C0E-AF28-D326FE7F414F}"/>
    <cellStyle name="Comma 40 2 2 3 3" xfId="9213" xr:uid="{57456298-6C3F-4987-AAEF-9C516B99184C}"/>
    <cellStyle name="Comma 40 2 2 3 3 2" xfId="22297" xr:uid="{A265D363-439D-4B65-9185-15D39FE1ECDA}"/>
    <cellStyle name="Comma 40 2 2 3 4" xfId="15757" xr:uid="{8C445013-6D05-4398-B27C-2ED69AA6DE75}"/>
    <cellStyle name="Comma 40 2 2 4" xfId="4307" xr:uid="{EA98D1C2-68AB-437C-A981-E97EFF186BD4}"/>
    <cellStyle name="Comma 40 2 2 4 2" xfId="10849" xr:uid="{2EBF812B-E418-4199-8F51-8D7782CC3E96}"/>
    <cellStyle name="Comma 40 2 2 4 2 2" xfId="23932" xr:uid="{737EE4DA-A838-42BE-BB22-13FEB83A6493}"/>
    <cellStyle name="Comma 40 2 2 4 3" xfId="17392" xr:uid="{65FB5C1E-4F7F-4AC9-B4D4-874ECAAB665D}"/>
    <cellStyle name="Comma 40 2 2 5" xfId="7578" xr:uid="{CD5A1484-8A31-4887-9837-A4D0FD74AAA0}"/>
    <cellStyle name="Comma 40 2 2 5 2" xfId="20662" xr:uid="{E8B3DBAE-BE67-4A2A-ACDE-C707C9ED0C4D}"/>
    <cellStyle name="Comma 40 2 2 6" xfId="14122" xr:uid="{48AE7470-1AAD-42E0-8012-6AD66B732786}"/>
    <cellStyle name="Comma 40 2 3" xfId="1412" xr:uid="{EF5FB574-9BBC-4572-8640-42C673004EC2}"/>
    <cellStyle name="Comma 40 2 3 2" xfId="3056" xr:uid="{EFD0E027-96E5-4F38-9463-B40DB497BD86}"/>
    <cellStyle name="Comma 40 2 3 2 2" xfId="6402" xr:uid="{E2C4CDFA-0CAF-44DE-90A2-4FC8CCE50498}"/>
    <cellStyle name="Comma 40 2 3 2 2 2" xfId="12944" xr:uid="{46259CEF-D122-4D32-B2A2-75ED511EE0A6}"/>
    <cellStyle name="Comma 40 2 3 2 2 2 2" xfId="26027" xr:uid="{74249608-3092-4C9B-8D4A-09ACA9ED8A57}"/>
    <cellStyle name="Comma 40 2 3 2 2 3" xfId="19487" xr:uid="{B9EB606B-6D57-4B95-9519-563F162B82E2}"/>
    <cellStyle name="Comma 40 2 3 2 3" xfId="9673" xr:uid="{9113DEAA-A385-48D2-A681-E3424C9C9FBF}"/>
    <cellStyle name="Comma 40 2 3 2 3 2" xfId="22757" xr:uid="{C37A62F1-F1ED-488C-8532-95E647AEAFC4}"/>
    <cellStyle name="Comma 40 2 3 2 4" xfId="16217" xr:uid="{A1226A02-284F-462B-9C13-9C82B6DAC808}"/>
    <cellStyle name="Comma 40 2 3 3" xfId="4767" xr:uid="{34C86C40-E73E-4E65-8E39-D6EB925FC8A5}"/>
    <cellStyle name="Comma 40 2 3 3 2" xfId="11309" xr:uid="{19E59817-C349-4FD6-BEE7-D2DE73BB4618}"/>
    <cellStyle name="Comma 40 2 3 3 2 2" xfId="24392" xr:uid="{D31C95A3-63B3-40E1-9853-DA3C3854F981}"/>
    <cellStyle name="Comma 40 2 3 3 3" xfId="17852" xr:uid="{09AE1287-A5A7-4448-AAB5-E8446B5781D5}"/>
    <cellStyle name="Comma 40 2 3 4" xfId="8038" xr:uid="{5661F648-09C3-4D6D-B78B-687975175017}"/>
    <cellStyle name="Comma 40 2 3 4 2" xfId="21122" xr:uid="{86A408E6-DA4A-4C32-8053-FD4C313F091B}"/>
    <cellStyle name="Comma 40 2 3 5" xfId="14582" xr:uid="{008FE5DE-9737-46FB-A63B-5E762AA0E445}"/>
    <cellStyle name="Comma 40 2 4" xfId="2238" xr:uid="{0CEDE428-5C00-4CE7-9221-40F0C902B505}"/>
    <cellStyle name="Comma 40 2 4 2" xfId="5585" xr:uid="{4D6F8BF1-BB62-43DA-AA6C-0839C2034011}"/>
    <cellStyle name="Comma 40 2 4 2 2" xfId="12127" xr:uid="{C12B8176-BB31-46CF-A74B-646B304094A9}"/>
    <cellStyle name="Comma 40 2 4 2 2 2" xfId="25210" xr:uid="{7775FB32-DD2E-4B39-A128-8086473439B3}"/>
    <cellStyle name="Comma 40 2 4 2 3" xfId="18670" xr:uid="{3EF933A7-14D8-4FC6-B406-1724C1713FA1}"/>
    <cellStyle name="Comma 40 2 4 3" xfId="8856" xr:uid="{65841DB0-B309-439E-95FA-EA228E03DA18}"/>
    <cellStyle name="Comma 40 2 4 3 2" xfId="21940" xr:uid="{69BB2C0A-C93A-4178-A98D-E4A9F599C791}"/>
    <cellStyle name="Comma 40 2 4 4" xfId="15400" xr:uid="{A9DB7E9C-FF13-47E5-9CA5-BC159F25C1DA}"/>
    <cellStyle name="Comma 40 2 5" xfId="3950" xr:uid="{8EF7817F-E8F6-4343-BDDC-A1BED4028FA7}"/>
    <cellStyle name="Comma 40 2 5 2" xfId="10492" xr:uid="{380BC8FE-EEDF-42A6-B800-05E625763E05}"/>
    <cellStyle name="Comma 40 2 5 2 2" xfId="23575" xr:uid="{F4C5E500-C5F7-4267-BAAD-31BBBB6375E8}"/>
    <cellStyle name="Comma 40 2 5 3" xfId="17035" xr:uid="{514C49FB-D086-4846-8148-DDBBF99D2EF8}"/>
    <cellStyle name="Comma 40 2 6" xfId="7221" xr:uid="{092B6AFF-1833-4928-80B8-99A8E2BF7476}"/>
    <cellStyle name="Comma 40 2 6 2" xfId="20305" xr:uid="{B7C73E5A-2EFC-49E7-B99D-40AAD3592F7D}"/>
    <cellStyle name="Comma 40 2 7" xfId="13765" xr:uid="{B25F3063-9BA3-49E0-A7DF-A5BD8BBABCDA}"/>
    <cellStyle name="Comma 40 3" xfId="807" xr:uid="{23CC526D-4861-437B-B87D-121EB26F8655}"/>
    <cellStyle name="Comma 40 3 2" xfId="1631" xr:uid="{2DE0E58C-4360-4FE8-B787-E8EE85785143}"/>
    <cellStyle name="Comma 40 3 2 2" xfId="3277" xr:uid="{9FB2DE4E-7A3D-442A-9428-D114C7BB6712}"/>
    <cellStyle name="Comma 40 3 2 2 2" xfId="6623" xr:uid="{E1C12612-D409-4F45-A31E-995AAE47ECF9}"/>
    <cellStyle name="Comma 40 3 2 2 2 2" xfId="13165" xr:uid="{2C25116F-FC94-4AAB-8894-CD07CA76C38A}"/>
    <cellStyle name="Comma 40 3 2 2 2 2 2" xfId="26248" xr:uid="{1EAD1DFE-B4D0-4135-A999-217EB59E4A4A}"/>
    <cellStyle name="Comma 40 3 2 2 2 3" xfId="19708" xr:uid="{B8691F33-80E2-46FD-ABD9-013B738B880A}"/>
    <cellStyle name="Comma 40 3 2 2 3" xfId="9894" xr:uid="{EC6AB107-A94F-4979-80CF-2B7779ED8633}"/>
    <cellStyle name="Comma 40 3 2 2 3 2" xfId="22978" xr:uid="{74D733AD-046C-4B14-A5F6-43020220805F}"/>
    <cellStyle name="Comma 40 3 2 2 4" xfId="16438" xr:uid="{C4BDEE4F-3A4A-4D95-8062-458A7C7DCD88}"/>
    <cellStyle name="Comma 40 3 2 3" xfId="4988" xr:uid="{1E822E7A-5620-4D57-8C02-C42CE442748A}"/>
    <cellStyle name="Comma 40 3 2 3 2" xfId="11530" xr:uid="{1CFB1D54-0083-42A6-B3AF-4FA1F0D72FDC}"/>
    <cellStyle name="Comma 40 3 2 3 2 2" xfId="24613" xr:uid="{6B1C34F1-FBB4-4133-AAEE-217A9EE134C2}"/>
    <cellStyle name="Comma 40 3 2 3 3" xfId="18073" xr:uid="{BF338951-EBD8-4C07-BB63-2694425FC3D3}"/>
    <cellStyle name="Comma 40 3 2 4" xfId="8259" xr:uid="{D93AA401-26B0-4795-A1D0-944CC0C964C6}"/>
    <cellStyle name="Comma 40 3 2 4 2" xfId="21343" xr:uid="{B230D714-229E-4E70-A1CD-41740017C4DF}"/>
    <cellStyle name="Comma 40 3 2 5" xfId="14803" xr:uid="{33C9319B-00C1-427C-A2DF-47E68167019D}"/>
    <cellStyle name="Comma 40 3 3" xfId="2459" xr:uid="{7574AC46-E898-44EB-A705-8FF56D8853D9}"/>
    <cellStyle name="Comma 40 3 3 2" xfId="5806" xr:uid="{A57B56BE-0282-4537-8045-16AB712EEF40}"/>
    <cellStyle name="Comma 40 3 3 2 2" xfId="12348" xr:uid="{62196059-F304-4A3F-8730-1A34CF4F0C6B}"/>
    <cellStyle name="Comma 40 3 3 2 2 2" xfId="25431" xr:uid="{AD0B4442-11D9-4A9A-BACF-EB181617A8A7}"/>
    <cellStyle name="Comma 40 3 3 2 3" xfId="18891" xr:uid="{483279A2-727F-414E-B00F-8649E3F7222B}"/>
    <cellStyle name="Comma 40 3 3 3" xfId="9077" xr:uid="{AA8577A4-36A0-48C4-99E5-F34A4B507B1F}"/>
    <cellStyle name="Comma 40 3 3 3 2" xfId="22161" xr:uid="{6E848D61-3830-45FF-A480-363DDA5DC740}"/>
    <cellStyle name="Comma 40 3 3 4" xfId="15621" xr:uid="{792F54F5-BDCC-419B-8AC5-30F06BA6DAA5}"/>
    <cellStyle name="Comma 40 3 4" xfId="4171" xr:uid="{C6B61C97-4A0F-4B0D-B626-2EAC8B8A8486}"/>
    <cellStyle name="Comma 40 3 4 2" xfId="10713" xr:uid="{A22A1D00-5FB0-4980-8580-AB656FBC7DB3}"/>
    <cellStyle name="Comma 40 3 4 2 2" xfId="23796" xr:uid="{0E9B053D-20E7-4710-A6D7-6561D4EF03CB}"/>
    <cellStyle name="Comma 40 3 4 3" xfId="17256" xr:uid="{CF0EBEA7-B415-4E41-B667-257733F8440A}"/>
    <cellStyle name="Comma 40 3 5" xfId="7442" xr:uid="{2A4E5D32-9C2A-4A12-AFC1-50F2F011AFB8}"/>
    <cellStyle name="Comma 40 3 5 2" xfId="20526" xr:uid="{950A8CD1-190A-489E-8935-B4D23AC116CA}"/>
    <cellStyle name="Comma 40 3 6" xfId="13986" xr:uid="{0BB19707-0EDA-47DE-86C5-2C69CC00CE3E}"/>
    <cellStyle name="Comma 40 4" xfId="1106" xr:uid="{99AEB868-2D9E-463C-B0EC-78CF1CDE8BFA}"/>
    <cellStyle name="Comma 40 4 2" xfId="1929" xr:uid="{7DFA0DE9-5DD2-4D0D-BA03-8C29530053D8}"/>
    <cellStyle name="Comma 40 4 2 2" xfId="3575" xr:uid="{8B71E3FA-F6FB-4CD6-8B24-E9ACABE5EBA9}"/>
    <cellStyle name="Comma 40 4 2 2 2" xfId="6921" xr:uid="{B5AF4476-42D3-4917-86F5-125894930DB5}"/>
    <cellStyle name="Comma 40 4 2 2 2 2" xfId="13463" xr:uid="{A5F17787-FFB0-43EA-9417-47E1A8D885DA}"/>
    <cellStyle name="Comma 40 4 2 2 2 2 2" xfId="26546" xr:uid="{D1DEB997-2658-4A07-AA7B-33542F9B3DBF}"/>
    <cellStyle name="Comma 40 4 2 2 2 3" xfId="20006" xr:uid="{74700BC8-A062-438B-A108-154D144260AF}"/>
    <cellStyle name="Comma 40 4 2 2 3" xfId="10192" xr:uid="{68144C70-53BC-4760-A0CB-21E325CDA451}"/>
    <cellStyle name="Comma 40 4 2 2 3 2" xfId="23276" xr:uid="{E8242446-B7CD-4217-B871-B1E73177CEF5}"/>
    <cellStyle name="Comma 40 4 2 2 4" xfId="16736" xr:uid="{A8C6A112-A1B7-4C5F-B531-DF7B976B8700}"/>
    <cellStyle name="Comma 40 4 2 3" xfId="5286" xr:uid="{74195F54-0218-48A5-8643-25DA97C1BE50}"/>
    <cellStyle name="Comma 40 4 2 3 2" xfId="11828" xr:uid="{D1EEB708-C6D3-402D-BFDB-28F56E86E699}"/>
    <cellStyle name="Comma 40 4 2 3 2 2" xfId="24911" xr:uid="{6BFAE6F2-3A1C-406B-9FDA-3606DF3CC407}"/>
    <cellStyle name="Comma 40 4 2 3 3" xfId="18371" xr:uid="{F91E7427-7DDB-4C8F-9025-6E6241EE6C2B}"/>
    <cellStyle name="Comma 40 4 2 4" xfId="8557" xr:uid="{FBF5CDF2-9524-4844-A500-80CAAC114AA9}"/>
    <cellStyle name="Comma 40 4 2 4 2" xfId="21641" xr:uid="{DAD949F9-A8A4-4074-BC7B-0E1FFFB1724C}"/>
    <cellStyle name="Comma 40 4 2 5" xfId="15101" xr:uid="{89D83591-5181-488B-88BE-F96DB29C02EA}"/>
    <cellStyle name="Comma 40 4 3" xfId="2757" xr:uid="{0BD1C50F-568E-446E-87B7-F175AC3C3BA6}"/>
    <cellStyle name="Comma 40 4 3 2" xfId="6104" xr:uid="{104753A0-88A1-4EA0-BA51-B42296690A63}"/>
    <cellStyle name="Comma 40 4 3 2 2" xfId="12646" xr:uid="{1F4B1089-54B6-46B9-94AA-46C7FD0F7842}"/>
    <cellStyle name="Comma 40 4 3 2 2 2" xfId="25729" xr:uid="{BA270347-7F71-4BC9-ABB6-3F85638C2311}"/>
    <cellStyle name="Comma 40 4 3 2 3" xfId="19189" xr:uid="{9989B7E2-BA92-440C-A712-67A7096E86F8}"/>
    <cellStyle name="Comma 40 4 3 3" xfId="9375" xr:uid="{FDB0A68B-6120-4EB5-BE0C-16F92907506B}"/>
    <cellStyle name="Comma 40 4 3 3 2" xfId="22459" xr:uid="{2EA863D0-9CAC-488C-8817-F62A82A87013}"/>
    <cellStyle name="Comma 40 4 3 4" xfId="15919" xr:uid="{A371DD45-1067-41B1-8A85-1AF6D3C2A6E6}"/>
    <cellStyle name="Comma 40 4 4" xfId="4469" xr:uid="{766C9B80-66AE-4BB2-B39B-0B3727C1C0E1}"/>
    <cellStyle name="Comma 40 4 4 2" xfId="11011" xr:uid="{E38DAD70-2252-4ED9-B3D6-3B80FD4B4A59}"/>
    <cellStyle name="Comma 40 4 4 2 2" xfId="24094" xr:uid="{515F95B6-ECCD-4CF2-AB95-42CD6A9274DD}"/>
    <cellStyle name="Comma 40 4 4 3" xfId="17554" xr:uid="{14584244-6179-4673-AD40-BE2A79C82A2E}"/>
    <cellStyle name="Comma 40 4 5" xfId="7740" xr:uid="{A82637A0-393C-4D5D-AC79-1627C95CD4F1}"/>
    <cellStyle name="Comma 40 4 5 2" xfId="20824" xr:uid="{AF7C289D-7239-4C55-B581-A7ED13A3555A}"/>
    <cellStyle name="Comma 40 4 6" xfId="14284" xr:uid="{FFF8E22D-8357-47FB-BE33-23A586EB807C}"/>
    <cellStyle name="Comma 40 5" xfId="1276" xr:uid="{412A34AE-217B-47D4-A15C-BEC24C7C7865}"/>
    <cellStyle name="Comma 40 5 2" xfId="2920" xr:uid="{9B0BD40F-3596-4947-BBE3-0034B9DB9568}"/>
    <cellStyle name="Comma 40 5 2 2" xfId="6266" xr:uid="{0F241099-832C-4017-A6C4-0AAD606F5695}"/>
    <cellStyle name="Comma 40 5 2 2 2" xfId="12808" xr:uid="{974F0DD2-A57C-4463-A7FC-A716A3AE19B2}"/>
    <cellStyle name="Comma 40 5 2 2 2 2" xfId="25891" xr:uid="{616254D6-07A4-434B-89C0-237B0BC8F298}"/>
    <cellStyle name="Comma 40 5 2 2 3" xfId="19351" xr:uid="{86CAC984-3E88-4607-A302-142B7752066A}"/>
    <cellStyle name="Comma 40 5 2 3" xfId="9537" xr:uid="{4D17D1DD-E538-4785-B275-40A73F345D5B}"/>
    <cellStyle name="Comma 40 5 2 3 2" xfId="22621" xr:uid="{2E10D778-D093-432D-8E55-6545E14E4ECC}"/>
    <cellStyle name="Comma 40 5 2 4" xfId="16081" xr:uid="{B0813597-7436-4C3B-8170-EAEC995675E4}"/>
    <cellStyle name="Comma 40 5 3" xfId="4631" xr:uid="{F927CB5F-4138-4E28-9FD5-21949B67B8E8}"/>
    <cellStyle name="Comma 40 5 3 2" xfId="11173" xr:uid="{49C51CC4-E303-4600-B9F9-7CA3B1B69936}"/>
    <cellStyle name="Comma 40 5 3 2 2" xfId="24256" xr:uid="{6631F3D4-05BB-4E4E-88CA-4783CE28751E}"/>
    <cellStyle name="Comma 40 5 3 3" xfId="17716" xr:uid="{ABEE4A30-2B8B-4AA7-873E-4386EDC40711}"/>
    <cellStyle name="Comma 40 5 4" xfId="7902" xr:uid="{76FFE901-7EF7-4F43-AAC7-FA9CE30920E3}"/>
    <cellStyle name="Comma 40 5 4 2" xfId="20986" xr:uid="{D67A96FF-C262-47FF-8C9F-8AF4DC0D933F}"/>
    <cellStyle name="Comma 40 5 5" xfId="14446" xr:uid="{5C3574F0-1E69-4763-AE13-F82C570FB8A5}"/>
    <cellStyle name="Comma 40 6" xfId="2101" xr:uid="{230F1FED-1BB8-410F-8652-A6190905C032}"/>
    <cellStyle name="Comma 40 6 2" xfId="5449" xr:uid="{761FE38A-015E-4733-AAC7-F5A88885E0C3}"/>
    <cellStyle name="Comma 40 6 2 2" xfId="11991" xr:uid="{D38795CF-7B07-47C0-A365-5F58DCCB7765}"/>
    <cellStyle name="Comma 40 6 2 2 2" xfId="25074" xr:uid="{C9B3FCD5-25F7-4E97-B2E4-FC52777CCC56}"/>
    <cellStyle name="Comma 40 6 2 3" xfId="18534" xr:uid="{3D9C4613-85DE-4C3E-AB5D-E399D4A5E053}"/>
    <cellStyle name="Comma 40 6 3" xfId="8720" xr:uid="{A9D64A21-A943-4F0B-AA24-CDE71E6D29E1}"/>
    <cellStyle name="Comma 40 6 3 2" xfId="21804" xr:uid="{284B1910-74D4-4353-BEE0-AF3768800E4B}"/>
    <cellStyle name="Comma 40 6 4" xfId="15264" xr:uid="{469F9C5C-4430-49B1-B9F9-C2DED1949F19}"/>
    <cellStyle name="Comma 40 7" xfId="3814" xr:uid="{681462AC-AA51-4F31-8D19-4B7B850AEE96}"/>
    <cellStyle name="Comma 40 7 2" xfId="10356" xr:uid="{3216E6B3-DF05-4185-93F4-9B30C55EAD36}"/>
    <cellStyle name="Comma 40 7 2 2" xfId="23439" xr:uid="{8E6C7DA3-6C36-4837-B495-6CBA65D494E6}"/>
    <cellStyle name="Comma 40 7 3" xfId="16899" xr:uid="{AAAAD230-B14C-47C5-A8F6-539406B3E73E}"/>
    <cellStyle name="Comma 40 8" xfId="7085" xr:uid="{DE5AA7A8-6C3D-43BE-AF1A-5F42A6B6148B}"/>
    <cellStyle name="Comma 40 8 2" xfId="20169" xr:uid="{7FFDA28B-6540-4789-9618-580A0C5ED6A0}"/>
    <cellStyle name="Comma 40 9" xfId="13629" xr:uid="{D8C0487A-A15C-45CA-9509-334EB5559832}"/>
    <cellStyle name="Comma 41" xfId="260" xr:uid="{6E9E6428-5453-4A1F-B740-C0769DDA2926}"/>
    <cellStyle name="Comma 41 2" xfId="524" xr:uid="{B355EC78-ECB5-4BA4-9827-3D547E0F0FDD}"/>
    <cellStyle name="Comma 41 2 2" xfId="934" xr:uid="{AF2F6226-2E9B-4F96-BAD4-937BAEA14253}"/>
    <cellStyle name="Comma 41 2 2 2" xfId="1758" xr:uid="{95AE73F5-8B39-4476-BFC7-9F48629346E1}"/>
    <cellStyle name="Comma 41 2 2 2 2" xfId="3404" xr:uid="{3801A9B6-7741-4787-9321-8C43E63D72FF}"/>
    <cellStyle name="Comma 41 2 2 2 2 2" xfId="6750" xr:uid="{C48770FB-7AC3-4FCA-8BEF-489F1F471272}"/>
    <cellStyle name="Comma 41 2 2 2 2 2 2" xfId="13292" xr:uid="{D134741E-1E6B-479C-9901-E240A17111F7}"/>
    <cellStyle name="Comma 41 2 2 2 2 2 2 2" xfId="26375" xr:uid="{3384BB8E-A3B8-45F5-B1DF-A119C6B06BC2}"/>
    <cellStyle name="Comma 41 2 2 2 2 2 3" xfId="19835" xr:uid="{13A0EE4A-22C0-4A1F-8F53-219A6150785A}"/>
    <cellStyle name="Comma 41 2 2 2 2 3" xfId="10021" xr:uid="{B5DA76A1-2D2C-465C-8594-D850E6A6DE24}"/>
    <cellStyle name="Comma 41 2 2 2 2 3 2" xfId="23105" xr:uid="{128E1A89-A556-479C-A66D-1D7C4E4B56EC}"/>
    <cellStyle name="Comma 41 2 2 2 2 4" xfId="16565" xr:uid="{8C2EA291-7071-4C5C-810E-C64ABFDE3E5B}"/>
    <cellStyle name="Comma 41 2 2 2 3" xfId="5115" xr:uid="{52F6C49A-E3E7-4DA5-A402-1ABC8D8BED2A}"/>
    <cellStyle name="Comma 41 2 2 2 3 2" xfId="11657" xr:uid="{A345D04B-FB44-434B-AEB0-C0B3708E0666}"/>
    <cellStyle name="Comma 41 2 2 2 3 2 2" xfId="24740" xr:uid="{E701E581-51A8-4EAF-9E50-15B07CA0EED0}"/>
    <cellStyle name="Comma 41 2 2 2 3 3" xfId="18200" xr:uid="{2462E63C-91CF-4C38-BC6B-A1FC1A424E3B}"/>
    <cellStyle name="Comma 41 2 2 2 4" xfId="8386" xr:uid="{644B58CC-A69A-44EB-A777-0EA4BA6C63A4}"/>
    <cellStyle name="Comma 41 2 2 2 4 2" xfId="21470" xr:uid="{AAEE2290-C870-4E40-9FF5-27C842E1BD15}"/>
    <cellStyle name="Comma 41 2 2 2 5" xfId="14930" xr:uid="{A1C13BEC-969D-43ED-B16F-419D73517E06}"/>
    <cellStyle name="Comma 41 2 2 3" xfId="2586" xr:uid="{B076DE45-9CC3-45B5-AE3B-35F3721FEB4E}"/>
    <cellStyle name="Comma 41 2 2 3 2" xfId="5933" xr:uid="{E0ED8B14-F861-49D3-9A41-1D58A7283B71}"/>
    <cellStyle name="Comma 41 2 2 3 2 2" xfId="12475" xr:uid="{DF061371-820F-4FD5-9284-BEB7DB748B10}"/>
    <cellStyle name="Comma 41 2 2 3 2 2 2" xfId="25558" xr:uid="{73314E69-05FC-4840-8A9D-80302228581F}"/>
    <cellStyle name="Comma 41 2 2 3 2 3" xfId="19018" xr:uid="{07D621BE-7AC8-4999-83FF-91974CF81B51}"/>
    <cellStyle name="Comma 41 2 2 3 3" xfId="9204" xr:uid="{51D8D573-436F-493C-B822-36B0AB056AEC}"/>
    <cellStyle name="Comma 41 2 2 3 3 2" xfId="22288" xr:uid="{AFEAFF9D-01A6-4451-A358-F693F7E4BFB9}"/>
    <cellStyle name="Comma 41 2 2 3 4" xfId="15748" xr:uid="{F532A04B-3350-4230-8397-5A443B8961D5}"/>
    <cellStyle name="Comma 41 2 2 4" xfId="4298" xr:uid="{C24678E6-6775-4B76-89DA-334683A91924}"/>
    <cellStyle name="Comma 41 2 2 4 2" xfId="10840" xr:uid="{0704621A-CD37-47AF-A104-E6BEC0E213B6}"/>
    <cellStyle name="Comma 41 2 2 4 2 2" xfId="23923" xr:uid="{9AC9CEA2-8FDE-4F88-A917-F94BDD317510}"/>
    <cellStyle name="Comma 41 2 2 4 3" xfId="17383" xr:uid="{64ACA03C-A778-42DE-8671-66F7C328B804}"/>
    <cellStyle name="Comma 41 2 2 5" xfId="7569" xr:uid="{D91A4B15-FB36-4CE8-9239-6CF7061217D1}"/>
    <cellStyle name="Comma 41 2 2 5 2" xfId="20653" xr:uid="{4157F4AC-69AE-45C5-ABF3-54CD83E3907B}"/>
    <cellStyle name="Comma 41 2 2 6" xfId="14113" xr:uid="{35BC6A2A-BD47-4D0A-878B-8BDFC8B53A9E}"/>
    <cellStyle name="Comma 41 2 3" xfId="1403" xr:uid="{C11928DB-4048-42DC-86E6-E3CB1F8CB7CA}"/>
    <cellStyle name="Comma 41 2 3 2" xfId="3047" xr:uid="{81D11492-0BA4-438E-9532-279B33FA84CE}"/>
    <cellStyle name="Comma 41 2 3 2 2" xfId="6393" xr:uid="{1E57D961-1D33-4170-8B7F-ABE19E4C58A9}"/>
    <cellStyle name="Comma 41 2 3 2 2 2" xfId="12935" xr:uid="{4E4C4D4A-2C3B-4B16-9941-9845B5B7C1AE}"/>
    <cellStyle name="Comma 41 2 3 2 2 2 2" xfId="26018" xr:uid="{CD831AA0-B7DC-48AF-9964-35106E17159C}"/>
    <cellStyle name="Comma 41 2 3 2 2 3" xfId="19478" xr:uid="{D0E3D396-7A65-4D11-B997-17E6346BF043}"/>
    <cellStyle name="Comma 41 2 3 2 3" xfId="9664" xr:uid="{12924EAA-48BC-4C55-9595-4CACCD79FF89}"/>
    <cellStyle name="Comma 41 2 3 2 3 2" xfId="22748" xr:uid="{515428F0-1019-4804-805F-2730CCF76136}"/>
    <cellStyle name="Comma 41 2 3 2 4" xfId="16208" xr:uid="{FF55AF6B-7BFB-41E4-AAFA-815CD11B795C}"/>
    <cellStyle name="Comma 41 2 3 3" xfId="4758" xr:uid="{9F5EFC78-828A-41A0-9ECA-F45054177B43}"/>
    <cellStyle name="Comma 41 2 3 3 2" xfId="11300" xr:uid="{D0F46B34-A7AF-4F53-95AB-66372920D1A6}"/>
    <cellStyle name="Comma 41 2 3 3 2 2" xfId="24383" xr:uid="{A06D7470-2596-4208-BDCA-50CC2F878FB4}"/>
    <cellStyle name="Comma 41 2 3 3 3" xfId="17843" xr:uid="{508E24FD-7AC3-4D78-9F25-433AF2A032B3}"/>
    <cellStyle name="Comma 41 2 3 4" xfId="8029" xr:uid="{4F1E485B-EE6E-47A5-95E7-04879D1E3064}"/>
    <cellStyle name="Comma 41 2 3 4 2" xfId="21113" xr:uid="{89844977-DA84-4553-BB72-25AA2D871227}"/>
    <cellStyle name="Comma 41 2 3 5" xfId="14573" xr:uid="{3E83DFB7-28E3-4F82-841C-DF42A6E2D544}"/>
    <cellStyle name="Comma 41 2 4" xfId="2229" xr:uid="{58AF1E4F-D592-43CB-976D-638079C4B454}"/>
    <cellStyle name="Comma 41 2 4 2" xfId="5576" xr:uid="{480AE656-5C21-4140-A5D5-BDCD93EAE1D0}"/>
    <cellStyle name="Comma 41 2 4 2 2" xfId="12118" xr:uid="{23F1D4CC-93B7-442B-B1BC-50D987D1DB0E}"/>
    <cellStyle name="Comma 41 2 4 2 2 2" xfId="25201" xr:uid="{430E3004-ECDE-4161-810A-D994A433FC73}"/>
    <cellStyle name="Comma 41 2 4 2 3" xfId="18661" xr:uid="{47F1A753-E343-4F0C-8E6A-ADDA37EB3C8A}"/>
    <cellStyle name="Comma 41 2 4 3" xfId="8847" xr:uid="{591C7AAC-9069-42FE-89DF-E1BD886E7F53}"/>
    <cellStyle name="Comma 41 2 4 3 2" xfId="21931" xr:uid="{EFC82CCA-4BDE-4383-981A-D977F1B7BAEB}"/>
    <cellStyle name="Comma 41 2 4 4" xfId="15391" xr:uid="{211FA978-9CA1-4DED-BFE4-621C6C180775}"/>
    <cellStyle name="Comma 41 2 5" xfId="3941" xr:uid="{A0C8E412-B3AF-4A11-A7C4-26F9097E76D1}"/>
    <cellStyle name="Comma 41 2 5 2" xfId="10483" xr:uid="{7C4ED346-6AE1-478B-8B56-485E70A42A6A}"/>
    <cellStyle name="Comma 41 2 5 2 2" xfId="23566" xr:uid="{897F2531-D052-46E6-953B-3EEC6304F255}"/>
    <cellStyle name="Comma 41 2 5 3" xfId="17026" xr:uid="{5621558D-76CF-4F7D-8FA3-FA77E85E19E4}"/>
    <cellStyle name="Comma 41 2 6" xfId="7212" xr:uid="{42937182-745F-422E-912D-D79F3BF47D05}"/>
    <cellStyle name="Comma 41 2 6 2" xfId="20296" xr:uid="{4B99878A-87CB-4886-A446-7B01658178A2}"/>
    <cellStyle name="Comma 41 2 7" xfId="13756" xr:uid="{31678CDD-335E-4AB5-BF5A-30093B881B91}"/>
    <cellStyle name="Comma 41 3" xfId="798" xr:uid="{B20A181A-1D96-4AF9-81CD-D71CD288D8DD}"/>
    <cellStyle name="Comma 41 3 2" xfId="1622" xr:uid="{AABAE264-9409-414C-A7AF-485B953B9A36}"/>
    <cellStyle name="Comma 41 3 2 2" xfId="3268" xr:uid="{710750CF-6738-413A-AB2B-99212A55B435}"/>
    <cellStyle name="Comma 41 3 2 2 2" xfId="6614" xr:uid="{08B18EDC-3742-43C1-96A8-3EF6A67E5250}"/>
    <cellStyle name="Comma 41 3 2 2 2 2" xfId="13156" xr:uid="{065DC636-63E2-4798-A158-B702DD07C809}"/>
    <cellStyle name="Comma 41 3 2 2 2 2 2" xfId="26239" xr:uid="{F8AF16E6-47EC-45D1-B485-D4AFF0E276B3}"/>
    <cellStyle name="Comma 41 3 2 2 2 3" xfId="19699" xr:uid="{1683112B-EF5B-422F-82B0-D95D403FBDA5}"/>
    <cellStyle name="Comma 41 3 2 2 3" xfId="9885" xr:uid="{1B6C3BF9-B028-4918-9039-2FE70053B2D3}"/>
    <cellStyle name="Comma 41 3 2 2 3 2" xfId="22969" xr:uid="{32ACE09F-B5CF-4F43-B9EA-9785A3989C29}"/>
    <cellStyle name="Comma 41 3 2 2 4" xfId="16429" xr:uid="{19A3DF38-A817-4774-A7BF-8F7D9D9E3404}"/>
    <cellStyle name="Comma 41 3 2 3" xfId="4979" xr:uid="{F1154706-80CF-48C0-9C4A-C40A2F7A7ADB}"/>
    <cellStyle name="Comma 41 3 2 3 2" xfId="11521" xr:uid="{A993CF09-3C75-4227-BD23-ADD8BA2DEC92}"/>
    <cellStyle name="Comma 41 3 2 3 2 2" xfId="24604" xr:uid="{5CEA6CAB-9E7C-41C8-A5B5-531535E56B9A}"/>
    <cellStyle name="Comma 41 3 2 3 3" xfId="18064" xr:uid="{E4BC73F1-1A6E-4975-84D6-90D7723B174D}"/>
    <cellStyle name="Comma 41 3 2 4" xfId="8250" xr:uid="{475E540A-3628-4EC9-97C7-576118F2E25D}"/>
    <cellStyle name="Comma 41 3 2 4 2" xfId="21334" xr:uid="{8A857461-386E-4DB8-9749-1017AFF93393}"/>
    <cellStyle name="Comma 41 3 2 5" xfId="14794" xr:uid="{B6090ABD-F88E-46C0-8A98-3CA1FC607672}"/>
    <cellStyle name="Comma 41 3 3" xfId="2450" xr:uid="{5FBCF767-491B-4E43-A93A-3592FB0A40D4}"/>
    <cellStyle name="Comma 41 3 3 2" xfId="5797" xr:uid="{F3157B42-80F7-476B-A863-81F387A68833}"/>
    <cellStyle name="Comma 41 3 3 2 2" xfId="12339" xr:uid="{AE3328D2-D5F8-4118-85F1-28F851FB4579}"/>
    <cellStyle name="Comma 41 3 3 2 2 2" xfId="25422" xr:uid="{5DBAA781-6D2C-47F8-A8F0-AD61A15090C8}"/>
    <cellStyle name="Comma 41 3 3 2 3" xfId="18882" xr:uid="{B88BA2A3-632A-4836-8441-70DE7AB1E822}"/>
    <cellStyle name="Comma 41 3 3 3" xfId="9068" xr:uid="{5AB622B0-B670-4EFC-A920-423CEC6D7AED}"/>
    <cellStyle name="Comma 41 3 3 3 2" xfId="22152" xr:uid="{86C21C27-7474-4127-9F3A-18D48E5DE3C3}"/>
    <cellStyle name="Comma 41 3 3 4" xfId="15612" xr:uid="{C076A0A9-1811-43D6-90D6-6BA337823EBC}"/>
    <cellStyle name="Comma 41 3 4" xfId="4162" xr:uid="{5A4D88C9-8BAB-4A79-B3F3-7B3147B49D36}"/>
    <cellStyle name="Comma 41 3 4 2" xfId="10704" xr:uid="{4B8204D7-11A9-486A-A327-BF11622D15C1}"/>
    <cellStyle name="Comma 41 3 4 2 2" xfId="23787" xr:uid="{D398FAAB-6496-4BB8-923D-5DC19EF9CAB8}"/>
    <cellStyle name="Comma 41 3 4 3" xfId="17247" xr:uid="{D1457786-61AE-41CE-96C9-F03E9908E0A3}"/>
    <cellStyle name="Comma 41 3 5" xfId="7433" xr:uid="{4D0B6B85-4B32-4EE8-ABD9-A7A4B6F89FF7}"/>
    <cellStyle name="Comma 41 3 5 2" xfId="20517" xr:uid="{E35345CB-245F-494A-A7B9-760CB71E51F3}"/>
    <cellStyle name="Comma 41 3 6" xfId="13977" xr:uid="{98B4B560-8C91-4F86-86DA-B5E925F04E01}"/>
    <cellStyle name="Comma 41 4" xfId="1097" xr:uid="{D2C22D95-80CE-401C-B21A-B4C7852F280B}"/>
    <cellStyle name="Comma 41 4 2" xfId="1920" xr:uid="{04B05122-B542-4E4D-8582-7A35ECAE5DF4}"/>
    <cellStyle name="Comma 41 4 2 2" xfId="3566" xr:uid="{2E9EB5BD-5D4C-40BC-9255-9CCC8F2546BE}"/>
    <cellStyle name="Comma 41 4 2 2 2" xfId="6912" xr:uid="{B7E2C5B6-8B92-49B7-AC2A-DE2D07093A2C}"/>
    <cellStyle name="Comma 41 4 2 2 2 2" xfId="13454" xr:uid="{D7078718-A723-441A-88E1-D1B5E71ECE0A}"/>
    <cellStyle name="Comma 41 4 2 2 2 2 2" xfId="26537" xr:uid="{3A079EA0-AB48-4369-BC71-0E8F6BE412F8}"/>
    <cellStyle name="Comma 41 4 2 2 2 3" xfId="19997" xr:uid="{25764BDE-E6D6-4BD0-874A-604DE4F655AF}"/>
    <cellStyle name="Comma 41 4 2 2 3" xfId="10183" xr:uid="{DE7C561E-69B9-43A3-A2EA-3B5A35DDE468}"/>
    <cellStyle name="Comma 41 4 2 2 3 2" xfId="23267" xr:uid="{49D12D0A-4DFA-474F-BF20-F4009E381B0F}"/>
    <cellStyle name="Comma 41 4 2 2 4" xfId="16727" xr:uid="{606D4FAA-D18B-4165-B8F2-312B933CB17D}"/>
    <cellStyle name="Comma 41 4 2 3" xfId="5277" xr:uid="{BA311F79-4437-4A8A-9B69-412469DE9B24}"/>
    <cellStyle name="Comma 41 4 2 3 2" xfId="11819" xr:uid="{697120D9-838E-41DA-8FE5-218DB4A59447}"/>
    <cellStyle name="Comma 41 4 2 3 2 2" xfId="24902" xr:uid="{D0286790-C489-4C2A-BD43-B467F643FA16}"/>
    <cellStyle name="Comma 41 4 2 3 3" xfId="18362" xr:uid="{98492F39-07C9-47EA-9093-BD141284D92A}"/>
    <cellStyle name="Comma 41 4 2 4" xfId="8548" xr:uid="{7ABAFC21-53F9-40E7-9262-8F5095B53A5E}"/>
    <cellStyle name="Comma 41 4 2 4 2" xfId="21632" xr:uid="{DBBF1854-36A5-43CD-98BD-9D1A000B5F3D}"/>
    <cellStyle name="Comma 41 4 2 5" xfId="15092" xr:uid="{76A1C46E-BEE1-4D20-8681-5B82AA4142D8}"/>
    <cellStyle name="Comma 41 4 3" xfId="2748" xr:uid="{80D3453C-CC57-40FC-B3BB-C1EA2E168B2D}"/>
    <cellStyle name="Comma 41 4 3 2" xfId="6095" xr:uid="{D82F5527-D035-4540-AA29-8EA136AB0310}"/>
    <cellStyle name="Comma 41 4 3 2 2" xfId="12637" xr:uid="{98598634-71D9-4AC4-A696-05830581F701}"/>
    <cellStyle name="Comma 41 4 3 2 2 2" xfId="25720" xr:uid="{5370AAFC-D2D8-4FDD-8D38-F58E1946C045}"/>
    <cellStyle name="Comma 41 4 3 2 3" xfId="19180" xr:uid="{037A60E5-D7D6-49A4-AA0A-E99FCC9CA38B}"/>
    <cellStyle name="Comma 41 4 3 3" xfId="9366" xr:uid="{BC3F8177-E296-41B9-9CF2-04AA3A1B18C0}"/>
    <cellStyle name="Comma 41 4 3 3 2" xfId="22450" xr:uid="{5D81E428-002A-4C02-B55D-03AD7EE978B1}"/>
    <cellStyle name="Comma 41 4 3 4" xfId="15910" xr:uid="{FDFF0A5C-70E6-4C6F-B4AC-50D0218029B2}"/>
    <cellStyle name="Comma 41 4 4" xfId="4460" xr:uid="{41F514EB-43FC-4A3C-8772-B2A5E5E6581D}"/>
    <cellStyle name="Comma 41 4 4 2" xfId="11002" xr:uid="{91F39A1B-C885-46E8-AD21-C2E7F8189510}"/>
    <cellStyle name="Comma 41 4 4 2 2" xfId="24085" xr:uid="{C0BE36E5-00D9-4FD3-ACAC-F0883613DBF4}"/>
    <cellStyle name="Comma 41 4 4 3" xfId="17545" xr:uid="{49CE2E5D-7812-4A57-93F5-5112597FEACA}"/>
    <cellStyle name="Comma 41 4 5" xfId="7731" xr:uid="{690E3F6C-BD20-4F75-8D98-6274A5F2B706}"/>
    <cellStyle name="Comma 41 4 5 2" xfId="20815" xr:uid="{6FC537E6-DF1F-4F19-83A9-384AAB31DBA6}"/>
    <cellStyle name="Comma 41 4 6" xfId="14275" xr:uid="{6CE07DBF-1412-40F9-ADF4-A164FE9DF2E6}"/>
    <cellStyle name="Comma 41 5" xfId="1267" xr:uid="{5324E9F4-C465-459B-9A95-DC9EB1924EB1}"/>
    <cellStyle name="Comma 41 5 2" xfId="2911" xr:uid="{763907B9-9828-43AF-9D9B-003A1BD85F8D}"/>
    <cellStyle name="Comma 41 5 2 2" xfId="6257" xr:uid="{36CC2E39-6362-47DE-93A7-39D473091025}"/>
    <cellStyle name="Comma 41 5 2 2 2" xfId="12799" xr:uid="{FE1F7B43-2AE0-430F-9B2B-262F7DBD5327}"/>
    <cellStyle name="Comma 41 5 2 2 2 2" xfId="25882" xr:uid="{459BEA65-32BB-46AB-B34F-E28803DE5CB7}"/>
    <cellStyle name="Comma 41 5 2 2 3" xfId="19342" xr:uid="{4F6A2C30-FD83-4218-8ED4-2459C56DCD7C}"/>
    <cellStyle name="Comma 41 5 2 3" xfId="9528" xr:uid="{40018584-A745-4E63-8D3A-93A909D941FC}"/>
    <cellStyle name="Comma 41 5 2 3 2" xfId="22612" xr:uid="{F66BA7CF-EF8F-4AC7-B93D-26D642C1288B}"/>
    <cellStyle name="Comma 41 5 2 4" xfId="16072" xr:uid="{CDD42489-C067-427A-AA00-C001E2107A72}"/>
    <cellStyle name="Comma 41 5 3" xfId="4622" xr:uid="{72CE34EA-BDE8-410D-81C4-5911CDFFECAF}"/>
    <cellStyle name="Comma 41 5 3 2" xfId="11164" xr:uid="{B4EFE0BE-4FB5-4AEF-840A-64EE6555E0B8}"/>
    <cellStyle name="Comma 41 5 3 2 2" xfId="24247" xr:uid="{FA0197F2-C2E0-4B1C-87BB-F4109FC16670}"/>
    <cellStyle name="Comma 41 5 3 3" xfId="17707" xr:uid="{28271670-ADB5-410E-872D-F67F7D0B98DC}"/>
    <cellStyle name="Comma 41 5 4" xfId="7893" xr:uid="{B1744A2C-C1B1-4BA9-B7F4-C82CB9151689}"/>
    <cellStyle name="Comma 41 5 4 2" xfId="20977" xr:uid="{17EFECD9-5695-4B8E-8191-C5E677560FED}"/>
    <cellStyle name="Comma 41 5 5" xfId="14437" xr:uid="{F7C02B26-9499-4544-B423-F0BBBCA7A15E}"/>
    <cellStyle name="Comma 41 6" xfId="2092" xr:uid="{64F3C1B7-0896-447B-97AD-A35FE542AE0E}"/>
    <cellStyle name="Comma 41 6 2" xfId="5440" xr:uid="{A2CD9EF1-F694-4175-8ADB-4E30A268B5C9}"/>
    <cellStyle name="Comma 41 6 2 2" xfId="11982" xr:uid="{C031F10D-73D6-48AF-A2F9-5192CE968C6D}"/>
    <cellStyle name="Comma 41 6 2 2 2" xfId="25065" xr:uid="{1371DB20-AE5E-409E-96C6-190623FC775A}"/>
    <cellStyle name="Comma 41 6 2 3" xfId="18525" xr:uid="{21A28034-1A00-438C-BF52-24A62F2259EC}"/>
    <cellStyle name="Comma 41 6 3" xfId="8711" xr:uid="{A80C2827-E469-47C7-A911-0C484537A006}"/>
    <cellStyle name="Comma 41 6 3 2" xfId="21795" xr:uid="{4D66D61F-3FAF-4C39-89F8-D2DCC0218F4E}"/>
    <cellStyle name="Comma 41 6 4" xfId="15255" xr:uid="{73E67A89-5AA0-488E-A345-0FE706067CFC}"/>
    <cellStyle name="Comma 41 7" xfId="3805" xr:uid="{2129E1B0-3986-45D2-B576-8249452629FE}"/>
    <cellStyle name="Comma 41 7 2" xfId="10347" xr:uid="{C7D5449C-66D0-4400-91FB-9D52B8CC380E}"/>
    <cellStyle name="Comma 41 7 2 2" xfId="23430" xr:uid="{38FEF0A7-C9F1-448B-92DC-EA8A6B7B0C3C}"/>
    <cellStyle name="Comma 41 7 3" xfId="16890" xr:uid="{1F2D365D-6A1E-4B1E-B9D5-D611F753B8F6}"/>
    <cellStyle name="Comma 41 8" xfId="7076" xr:uid="{E7B29347-D827-4D1F-85E9-4DE1765779C2}"/>
    <cellStyle name="Comma 41 8 2" xfId="20160" xr:uid="{2E7D4980-D5F6-4B95-A070-792C22393741}"/>
    <cellStyle name="Comma 41 9" xfId="13620" xr:uid="{CCFED9BB-A9BA-4AF2-B11D-5BA0F5BABF0F}"/>
    <cellStyle name="Comma 42" xfId="266" xr:uid="{7FE1A2F1-5BAB-4781-BBA2-C35DCB7267DB}"/>
    <cellStyle name="Comma 42 2" xfId="530" xr:uid="{B2513F37-CAF5-4607-AC9C-FEFD06F0CCDF}"/>
    <cellStyle name="Comma 42 2 2" xfId="940" xr:uid="{3BB5130E-7510-4500-A79E-C42AFF874088}"/>
    <cellStyle name="Comma 42 2 2 2" xfId="1764" xr:uid="{B6FC4758-FEFE-492C-9740-6DD35BB641DA}"/>
    <cellStyle name="Comma 42 2 2 2 2" xfId="3410" xr:uid="{81DEEDAC-E681-489D-8146-E1A239AC66AB}"/>
    <cellStyle name="Comma 42 2 2 2 2 2" xfId="6756" xr:uid="{10D259A9-4EA7-4DEE-9ADD-F2983AB0D9D1}"/>
    <cellStyle name="Comma 42 2 2 2 2 2 2" xfId="13298" xr:uid="{EB6A2FF7-8963-4614-9E10-C9300AA5AD5A}"/>
    <cellStyle name="Comma 42 2 2 2 2 2 2 2" xfId="26381" xr:uid="{2E5397F4-A069-479B-A882-1DF3EE0BDC97}"/>
    <cellStyle name="Comma 42 2 2 2 2 2 3" xfId="19841" xr:uid="{FBA682F0-AF54-4C49-AB40-D251947216C8}"/>
    <cellStyle name="Comma 42 2 2 2 2 3" xfId="10027" xr:uid="{13DC7947-B60E-4D65-9E7F-4F219DE4C4F2}"/>
    <cellStyle name="Comma 42 2 2 2 2 3 2" xfId="23111" xr:uid="{E5AADB14-6019-4F49-820A-22C3B5DAF8DC}"/>
    <cellStyle name="Comma 42 2 2 2 2 4" xfId="16571" xr:uid="{787999EB-44DD-406A-BF3F-7A7A209A6C51}"/>
    <cellStyle name="Comma 42 2 2 2 3" xfId="5121" xr:uid="{93F7D9C9-D13C-4636-B3C3-D21493A4D799}"/>
    <cellStyle name="Comma 42 2 2 2 3 2" xfId="11663" xr:uid="{96F9A7C8-EB5A-4D12-9F07-10B141D3FB14}"/>
    <cellStyle name="Comma 42 2 2 2 3 2 2" xfId="24746" xr:uid="{D0F4960A-1147-4AE5-BDC4-A7752CFDD416}"/>
    <cellStyle name="Comma 42 2 2 2 3 3" xfId="18206" xr:uid="{7443ECA7-F192-4A49-B4F3-7B763B5C2292}"/>
    <cellStyle name="Comma 42 2 2 2 4" xfId="8392" xr:uid="{3E1BF563-6BCE-49C3-A499-F026C0B1DC74}"/>
    <cellStyle name="Comma 42 2 2 2 4 2" xfId="21476" xr:uid="{6951CC80-DFFB-4A9C-BAD9-368CBB651DCF}"/>
    <cellStyle name="Comma 42 2 2 2 5" xfId="14936" xr:uid="{DEEE4EDB-B243-4787-BE0F-60C4C6CE1C26}"/>
    <cellStyle name="Comma 42 2 2 3" xfId="2592" xr:uid="{15A73BF7-73CF-47BA-94CE-D991B744111A}"/>
    <cellStyle name="Comma 42 2 2 3 2" xfId="5939" xr:uid="{85C0453A-73B6-4971-8590-8F9D56003741}"/>
    <cellStyle name="Comma 42 2 2 3 2 2" xfId="12481" xr:uid="{17F7C253-A664-488F-8F06-0CF55B40149E}"/>
    <cellStyle name="Comma 42 2 2 3 2 2 2" xfId="25564" xr:uid="{70E47648-E162-4799-9ADE-480E10D2BC9E}"/>
    <cellStyle name="Comma 42 2 2 3 2 3" xfId="19024" xr:uid="{6DB0F647-29A1-47D0-86A7-BB5A6873D494}"/>
    <cellStyle name="Comma 42 2 2 3 3" xfId="9210" xr:uid="{FE5F2B90-4851-4A6C-83D8-51FE899BC0D1}"/>
    <cellStyle name="Comma 42 2 2 3 3 2" xfId="22294" xr:uid="{FAC0776F-BD6B-44F0-B3A1-55EBE791411E}"/>
    <cellStyle name="Comma 42 2 2 3 4" xfId="15754" xr:uid="{39C48302-7957-4369-A955-1D0D595F60A4}"/>
    <cellStyle name="Comma 42 2 2 4" xfId="4304" xr:uid="{BA9B04F2-5C4D-4475-AA9D-C7E2CF7194FE}"/>
    <cellStyle name="Comma 42 2 2 4 2" xfId="10846" xr:uid="{91508177-F4D7-4B7D-A004-F4092EA3AF46}"/>
    <cellStyle name="Comma 42 2 2 4 2 2" xfId="23929" xr:uid="{D9B6FEE8-CEF0-4545-8329-DF95AA7F5C40}"/>
    <cellStyle name="Comma 42 2 2 4 3" xfId="17389" xr:uid="{9ECDB6A0-F7C4-42F1-AD3D-50D3E1D21AEC}"/>
    <cellStyle name="Comma 42 2 2 5" xfId="7575" xr:uid="{029F00B3-238F-479B-907A-9FAEF217140D}"/>
    <cellStyle name="Comma 42 2 2 5 2" xfId="20659" xr:uid="{61195C91-21BA-4EC1-9DDA-F4564F6731EE}"/>
    <cellStyle name="Comma 42 2 2 6" xfId="14119" xr:uid="{E15B492F-1B5D-4746-822C-C282974BA0C3}"/>
    <cellStyle name="Comma 42 2 3" xfId="1409" xr:uid="{EEA84502-D000-4467-B2B8-3E06B917FD0F}"/>
    <cellStyle name="Comma 42 2 3 2" xfId="3053" xr:uid="{B94CB71F-C9CF-41B5-9FC6-5755F84C9B5A}"/>
    <cellStyle name="Comma 42 2 3 2 2" xfId="6399" xr:uid="{58CE02DC-8CE9-4754-AC9A-D8B6477D8071}"/>
    <cellStyle name="Comma 42 2 3 2 2 2" xfId="12941" xr:uid="{16BE56C8-5E00-4E3D-9F1A-5F074540C6D7}"/>
    <cellStyle name="Comma 42 2 3 2 2 2 2" xfId="26024" xr:uid="{EFA30638-5DB2-438D-AAD4-9C661F2D43D2}"/>
    <cellStyle name="Comma 42 2 3 2 2 3" xfId="19484" xr:uid="{76F2F0DE-AB75-4D35-BDC9-12430135A4F1}"/>
    <cellStyle name="Comma 42 2 3 2 3" xfId="9670" xr:uid="{21E3E62A-8306-4C78-8B91-6D31F7C694B4}"/>
    <cellStyle name="Comma 42 2 3 2 3 2" xfId="22754" xr:uid="{8D6F682E-56B2-4798-9495-2CA003C57EA2}"/>
    <cellStyle name="Comma 42 2 3 2 4" xfId="16214" xr:uid="{83FA7B13-9B15-4A43-97CC-3F5A0AB2852F}"/>
    <cellStyle name="Comma 42 2 3 3" xfId="4764" xr:uid="{F9B480B0-F960-4E13-8405-CAF2B39371C1}"/>
    <cellStyle name="Comma 42 2 3 3 2" xfId="11306" xr:uid="{3F9ADF1D-6F29-41E0-AB6E-17D8783C3062}"/>
    <cellStyle name="Comma 42 2 3 3 2 2" xfId="24389" xr:uid="{11292253-305E-4D7C-A700-C64F2EFCC8DE}"/>
    <cellStyle name="Comma 42 2 3 3 3" xfId="17849" xr:uid="{FFA778F6-814D-46FD-B966-AFCB7CB21007}"/>
    <cellStyle name="Comma 42 2 3 4" xfId="8035" xr:uid="{FEB35D21-AA43-4E5D-9ECE-4CD1C86C5BD3}"/>
    <cellStyle name="Comma 42 2 3 4 2" xfId="21119" xr:uid="{CA533FC0-F83C-4961-A436-40B95C95E24A}"/>
    <cellStyle name="Comma 42 2 3 5" xfId="14579" xr:uid="{A7E23376-45BD-4B32-868D-1BFE372767A0}"/>
    <cellStyle name="Comma 42 2 4" xfId="2235" xr:uid="{FA77030F-C859-45B7-BF64-3795DE6A397C}"/>
    <cellStyle name="Comma 42 2 4 2" xfId="5582" xr:uid="{B830279D-7193-42C4-889B-9C61D449BB14}"/>
    <cellStyle name="Comma 42 2 4 2 2" xfId="12124" xr:uid="{7A047F62-7AF8-4A56-9715-85AC4084CE90}"/>
    <cellStyle name="Comma 42 2 4 2 2 2" xfId="25207" xr:uid="{105B3075-7CA1-41FF-B89C-1931FA643F71}"/>
    <cellStyle name="Comma 42 2 4 2 3" xfId="18667" xr:uid="{A6E6BB70-16FC-4066-B24A-D575F2BFA054}"/>
    <cellStyle name="Comma 42 2 4 3" xfId="8853" xr:uid="{EE83C3FD-F33C-41EB-9BBE-D5A0F5A62F3D}"/>
    <cellStyle name="Comma 42 2 4 3 2" xfId="21937" xr:uid="{A8128846-32F9-455A-9255-60FB60BDB141}"/>
    <cellStyle name="Comma 42 2 4 4" xfId="15397" xr:uid="{43CEF3E8-CD92-47B1-B6CB-B8B854CC6E71}"/>
    <cellStyle name="Comma 42 2 5" xfId="3947" xr:uid="{1450C563-A263-49B2-B215-24BC2738B7FA}"/>
    <cellStyle name="Comma 42 2 5 2" xfId="10489" xr:uid="{93A2D7D8-7023-48F9-8F10-73968F738C3C}"/>
    <cellStyle name="Comma 42 2 5 2 2" xfId="23572" xr:uid="{441B6AAB-BE3C-4338-9E68-D9A69E9ADFF4}"/>
    <cellStyle name="Comma 42 2 5 3" xfId="17032" xr:uid="{CCBA3A1F-5C14-4591-A261-E472DAFA6ACD}"/>
    <cellStyle name="Comma 42 2 6" xfId="7218" xr:uid="{E40738AB-701F-4C68-BA62-97B4F1C02318}"/>
    <cellStyle name="Comma 42 2 6 2" xfId="20302" xr:uid="{761D4391-9AF1-482A-AD8D-1F62906B46C5}"/>
    <cellStyle name="Comma 42 2 7" xfId="13762" xr:uid="{AC1FA0FC-9E02-4817-8F1F-0C6B53C2A97A}"/>
    <cellStyle name="Comma 42 3" xfId="804" xr:uid="{D703255F-5324-4B45-BB94-3F2FA75A12BB}"/>
    <cellStyle name="Comma 42 3 2" xfId="1628" xr:uid="{3F269283-4E55-45AC-B0A1-4B2E378DE7D8}"/>
    <cellStyle name="Comma 42 3 2 2" xfId="3274" xr:uid="{202A1D68-94AE-4510-BE19-0EDEF7B377CF}"/>
    <cellStyle name="Comma 42 3 2 2 2" xfId="6620" xr:uid="{B7805F73-3789-480E-84EF-4E9B84CCF2D7}"/>
    <cellStyle name="Comma 42 3 2 2 2 2" xfId="13162" xr:uid="{B6074724-7798-4536-8E65-3D6279BBFF1B}"/>
    <cellStyle name="Comma 42 3 2 2 2 2 2" xfId="26245" xr:uid="{E2A46F15-9978-43EA-A0F4-00C7044DE13E}"/>
    <cellStyle name="Comma 42 3 2 2 2 3" xfId="19705" xr:uid="{7CF82E0F-404E-4071-81D0-3D0BCABEFF96}"/>
    <cellStyle name="Comma 42 3 2 2 3" xfId="9891" xr:uid="{605F3BCD-0BD8-49E6-B121-8C3FDF22FB7F}"/>
    <cellStyle name="Comma 42 3 2 2 3 2" xfId="22975" xr:uid="{09845A2A-AB33-4D7B-81DA-77D9FE29EDD0}"/>
    <cellStyle name="Comma 42 3 2 2 4" xfId="16435" xr:uid="{52CBBD42-5786-433D-B504-FCE896CE7EE8}"/>
    <cellStyle name="Comma 42 3 2 3" xfId="4985" xr:uid="{93C6D7DC-D5F7-4EF1-A32E-4825299A92F2}"/>
    <cellStyle name="Comma 42 3 2 3 2" xfId="11527" xr:uid="{994C0AEA-C7EF-4CA7-9236-AA94E4AA82F3}"/>
    <cellStyle name="Comma 42 3 2 3 2 2" xfId="24610" xr:uid="{1724C385-49E8-4FE6-B76F-7C8199E88270}"/>
    <cellStyle name="Comma 42 3 2 3 3" xfId="18070" xr:uid="{FEC7ACEC-7FE8-4DD8-8B87-3D2BAEC9AAFA}"/>
    <cellStyle name="Comma 42 3 2 4" xfId="8256" xr:uid="{39E8A611-BE22-4187-90D0-EDE7697A542A}"/>
    <cellStyle name="Comma 42 3 2 4 2" xfId="21340" xr:uid="{BC41CBC2-5B67-4F40-A0E2-760BA5C455E4}"/>
    <cellStyle name="Comma 42 3 2 5" xfId="14800" xr:uid="{F4864827-7390-404D-935F-D8D937DFB265}"/>
    <cellStyle name="Comma 42 3 3" xfId="2456" xr:uid="{B28F7D86-F807-4B33-BBCA-28D764ED059F}"/>
    <cellStyle name="Comma 42 3 3 2" xfId="5803" xr:uid="{5FCFD811-2626-42C1-91C8-5AFF9D66A07E}"/>
    <cellStyle name="Comma 42 3 3 2 2" xfId="12345" xr:uid="{E69FA484-EFB8-4EEC-A04F-3A927225B1FD}"/>
    <cellStyle name="Comma 42 3 3 2 2 2" xfId="25428" xr:uid="{42E0D5CF-AC3A-4853-8E23-4F1E0AF2FD89}"/>
    <cellStyle name="Comma 42 3 3 2 3" xfId="18888" xr:uid="{0E036DD9-7FBC-4959-9946-4B5A1633FED2}"/>
    <cellStyle name="Comma 42 3 3 3" xfId="9074" xr:uid="{ECA66D41-2756-408A-9EA2-D7904418B85E}"/>
    <cellStyle name="Comma 42 3 3 3 2" xfId="22158" xr:uid="{FBAC47AA-CF4A-4ED9-AD72-1688A3BC4BB3}"/>
    <cellStyle name="Comma 42 3 3 4" xfId="15618" xr:uid="{72F7AA48-209B-4E68-BD2E-2263825C0FE7}"/>
    <cellStyle name="Comma 42 3 4" xfId="4168" xr:uid="{6B6E9763-E212-4C17-A453-B9861BBB6735}"/>
    <cellStyle name="Comma 42 3 4 2" xfId="10710" xr:uid="{84D67F2B-7A06-4BD9-96C5-22EDA03ACF57}"/>
    <cellStyle name="Comma 42 3 4 2 2" xfId="23793" xr:uid="{C03B30E5-E23F-4ED9-AAA3-0D03346DA005}"/>
    <cellStyle name="Comma 42 3 4 3" xfId="17253" xr:uid="{7301EFC8-A224-4FA3-BB9A-3E30A228F458}"/>
    <cellStyle name="Comma 42 3 5" xfId="7439" xr:uid="{A34D281F-0DD9-452C-8FB9-FA593EA8FED2}"/>
    <cellStyle name="Comma 42 3 5 2" xfId="20523" xr:uid="{2AF7C89D-6357-4DF6-8EB6-F68F56A241D0}"/>
    <cellStyle name="Comma 42 3 6" xfId="13983" xr:uid="{406F9DF9-1CB9-4011-A8D2-1EA8B4C1C840}"/>
    <cellStyle name="Comma 42 4" xfId="1103" xr:uid="{7BA1EA09-3B9F-4E6F-8664-990AA3D1529B}"/>
    <cellStyle name="Comma 42 4 2" xfId="1926" xr:uid="{9FB428C5-AE9D-49E0-87E3-7BD79630FBEC}"/>
    <cellStyle name="Comma 42 4 2 2" xfId="3572" xr:uid="{D3F4A9FB-A232-40F8-A45A-54A00CAF86E5}"/>
    <cellStyle name="Comma 42 4 2 2 2" xfId="6918" xr:uid="{5232EB73-EC97-4548-9FC0-84C8FE15FA1E}"/>
    <cellStyle name="Comma 42 4 2 2 2 2" xfId="13460" xr:uid="{EEFD2D1C-3FBC-466A-80B5-45AFDF422838}"/>
    <cellStyle name="Comma 42 4 2 2 2 2 2" xfId="26543" xr:uid="{CFE21F10-A6FB-4FFA-8C24-72393DFC8C76}"/>
    <cellStyle name="Comma 42 4 2 2 2 3" xfId="20003" xr:uid="{3FFE41B2-7320-4D1B-96DF-5102542C92E6}"/>
    <cellStyle name="Comma 42 4 2 2 3" xfId="10189" xr:uid="{B6786754-A00D-42FC-81B7-697D3234905A}"/>
    <cellStyle name="Comma 42 4 2 2 3 2" xfId="23273" xr:uid="{C1FF21F5-3564-4C34-8DBF-D50DB27DB0A8}"/>
    <cellStyle name="Comma 42 4 2 2 4" xfId="16733" xr:uid="{703A362B-AFEE-499D-8AA8-3FDAB4513824}"/>
    <cellStyle name="Comma 42 4 2 3" xfId="5283" xr:uid="{D7C576C2-9B3F-4D4D-82EB-098C8D97D699}"/>
    <cellStyle name="Comma 42 4 2 3 2" xfId="11825" xr:uid="{D1E082CB-3D7A-4667-8554-B2512BD16F53}"/>
    <cellStyle name="Comma 42 4 2 3 2 2" xfId="24908" xr:uid="{6DFB529A-E868-406C-82CA-48FEE734628C}"/>
    <cellStyle name="Comma 42 4 2 3 3" xfId="18368" xr:uid="{8537A794-0A81-442C-93E4-A99639BBB837}"/>
    <cellStyle name="Comma 42 4 2 4" xfId="8554" xr:uid="{77925F24-02C6-4384-827E-0C97A068C98A}"/>
    <cellStyle name="Comma 42 4 2 4 2" xfId="21638" xr:uid="{6ED90D65-B4B9-44EF-AF4B-BB605CC79D34}"/>
    <cellStyle name="Comma 42 4 2 5" xfId="15098" xr:uid="{0B1CF520-4B2A-42A6-96EF-83AB3C323A96}"/>
    <cellStyle name="Comma 42 4 3" xfId="2754" xr:uid="{0A1B0AA9-8551-4F42-9538-50094A11F223}"/>
    <cellStyle name="Comma 42 4 3 2" xfId="6101" xr:uid="{67D4D090-B971-479E-96E3-88939214A3F1}"/>
    <cellStyle name="Comma 42 4 3 2 2" xfId="12643" xr:uid="{6FA3DED3-315D-4BDF-9CC0-2C9DE71AB771}"/>
    <cellStyle name="Comma 42 4 3 2 2 2" xfId="25726" xr:uid="{4AA4C75F-2DDA-4FCE-93E2-4DDF27280CA7}"/>
    <cellStyle name="Comma 42 4 3 2 3" xfId="19186" xr:uid="{8E3CFB01-8A93-4927-B980-24BD83C38DB8}"/>
    <cellStyle name="Comma 42 4 3 3" xfId="9372" xr:uid="{3ED4F525-1028-4522-AC67-74DBB3BAFAFE}"/>
    <cellStyle name="Comma 42 4 3 3 2" xfId="22456" xr:uid="{79E6D872-7E02-42E7-BCBC-93FB28429FC5}"/>
    <cellStyle name="Comma 42 4 3 4" xfId="15916" xr:uid="{D319746D-5FEB-4B09-8735-C9CF0E80C1DD}"/>
    <cellStyle name="Comma 42 4 4" xfId="4466" xr:uid="{766755F4-1B72-4B55-9FB1-67F5824DD586}"/>
    <cellStyle name="Comma 42 4 4 2" xfId="11008" xr:uid="{C52B0692-00B8-44D0-8ABA-3C7104265DEA}"/>
    <cellStyle name="Comma 42 4 4 2 2" xfId="24091" xr:uid="{6E218E45-1DB2-4588-944A-A7619A5548CD}"/>
    <cellStyle name="Comma 42 4 4 3" xfId="17551" xr:uid="{82653A95-681B-49EF-B11C-C4793FCECF2D}"/>
    <cellStyle name="Comma 42 4 5" xfId="7737" xr:uid="{3B10C765-3237-43A7-BA9B-5C9489C5D4A5}"/>
    <cellStyle name="Comma 42 4 5 2" xfId="20821" xr:uid="{BAB5CAC0-71C4-41D6-B701-542CFCBF8742}"/>
    <cellStyle name="Comma 42 4 6" xfId="14281" xr:uid="{A618C526-0998-444D-A0CE-28D3892FE461}"/>
    <cellStyle name="Comma 42 5" xfId="1273" xr:uid="{8BA6DF11-3A39-4E12-B532-C2569DD150D2}"/>
    <cellStyle name="Comma 42 5 2" xfId="2917" xr:uid="{A214E5C2-09DF-4C6C-8AA1-E038CDC4FA91}"/>
    <cellStyle name="Comma 42 5 2 2" xfId="6263" xr:uid="{D2C8F677-82E8-44B3-90B3-2E4F38F45DA8}"/>
    <cellStyle name="Comma 42 5 2 2 2" xfId="12805" xr:uid="{EE556148-FFD6-451A-9242-CE4D7D00A526}"/>
    <cellStyle name="Comma 42 5 2 2 2 2" xfId="25888" xr:uid="{E322E0BA-FE0C-46A3-BB22-3CE0949B1766}"/>
    <cellStyle name="Comma 42 5 2 2 3" xfId="19348" xr:uid="{DD1A340B-AC05-448B-BBE5-7EDE88090587}"/>
    <cellStyle name="Comma 42 5 2 3" xfId="9534" xr:uid="{965460F1-C3E9-433A-B0FA-38DEF76740D2}"/>
    <cellStyle name="Comma 42 5 2 3 2" xfId="22618" xr:uid="{636B039F-5CFD-46E6-A6D8-BB794B670B3D}"/>
    <cellStyle name="Comma 42 5 2 4" xfId="16078" xr:uid="{100AB802-9824-42F2-920D-2FAAAF2BD7B9}"/>
    <cellStyle name="Comma 42 5 3" xfId="4628" xr:uid="{24B6A4AB-8507-4EE2-A533-400221960BC6}"/>
    <cellStyle name="Comma 42 5 3 2" xfId="11170" xr:uid="{F499FC1F-AE03-41FC-BC95-35FB2982305A}"/>
    <cellStyle name="Comma 42 5 3 2 2" xfId="24253" xr:uid="{B7FABA87-48E0-4B42-8198-BB0EB16D47DD}"/>
    <cellStyle name="Comma 42 5 3 3" xfId="17713" xr:uid="{C3A6C26D-2CAB-4027-A764-A6ECC80D26EB}"/>
    <cellStyle name="Comma 42 5 4" xfId="7899" xr:uid="{85633C40-371D-4B2A-9F75-C6920345F8ED}"/>
    <cellStyle name="Comma 42 5 4 2" xfId="20983" xr:uid="{60272024-BCF8-4808-B048-9C91EE52720C}"/>
    <cellStyle name="Comma 42 5 5" xfId="14443" xr:uid="{0CA89D9A-E4E3-4670-9589-90C032A4617E}"/>
    <cellStyle name="Comma 42 6" xfId="2098" xr:uid="{F71937B4-24AF-4366-9033-05129C9E24B6}"/>
    <cellStyle name="Comma 42 6 2" xfId="5446" xr:uid="{EA5F7C69-3816-44FC-A7AD-E417C8DFF130}"/>
    <cellStyle name="Comma 42 6 2 2" xfId="11988" xr:uid="{C982847F-D54C-49EC-AABE-2BB3A406576A}"/>
    <cellStyle name="Comma 42 6 2 2 2" xfId="25071" xr:uid="{1F2AB15C-77A7-4BEA-B7D3-35885F3FEA32}"/>
    <cellStyle name="Comma 42 6 2 3" xfId="18531" xr:uid="{98F63DA8-0C92-4AAD-9B0E-1275E7AC6FFB}"/>
    <cellStyle name="Comma 42 6 3" xfId="8717" xr:uid="{24A613CA-9020-4E55-9D9A-80694BF5D754}"/>
    <cellStyle name="Comma 42 6 3 2" xfId="21801" xr:uid="{F76045F4-7B96-4AF1-B287-47D8614C783B}"/>
    <cellStyle name="Comma 42 6 4" xfId="15261" xr:uid="{A393D6CE-C470-441D-B1EC-2B4563C5755E}"/>
    <cellStyle name="Comma 42 7" xfId="3811" xr:uid="{385BDB3C-94A8-4C79-A659-B41EA9B7EB71}"/>
    <cellStyle name="Comma 42 7 2" xfId="10353" xr:uid="{250E7C84-CACA-4CBA-95F1-23095259442D}"/>
    <cellStyle name="Comma 42 7 2 2" xfId="23436" xr:uid="{E606A184-9A86-4163-A7C5-FFB6314B9D85}"/>
    <cellStyle name="Comma 42 7 3" xfId="16896" xr:uid="{2B51963E-1478-4B36-93C0-911633AA4BD2}"/>
    <cellStyle name="Comma 42 8" xfId="7082" xr:uid="{3350D96F-B1AA-49CD-B7FD-9E122DC31D1F}"/>
    <cellStyle name="Comma 42 8 2" xfId="20166" xr:uid="{FF7C098A-7ECD-45E4-B963-F95D1F9390C8}"/>
    <cellStyle name="Comma 42 9" xfId="13626" xr:uid="{121D419C-C83A-469F-876C-DE3607F79C6C}"/>
    <cellStyle name="Comma 43" xfId="264" xr:uid="{36FE7F52-1EA4-4898-ACA7-5C7CFFDB7D8C}"/>
    <cellStyle name="Comma 43 2" xfId="528" xr:uid="{CFC99383-B2C9-46B0-99C8-C319CCB1B109}"/>
    <cellStyle name="Comma 43 2 2" xfId="938" xr:uid="{C3FD0CB3-7A28-4F89-AE6A-3D9D7ABEA22B}"/>
    <cellStyle name="Comma 43 2 2 2" xfId="1762" xr:uid="{06689452-1260-44D7-A38B-E0CC8B7BA33B}"/>
    <cellStyle name="Comma 43 2 2 2 2" xfId="3408" xr:uid="{2C180B62-3835-43C2-986F-F18B554E43A5}"/>
    <cellStyle name="Comma 43 2 2 2 2 2" xfId="6754" xr:uid="{436EEDFA-32CF-4117-811F-949DB6089548}"/>
    <cellStyle name="Comma 43 2 2 2 2 2 2" xfId="13296" xr:uid="{067FAE6C-96F4-4473-B705-C3841E3DD56F}"/>
    <cellStyle name="Comma 43 2 2 2 2 2 2 2" xfId="26379" xr:uid="{A6903001-3551-4729-A760-6F283A0CA943}"/>
    <cellStyle name="Comma 43 2 2 2 2 2 3" xfId="19839" xr:uid="{C5E048FE-1966-46F7-8769-F26500DE9BD5}"/>
    <cellStyle name="Comma 43 2 2 2 2 3" xfId="10025" xr:uid="{DFDACB19-F48A-474B-8CB7-53650391FBE5}"/>
    <cellStyle name="Comma 43 2 2 2 2 3 2" xfId="23109" xr:uid="{F87EA940-8DBA-4178-849D-FAFDE877A7A8}"/>
    <cellStyle name="Comma 43 2 2 2 2 4" xfId="16569" xr:uid="{0968343F-B49A-47D9-9077-ECDC82B17C8F}"/>
    <cellStyle name="Comma 43 2 2 2 3" xfId="5119" xr:uid="{6663A43C-E417-43FA-87D1-A9F10647A149}"/>
    <cellStyle name="Comma 43 2 2 2 3 2" xfId="11661" xr:uid="{0866CB83-22D6-4DB8-A60C-734F47009B7F}"/>
    <cellStyle name="Comma 43 2 2 2 3 2 2" xfId="24744" xr:uid="{885F6224-57CE-4B55-82DC-87C99BEA5F20}"/>
    <cellStyle name="Comma 43 2 2 2 3 3" xfId="18204" xr:uid="{36DE9E09-8E9E-4BDA-993C-84CDDC645B55}"/>
    <cellStyle name="Comma 43 2 2 2 4" xfId="8390" xr:uid="{5E7310CE-EEBA-4263-B3EC-655D976B634F}"/>
    <cellStyle name="Comma 43 2 2 2 4 2" xfId="21474" xr:uid="{1A4B25F9-6B70-4DC9-A486-2D743422B8A2}"/>
    <cellStyle name="Comma 43 2 2 2 5" xfId="14934" xr:uid="{7FB0119A-AEAD-4036-96C3-176D41BDD408}"/>
    <cellStyle name="Comma 43 2 2 3" xfId="2590" xr:uid="{169F154D-BA1A-48A8-91D7-2BC580979E16}"/>
    <cellStyle name="Comma 43 2 2 3 2" xfId="5937" xr:uid="{740C1FC2-F01B-472E-ACF4-3BD655CDB55A}"/>
    <cellStyle name="Comma 43 2 2 3 2 2" xfId="12479" xr:uid="{11EABDAB-0828-4063-900D-0046B876D7C5}"/>
    <cellStyle name="Comma 43 2 2 3 2 2 2" xfId="25562" xr:uid="{806188F3-FA5E-4FE8-8A45-11347AE0A576}"/>
    <cellStyle name="Comma 43 2 2 3 2 3" xfId="19022" xr:uid="{AC18EF5B-5FC4-4B7A-9214-D7B6FA1E2095}"/>
    <cellStyle name="Comma 43 2 2 3 3" xfId="9208" xr:uid="{19E45815-EBE7-4909-BEC9-5DD0651EFDB5}"/>
    <cellStyle name="Comma 43 2 2 3 3 2" xfId="22292" xr:uid="{F61F5722-A1BC-4112-B5C4-5C497AEF07E7}"/>
    <cellStyle name="Comma 43 2 2 3 4" xfId="15752" xr:uid="{F7C8560D-02E4-4666-B791-B43626A0FBEF}"/>
    <cellStyle name="Comma 43 2 2 4" xfId="4302" xr:uid="{A28ACECC-1B4F-446C-9FFA-5DAF18CA5338}"/>
    <cellStyle name="Comma 43 2 2 4 2" xfId="10844" xr:uid="{08257C65-4732-4A34-88C8-B9695A27C488}"/>
    <cellStyle name="Comma 43 2 2 4 2 2" xfId="23927" xr:uid="{28F5A047-7D8C-401A-A845-B139C761DEA4}"/>
    <cellStyle name="Comma 43 2 2 4 3" xfId="17387" xr:uid="{B61E307A-A609-4BAE-8742-B01362AAF7F5}"/>
    <cellStyle name="Comma 43 2 2 5" xfId="7573" xr:uid="{8B24C23E-97CA-469A-ABBB-8A1FE70A356A}"/>
    <cellStyle name="Comma 43 2 2 5 2" xfId="20657" xr:uid="{CF10A392-DC4E-46D8-9F9D-86613B011D3E}"/>
    <cellStyle name="Comma 43 2 2 6" xfId="14117" xr:uid="{A4912DF1-D7C2-45B5-9225-261603A6AAD9}"/>
    <cellStyle name="Comma 43 2 3" xfId="1407" xr:uid="{5FE96D88-FB69-4E06-B3A1-7DB20C874C1B}"/>
    <cellStyle name="Comma 43 2 3 2" xfId="3051" xr:uid="{CF7825A7-FA07-442C-B662-C86C7BEB49C5}"/>
    <cellStyle name="Comma 43 2 3 2 2" xfId="6397" xr:uid="{CEC87AFC-2B4E-4D36-A916-7C939BB6CCB0}"/>
    <cellStyle name="Comma 43 2 3 2 2 2" xfId="12939" xr:uid="{8BBBAE02-977F-4E03-81EB-3E56EC7DA350}"/>
    <cellStyle name="Comma 43 2 3 2 2 2 2" xfId="26022" xr:uid="{929A3A57-165A-46CF-B94C-7DCCC7CB5B48}"/>
    <cellStyle name="Comma 43 2 3 2 2 3" xfId="19482" xr:uid="{234595CE-DBDB-4C87-BD31-7254F9AEDBE4}"/>
    <cellStyle name="Comma 43 2 3 2 3" xfId="9668" xr:uid="{5D160C27-B298-4CFD-9E3B-EFD47B26B4FB}"/>
    <cellStyle name="Comma 43 2 3 2 3 2" xfId="22752" xr:uid="{2056FF02-D605-4EEA-BF08-6E86F9745FD5}"/>
    <cellStyle name="Comma 43 2 3 2 4" xfId="16212" xr:uid="{BF5B9884-4B91-4C74-9FD7-981561391AB7}"/>
    <cellStyle name="Comma 43 2 3 3" xfId="4762" xr:uid="{CB4383AB-25E4-43F2-931F-2DB5167FA8AD}"/>
    <cellStyle name="Comma 43 2 3 3 2" xfId="11304" xr:uid="{49993A1E-DE48-4EBF-AC31-27C5CAB3790A}"/>
    <cellStyle name="Comma 43 2 3 3 2 2" xfId="24387" xr:uid="{72BFB244-0859-40C1-A08D-C7650FF020C8}"/>
    <cellStyle name="Comma 43 2 3 3 3" xfId="17847" xr:uid="{FF2F22C7-102C-405A-BED0-F8C894DF4ECA}"/>
    <cellStyle name="Comma 43 2 3 4" xfId="8033" xr:uid="{7AAB4051-5D29-4611-B0D5-4341025B11D2}"/>
    <cellStyle name="Comma 43 2 3 4 2" xfId="21117" xr:uid="{55657881-3FDB-44B4-AD08-EF669042ADEA}"/>
    <cellStyle name="Comma 43 2 3 5" xfId="14577" xr:uid="{121E5575-58D1-477D-9760-695E2535CED7}"/>
    <cellStyle name="Comma 43 2 4" xfId="2233" xr:uid="{F49830A5-5013-4A46-A269-9B536B3CAA08}"/>
    <cellStyle name="Comma 43 2 4 2" xfId="5580" xr:uid="{71D38499-E348-49EE-B7A0-8381086404BF}"/>
    <cellStyle name="Comma 43 2 4 2 2" xfId="12122" xr:uid="{DCE9914D-5019-4FD2-B616-6C0D923062F8}"/>
    <cellStyle name="Comma 43 2 4 2 2 2" xfId="25205" xr:uid="{586BCBB1-1828-403E-B4F6-F32FB310EDB1}"/>
    <cellStyle name="Comma 43 2 4 2 3" xfId="18665" xr:uid="{8696AEA9-4232-4E86-B553-4EBAF2A5CD56}"/>
    <cellStyle name="Comma 43 2 4 3" xfId="8851" xr:uid="{D5808B34-372E-4294-B391-F795A108224E}"/>
    <cellStyle name="Comma 43 2 4 3 2" xfId="21935" xr:uid="{10EE0E75-3092-4959-8507-C9B4FA8B2F87}"/>
    <cellStyle name="Comma 43 2 4 4" xfId="15395" xr:uid="{C78F4C83-994F-4F13-A02E-09F84DF74C46}"/>
    <cellStyle name="Comma 43 2 5" xfId="3945" xr:uid="{8B75CC04-60BB-4C5F-BB80-0244D129F91C}"/>
    <cellStyle name="Comma 43 2 5 2" xfId="10487" xr:uid="{60C4EDAC-B674-4AE7-9C61-C616BDF286F1}"/>
    <cellStyle name="Comma 43 2 5 2 2" xfId="23570" xr:uid="{CDA9DF44-6EA4-4FC0-9E64-1A2CE1A82821}"/>
    <cellStyle name="Comma 43 2 5 3" xfId="17030" xr:uid="{6E9ED0F7-F6C4-458D-A22E-88385B10C070}"/>
    <cellStyle name="Comma 43 2 6" xfId="7216" xr:uid="{02396B81-643F-4A2F-92D2-CF084676B421}"/>
    <cellStyle name="Comma 43 2 6 2" xfId="20300" xr:uid="{1D55275E-35E9-417C-80F7-F4A770F33AF1}"/>
    <cellStyle name="Comma 43 2 7" xfId="13760" xr:uid="{72D83E5E-C639-4D4E-A14C-868AC8998B11}"/>
    <cellStyle name="Comma 43 3" xfId="802" xr:uid="{CD87B0F5-7311-4325-89AD-03F8DD19C80A}"/>
    <cellStyle name="Comma 43 3 2" xfId="1626" xr:uid="{EA1E62A8-2399-4DCE-B646-369ED120869E}"/>
    <cellStyle name="Comma 43 3 2 2" xfId="3272" xr:uid="{F0F3246E-4457-4FAC-A15B-97C912791060}"/>
    <cellStyle name="Comma 43 3 2 2 2" xfId="6618" xr:uid="{E3723EFF-41CF-4B74-BDC5-15312166FCB2}"/>
    <cellStyle name="Comma 43 3 2 2 2 2" xfId="13160" xr:uid="{FFADE52A-D889-4CFC-AF4D-47DD9C5E44DC}"/>
    <cellStyle name="Comma 43 3 2 2 2 2 2" xfId="26243" xr:uid="{E884C8A0-D33E-49CC-A096-6E73F0E2DB05}"/>
    <cellStyle name="Comma 43 3 2 2 2 3" xfId="19703" xr:uid="{B77498F7-8180-4083-A4C5-348DA11226E1}"/>
    <cellStyle name="Comma 43 3 2 2 3" xfId="9889" xr:uid="{C36802CC-9E9D-4237-AE0C-5DFB8FD14111}"/>
    <cellStyle name="Comma 43 3 2 2 3 2" xfId="22973" xr:uid="{7828593B-D13F-4550-90FF-ACF3C8FFECB6}"/>
    <cellStyle name="Comma 43 3 2 2 4" xfId="16433" xr:uid="{95B73A77-5891-47F7-9088-A33DB4E843EE}"/>
    <cellStyle name="Comma 43 3 2 3" xfId="4983" xr:uid="{5C1F77B2-143A-4FB4-9699-B4ECE0C65ABE}"/>
    <cellStyle name="Comma 43 3 2 3 2" xfId="11525" xr:uid="{BDBD9191-74CC-41F0-AAB4-3BD966C20BDD}"/>
    <cellStyle name="Comma 43 3 2 3 2 2" xfId="24608" xr:uid="{D9A6A196-9165-463E-BA3B-55AE856CE2AB}"/>
    <cellStyle name="Comma 43 3 2 3 3" xfId="18068" xr:uid="{E2624773-DC42-4557-A428-39239422104B}"/>
    <cellStyle name="Comma 43 3 2 4" xfId="8254" xr:uid="{CB16AC80-5ADA-49E4-9092-8448D4CEE07A}"/>
    <cellStyle name="Comma 43 3 2 4 2" xfId="21338" xr:uid="{FDD476CC-3F8A-4E76-9521-24ABAAC08DF7}"/>
    <cellStyle name="Comma 43 3 2 5" xfId="14798" xr:uid="{B963ECE5-97AD-415B-8F48-A6907A19A761}"/>
    <cellStyle name="Comma 43 3 3" xfId="2454" xr:uid="{07AFCE4C-74E6-46FA-8CBE-76621F26536D}"/>
    <cellStyle name="Comma 43 3 3 2" xfId="5801" xr:uid="{ACFB8C95-720C-415F-889F-A1A01326A1EA}"/>
    <cellStyle name="Comma 43 3 3 2 2" xfId="12343" xr:uid="{12F1289C-C7D8-46C5-BC6C-D8D77129BB4F}"/>
    <cellStyle name="Comma 43 3 3 2 2 2" xfId="25426" xr:uid="{F9526CB7-5567-4A68-AED8-57333261C8E7}"/>
    <cellStyle name="Comma 43 3 3 2 3" xfId="18886" xr:uid="{DE23C204-C9CF-43CA-843F-4691DFDEF1C7}"/>
    <cellStyle name="Comma 43 3 3 3" xfId="9072" xr:uid="{2CCDACD7-CA5F-4FE5-A27D-475BF13D0E51}"/>
    <cellStyle name="Comma 43 3 3 3 2" xfId="22156" xr:uid="{ABA5AB0A-92D5-47AE-970F-1C633DDE4B0F}"/>
    <cellStyle name="Comma 43 3 3 4" xfId="15616" xr:uid="{C7288275-D856-43CA-B5F2-1477C42CA022}"/>
    <cellStyle name="Comma 43 3 4" xfId="4166" xr:uid="{1EA8B2C3-96B4-4CB9-9468-E939E3DC75A2}"/>
    <cellStyle name="Comma 43 3 4 2" xfId="10708" xr:uid="{18647E6F-32C2-4532-8B25-6BCF4E04C670}"/>
    <cellStyle name="Comma 43 3 4 2 2" xfId="23791" xr:uid="{FDA3683E-74BB-401E-97F1-95056A43059E}"/>
    <cellStyle name="Comma 43 3 4 3" xfId="17251" xr:uid="{BFA23753-1BE2-4D3B-A21C-FBB13354FC2A}"/>
    <cellStyle name="Comma 43 3 5" xfId="7437" xr:uid="{9CEFDBCD-3B06-4471-9EB1-6C76C00D7641}"/>
    <cellStyle name="Comma 43 3 5 2" xfId="20521" xr:uid="{790E2FD6-5A42-4DA2-800A-99A49E00C8A2}"/>
    <cellStyle name="Comma 43 3 6" xfId="13981" xr:uid="{F04DB2CB-E481-465B-B94F-32DD8CDC5DE8}"/>
    <cellStyle name="Comma 43 4" xfId="1101" xr:uid="{285E9B8A-DCE7-4241-80F5-08FA209F58CC}"/>
    <cellStyle name="Comma 43 4 2" xfId="1924" xr:uid="{126B7619-1698-4D61-8CC2-D4C48D82118B}"/>
    <cellStyle name="Comma 43 4 2 2" xfId="3570" xr:uid="{7656ABA4-E0E2-417F-9488-1C1164809621}"/>
    <cellStyle name="Comma 43 4 2 2 2" xfId="6916" xr:uid="{A69A2650-754D-4505-8D93-05D07B709E36}"/>
    <cellStyle name="Comma 43 4 2 2 2 2" xfId="13458" xr:uid="{5821E929-0F6A-4AB9-8702-19FE42AC4FDD}"/>
    <cellStyle name="Comma 43 4 2 2 2 2 2" xfId="26541" xr:uid="{A9BF1C20-27B7-4CB2-8056-E3C9175CED67}"/>
    <cellStyle name="Comma 43 4 2 2 2 3" xfId="20001" xr:uid="{E20EEB66-6652-418A-BB24-BDC201BE8E62}"/>
    <cellStyle name="Comma 43 4 2 2 3" xfId="10187" xr:uid="{FC91A13A-2AFE-4FFC-A56A-536D77C73234}"/>
    <cellStyle name="Comma 43 4 2 2 3 2" xfId="23271" xr:uid="{208A5830-DCEC-4FFB-87C4-714C463A16C3}"/>
    <cellStyle name="Comma 43 4 2 2 4" xfId="16731" xr:uid="{A2A918ED-0653-4E3E-9C2E-CF23B0F5EAAF}"/>
    <cellStyle name="Comma 43 4 2 3" xfId="5281" xr:uid="{9DFF7AB7-37AD-4AC4-BCE6-BCDFA8CD7EA4}"/>
    <cellStyle name="Comma 43 4 2 3 2" xfId="11823" xr:uid="{DB7F32E1-2177-4763-B8C6-0A7F2499AB21}"/>
    <cellStyle name="Comma 43 4 2 3 2 2" xfId="24906" xr:uid="{DDF84D38-E177-46B6-8F36-DB1493A4C8CE}"/>
    <cellStyle name="Comma 43 4 2 3 3" xfId="18366" xr:uid="{07020B2F-D33A-43EE-AED6-5882A3D8D18B}"/>
    <cellStyle name="Comma 43 4 2 4" xfId="8552" xr:uid="{0FFD8F57-E0D4-4E4F-932F-038436B330D5}"/>
    <cellStyle name="Comma 43 4 2 4 2" xfId="21636" xr:uid="{B5450356-7908-42B1-8BDF-F0B788A80465}"/>
    <cellStyle name="Comma 43 4 2 5" xfId="15096" xr:uid="{BAF3089A-229D-4488-BE8A-B33CACD90396}"/>
    <cellStyle name="Comma 43 4 3" xfId="2752" xr:uid="{E63DF874-0A9D-4531-8AFD-D93CBF374F88}"/>
    <cellStyle name="Comma 43 4 3 2" xfId="6099" xr:uid="{5C32D06C-7F89-4F05-AB4A-3895FC454000}"/>
    <cellStyle name="Comma 43 4 3 2 2" xfId="12641" xr:uid="{F6196F19-7634-46E1-BF06-07CA9E6CAF7E}"/>
    <cellStyle name="Comma 43 4 3 2 2 2" xfId="25724" xr:uid="{39EEDE0C-21B2-4C75-9AC7-47183959D2AE}"/>
    <cellStyle name="Comma 43 4 3 2 3" xfId="19184" xr:uid="{3F9A90EF-1220-4CA5-BD88-01395C422833}"/>
    <cellStyle name="Comma 43 4 3 3" xfId="9370" xr:uid="{1C7A5C86-5E6A-4343-A7EC-37A4115305F6}"/>
    <cellStyle name="Comma 43 4 3 3 2" xfId="22454" xr:uid="{D94E25C9-F4F3-4F0A-AE45-4D9C0AE5C533}"/>
    <cellStyle name="Comma 43 4 3 4" xfId="15914" xr:uid="{9C8303B4-AADA-4AE6-B96B-44F16148EEBD}"/>
    <cellStyle name="Comma 43 4 4" xfId="4464" xr:uid="{0D9EA57F-3AA9-40C7-A8B4-1D4BABC766FF}"/>
    <cellStyle name="Comma 43 4 4 2" xfId="11006" xr:uid="{8CA220E7-9988-442F-8052-C0E18E5B8CF3}"/>
    <cellStyle name="Comma 43 4 4 2 2" xfId="24089" xr:uid="{026E6EAF-173A-4533-98DB-932C5CD220A0}"/>
    <cellStyle name="Comma 43 4 4 3" xfId="17549" xr:uid="{DEF1A5A1-E35D-4F6B-91AC-65C2C2854018}"/>
    <cellStyle name="Comma 43 4 5" xfId="7735" xr:uid="{98E9705E-CFF4-4B8D-A9C4-19A0C6FD726C}"/>
    <cellStyle name="Comma 43 4 5 2" xfId="20819" xr:uid="{2C0874EF-7372-4ED8-A599-559712251D95}"/>
    <cellStyle name="Comma 43 4 6" xfId="14279" xr:uid="{7C1DF3FE-9289-49FE-B49E-AE4A2A534128}"/>
    <cellStyle name="Comma 43 5" xfId="1271" xr:uid="{E2A30432-73DF-4FFD-A103-91A455AF0424}"/>
    <cellStyle name="Comma 43 5 2" xfId="2915" xr:uid="{DD158DB0-73C4-4C25-949F-E0101ECCE9AE}"/>
    <cellStyle name="Comma 43 5 2 2" xfId="6261" xr:uid="{D53F186C-500D-4C6B-B499-C4256CACC275}"/>
    <cellStyle name="Comma 43 5 2 2 2" xfId="12803" xr:uid="{BB7C66E2-314E-4C5E-AA33-E180EA2978AF}"/>
    <cellStyle name="Comma 43 5 2 2 2 2" xfId="25886" xr:uid="{759AA000-E61B-41BE-B114-F6B67C789E7D}"/>
    <cellStyle name="Comma 43 5 2 2 3" xfId="19346" xr:uid="{9F6FD013-F1EE-44B5-B0B7-12C7737A9591}"/>
    <cellStyle name="Comma 43 5 2 3" xfId="9532" xr:uid="{20944CE1-3EA8-47B5-B367-F537E3D88F5B}"/>
    <cellStyle name="Comma 43 5 2 3 2" xfId="22616" xr:uid="{35767B8E-E50D-49B9-88DF-7AB789A4AD2A}"/>
    <cellStyle name="Comma 43 5 2 4" xfId="16076" xr:uid="{DA0D4276-9E00-491D-8BE4-711C7B550589}"/>
    <cellStyle name="Comma 43 5 3" xfId="4626" xr:uid="{6DE73091-4863-4621-99EE-9F62C53DEDA1}"/>
    <cellStyle name="Comma 43 5 3 2" xfId="11168" xr:uid="{517730EE-DD38-4474-A953-DEFBCCD809BD}"/>
    <cellStyle name="Comma 43 5 3 2 2" xfId="24251" xr:uid="{9163BCD9-16F6-48FB-AA17-6FB0A8B6C510}"/>
    <cellStyle name="Comma 43 5 3 3" xfId="17711" xr:uid="{B843F7F0-0518-4528-8BAB-1C98B1E05C68}"/>
    <cellStyle name="Comma 43 5 4" xfId="7897" xr:uid="{CA26383A-2C74-4D56-B3D3-AEE29033F522}"/>
    <cellStyle name="Comma 43 5 4 2" xfId="20981" xr:uid="{DC276CBF-94A4-4879-A3D3-8B9E9C299728}"/>
    <cellStyle name="Comma 43 5 5" xfId="14441" xr:uid="{39A8156D-CA1C-473F-8220-A0DC2B319569}"/>
    <cellStyle name="Comma 43 6" xfId="2096" xr:uid="{48FDB31B-3762-45A9-BC4B-6C717C96CA0A}"/>
    <cellStyle name="Comma 43 6 2" xfId="5444" xr:uid="{C72AAED8-F669-4F9A-87D2-C7138F70DD37}"/>
    <cellStyle name="Comma 43 6 2 2" xfId="11986" xr:uid="{752BA081-D3D2-4213-BBA8-25845BDC8C14}"/>
    <cellStyle name="Comma 43 6 2 2 2" xfId="25069" xr:uid="{900AE5E9-BEEA-49AE-AA71-44B34E2A5B06}"/>
    <cellStyle name="Comma 43 6 2 3" xfId="18529" xr:uid="{51195D05-BFD9-4640-9B8F-F6792C85564C}"/>
    <cellStyle name="Comma 43 6 3" xfId="8715" xr:uid="{B6303B7A-7E5F-46B5-B1ED-CBE7D9C402A1}"/>
    <cellStyle name="Comma 43 6 3 2" xfId="21799" xr:uid="{BBFB9D61-A8C6-4956-B37F-27D526F91191}"/>
    <cellStyle name="Comma 43 6 4" xfId="15259" xr:uid="{07AE8782-742E-4953-A16F-7FE4E08B5B11}"/>
    <cellStyle name="Comma 43 7" xfId="3809" xr:uid="{E6C3E50A-1700-48AF-BEC1-5F49CF45EE0E}"/>
    <cellStyle name="Comma 43 7 2" xfId="10351" xr:uid="{7A2DD834-B6FD-49BB-A991-CE9BF2F57139}"/>
    <cellStyle name="Comma 43 7 2 2" xfId="23434" xr:uid="{FC0EF7D3-521F-408D-9A3B-D0FB78F41899}"/>
    <cellStyle name="Comma 43 7 3" xfId="16894" xr:uid="{1B95C28B-4A96-4F98-A4AD-43624DF07BE0}"/>
    <cellStyle name="Comma 43 8" xfId="7080" xr:uid="{3531F35B-D40F-4D39-9E3E-A0D1441B58E5}"/>
    <cellStyle name="Comma 43 8 2" xfId="20164" xr:uid="{2CA6B5E8-FD69-429A-AA7F-B9782CD31EF6}"/>
    <cellStyle name="Comma 43 9" xfId="13624" xr:uid="{D9C56291-E779-4969-BBA9-F0E057998342}"/>
    <cellStyle name="Comma 44" xfId="304" xr:uid="{2E39681B-A482-425F-A49E-BEA54CD71E1E}"/>
    <cellStyle name="Comma 44 2" xfId="568" xr:uid="{33A6D486-CA22-41AC-A675-CA4CD7AFD1A4}"/>
    <cellStyle name="Comma 44 2 2" xfId="978" xr:uid="{942896E9-6B61-4D08-AE1C-8872944447E6}"/>
    <cellStyle name="Comma 44 2 2 2" xfId="1802" xr:uid="{C89AFC04-4C32-47D1-A36E-3D183D297898}"/>
    <cellStyle name="Comma 44 2 2 2 2" xfId="3448" xr:uid="{0C401799-7F0D-43CD-91C7-E45574152B08}"/>
    <cellStyle name="Comma 44 2 2 2 2 2" xfId="6794" xr:uid="{006A555F-4063-4EEE-A6AA-147FA8E0504B}"/>
    <cellStyle name="Comma 44 2 2 2 2 2 2" xfId="13336" xr:uid="{9FA8F9EF-8F7A-4CF4-95B8-E3622B97DF10}"/>
    <cellStyle name="Comma 44 2 2 2 2 2 2 2" xfId="26419" xr:uid="{16F04788-78DB-4EF8-83F3-DF80F36B3C17}"/>
    <cellStyle name="Comma 44 2 2 2 2 2 3" xfId="19879" xr:uid="{20514B61-6269-4CC8-B93E-BA2A2F4B1E62}"/>
    <cellStyle name="Comma 44 2 2 2 2 3" xfId="10065" xr:uid="{C12AB5B6-29AA-43F7-A98B-C270A5C55463}"/>
    <cellStyle name="Comma 44 2 2 2 2 3 2" xfId="23149" xr:uid="{0B63D30D-FE24-4234-AAED-EE9F4FB5C3C3}"/>
    <cellStyle name="Comma 44 2 2 2 2 4" xfId="16609" xr:uid="{6A956203-2660-4AD3-B670-A1D8B2162906}"/>
    <cellStyle name="Comma 44 2 2 2 3" xfId="5159" xr:uid="{AB0105A5-25C4-43AF-B6FE-18F79E02D32D}"/>
    <cellStyle name="Comma 44 2 2 2 3 2" xfId="11701" xr:uid="{081AC9D3-1582-4632-AE3A-FD87586BE343}"/>
    <cellStyle name="Comma 44 2 2 2 3 2 2" xfId="24784" xr:uid="{EA0B4DA8-0D62-4132-A0A1-0D4C2C67D81C}"/>
    <cellStyle name="Comma 44 2 2 2 3 3" xfId="18244" xr:uid="{06457971-B9E6-401A-A48F-AEF41777FA09}"/>
    <cellStyle name="Comma 44 2 2 2 4" xfId="8430" xr:uid="{29193026-1A42-498A-B00A-82D5D85180A9}"/>
    <cellStyle name="Comma 44 2 2 2 4 2" xfId="21514" xr:uid="{0CC95228-0EE6-4E74-B94A-9AD5DD8B9265}"/>
    <cellStyle name="Comma 44 2 2 2 5" xfId="14974" xr:uid="{86B05652-8A47-4473-BE13-34E6A09AFF7A}"/>
    <cellStyle name="Comma 44 2 2 3" xfId="2630" xr:uid="{3BE96016-87F0-4EFC-8F2B-5A9F69550C4C}"/>
    <cellStyle name="Comma 44 2 2 3 2" xfId="5977" xr:uid="{DD172CCD-9C52-4E89-A0C8-45B48C045705}"/>
    <cellStyle name="Comma 44 2 2 3 2 2" xfId="12519" xr:uid="{D93F19C5-1E8A-4EF8-A37A-23E5A10B3F14}"/>
    <cellStyle name="Comma 44 2 2 3 2 2 2" xfId="25602" xr:uid="{2CB04BD4-67CE-49B2-AAB8-5AFF355666BF}"/>
    <cellStyle name="Comma 44 2 2 3 2 3" xfId="19062" xr:uid="{285EA205-E994-4703-913E-2B23C6D65CFE}"/>
    <cellStyle name="Comma 44 2 2 3 3" xfId="9248" xr:uid="{C1EC2A13-33A5-49F6-A2A2-011E81F42941}"/>
    <cellStyle name="Comma 44 2 2 3 3 2" xfId="22332" xr:uid="{02D8AA8C-B79F-4254-8CA3-BE1432DF9556}"/>
    <cellStyle name="Comma 44 2 2 3 4" xfId="15792" xr:uid="{1065D0EB-31CD-493B-86D6-60AC03761690}"/>
    <cellStyle name="Comma 44 2 2 4" xfId="4342" xr:uid="{BE407983-094A-4C69-9AEC-7C2FF0C0F40A}"/>
    <cellStyle name="Comma 44 2 2 4 2" xfId="10884" xr:uid="{BB5CB937-9BBD-4571-865F-70B618A8CB87}"/>
    <cellStyle name="Comma 44 2 2 4 2 2" xfId="23967" xr:uid="{3DB9B256-014C-49BA-9E81-5628A021888F}"/>
    <cellStyle name="Comma 44 2 2 4 3" xfId="17427" xr:uid="{30F81839-F2F3-431A-A9EC-8EE6F357AD0E}"/>
    <cellStyle name="Comma 44 2 2 5" xfId="7613" xr:uid="{F4031BCB-2DD2-44E1-9DCA-2EE37052F1E5}"/>
    <cellStyle name="Comma 44 2 2 5 2" xfId="20697" xr:uid="{CF7ADA9E-BC0E-464D-BCEE-06340B97D96A}"/>
    <cellStyle name="Comma 44 2 2 6" xfId="14157" xr:uid="{560F9217-F131-4089-9E2D-1A517E01C8AF}"/>
    <cellStyle name="Comma 44 2 3" xfId="1447" xr:uid="{7E54A795-3060-4A93-A7BA-C45EE3D74EF2}"/>
    <cellStyle name="Comma 44 2 3 2" xfId="3091" xr:uid="{130ABD06-96AA-4A67-B469-AD2937D64BF7}"/>
    <cellStyle name="Comma 44 2 3 2 2" xfId="6437" xr:uid="{E47A7642-7D60-4A4F-958B-4C0E1D494E1B}"/>
    <cellStyle name="Comma 44 2 3 2 2 2" xfId="12979" xr:uid="{6A013157-19EF-4747-A784-41D478799498}"/>
    <cellStyle name="Comma 44 2 3 2 2 2 2" xfId="26062" xr:uid="{E9149DF1-00D6-4421-9ACB-B6E1E4A3FA63}"/>
    <cellStyle name="Comma 44 2 3 2 2 3" xfId="19522" xr:uid="{8547D12A-98CA-4878-99FF-32B911A3BDE7}"/>
    <cellStyle name="Comma 44 2 3 2 3" xfId="9708" xr:uid="{0AA1F7F4-8744-4807-A93D-48FB66A1A8CB}"/>
    <cellStyle name="Comma 44 2 3 2 3 2" xfId="22792" xr:uid="{B2638A04-5A2E-4F50-9C03-0F3746AF3A9F}"/>
    <cellStyle name="Comma 44 2 3 2 4" xfId="16252" xr:uid="{403DA571-C729-4CB8-AA8A-FB368FAB302A}"/>
    <cellStyle name="Comma 44 2 3 3" xfId="4802" xr:uid="{F6E14148-99D9-408C-BF22-F8879BF51763}"/>
    <cellStyle name="Comma 44 2 3 3 2" xfId="11344" xr:uid="{8EEF5733-820C-447B-9FBB-75C93462A25F}"/>
    <cellStyle name="Comma 44 2 3 3 2 2" xfId="24427" xr:uid="{088A7101-74A3-4D9A-861E-6DE76ADEE746}"/>
    <cellStyle name="Comma 44 2 3 3 3" xfId="17887" xr:uid="{8309A769-4490-4DD8-A37F-072D7D580CCC}"/>
    <cellStyle name="Comma 44 2 3 4" xfId="8073" xr:uid="{1AF1C99E-BB9D-422B-8113-635EAAEF60C7}"/>
    <cellStyle name="Comma 44 2 3 4 2" xfId="21157" xr:uid="{5A8464C5-0DF3-4F30-B95C-FE27221E433F}"/>
    <cellStyle name="Comma 44 2 3 5" xfId="14617" xr:uid="{3BAA0C7E-AE53-4D3A-B8BC-C6AEC6B12BE2}"/>
    <cellStyle name="Comma 44 2 4" xfId="2273" xr:uid="{029A0263-3173-421D-86A6-328345D1C1F9}"/>
    <cellStyle name="Comma 44 2 4 2" xfId="5620" xr:uid="{E69853A9-B5DA-4FE4-B435-8E162C5603D3}"/>
    <cellStyle name="Comma 44 2 4 2 2" xfId="12162" xr:uid="{36F8A619-A349-40AF-BBF2-55651382E9C6}"/>
    <cellStyle name="Comma 44 2 4 2 2 2" xfId="25245" xr:uid="{9B00397D-F900-45F4-820A-04EC75BE6F0E}"/>
    <cellStyle name="Comma 44 2 4 2 3" xfId="18705" xr:uid="{829E7BA4-072B-4011-8936-F3CC71E890FE}"/>
    <cellStyle name="Comma 44 2 4 3" xfId="8891" xr:uid="{781727F6-81DD-4C43-96E2-0E724532F25D}"/>
    <cellStyle name="Comma 44 2 4 3 2" xfId="21975" xr:uid="{258E8417-1E55-42E5-9FED-5B0B3CBEDDBA}"/>
    <cellStyle name="Comma 44 2 4 4" xfId="15435" xr:uid="{D4229B72-7396-46AF-8AF8-4936F125E673}"/>
    <cellStyle name="Comma 44 2 5" xfId="3985" xr:uid="{F06E9C08-61F9-443A-9BDF-B2690FE3F38C}"/>
    <cellStyle name="Comma 44 2 5 2" xfId="10527" xr:uid="{AB5B74D8-ABCB-4A67-ACD4-5927A2D55F7E}"/>
    <cellStyle name="Comma 44 2 5 2 2" xfId="23610" xr:uid="{790F1310-1526-4D12-BAF2-EFA3EDB68A1A}"/>
    <cellStyle name="Comma 44 2 5 3" xfId="17070" xr:uid="{0004C004-A2D1-439F-A3CC-35FB0BF75EE0}"/>
    <cellStyle name="Comma 44 2 6" xfId="7256" xr:uid="{939DAA57-B4F5-4B0A-9A2D-3A6C31C4615E}"/>
    <cellStyle name="Comma 44 2 6 2" xfId="20340" xr:uid="{5E264325-B900-4241-89F4-4C432F754D63}"/>
    <cellStyle name="Comma 44 2 7" xfId="13800" xr:uid="{9B380872-E38A-43E6-B723-A463A8D71A91}"/>
    <cellStyle name="Comma 44 3" xfId="842" xr:uid="{3EF3001E-3885-4047-A1CC-4FA2B330BAFC}"/>
    <cellStyle name="Comma 44 3 2" xfId="1666" xr:uid="{0C0A5C43-F6BE-40A0-9C6C-4726495D411C}"/>
    <cellStyle name="Comma 44 3 2 2" xfId="3312" xr:uid="{43638FE3-6C53-416C-A5AB-EB30EF0EB15A}"/>
    <cellStyle name="Comma 44 3 2 2 2" xfId="6658" xr:uid="{EB4A3F11-A898-4342-A5C6-158E5D95FCC6}"/>
    <cellStyle name="Comma 44 3 2 2 2 2" xfId="13200" xr:uid="{9AF2405F-2D8F-486B-B3E4-CE854B48572E}"/>
    <cellStyle name="Comma 44 3 2 2 2 2 2" xfId="26283" xr:uid="{D5B97C03-68B9-4265-B981-121F205B2A72}"/>
    <cellStyle name="Comma 44 3 2 2 2 3" xfId="19743" xr:uid="{15AE1D60-4D48-4B98-8EF0-D81D55604C65}"/>
    <cellStyle name="Comma 44 3 2 2 3" xfId="9929" xr:uid="{224C09E2-2A79-4E9E-8F73-1962670FC971}"/>
    <cellStyle name="Comma 44 3 2 2 3 2" xfId="23013" xr:uid="{F5143811-056A-442C-AF82-B49230C79543}"/>
    <cellStyle name="Comma 44 3 2 2 4" xfId="16473" xr:uid="{79944B3D-E6E4-41B3-9724-472E0CA7199B}"/>
    <cellStyle name="Comma 44 3 2 3" xfId="5023" xr:uid="{1D6624D8-FE1B-4255-869B-9702408C554C}"/>
    <cellStyle name="Comma 44 3 2 3 2" xfId="11565" xr:uid="{DE5F7EBB-CFA2-4CC9-8F9D-457CF8F253E6}"/>
    <cellStyle name="Comma 44 3 2 3 2 2" xfId="24648" xr:uid="{B9FD5F62-A499-49EC-B4C3-70019815B081}"/>
    <cellStyle name="Comma 44 3 2 3 3" xfId="18108" xr:uid="{F3086440-AC9B-4A8B-859A-F74A3A7D53A2}"/>
    <cellStyle name="Comma 44 3 2 4" xfId="8294" xr:uid="{6FD841B8-5435-4AF2-9718-C65DA542DB1D}"/>
    <cellStyle name="Comma 44 3 2 4 2" xfId="21378" xr:uid="{095D96E7-61DE-4935-BE75-8A0C72FB78B0}"/>
    <cellStyle name="Comma 44 3 2 5" xfId="14838" xr:uid="{625392B9-82E3-493E-8A7C-ED760B4A999F}"/>
    <cellStyle name="Comma 44 3 3" xfId="2494" xr:uid="{37B50324-41B0-4C7F-A94B-5918E69A8CA2}"/>
    <cellStyle name="Comma 44 3 3 2" xfId="5841" xr:uid="{96B675A8-8C56-465F-86D6-CD3E6D18A657}"/>
    <cellStyle name="Comma 44 3 3 2 2" xfId="12383" xr:uid="{C7A7FFB1-01A7-46B2-99C9-E94DE46E4B40}"/>
    <cellStyle name="Comma 44 3 3 2 2 2" xfId="25466" xr:uid="{B0990BCA-B781-4D38-B86C-3863899AC04C}"/>
    <cellStyle name="Comma 44 3 3 2 3" xfId="18926" xr:uid="{5B992491-80BD-4138-A046-694CA94965B5}"/>
    <cellStyle name="Comma 44 3 3 3" xfId="9112" xr:uid="{D521D822-9061-438A-9AE7-DAAF7364F1CA}"/>
    <cellStyle name="Comma 44 3 3 3 2" xfId="22196" xr:uid="{91468A84-2B9A-4A0B-8034-01C152954045}"/>
    <cellStyle name="Comma 44 3 3 4" xfId="15656" xr:uid="{0F57B561-A085-4469-8E5E-786B9B6785C0}"/>
    <cellStyle name="Comma 44 3 4" xfId="4206" xr:uid="{4128EAA9-8347-4D2D-A643-6FA82D45B0E2}"/>
    <cellStyle name="Comma 44 3 4 2" xfId="10748" xr:uid="{36D207BF-E6CF-4A5B-8974-0D4776C5D745}"/>
    <cellStyle name="Comma 44 3 4 2 2" xfId="23831" xr:uid="{B0B4A089-E059-4A19-9261-8B2F48750205}"/>
    <cellStyle name="Comma 44 3 4 3" xfId="17291" xr:uid="{9FE5B2E3-C621-46BC-86B3-9E2E49CEC2A7}"/>
    <cellStyle name="Comma 44 3 5" xfId="7477" xr:uid="{5166EE5A-F45A-4F2C-929E-6D8FD9C63267}"/>
    <cellStyle name="Comma 44 3 5 2" xfId="20561" xr:uid="{DB382214-6CE9-48DA-B73E-0FF82CE96A74}"/>
    <cellStyle name="Comma 44 3 6" xfId="14021" xr:uid="{4B4EFBD2-5549-4E65-9054-6A2FA26E782E}"/>
    <cellStyle name="Comma 44 4" xfId="1141" xr:uid="{D4E50895-1A28-4026-A5C2-3F203A847884}"/>
    <cellStyle name="Comma 44 4 2" xfId="1964" xr:uid="{63BCEE9D-C8EF-448C-B5D1-510C6177A723}"/>
    <cellStyle name="Comma 44 4 2 2" xfId="3610" xr:uid="{40A0753B-4334-49D9-9020-85A300CF22A3}"/>
    <cellStyle name="Comma 44 4 2 2 2" xfId="6956" xr:uid="{0F9E640B-D5B0-419E-BCE0-D3D789ED1047}"/>
    <cellStyle name="Comma 44 4 2 2 2 2" xfId="13498" xr:uid="{32B38243-52C6-4884-89D1-EEE0FBAFF47B}"/>
    <cellStyle name="Comma 44 4 2 2 2 2 2" xfId="26581" xr:uid="{A4819E8D-1A68-4F9C-8391-263B2F2C6D44}"/>
    <cellStyle name="Comma 44 4 2 2 2 3" xfId="20041" xr:uid="{BD84FA5E-1220-4314-99C6-C83B8E2ADD07}"/>
    <cellStyle name="Comma 44 4 2 2 3" xfId="10227" xr:uid="{F03A22BF-987A-4F09-B073-66609FFB79BF}"/>
    <cellStyle name="Comma 44 4 2 2 3 2" xfId="23311" xr:uid="{A37A92FD-A2A3-41ED-96D8-038901118D4C}"/>
    <cellStyle name="Comma 44 4 2 2 4" xfId="16771" xr:uid="{D3462310-368A-4A0F-956E-DF93E25F972E}"/>
    <cellStyle name="Comma 44 4 2 3" xfId="5321" xr:uid="{2FAD1E76-DFF4-4011-AF75-DDDD645BD5F7}"/>
    <cellStyle name="Comma 44 4 2 3 2" xfId="11863" xr:uid="{3EEC9D79-42AD-4D7E-810A-5CB16598CC8A}"/>
    <cellStyle name="Comma 44 4 2 3 2 2" xfId="24946" xr:uid="{074EE3E9-30E4-480E-9ABD-FD49F4DE8671}"/>
    <cellStyle name="Comma 44 4 2 3 3" xfId="18406" xr:uid="{0F545810-513D-4218-BA35-1139D8D83C3B}"/>
    <cellStyle name="Comma 44 4 2 4" xfId="8592" xr:uid="{F26652C3-D9E0-4120-977A-9CE28E323AAE}"/>
    <cellStyle name="Comma 44 4 2 4 2" xfId="21676" xr:uid="{7E40737A-F7CE-453E-9685-AEA8E0B3D6B5}"/>
    <cellStyle name="Comma 44 4 2 5" xfId="15136" xr:uid="{746E18C5-C931-499C-9F75-326FB5A3E8F1}"/>
    <cellStyle name="Comma 44 4 3" xfId="2792" xr:uid="{3ED8BAD1-DC7F-451A-B291-9D36CE431770}"/>
    <cellStyle name="Comma 44 4 3 2" xfId="6139" xr:uid="{6EC38070-1F50-4A80-A780-AFD2CD6ECF01}"/>
    <cellStyle name="Comma 44 4 3 2 2" xfId="12681" xr:uid="{A5347006-FA79-4431-A7BB-5241A005C1B5}"/>
    <cellStyle name="Comma 44 4 3 2 2 2" xfId="25764" xr:uid="{D503D601-D8E2-407F-BB34-F71ADC201ED1}"/>
    <cellStyle name="Comma 44 4 3 2 3" xfId="19224" xr:uid="{D32B1BC5-C8DC-4803-BED2-14F0B3DAFB71}"/>
    <cellStyle name="Comma 44 4 3 3" xfId="9410" xr:uid="{D9D89548-9ABA-40A5-8F2F-B70BF73E2274}"/>
    <cellStyle name="Comma 44 4 3 3 2" xfId="22494" xr:uid="{F6E97667-A3FE-432A-8198-F97920E091C3}"/>
    <cellStyle name="Comma 44 4 3 4" xfId="15954" xr:uid="{4380701D-A586-44FA-A528-A01BD43A862F}"/>
    <cellStyle name="Comma 44 4 4" xfId="4504" xr:uid="{1E016614-B17F-4E0E-9587-16F8C551BD75}"/>
    <cellStyle name="Comma 44 4 4 2" xfId="11046" xr:uid="{30612B9D-4665-432B-9982-159AD9209BDD}"/>
    <cellStyle name="Comma 44 4 4 2 2" xfId="24129" xr:uid="{4BF3DF81-2844-4689-AF62-B412976B7149}"/>
    <cellStyle name="Comma 44 4 4 3" xfId="17589" xr:uid="{8ED52410-382C-4AF0-A8F6-A88F3384CB93}"/>
    <cellStyle name="Comma 44 4 5" xfId="7775" xr:uid="{0E5F1E75-018D-4A7E-BCBF-2B06BEADA94B}"/>
    <cellStyle name="Comma 44 4 5 2" xfId="20859" xr:uid="{497ED29E-C7A4-42CF-A57D-DE5772E93A6F}"/>
    <cellStyle name="Comma 44 4 6" xfId="14319" xr:uid="{80B9A5FA-B5AB-4926-9381-FD25CE420F19}"/>
    <cellStyle name="Comma 44 5" xfId="1311" xr:uid="{1927C910-2D7B-4E52-BF6F-B0630EB868FB}"/>
    <cellStyle name="Comma 44 5 2" xfId="2955" xr:uid="{03BAB290-C312-4124-A0A7-AC7D8D6CFC13}"/>
    <cellStyle name="Comma 44 5 2 2" xfId="6301" xr:uid="{67F7CBFD-517E-4D41-B53B-CDE13216C604}"/>
    <cellStyle name="Comma 44 5 2 2 2" xfId="12843" xr:uid="{D81AC124-8644-447D-8B1B-77BC23736222}"/>
    <cellStyle name="Comma 44 5 2 2 2 2" xfId="25926" xr:uid="{E3428A93-A9EA-4F75-97B2-0671DA36F8D8}"/>
    <cellStyle name="Comma 44 5 2 2 3" xfId="19386" xr:uid="{787B7DF1-27ED-44F0-9B03-79CB822C65A1}"/>
    <cellStyle name="Comma 44 5 2 3" xfId="9572" xr:uid="{8574ED76-A79E-4A39-8629-A0058C3B9531}"/>
    <cellStyle name="Comma 44 5 2 3 2" xfId="22656" xr:uid="{B0947D71-7C63-4AE9-8E9C-14E41C768389}"/>
    <cellStyle name="Comma 44 5 2 4" xfId="16116" xr:uid="{B50A2BB2-EE07-4144-9BAE-A43F74C571C6}"/>
    <cellStyle name="Comma 44 5 3" xfId="4666" xr:uid="{940853FA-9829-40E5-879F-E4E179643C50}"/>
    <cellStyle name="Comma 44 5 3 2" xfId="11208" xr:uid="{62F18AB0-B4D8-469B-B097-C38C725E7C77}"/>
    <cellStyle name="Comma 44 5 3 2 2" xfId="24291" xr:uid="{085B9F64-0344-4265-B378-2B7FD5994580}"/>
    <cellStyle name="Comma 44 5 3 3" xfId="17751" xr:uid="{7630E899-5F14-46E4-A806-140679A8827F}"/>
    <cellStyle name="Comma 44 5 4" xfId="7937" xr:uid="{FE9FB0DC-5EB2-495B-9F0C-E29E9F411CC0}"/>
    <cellStyle name="Comma 44 5 4 2" xfId="21021" xr:uid="{CA1F6DDE-05C1-4407-9D86-151D2C903962}"/>
    <cellStyle name="Comma 44 5 5" xfId="14481" xr:uid="{6D3E0D87-CFEC-417A-9E00-CC853C5C9DA1}"/>
    <cellStyle name="Comma 44 6" xfId="2136" xr:uid="{5D40540E-A9B4-40DE-BF0F-EADBB4B9ED8F}"/>
    <cellStyle name="Comma 44 6 2" xfId="5484" xr:uid="{70D8B2AE-DC9A-484A-A7AC-965F5FF56B36}"/>
    <cellStyle name="Comma 44 6 2 2" xfId="12026" xr:uid="{37A9130F-CE8B-4457-99DE-DB2B49B25D32}"/>
    <cellStyle name="Comma 44 6 2 2 2" xfId="25109" xr:uid="{40D2F138-917E-4F96-93E6-D509BEE97D34}"/>
    <cellStyle name="Comma 44 6 2 3" xfId="18569" xr:uid="{E0A10C1F-EE54-419E-9DE2-B7B108C172B1}"/>
    <cellStyle name="Comma 44 6 3" xfId="8755" xr:uid="{44D21E40-143D-4C5B-8506-3BAB6DC9B532}"/>
    <cellStyle name="Comma 44 6 3 2" xfId="21839" xr:uid="{20D26B2F-13FB-4996-95BB-BFA7F5AD0B0A}"/>
    <cellStyle name="Comma 44 6 4" xfId="15299" xr:uid="{AD67B51B-CF57-4738-B807-6F9F4BF0E11C}"/>
    <cellStyle name="Comma 44 7" xfId="3849" xr:uid="{8CF8BC38-9B06-4EB1-B471-083E32938C49}"/>
    <cellStyle name="Comma 44 7 2" xfId="10391" xr:uid="{C35299C7-70C0-4DCC-B495-4E5C7F61146C}"/>
    <cellStyle name="Comma 44 7 2 2" xfId="23474" xr:uid="{EC3AAB36-06F3-4043-8FBD-747037ACC30E}"/>
    <cellStyle name="Comma 44 7 3" xfId="16934" xr:uid="{4E685F44-DA3A-4B57-8AA7-5B3196A7F8C2}"/>
    <cellStyle name="Comma 44 8" xfId="7120" xr:uid="{B4F51348-7C61-47B7-924A-B1208583707F}"/>
    <cellStyle name="Comma 44 8 2" xfId="20204" xr:uid="{0FF857FA-3CF5-464C-B83F-C58A740BAF15}"/>
    <cellStyle name="Comma 44 9" xfId="13664" xr:uid="{FEE911C9-301E-4540-8182-587E12863BF1}"/>
    <cellStyle name="Comma 45" xfId="307" xr:uid="{7B715863-9169-4BA1-BC76-A6A0AFA3A0B3}"/>
    <cellStyle name="Comma 45 2" xfId="571" xr:uid="{5028303C-4ED7-40A5-989B-8E88623D2E41}"/>
    <cellStyle name="Comma 45 2 2" xfId="981" xr:uid="{38B0D0A8-8CA5-4ACA-A03F-89937C2FBE6A}"/>
    <cellStyle name="Comma 45 2 2 2" xfId="1805" xr:uid="{934640A7-921C-4B31-B011-7BD5DD59A501}"/>
    <cellStyle name="Comma 45 2 2 2 2" xfId="3451" xr:uid="{DF9E1D02-701C-465A-B5A5-6DB03A2A28FA}"/>
    <cellStyle name="Comma 45 2 2 2 2 2" xfId="6797" xr:uid="{DF48F6EB-B988-4E76-9ED2-703AA08F296E}"/>
    <cellStyle name="Comma 45 2 2 2 2 2 2" xfId="13339" xr:uid="{A27559AD-3013-4D42-BE8B-091CF932CE25}"/>
    <cellStyle name="Comma 45 2 2 2 2 2 2 2" xfId="26422" xr:uid="{5F67AB33-BCAB-4144-86D6-B49E9763C1E4}"/>
    <cellStyle name="Comma 45 2 2 2 2 2 3" xfId="19882" xr:uid="{2034E3E3-7D23-4347-A717-0E32A71DDA3B}"/>
    <cellStyle name="Comma 45 2 2 2 2 3" xfId="10068" xr:uid="{49F32294-2882-43C0-A662-785F507E19CF}"/>
    <cellStyle name="Comma 45 2 2 2 2 3 2" xfId="23152" xr:uid="{EBEA3866-71EC-46B9-A46A-2D095148D2E5}"/>
    <cellStyle name="Comma 45 2 2 2 2 4" xfId="16612" xr:uid="{99ABB1B9-E214-4136-9DE8-35DEAF901AF3}"/>
    <cellStyle name="Comma 45 2 2 2 3" xfId="5162" xr:uid="{204676A8-0513-4A34-98B3-28A1D8609402}"/>
    <cellStyle name="Comma 45 2 2 2 3 2" xfId="11704" xr:uid="{E2CE601B-9F73-4E74-B20E-E5035995DE0C}"/>
    <cellStyle name="Comma 45 2 2 2 3 2 2" xfId="24787" xr:uid="{07F2EDD9-F3E7-47F4-857B-5589A107AA45}"/>
    <cellStyle name="Comma 45 2 2 2 3 3" xfId="18247" xr:uid="{84A369B7-79D5-4242-BB44-C2A15BE1745B}"/>
    <cellStyle name="Comma 45 2 2 2 4" xfId="8433" xr:uid="{D53CF503-B733-4155-9BFF-171C5F0F3CAB}"/>
    <cellStyle name="Comma 45 2 2 2 4 2" xfId="21517" xr:uid="{47A26BEB-E575-441B-940C-C26EC5E383AE}"/>
    <cellStyle name="Comma 45 2 2 2 5" xfId="14977" xr:uid="{40FB1ADB-DFB4-4CC4-AC2E-E63B1B7FD883}"/>
    <cellStyle name="Comma 45 2 2 3" xfId="2633" xr:uid="{C1052B21-4782-437F-80C4-67510B5CFC84}"/>
    <cellStyle name="Comma 45 2 2 3 2" xfId="5980" xr:uid="{2C05B712-E1C7-49F5-A1DD-BBB6D7C287EB}"/>
    <cellStyle name="Comma 45 2 2 3 2 2" xfId="12522" xr:uid="{673C3E9C-AC3B-4688-9270-DA01C04B2CF2}"/>
    <cellStyle name="Comma 45 2 2 3 2 2 2" xfId="25605" xr:uid="{84C0268A-B7BD-4712-8C9E-A1932E084EF7}"/>
    <cellStyle name="Comma 45 2 2 3 2 3" xfId="19065" xr:uid="{A18E0CE0-5CBF-4151-92C6-D353B9039DE5}"/>
    <cellStyle name="Comma 45 2 2 3 3" xfId="9251" xr:uid="{3A41FD88-FE00-4A29-B866-CF23F559084E}"/>
    <cellStyle name="Comma 45 2 2 3 3 2" xfId="22335" xr:uid="{2F4BB1F8-F282-4902-85D6-4090B13ABE92}"/>
    <cellStyle name="Comma 45 2 2 3 4" xfId="15795" xr:uid="{74F4ABD0-7221-4883-9764-307D6CD80798}"/>
    <cellStyle name="Comma 45 2 2 4" xfId="4345" xr:uid="{F39C01C9-6436-43E7-9CBB-13938B0F07ED}"/>
    <cellStyle name="Comma 45 2 2 4 2" xfId="10887" xr:uid="{4924FF92-5E41-43C7-A0CF-6F156606CDCC}"/>
    <cellStyle name="Comma 45 2 2 4 2 2" xfId="23970" xr:uid="{20E91823-1D51-4DA2-8587-6E99C4F1334F}"/>
    <cellStyle name="Comma 45 2 2 4 3" xfId="17430" xr:uid="{B3851572-102E-4086-B7F4-F3FAB46CDF76}"/>
    <cellStyle name="Comma 45 2 2 5" xfId="7616" xr:uid="{BF8C62F8-8FF6-4DE4-BBEB-986B6EC7980D}"/>
    <cellStyle name="Comma 45 2 2 5 2" xfId="20700" xr:uid="{18B4A3F8-F5E3-401B-81A4-4E7064E0A44A}"/>
    <cellStyle name="Comma 45 2 2 6" xfId="14160" xr:uid="{11875B12-D75C-4575-8085-A70BA8297635}"/>
    <cellStyle name="Comma 45 2 3" xfId="1450" xr:uid="{5BCA5FF9-C175-44E9-AAC0-19BEAA1722B2}"/>
    <cellStyle name="Comma 45 2 3 2" xfId="3094" xr:uid="{1D868AB5-8D8A-4B33-AB7C-9CBD49DBC3DC}"/>
    <cellStyle name="Comma 45 2 3 2 2" xfId="6440" xr:uid="{80E91763-FFEF-4DFE-8798-8B613BC5AAC2}"/>
    <cellStyle name="Comma 45 2 3 2 2 2" xfId="12982" xr:uid="{AE188016-FF89-421C-83C4-162D85CF1F6C}"/>
    <cellStyle name="Comma 45 2 3 2 2 2 2" xfId="26065" xr:uid="{8628309F-FA03-405C-9DB9-E1820BC06079}"/>
    <cellStyle name="Comma 45 2 3 2 2 3" xfId="19525" xr:uid="{14534AEE-9AC6-4150-A529-4538208FA6A7}"/>
    <cellStyle name="Comma 45 2 3 2 3" xfId="9711" xr:uid="{99742508-1692-4D2C-987F-3AB529A4D9EA}"/>
    <cellStyle name="Comma 45 2 3 2 3 2" xfId="22795" xr:uid="{9566BC5A-D7E8-4A3F-8CA7-2E12C218DC54}"/>
    <cellStyle name="Comma 45 2 3 2 4" xfId="16255" xr:uid="{F98857C3-FDD8-4D80-A2C3-977F8FBC152F}"/>
    <cellStyle name="Comma 45 2 3 3" xfId="4805" xr:uid="{395E14BA-FF08-4F4F-A5AC-F19FB291B8C9}"/>
    <cellStyle name="Comma 45 2 3 3 2" xfId="11347" xr:uid="{A06004BB-9D28-4116-A273-F19168848D85}"/>
    <cellStyle name="Comma 45 2 3 3 2 2" xfId="24430" xr:uid="{842EFBD6-8935-4D7A-BDAF-C62A615BAC2C}"/>
    <cellStyle name="Comma 45 2 3 3 3" xfId="17890" xr:uid="{B0238B5E-59AB-4279-8E54-D2293380BE94}"/>
    <cellStyle name="Comma 45 2 3 4" xfId="8076" xr:uid="{5D7E3372-75AD-486F-AA8F-620054691EA2}"/>
    <cellStyle name="Comma 45 2 3 4 2" xfId="21160" xr:uid="{940F5339-BEF6-4CEA-B787-0DC749501285}"/>
    <cellStyle name="Comma 45 2 3 5" xfId="14620" xr:uid="{080D86DB-B91E-44D3-8314-F058506EB931}"/>
    <cellStyle name="Comma 45 2 4" xfId="2276" xr:uid="{1569A646-AB7E-42A5-BFC4-B8379878090E}"/>
    <cellStyle name="Comma 45 2 4 2" xfId="5623" xr:uid="{B3775011-4898-4837-BCF7-4027623E7BCA}"/>
    <cellStyle name="Comma 45 2 4 2 2" xfId="12165" xr:uid="{C8454897-7184-4151-898D-52DAE4C4920E}"/>
    <cellStyle name="Comma 45 2 4 2 2 2" xfId="25248" xr:uid="{1D5CB3A3-318A-4311-9289-12C931FAA59A}"/>
    <cellStyle name="Comma 45 2 4 2 3" xfId="18708" xr:uid="{878C42BE-CA4A-401D-8745-7E7203B7C3F4}"/>
    <cellStyle name="Comma 45 2 4 3" xfId="8894" xr:uid="{DD00C441-9522-4036-AAEC-C7BAED436361}"/>
    <cellStyle name="Comma 45 2 4 3 2" xfId="21978" xr:uid="{9BB52D83-70EC-432C-B3DD-C2FFD3684635}"/>
    <cellStyle name="Comma 45 2 4 4" xfId="15438" xr:uid="{78701E0D-40E6-41C1-A04E-64405D0BF57A}"/>
    <cellStyle name="Comma 45 2 5" xfId="3988" xr:uid="{8413609D-50F7-4954-976B-81272A86260F}"/>
    <cellStyle name="Comma 45 2 5 2" xfId="10530" xr:uid="{E02C7E85-83C2-4216-8531-FE8AF0574211}"/>
    <cellStyle name="Comma 45 2 5 2 2" xfId="23613" xr:uid="{2AACDBF4-E9D7-4E51-80EB-1A807FAE9074}"/>
    <cellStyle name="Comma 45 2 5 3" xfId="17073" xr:uid="{15AE0DD5-44D9-45EE-8DDB-FD8596E64BF3}"/>
    <cellStyle name="Comma 45 2 6" xfId="7259" xr:uid="{FE984D74-8502-46AA-B64F-C8DD80F7D39D}"/>
    <cellStyle name="Comma 45 2 6 2" xfId="20343" xr:uid="{100C329D-2E1C-458C-942E-EB8B9EE5A277}"/>
    <cellStyle name="Comma 45 2 7" xfId="13803" xr:uid="{1013B0A6-FC11-4E06-83BF-B64B85FF5249}"/>
    <cellStyle name="Comma 45 3" xfId="845" xr:uid="{8316549B-144D-4441-9477-E4CDA54E1303}"/>
    <cellStyle name="Comma 45 3 2" xfId="1669" xr:uid="{2EBC5C4A-8AA9-4D29-AC4A-FC0558CB17A3}"/>
    <cellStyle name="Comma 45 3 2 2" xfId="3315" xr:uid="{B5F9B9C0-B6C7-42DB-B6E6-3BC469423C51}"/>
    <cellStyle name="Comma 45 3 2 2 2" xfId="6661" xr:uid="{73197B82-F623-409F-A3BC-6C09DFC3B0DF}"/>
    <cellStyle name="Comma 45 3 2 2 2 2" xfId="13203" xr:uid="{2DCF123B-B5AD-47B1-8255-0AFCF04605C3}"/>
    <cellStyle name="Comma 45 3 2 2 2 2 2" xfId="26286" xr:uid="{3FEF1593-FC7F-4845-B398-712E85F684DD}"/>
    <cellStyle name="Comma 45 3 2 2 2 3" xfId="19746" xr:uid="{27362610-8B4C-4ECF-B2D0-5844407CD335}"/>
    <cellStyle name="Comma 45 3 2 2 3" xfId="9932" xr:uid="{B5FB5E5C-30FE-474B-86EB-DE2817EC0D2F}"/>
    <cellStyle name="Comma 45 3 2 2 3 2" xfId="23016" xr:uid="{7633AE80-771E-4232-88F2-DEAACFFA136A}"/>
    <cellStyle name="Comma 45 3 2 2 4" xfId="16476" xr:uid="{A63C40F6-9574-4C2B-9B45-42EA63F39450}"/>
    <cellStyle name="Comma 45 3 2 3" xfId="5026" xr:uid="{C8B17889-F53E-4100-AA41-650A0B7D3EFC}"/>
    <cellStyle name="Comma 45 3 2 3 2" xfId="11568" xr:uid="{D9F08139-6748-4F3A-A311-3BECA841F24F}"/>
    <cellStyle name="Comma 45 3 2 3 2 2" xfId="24651" xr:uid="{518B0E66-9F2F-4432-86F4-8012E0539A98}"/>
    <cellStyle name="Comma 45 3 2 3 3" xfId="18111" xr:uid="{9E36FA3F-D2C3-49DA-8976-DC3146043F63}"/>
    <cellStyle name="Comma 45 3 2 4" xfId="8297" xr:uid="{77A6C1F7-8698-457E-BE37-17A0A702B88D}"/>
    <cellStyle name="Comma 45 3 2 4 2" xfId="21381" xr:uid="{C4584B13-E413-462F-8FBF-00D0C20090CA}"/>
    <cellStyle name="Comma 45 3 2 5" xfId="14841" xr:uid="{0F3025C1-1F98-4D0F-9AC9-CE730F18E4DE}"/>
    <cellStyle name="Comma 45 3 3" xfId="2497" xr:uid="{D5997243-0A15-4B50-82FC-3B17108EBEEB}"/>
    <cellStyle name="Comma 45 3 3 2" xfId="5844" xr:uid="{B826A7B8-A5C7-4F1D-B076-5B2A6F1AF826}"/>
    <cellStyle name="Comma 45 3 3 2 2" xfId="12386" xr:uid="{B5196648-B029-431F-83EA-B5D0A21E1633}"/>
    <cellStyle name="Comma 45 3 3 2 2 2" xfId="25469" xr:uid="{CFC9AE6B-3DEF-4B88-B761-A2A26CDA14A2}"/>
    <cellStyle name="Comma 45 3 3 2 3" xfId="18929" xr:uid="{63C9218E-23AC-430A-BC32-D9901A77A06F}"/>
    <cellStyle name="Comma 45 3 3 3" xfId="9115" xr:uid="{2B0A69F8-2DEA-4DC8-ACE6-B3EF5E6B7154}"/>
    <cellStyle name="Comma 45 3 3 3 2" xfId="22199" xr:uid="{6B660F39-3575-455F-9FE4-5A89A0C6DF0B}"/>
    <cellStyle name="Comma 45 3 3 4" xfId="15659" xr:uid="{E28BFD1E-83A3-4BF0-A6AB-BF875F1F85B7}"/>
    <cellStyle name="Comma 45 3 4" xfId="4209" xr:uid="{04EF1BF0-D2B5-4D18-8DD5-39CB7209A255}"/>
    <cellStyle name="Comma 45 3 4 2" xfId="10751" xr:uid="{B1CF70F2-C406-421E-B106-04291A3AB5FA}"/>
    <cellStyle name="Comma 45 3 4 2 2" xfId="23834" xr:uid="{27F41A31-5530-47D3-A812-68F8C3633C43}"/>
    <cellStyle name="Comma 45 3 4 3" xfId="17294" xr:uid="{A0DB7199-9926-452C-A263-D43DA184DAD2}"/>
    <cellStyle name="Comma 45 3 5" xfId="7480" xr:uid="{812257EA-669A-4B7A-9F08-E17B9191D3DE}"/>
    <cellStyle name="Comma 45 3 5 2" xfId="20564" xr:uid="{BECA3CA1-ACA3-4B92-A4CE-98B90044A25F}"/>
    <cellStyle name="Comma 45 3 6" xfId="14024" xr:uid="{11281015-970E-4D3D-B883-58867C9C5E29}"/>
    <cellStyle name="Comma 45 4" xfId="1144" xr:uid="{97BE3BBB-D996-4C33-809B-2060C1931CFC}"/>
    <cellStyle name="Comma 45 4 2" xfId="1967" xr:uid="{26EAF2E2-40F3-48C8-9DE9-AC17E05ADF0C}"/>
    <cellStyle name="Comma 45 4 2 2" xfId="3613" xr:uid="{F1B1EAD9-C643-4853-A808-179381ED405D}"/>
    <cellStyle name="Comma 45 4 2 2 2" xfId="6959" xr:uid="{A798530C-7E5F-4B92-B644-308522D2B037}"/>
    <cellStyle name="Comma 45 4 2 2 2 2" xfId="13501" xr:uid="{DC8F7C5F-A189-4078-A66E-D781FD028077}"/>
    <cellStyle name="Comma 45 4 2 2 2 2 2" xfId="26584" xr:uid="{625DCDE9-D92F-491B-A1D0-BF35841389DC}"/>
    <cellStyle name="Comma 45 4 2 2 2 3" xfId="20044" xr:uid="{A4066B36-BD8E-4DA6-80C5-7C87D2EC3FB0}"/>
    <cellStyle name="Comma 45 4 2 2 3" xfId="10230" xr:uid="{5CF79B96-B00A-4074-A044-558BC89D16D1}"/>
    <cellStyle name="Comma 45 4 2 2 3 2" xfId="23314" xr:uid="{252A6B7A-7EDA-4A49-9369-A3A50E66F43E}"/>
    <cellStyle name="Comma 45 4 2 2 4" xfId="16774" xr:uid="{104B4254-80D1-4F41-A22D-9227EE1EA38D}"/>
    <cellStyle name="Comma 45 4 2 3" xfId="5324" xr:uid="{AC837992-65B2-4E59-A3C2-EED36EDAB013}"/>
    <cellStyle name="Comma 45 4 2 3 2" xfId="11866" xr:uid="{35B3D889-CCBB-4765-88E8-05F4FB56F952}"/>
    <cellStyle name="Comma 45 4 2 3 2 2" xfId="24949" xr:uid="{3455E15E-E964-4EF5-8160-F0198DED8D8F}"/>
    <cellStyle name="Comma 45 4 2 3 3" xfId="18409" xr:uid="{145DF782-2A35-419D-AB14-F120B41C0C20}"/>
    <cellStyle name="Comma 45 4 2 4" xfId="8595" xr:uid="{61DFA4F9-9C58-4983-B603-A3A5C75E9F9B}"/>
    <cellStyle name="Comma 45 4 2 4 2" xfId="21679" xr:uid="{BFD72336-D3A3-4CAC-A664-9C3AA66CE749}"/>
    <cellStyle name="Comma 45 4 2 5" xfId="15139" xr:uid="{7FF8172B-DC36-4DF3-9ED9-42CBB209ABA3}"/>
    <cellStyle name="Comma 45 4 3" xfId="2795" xr:uid="{D9D63F5A-9D7D-4F0C-B9E3-2575ACA3C28A}"/>
    <cellStyle name="Comma 45 4 3 2" xfId="6142" xr:uid="{7CB5967F-15B5-479B-81C0-CE54EC13E091}"/>
    <cellStyle name="Comma 45 4 3 2 2" xfId="12684" xr:uid="{AA7B1ABB-C5BD-4CCF-8EC1-3850A8C183F4}"/>
    <cellStyle name="Comma 45 4 3 2 2 2" xfId="25767" xr:uid="{013A21C6-F2F0-4EF9-995A-11AA6B5CF093}"/>
    <cellStyle name="Comma 45 4 3 2 3" xfId="19227" xr:uid="{19656AB1-C1D1-4C95-BA23-F00706C87C50}"/>
    <cellStyle name="Comma 45 4 3 3" xfId="9413" xr:uid="{4E9B3405-94F9-4993-AFA9-27BF47F07476}"/>
    <cellStyle name="Comma 45 4 3 3 2" xfId="22497" xr:uid="{173C4A05-1A49-45B1-A1D8-A8278841F6F1}"/>
    <cellStyle name="Comma 45 4 3 4" xfId="15957" xr:uid="{8511436B-9FFA-4B2C-8879-3E490730D6FF}"/>
    <cellStyle name="Comma 45 4 4" xfId="4507" xr:uid="{9B5F69D5-5082-42CE-BFEE-74B4F0B2A82F}"/>
    <cellStyle name="Comma 45 4 4 2" xfId="11049" xr:uid="{272CA710-64F7-4F7F-AF87-C5A4166F1684}"/>
    <cellStyle name="Comma 45 4 4 2 2" xfId="24132" xr:uid="{31B688C4-7832-4A95-AE29-CD0282F30966}"/>
    <cellStyle name="Comma 45 4 4 3" xfId="17592" xr:uid="{4BAEEEED-23C3-4124-9505-CB53BA084631}"/>
    <cellStyle name="Comma 45 4 5" xfId="7778" xr:uid="{D7CC4C7E-A4BE-4FE8-910F-3CFCFD331675}"/>
    <cellStyle name="Comma 45 4 5 2" xfId="20862" xr:uid="{BDD44819-5CA2-4B62-A203-AF649813F8F6}"/>
    <cellStyle name="Comma 45 4 6" xfId="14322" xr:uid="{6C7A6BB7-998B-4DE4-B16F-192E6160282B}"/>
    <cellStyle name="Comma 45 5" xfId="1314" xr:uid="{C7298C03-1593-4F7B-BD70-7075349D3890}"/>
    <cellStyle name="Comma 45 5 2" xfId="2958" xr:uid="{33D918EF-8118-4B11-BB26-FACC1D95D78B}"/>
    <cellStyle name="Comma 45 5 2 2" xfId="6304" xr:uid="{F213A7FB-9BFA-4FFB-8215-78BBE2D874E1}"/>
    <cellStyle name="Comma 45 5 2 2 2" xfId="12846" xr:uid="{3392E7BC-D11F-43E8-8A22-97A4A3D708FC}"/>
    <cellStyle name="Comma 45 5 2 2 2 2" xfId="25929" xr:uid="{26084409-7008-4393-B8C9-1430A1EC95A9}"/>
    <cellStyle name="Comma 45 5 2 2 3" xfId="19389" xr:uid="{153139EA-BF98-4E57-858D-CA29A62C204F}"/>
    <cellStyle name="Comma 45 5 2 3" xfId="9575" xr:uid="{94140673-80F7-4A87-919A-C0E181E87745}"/>
    <cellStyle name="Comma 45 5 2 3 2" xfId="22659" xr:uid="{12282A2E-1DBB-4C1B-9FF1-48015E17D429}"/>
    <cellStyle name="Comma 45 5 2 4" xfId="16119" xr:uid="{50095C97-8D68-4D45-8262-F62B79989841}"/>
    <cellStyle name="Comma 45 5 3" xfId="4669" xr:uid="{04340760-E0F1-4B3D-8F66-3AD397E0E63D}"/>
    <cellStyle name="Comma 45 5 3 2" xfId="11211" xr:uid="{2D1B512E-7032-47B4-928C-A0FE3FA4F642}"/>
    <cellStyle name="Comma 45 5 3 2 2" xfId="24294" xr:uid="{47B9D301-F1D3-4DA3-B077-F7851E8A5F0A}"/>
    <cellStyle name="Comma 45 5 3 3" xfId="17754" xr:uid="{9B082223-C784-4910-BDC4-83AC3451B4B2}"/>
    <cellStyle name="Comma 45 5 4" xfId="7940" xr:uid="{C2F2A8CF-415F-4045-ADC0-A9A886D471C2}"/>
    <cellStyle name="Comma 45 5 4 2" xfId="21024" xr:uid="{40A6FCA1-A3AD-4B41-9488-FDC8A008F1AF}"/>
    <cellStyle name="Comma 45 5 5" xfId="14484" xr:uid="{2B054CCB-F27D-48DC-B624-778895B828C2}"/>
    <cellStyle name="Comma 45 6" xfId="2139" xr:uid="{86721EA0-81CB-4E0D-9D51-D4A80E294D13}"/>
    <cellStyle name="Comma 45 6 2" xfId="5487" xr:uid="{0E6659EC-64CF-43F0-9B60-BB4A5B8B3335}"/>
    <cellStyle name="Comma 45 6 2 2" xfId="12029" xr:uid="{1ADDF965-2231-4FF1-8C2E-64C76FC2F4A0}"/>
    <cellStyle name="Comma 45 6 2 2 2" xfId="25112" xr:uid="{C078D04E-42AB-4A9C-8722-CCE3753792AA}"/>
    <cellStyle name="Comma 45 6 2 3" xfId="18572" xr:uid="{168E3281-D369-4F3E-9831-BE05DDCBE93C}"/>
    <cellStyle name="Comma 45 6 3" xfId="8758" xr:uid="{4F0B7F7F-A7F8-496C-9363-93D3BD1F880D}"/>
    <cellStyle name="Comma 45 6 3 2" xfId="21842" xr:uid="{DB86D108-8C1F-45F7-9247-FF8C0EE1D763}"/>
    <cellStyle name="Comma 45 6 4" xfId="15302" xr:uid="{CFDE2034-4D9F-417C-BF42-B4E5829A21EB}"/>
    <cellStyle name="Comma 45 7" xfId="3852" xr:uid="{C3F8E821-A822-4968-B2E5-2D431BF7CBE1}"/>
    <cellStyle name="Comma 45 7 2" xfId="10394" xr:uid="{117DA2E3-9D31-4435-AF05-1EE0BE66C991}"/>
    <cellStyle name="Comma 45 7 2 2" xfId="23477" xr:uid="{C5EED561-3053-4659-9A53-C361191BA224}"/>
    <cellStyle name="Comma 45 7 3" xfId="16937" xr:uid="{FE72348D-671F-4234-AF8F-117E68FF2CBA}"/>
    <cellStyle name="Comma 45 8" xfId="7123" xr:uid="{5E63D7E7-930F-4179-8F49-A362F33FF192}"/>
    <cellStyle name="Comma 45 8 2" xfId="20207" xr:uid="{926EC948-0D8A-4F74-83D5-CF09B4F56AB4}"/>
    <cellStyle name="Comma 45 9" xfId="13667" xr:uid="{88B420D2-F5AE-48FA-9C13-547040C78737}"/>
    <cellStyle name="Comma 46" xfId="310" xr:uid="{2A02F5FE-9380-4271-9EB0-674A90EF5B77}"/>
    <cellStyle name="Comma 46 2" xfId="574" xr:uid="{2CBBEC03-5EBC-4DC7-A1FB-9771019B76F6}"/>
    <cellStyle name="Comma 46 2 2" xfId="984" xr:uid="{B8D16310-A8A3-4AA2-9B83-A7504FE44223}"/>
    <cellStyle name="Comma 46 2 2 2" xfId="1808" xr:uid="{8E1206D3-3C68-499A-ADBD-9B87BEE5E897}"/>
    <cellStyle name="Comma 46 2 2 2 2" xfId="3454" xr:uid="{52D67F15-4CB5-478D-A320-15FE7A971FAB}"/>
    <cellStyle name="Comma 46 2 2 2 2 2" xfId="6800" xr:uid="{665D7C50-FCBC-4189-A796-8B036FA46C1D}"/>
    <cellStyle name="Comma 46 2 2 2 2 2 2" xfId="13342" xr:uid="{4049987B-650B-47F5-AA91-F1B8FB1BAABB}"/>
    <cellStyle name="Comma 46 2 2 2 2 2 2 2" xfId="26425" xr:uid="{7ABEB375-E64B-4033-ACED-CB05EA340864}"/>
    <cellStyle name="Comma 46 2 2 2 2 2 3" xfId="19885" xr:uid="{92AFA4BB-B152-42B2-BF55-00A9BCFDF095}"/>
    <cellStyle name="Comma 46 2 2 2 2 3" xfId="10071" xr:uid="{157C613C-671B-4452-A585-7BCF1F7E89BD}"/>
    <cellStyle name="Comma 46 2 2 2 2 3 2" xfId="23155" xr:uid="{4341B23A-04B3-428C-B767-FC8DED059D2E}"/>
    <cellStyle name="Comma 46 2 2 2 2 4" xfId="16615" xr:uid="{B80A4C76-F7EF-4C93-937C-089B5BB29415}"/>
    <cellStyle name="Comma 46 2 2 2 3" xfId="5165" xr:uid="{8FBC37E7-4A03-41EE-AD2B-BF092045097D}"/>
    <cellStyle name="Comma 46 2 2 2 3 2" xfId="11707" xr:uid="{51E82C0D-465D-40CE-8CF5-BFBE732BA19B}"/>
    <cellStyle name="Comma 46 2 2 2 3 2 2" xfId="24790" xr:uid="{E255FF1D-9698-454F-807D-103F3897ADB9}"/>
    <cellStyle name="Comma 46 2 2 2 3 3" xfId="18250" xr:uid="{6A1DF81D-9DEB-48F6-B348-3AC410069BCE}"/>
    <cellStyle name="Comma 46 2 2 2 4" xfId="8436" xr:uid="{CDAF7A99-D34B-4C87-AD23-81CF9A3DE090}"/>
    <cellStyle name="Comma 46 2 2 2 4 2" xfId="21520" xr:uid="{4D192CE3-A279-4EF5-9211-86CD59649B70}"/>
    <cellStyle name="Comma 46 2 2 2 5" xfId="14980" xr:uid="{CE072E3B-2CDC-4448-BC30-C796A9FD2207}"/>
    <cellStyle name="Comma 46 2 2 3" xfId="2636" xr:uid="{56498E03-886E-4DBB-9D05-2C5FA6A6B35C}"/>
    <cellStyle name="Comma 46 2 2 3 2" xfId="5983" xr:uid="{A16970EB-ED38-4F8D-A550-6D3C26510F56}"/>
    <cellStyle name="Comma 46 2 2 3 2 2" xfId="12525" xr:uid="{169EF657-9233-457E-B652-58942F43CEA3}"/>
    <cellStyle name="Comma 46 2 2 3 2 2 2" xfId="25608" xr:uid="{73849691-5A17-4962-B9E6-AC6CA30722F6}"/>
    <cellStyle name="Comma 46 2 2 3 2 3" xfId="19068" xr:uid="{8E77FA50-D213-4404-8012-BB47412CA3C5}"/>
    <cellStyle name="Comma 46 2 2 3 3" xfId="9254" xr:uid="{5C1C0C54-4231-4099-A083-A085F02554A6}"/>
    <cellStyle name="Comma 46 2 2 3 3 2" xfId="22338" xr:uid="{EDD9F4FF-4CF8-4C44-BF51-8142434B48BD}"/>
    <cellStyle name="Comma 46 2 2 3 4" xfId="15798" xr:uid="{E3D908B0-0C0F-4365-8721-EA0939D842B7}"/>
    <cellStyle name="Comma 46 2 2 4" xfId="4348" xr:uid="{530C3B52-3AF4-4ABF-BC5A-F11E0A22F48D}"/>
    <cellStyle name="Comma 46 2 2 4 2" xfId="10890" xr:uid="{8D149FB9-38D1-407D-8A10-F36AE26CAFFA}"/>
    <cellStyle name="Comma 46 2 2 4 2 2" xfId="23973" xr:uid="{669AE10C-B9DE-4A95-A834-EEA198C629AB}"/>
    <cellStyle name="Comma 46 2 2 4 3" xfId="17433" xr:uid="{6386ADD7-DAE4-4C50-A457-DECD9713F985}"/>
    <cellStyle name="Comma 46 2 2 5" xfId="7619" xr:uid="{405EAA24-501F-44FE-AED0-91D48CB1D319}"/>
    <cellStyle name="Comma 46 2 2 5 2" xfId="20703" xr:uid="{0FC7C790-5215-4314-9345-052C55D27D69}"/>
    <cellStyle name="Comma 46 2 2 6" xfId="14163" xr:uid="{61A679FC-96F9-4DB7-9DD5-6130B85EF973}"/>
    <cellStyle name="Comma 46 2 3" xfId="1453" xr:uid="{617782EC-7CD3-4B79-BF08-E42C11672952}"/>
    <cellStyle name="Comma 46 2 3 2" xfId="3097" xr:uid="{3352C374-A7BE-4C2E-BFAD-74C17A9286D3}"/>
    <cellStyle name="Comma 46 2 3 2 2" xfId="6443" xr:uid="{CB7A5C36-FC3A-457D-AFEC-70BBE320CC64}"/>
    <cellStyle name="Comma 46 2 3 2 2 2" xfId="12985" xr:uid="{9875F0C0-A8DA-4D07-B395-9DF876EFFB91}"/>
    <cellStyle name="Comma 46 2 3 2 2 2 2" xfId="26068" xr:uid="{098460FB-980E-4C44-8EA1-C8D5F080CAAE}"/>
    <cellStyle name="Comma 46 2 3 2 2 3" xfId="19528" xr:uid="{B22D117A-4558-4492-9D48-D7481333562F}"/>
    <cellStyle name="Comma 46 2 3 2 3" xfId="9714" xr:uid="{DA3C8E50-3AB7-451E-97F7-A56B2F5FCAE3}"/>
    <cellStyle name="Comma 46 2 3 2 3 2" xfId="22798" xr:uid="{679A5853-E76F-408D-A7D1-E90CDB4A477D}"/>
    <cellStyle name="Comma 46 2 3 2 4" xfId="16258" xr:uid="{7FE00F07-EDF2-4749-84F6-35E514AE0DA7}"/>
    <cellStyle name="Comma 46 2 3 3" xfId="4808" xr:uid="{6EA3A881-691D-4004-84B8-FAD0267A8BC3}"/>
    <cellStyle name="Comma 46 2 3 3 2" xfId="11350" xr:uid="{90F176CF-E279-4C07-9D63-C6744A664897}"/>
    <cellStyle name="Comma 46 2 3 3 2 2" xfId="24433" xr:uid="{23649AA9-89F7-453B-8D2B-654D513B185E}"/>
    <cellStyle name="Comma 46 2 3 3 3" xfId="17893" xr:uid="{F0149653-0B25-4ECA-AABE-670C3B6D5F90}"/>
    <cellStyle name="Comma 46 2 3 4" xfId="8079" xr:uid="{D366FEC1-DEF4-4FFD-97D3-BB68D1BE6ACF}"/>
    <cellStyle name="Comma 46 2 3 4 2" xfId="21163" xr:uid="{204A4003-4630-40FF-AF99-EE5A902CC444}"/>
    <cellStyle name="Comma 46 2 3 5" xfId="14623" xr:uid="{4A885F2B-C7EB-47DA-BB7C-AD283EEC8C85}"/>
    <cellStyle name="Comma 46 2 4" xfId="2279" xr:uid="{AAEAE8E6-8DBE-4D76-947D-7FA828F2CC89}"/>
    <cellStyle name="Comma 46 2 4 2" xfId="5626" xr:uid="{21D990B8-0B76-495F-BA7E-7961F9F6D192}"/>
    <cellStyle name="Comma 46 2 4 2 2" xfId="12168" xr:uid="{1505A919-F7A9-40C7-B16B-791F57D81604}"/>
    <cellStyle name="Comma 46 2 4 2 2 2" xfId="25251" xr:uid="{8D6809DF-9CE1-4CFA-AC63-7C031811A8E1}"/>
    <cellStyle name="Comma 46 2 4 2 3" xfId="18711" xr:uid="{8634A262-2E09-42E8-8309-95E00269DAE7}"/>
    <cellStyle name="Comma 46 2 4 3" xfId="8897" xr:uid="{8CFDFC22-BAFD-4731-842D-6852302CD251}"/>
    <cellStyle name="Comma 46 2 4 3 2" xfId="21981" xr:uid="{84C258C2-701F-4FCE-8462-EE2498067628}"/>
    <cellStyle name="Comma 46 2 4 4" xfId="15441" xr:uid="{FC015A94-F6B9-40C5-A5D7-F066989568F0}"/>
    <cellStyle name="Comma 46 2 5" xfId="3991" xr:uid="{28EA7E93-2520-49E4-921E-1939FDE23ED1}"/>
    <cellStyle name="Comma 46 2 5 2" xfId="10533" xr:uid="{255CAC25-BE1F-4A6C-9E08-2B6F6F50AECC}"/>
    <cellStyle name="Comma 46 2 5 2 2" xfId="23616" xr:uid="{BAF1FB8B-107F-4580-B42E-CD3B05EF915E}"/>
    <cellStyle name="Comma 46 2 5 3" xfId="17076" xr:uid="{12342A80-584A-41EE-A112-F344EBA0FEB1}"/>
    <cellStyle name="Comma 46 2 6" xfId="7262" xr:uid="{A426186C-4C22-48AF-A3C9-227E3548838C}"/>
    <cellStyle name="Comma 46 2 6 2" xfId="20346" xr:uid="{B3BC6406-AB62-48F0-AF13-A609C2EBEAD3}"/>
    <cellStyle name="Comma 46 2 7" xfId="13806" xr:uid="{0BCACFC4-CE06-44D4-A5B7-A0A30ED4F496}"/>
    <cellStyle name="Comma 46 3" xfId="848" xr:uid="{3AE31E9D-E6E7-426B-BFE3-9BDFEE81B654}"/>
    <cellStyle name="Comma 46 3 2" xfId="1672" xr:uid="{99949D06-A03D-4ADC-9800-974EA733E2F5}"/>
    <cellStyle name="Comma 46 3 2 2" xfId="3318" xr:uid="{1A9065AF-294D-4470-B6E7-75C2E7E7B59E}"/>
    <cellStyle name="Comma 46 3 2 2 2" xfId="6664" xr:uid="{8779571E-AB30-4ED2-B465-B59A7EF1F2D4}"/>
    <cellStyle name="Comma 46 3 2 2 2 2" xfId="13206" xr:uid="{825F2877-F8C0-4BF6-8978-B4EE655604B2}"/>
    <cellStyle name="Comma 46 3 2 2 2 2 2" xfId="26289" xr:uid="{D4A26408-A187-4602-ABF9-D91126C1A3CF}"/>
    <cellStyle name="Comma 46 3 2 2 2 3" xfId="19749" xr:uid="{502510B8-D978-40C7-A3E9-B139426C63A4}"/>
    <cellStyle name="Comma 46 3 2 2 3" xfId="9935" xr:uid="{75F45FF7-91E5-4A5D-B702-4DCCD93613E9}"/>
    <cellStyle name="Comma 46 3 2 2 3 2" xfId="23019" xr:uid="{EFDFB398-8487-46AE-A68D-82E4A9A47840}"/>
    <cellStyle name="Comma 46 3 2 2 4" xfId="16479" xr:uid="{87DF60AD-84F2-48BF-8A62-F44BA83D25A0}"/>
    <cellStyle name="Comma 46 3 2 3" xfId="5029" xr:uid="{81AEAD54-E6BD-4BD4-8BD4-C75897DAB5C5}"/>
    <cellStyle name="Comma 46 3 2 3 2" xfId="11571" xr:uid="{E72A2693-74A8-4DCF-9DE4-73ED95A7446E}"/>
    <cellStyle name="Comma 46 3 2 3 2 2" xfId="24654" xr:uid="{791B739F-89EF-4D3A-8FD3-41A7D049AD47}"/>
    <cellStyle name="Comma 46 3 2 3 3" xfId="18114" xr:uid="{86C7A021-6F9A-44F8-8AB1-4B809938E97E}"/>
    <cellStyle name="Comma 46 3 2 4" xfId="8300" xr:uid="{9243A28B-81BC-494A-A1C7-09DD19ECE8BF}"/>
    <cellStyle name="Comma 46 3 2 4 2" xfId="21384" xr:uid="{40787F5A-82F9-4C11-9ADE-310051C56D33}"/>
    <cellStyle name="Comma 46 3 2 5" xfId="14844" xr:uid="{9BFDAC64-1818-4770-99C7-2E51322ED2FB}"/>
    <cellStyle name="Comma 46 3 3" xfId="2500" xr:uid="{2003431B-A53D-4D4D-B50E-10B5A74A8AAA}"/>
    <cellStyle name="Comma 46 3 3 2" xfId="5847" xr:uid="{934696F8-92AB-457D-AA3F-E1E6CC681139}"/>
    <cellStyle name="Comma 46 3 3 2 2" xfId="12389" xr:uid="{F15EC44C-ED90-4FE9-807C-AE97E0C8490B}"/>
    <cellStyle name="Comma 46 3 3 2 2 2" xfId="25472" xr:uid="{C3D0A5E9-F309-4B20-A66F-957E3F7D9D78}"/>
    <cellStyle name="Comma 46 3 3 2 3" xfId="18932" xr:uid="{718E92FF-9D26-48B0-A0C0-29EF0876AE60}"/>
    <cellStyle name="Comma 46 3 3 3" xfId="9118" xr:uid="{92F60D9A-B15B-418C-B59D-6D38D79C4059}"/>
    <cellStyle name="Comma 46 3 3 3 2" xfId="22202" xr:uid="{F1BBB9A5-8CCB-40A7-A5FE-C7CDDEE7E7FB}"/>
    <cellStyle name="Comma 46 3 3 4" xfId="15662" xr:uid="{9C325ECC-6541-4B77-88B9-A730BC2F4173}"/>
    <cellStyle name="Comma 46 3 4" xfId="4212" xr:uid="{55EF56AD-B7A8-47A7-80F0-1483875D0139}"/>
    <cellStyle name="Comma 46 3 4 2" xfId="10754" xr:uid="{C2E34F41-4A45-4012-AA8A-F1175052D94C}"/>
    <cellStyle name="Comma 46 3 4 2 2" xfId="23837" xr:uid="{8D76E537-0BF3-486B-9761-0E681B2C931D}"/>
    <cellStyle name="Comma 46 3 4 3" xfId="17297" xr:uid="{8D75E9EE-0919-43C3-87C5-04A05A6078D8}"/>
    <cellStyle name="Comma 46 3 5" xfId="7483" xr:uid="{FD9F2CDE-29B4-47DF-9EC5-7E1C01DB37D8}"/>
    <cellStyle name="Comma 46 3 5 2" xfId="20567" xr:uid="{41A756E3-3EDB-4BD7-AAE9-D1DF50CE1C59}"/>
    <cellStyle name="Comma 46 3 6" xfId="14027" xr:uid="{2767C5FF-82F3-4CEF-BD7B-8E3ADECDCF64}"/>
    <cellStyle name="Comma 46 4" xfId="1147" xr:uid="{0EA8DA86-5A45-4E4C-BD2B-D000AF1B0E78}"/>
    <cellStyle name="Comma 46 4 2" xfId="1970" xr:uid="{C31B162F-C590-4D57-AB62-7EB0FEC57DA2}"/>
    <cellStyle name="Comma 46 4 2 2" xfId="3616" xr:uid="{30E41ADC-4797-4291-ACDD-8A8AEB20A9FF}"/>
    <cellStyle name="Comma 46 4 2 2 2" xfId="6962" xr:uid="{3FC9BF0D-07F0-404E-8839-D427409CA599}"/>
    <cellStyle name="Comma 46 4 2 2 2 2" xfId="13504" xr:uid="{7E8CE112-457F-48A7-A06D-094E0684AF86}"/>
    <cellStyle name="Comma 46 4 2 2 2 2 2" xfId="26587" xr:uid="{DEE71198-39E2-4078-8901-3749567128D0}"/>
    <cellStyle name="Comma 46 4 2 2 2 3" xfId="20047" xr:uid="{CF9E6838-ACA3-4A85-8409-D93B1B5795B9}"/>
    <cellStyle name="Comma 46 4 2 2 3" xfId="10233" xr:uid="{77E55DB7-52ED-4A59-A99B-AC18745BC215}"/>
    <cellStyle name="Comma 46 4 2 2 3 2" xfId="23317" xr:uid="{D317D53B-9F68-4860-8DFE-221723C07E55}"/>
    <cellStyle name="Comma 46 4 2 2 4" xfId="16777" xr:uid="{ACD93340-284A-4957-914E-25715C246DA2}"/>
    <cellStyle name="Comma 46 4 2 3" xfId="5327" xr:uid="{89A686E7-9D1E-4D2B-BB27-D9B16EF7D955}"/>
    <cellStyle name="Comma 46 4 2 3 2" xfId="11869" xr:uid="{71EC4E17-5F18-43C8-B963-EA41AC6D13EB}"/>
    <cellStyle name="Comma 46 4 2 3 2 2" xfId="24952" xr:uid="{75B370F0-9125-43D8-A060-02CF7FB5507F}"/>
    <cellStyle name="Comma 46 4 2 3 3" xfId="18412" xr:uid="{EB9D8FE7-BB6C-4CC3-B18E-4F2AA97D6CDA}"/>
    <cellStyle name="Comma 46 4 2 4" xfId="8598" xr:uid="{3D5771AA-92D0-4EBA-BA25-8DC3AF09C250}"/>
    <cellStyle name="Comma 46 4 2 4 2" xfId="21682" xr:uid="{8D3E882E-480F-498C-A033-3EF3BBDD9FB1}"/>
    <cellStyle name="Comma 46 4 2 5" xfId="15142" xr:uid="{7B7CE644-1998-4544-8FDC-51E77F3D1127}"/>
    <cellStyle name="Comma 46 4 3" xfId="2798" xr:uid="{1F4D9E16-24B9-45E0-B5F6-ED372B60352A}"/>
    <cellStyle name="Comma 46 4 3 2" xfId="6145" xr:uid="{97EF718C-75F2-4244-826B-B7F9EE5CACC5}"/>
    <cellStyle name="Comma 46 4 3 2 2" xfId="12687" xr:uid="{FE16E50F-5E1D-4CE5-BC0D-466488FC9792}"/>
    <cellStyle name="Comma 46 4 3 2 2 2" xfId="25770" xr:uid="{D76EC8AF-6B85-4B73-A2D7-89E6CB01E843}"/>
    <cellStyle name="Comma 46 4 3 2 3" xfId="19230" xr:uid="{30143AE0-9A09-4EDA-8FAB-18CDAF523C5C}"/>
    <cellStyle name="Comma 46 4 3 3" xfId="9416" xr:uid="{5FA4FD74-3617-472B-A019-11F34BAA4274}"/>
    <cellStyle name="Comma 46 4 3 3 2" xfId="22500" xr:uid="{1B1CD981-DA62-4174-AB94-0636B810A993}"/>
    <cellStyle name="Comma 46 4 3 4" xfId="15960" xr:uid="{E9EB34D3-EB9F-43BF-AA2D-DD90E2190303}"/>
    <cellStyle name="Comma 46 4 4" xfId="4510" xr:uid="{488B178D-70AD-4C88-A0CA-756BCA479F67}"/>
    <cellStyle name="Comma 46 4 4 2" xfId="11052" xr:uid="{61205C2C-F468-473C-9667-7AFDB84491B4}"/>
    <cellStyle name="Comma 46 4 4 2 2" xfId="24135" xr:uid="{847F4300-D3F9-4A15-A49E-F5211BB1D467}"/>
    <cellStyle name="Comma 46 4 4 3" xfId="17595" xr:uid="{6F913E3E-CCEF-44FE-967D-88A968A8B86A}"/>
    <cellStyle name="Comma 46 4 5" xfId="7781" xr:uid="{386FFBAC-1348-4F48-AD74-7947315A2AF0}"/>
    <cellStyle name="Comma 46 4 5 2" xfId="20865" xr:uid="{1276A4E2-F589-4AC1-82F2-CDCD181A67F5}"/>
    <cellStyle name="Comma 46 4 6" xfId="14325" xr:uid="{72D6001B-7D53-4652-89D5-2FA44620CF4F}"/>
    <cellStyle name="Comma 46 5" xfId="1317" xr:uid="{22A0FD41-8CD4-42B3-B9ED-F5B4A58B56A6}"/>
    <cellStyle name="Comma 46 5 2" xfId="2961" xr:uid="{8CC62B3D-EB6F-476E-B221-03A992DA4698}"/>
    <cellStyle name="Comma 46 5 2 2" xfId="6307" xr:uid="{8589F6F9-BCED-436E-B54D-CC3E25BEF333}"/>
    <cellStyle name="Comma 46 5 2 2 2" xfId="12849" xr:uid="{FC6020A6-FA2F-4CD2-B202-A73ACFBF8F4F}"/>
    <cellStyle name="Comma 46 5 2 2 2 2" xfId="25932" xr:uid="{E04A9B33-1B9D-40FF-A8D6-0759970C7E32}"/>
    <cellStyle name="Comma 46 5 2 2 3" xfId="19392" xr:uid="{3ECC9425-401D-4CE7-8854-FAD66D9E89BE}"/>
    <cellStyle name="Comma 46 5 2 3" xfId="9578" xr:uid="{9D6A8768-C948-4826-B7BE-B767152B720B}"/>
    <cellStyle name="Comma 46 5 2 3 2" xfId="22662" xr:uid="{00932918-4F4D-465A-A50B-4877FECFD0B4}"/>
    <cellStyle name="Comma 46 5 2 4" xfId="16122" xr:uid="{9E50C5A4-2177-46D2-9E29-E511E4799B96}"/>
    <cellStyle name="Comma 46 5 3" xfId="4672" xr:uid="{B6F64243-936B-4E78-A26D-57A6E2A41262}"/>
    <cellStyle name="Comma 46 5 3 2" xfId="11214" xr:uid="{E33F81E7-67A0-4332-A5FE-5B795A357043}"/>
    <cellStyle name="Comma 46 5 3 2 2" xfId="24297" xr:uid="{8A131881-5DFA-44E8-AC42-6B16DBCF6F4D}"/>
    <cellStyle name="Comma 46 5 3 3" xfId="17757" xr:uid="{546B4A9D-C1DB-401D-9B9C-C8DEA7B77E81}"/>
    <cellStyle name="Comma 46 5 4" xfId="7943" xr:uid="{7F0B9633-2D99-4971-B823-E4CABC4D5F8E}"/>
    <cellStyle name="Comma 46 5 4 2" xfId="21027" xr:uid="{9354DBCF-A2E1-432C-A804-C64A9BC9222C}"/>
    <cellStyle name="Comma 46 5 5" xfId="14487" xr:uid="{B354FC39-FD9A-4FD6-9D6E-8CE373C2149C}"/>
    <cellStyle name="Comma 46 6" xfId="2142" xr:uid="{1F8D4838-23A1-4869-8241-75E3C682CB17}"/>
    <cellStyle name="Comma 46 6 2" xfId="5490" xr:uid="{EDE28AF0-3BA6-4F35-96B8-6E76DB2A18C7}"/>
    <cellStyle name="Comma 46 6 2 2" xfId="12032" xr:uid="{227723EA-50B2-4EE3-88B3-95C8C587A6F4}"/>
    <cellStyle name="Comma 46 6 2 2 2" xfId="25115" xr:uid="{EB35CAC1-7E8D-49A9-8BC1-9913CC3956A6}"/>
    <cellStyle name="Comma 46 6 2 3" xfId="18575" xr:uid="{04ED5DAB-B529-4A7E-B142-9237865C8F87}"/>
    <cellStyle name="Comma 46 6 3" xfId="8761" xr:uid="{B292CA8A-2C91-4FEE-A9D4-03ACD9E11BCB}"/>
    <cellStyle name="Comma 46 6 3 2" xfId="21845" xr:uid="{DFEEBF98-8602-4B40-8A80-C186DA40E1D2}"/>
    <cellStyle name="Comma 46 6 4" xfId="15305" xr:uid="{979C2186-A745-40F9-A99D-A68DAA3D4844}"/>
    <cellStyle name="Comma 46 7" xfId="3855" xr:uid="{EAA0F1DA-2143-4C68-BDF1-3906F3D97C95}"/>
    <cellStyle name="Comma 46 7 2" xfId="10397" xr:uid="{30CE878C-2435-4F6F-A931-2EA573E30D9E}"/>
    <cellStyle name="Comma 46 7 2 2" xfId="23480" xr:uid="{CB8F2BB7-4E0F-4842-A4A4-C36F441CCE5C}"/>
    <cellStyle name="Comma 46 7 3" xfId="16940" xr:uid="{F3BB1F0A-E6F4-479D-B82A-AE98D259037B}"/>
    <cellStyle name="Comma 46 8" xfId="7126" xr:uid="{16D2AC64-F0BF-44F7-B638-95800DE45231}"/>
    <cellStyle name="Comma 46 8 2" xfId="20210" xr:uid="{F1EB916A-9F40-4069-A8AE-C1B5CA23A857}"/>
    <cellStyle name="Comma 46 9" xfId="13670" xr:uid="{D0FA1843-B6AB-4289-BF74-BAB74D540315}"/>
    <cellStyle name="Comma 47" xfId="313" xr:uid="{36B30CE2-DA7D-44EC-9161-37B7D4717462}"/>
    <cellStyle name="Comma 47 2" xfId="577" xr:uid="{3DC42275-0278-45B4-BB7A-0CCD710AFF48}"/>
    <cellStyle name="Comma 47 2 2" xfId="987" xr:uid="{2DE81D86-5C8B-455A-95B9-3520F111D6A3}"/>
    <cellStyle name="Comma 47 2 2 2" xfId="1811" xr:uid="{8DE9E80D-D806-4D22-A608-D2B4B08E0B4E}"/>
    <cellStyle name="Comma 47 2 2 2 2" xfId="3457" xr:uid="{0B66BDEC-AD67-45A7-86D5-B8BA4A7A76FA}"/>
    <cellStyle name="Comma 47 2 2 2 2 2" xfId="6803" xr:uid="{DA388E1E-5BB6-4C04-870D-577772116D46}"/>
    <cellStyle name="Comma 47 2 2 2 2 2 2" xfId="13345" xr:uid="{DD3FFD25-E52B-45AB-AE2D-EC8364D02F7F}"/>
    <cellStyle name="Comma 47 2 2 2 2 2 2 2" xfId="26428" xr:uid="{9F44D02D-359B-4BC3-B844-CBCC80A7881E}"/>
    <cellStyle name="Comma 47 2 2 2 2 2 3" xfId="19888" xr:uid="{CA97047B-E4ED-4F98-8536-7FA41EF273FC}"/>
    <cellStyle name="Comma 47 2 2 2 2 3" xfId="10074" xr:uid="{7EDAE7CE-9491-4361-81A8-2A583DF5BEA2}"/>
    <cellStyle name="Comma 47 2 2 2 2 3 2" xfId="23158" xr:uid="{7F59637E-130D-4CE6-8081-46F49F4A25C6}"/>
    <cellStyle name="Comma 47 2 2 2 2 4" xfId="16618" xr:uid="{84EB82D8-BBA2-4EFD-8EC0-BC7EE2E97422}"/>
    <cellStyle name="Comma 47 2 2 2 3" xfId="5168" xr:uid="{B91891FE-9EDC-4789-8146-8A7039C57E55}"/>
    <cellStyle name="Comma 47 2 2 2 3 2" xfId="11710" xr:uid="{FE06FC31-EF47-4C2B-BA31-66D28D5584B7}"/>
    <cellStyle name="Comma 47 2 2 2 3 2 2" xfId="24793" xr:uid="{E92F250F-274E-481C-BBDA-0E033BA98D90}"/>
    <cellStyle name="Comma 47 2 2 2 3 3" xfId="18253" xr:uid="{572C375A-2AA0-473F-82E9-BA0ABB86944C}"/>
    <cellStyle name="Comma 47 2 2 2 4" xfId="8439" xr:uid="{7C21CA76-1853-4F28-B80D-C5FBB4A79FF8}"/>
    <cellStyle name="Comma 47 2 2 2 4 2" xfId="21523" xr:uid="{A119F40A-1D1B-4CF2-A415-FB8FD0E612C1}"/>
    <cellStyle name="Comma 47 2 2 2 5" xfId="14983" xr:uid="{9CC8E5B4-2F0D-4782-8FD5-BF8DC653982D}"/>
    <cellStyle name="Comma 47 2 2 3" xfId="2639" xr:uid="{C2022C88-298E-420F-B74B-BA754A558EF9}"/>
    <cellStyle name="Comma 47 2 2 3 2" xfId="5986" xr:uid="{2448D8D4-C38D-473D-A756-86FA44B43EBF}"/>
    <cellStyle name="Comma 47 2 2 3 2 2" xfId="12528" xr:uid="{7E27D05A-3404-44EC-8DC9-4656C191CDDB}"/>
    <cellStyle name="Comma 47 2 2 3 2 2 2" xfId="25611" xr:uid="{1B04348B-6E97-4D38-A28C-3169F035CBCE}"/>
    <cellStyle name="Comma 47 2 2 3 2 3" xfId="19071" xr:uid="{0082ACD1-1FC3-4C56-AD43-D6325D660BBA}"/>
    <cellStyle name="Comma 47 2 2 3 3" xfId="9257" xr:uid="{027E7DD4-EF5B-4A60-9980-5128B778C733}"/>
    <cellStyle name="Comma 47 2 2 3 3 2" xfId="22341" xr:uid="{239E0F40-F65B-47E3-B6B0-146EBCD1A348}"/>
    <cellStyle name="Comma 47 2 2 3 4" xfId="15801" xr:uid="{62BFBE30-D918-44D9-9E18-C644CC221409}"/>
    <cellStyle name="Comma 47 2 2 4" xfId="4351" xr:uid="{9E6C6AB8-D0A2-4DF2-9128-18613A06A0F4}"/>
    <cellStyle name="Comma 47 2 2 4 2" xfId="10893" xr:uid="{4CD25C42-DFFB-4B87-A3CA-0EFE2F9D7701}"/>
    <cellStyle name="Comma 47 2 2 4 2 2" xfId="23976" xr:uid="{4D2882E8-060F-40F6-9CE1-01CF70424B7B}"/>
    <cellStyle name="Comma 47 2 2 4 3" xfId="17436" xr:uid="{678749C7-7A5B-49FF-B53D-D32F19A7D891}"/>
    <cellStyle name="Comma 47 2 2 5" xfId="7622" xr:uid="{5C91CECB-BBBE-4963-ACB6-76D305DD8B86}"/>
    <cellStyle name="Comma 47 2 2 5 2" xfId="20706" xr:uid="{E1E76EF7-2737-4207-8ACD-D6316B6C8093}"/>
    <cellStyle name="Comma 47 2 2 6" xfId="14166" xr:uid="{72B4CB7D-5429-424D-8891-8B7EC8853871}"/>
    <cellStyle name="Comma 47 2 3" xfId="1456" xr:uid="{B7CE16DD-31AC-4733-9D63-F46618F10347}"/>
    <cellStyle name="Comma 47 2 3 2" xfId="3100" xr:uid="{A4514A07-AB84-44CB-B821-57E34150834F}"/>
    <cellStyle name="Comma 47 2 3 2 2" xfId="6446" xr:uid="{4F794350-F4DB-47F0-B2FF-76607C1C4B22}"/>
    <cellStyle name="Comma 47 2 3 2 2 2" xfId="12988" xr:uid="{05CE3B6B-F5C2-4ABC-B0BC-820A9940A39F}"/>
    <cellStyle name="Comma 47 2 3 2 2 2 2" xfId="26071" xr:uid="{0855BDEC-D64E-4911-BD2B-33B19B94B9ED}"/>
    <cellStyle name="Comma 47 2 3 2 2 3" xfId="19531" xr:uid="{F02D7B1E-199C-425E-B558-0369BA2A02B4}"/>
    <cellStyle name="Comma 47 2 3 2 3" xfId="9717" xr:uid="{7DB31D01-188B-4709-BA28-7B96B2E60222}"/>
    <cellStyle name="Comma 47 2 3 2 3 2" xfId="22801" xr:uid="{88F6C5D6-5F0D-4D5E-9306-FC99B4EE3538}"/>
    <cellStyle name="Comma 47 2 3 2 4" xfId="16261" xr:uid="{08DC6EA7-0069-4D28-BB52-A5B9FAE32FF1}"/>
    <cellStyle name="Comma 47 2 3 3" xfId="4811" xr:uid="{8A6F6BF3-21D9-4FAF-B406-CED870F147C2}"/>
    <cellStyle name="Comma 47 2 3 3 2" xfId="11353" xr:uid="{2563B734-D4C2-4A72-864B-856A2BDC708C}"/>
    <cellStyle name="Comma 47 2 3 3 2 2" xfId="24436" xr:uid="{88F2E362-6521-43A0-91BD-ADF077D2AE7C}"/>
    <cellStyle name="Comma 47 2 3 3 3" xfId="17896" xr:uid="{58B38A9B-F75D-4AB2-9EAD-563C6F51B31A}"/>
    <cellStyle name="Comma 47 2 3 4" xfId="8082" xr:uid="{884B1B93-E4F2-4BE9-9007-973A0937FD22}"/>
    <cellStyle name="Comma 47 2 3 4 2" xfId="21166" xr:uid="{5A0430F8-0D2F-4EE5-8C53-B231272FB53F}"/>
    <cellStyle name="Comma 47 2 3 5" xfId="14626" xr:uid="{98FCA01B-B6D9-4551-9C33-70B50610AA3B}"/>
    <cellStyle name="Comma 47 2 4" xfId="2282" xr:uid="{3E438787-B318-4FEE-B3CF-ECE33DB23EBE}"/>
    <cellStyle name="Comma 47 2 4 2" xfId="5629" xr:uid="{2CB286C1-4AC1-40A3-8E6B-EECE35A497F6}"/>
    <cellStyle name="Comma 47 2 4 2 2" xfId="12171" xr:uid="{16A35C5B-9660-42CF-A726-FDBCB208CA1A}"/>
    <cellStyle name="Comma 47 2 4 2 2 2" xfId="25254" xr:uid="{5D9077C8-D4D3-42D6-99FE-32A2005E8E55}"/>
    <cellStyle name="Comma 47 2 4 2 3" xfId="18714" xr:uid="{FE11E8E9-5FCF-4E08-81B5-D829E795440E}"/>
    <cellStyle name="Comma 47 2 4 3" xfId="8900" xr:uid="{99450FBD-CF8C-475A-8FD2-FBA5752AF2C8}"/>
    <cellStyle name="Comma 47 2 4 3 2" xfId="21984" xr:uid="{14A1EF3B-1EB2-407C-9872-63A3C3B8953F}"/>
    <cellStyle name="Comma 47 2 4 4" xfId="15444" xr:uid="{12A527CD-09FF-4AB0-8E4B-1DC8D41552FA}"/>
    <cellStyle name="Comma 47 2 5" xfId="3994" xr:uid="{A0D17672-C137-4B5C-B9E2-F54192DCF56F}"/>
    <cellStyle name="Comma 47 2 5 2" xfId="10536" xr:uid="{D78299D8-E8B5-4A39-97E4-2A1BEFB336FE}"/>
    <cellStyle name="Comma 47 2 5 2 2" xfId="23619" xr:uid="{CAF46CE5-3238-4734-81E2-7FC2DB264BE9}"/>
    <cellStyle name="Comma 47 2 5 3" xfId="17079" xr:uid="{1080EAAA-EA46-4987-B8ED-009018E3AFC1}"/>
    <cellStyle name="Comma 47 2 6" xfId="7265" xr:uid="{47B00F96-738C-4483-A27E-47866ACDD085}"/>
    <cellStyle name="Comma 47 2 6 2" xfId="20349" xr:uid="{D2232143-C342-40CB-81E7-485F656A5626}"/>
    <cellStyle name="Comma 47 2 7" xfId="13809" xr:uid="{D3C5E609-2757-4804-9AE5-6E5FCCD7B39A}"/>
    <cellStyle name="Comma 47 3" xfId="851" xr:uid="{4A7AD72B-2A57-4798-95D1-86B13D9861A6}"/>
    <cellStyle name="Comma 47 3 2" xfId="1675" xr:uid="{DD496D72-3702-4015-B9F7-19BDE532B19D}"/>
    <cellStyle name="Comma 47 3 2 2" xfId="3321" xr:uid="{1DA8DF1B-E21C-4A48-9AC0-A0B71B1AEDF2}"/>
    <cellStyle name="Comma 47 3 2 2 2" xfId="6667" xr:uid="{0145BB4F-F27E-4E6B-AE6B-76F17228A748}"/>
    <cellStyle name="Comma 47 3 2 2 2 2" xfId="13209" xr:uid="{F3853435-9DE2-4376-B527-1D509E96BE39}"/>
    <cellStyle name="Comma 47 3 2 2 2 2 2" xfId="26292" xr:uid="{EC0F478A-C1E1-489C-8E07-F142367FABDB}"/>
    <cellStyle name="Comma 47 3 2 2 2 3" xfId="19752" xr:uid="{279A491B-087D-4C1C-AF97-38649C667FCE}"/>
    <cellStyle name="Comma 47 3 2 2 3" xfId="9938" xr:uid="{54860918-FDA0-46E2-A299-51BCE21507C8}"/>
    <cellStyle name="Comma 47 3 2 2 3 2" xfId="23022" xr:uid="{54F2585D-9EAC-4597-B219-5E5CA3E72E3C}"/>
    <cellStyle name="Comma 47 3 2 2 4" xfId="16482" xr:uid="{54242576-46ED-49F7-A0FD-EE0D3CEAFEFE}"/>
    <cellStyle name="Comma 47 3 2 3" xfId="5032" xr:uid="{78F2B074-B35F-41CA-9D66-3032E6E7F316}"/>
    <cellStyle name="Comma 47 3 2 3 2" xfId="11574" xr:uid="{16F754C0-3F77-4945-B598-FEB6B67303D9}"/>
    <cellStyle name="Comma 47 3 2 3 2 2" xfId="24657" xr:uid="{192377CC-7BB9-438E-9C81-6F3B4A566A80}"/>
    <cellStyle name="Comma 47 3 2 3 3" xfId="18117" xr:uid="{C4A3318A-D608-4334-B03D-71B5AC2ACD32}"/>
    <cellStyle name="Comma 47 3 2 4" xfId="8303" xr:uid="{8F17401D-291F-44C8-83FF-2E573C2C7366}"/>
    <cellStyle name="Comma 47 3 2 4 2" xfId="21387" xr:uid="{8B5F23C5-FC05-4A1D-B04B-3E9FBB1774D3}"/>
    <cellStyle name="Comma 47 3 2 5" xfId="14847" xr:uid="{5B788560-486E-4258-88C7-2916A9039ED8}"/>
    <cellStyle name="Comma 47 3 3" xfId="2503" xr:uid="{0AFB81A1-5D92-45B4-B29E-F6AE5ECCC1CC}"/>
    <cellStyle name="Comma 47 3 3 2" xfId="5850" xr:uid="{83D93279-1537-4F88-B463-1639EF6046E0}"/>
    <cellStyle name="Comma 47 3 3 2 2" xfId="12392" xr:uid="{06883E6F-F7EC-4C0D-AA39-CC988D149F17}"/>
    <cellStyle name="Comma 47 3 3 2 2 2" xfId="25475" xr:uid="{73BCBE4C-5209-4FA1-8713-73DBD2BFAE31}"/>
    <cellStyle name="Comma 47 3 3 2 3" xfId="18935" xr:uid="{986F751F-F8A0-427B-98D8-79E759F42AF9}"/>
    <cellStyle name="Comma 47 3 3 3" xfId="9121" xr:uid="{8299D5DB-64BC-45B0-AF6B-134BE620737A}"/>
    <cellStyle name="Comma 47 3 3 3 2" xfId="22205" xr:uid="{277B0205-F790-4D8C-9A49-5362FF9CA155}"/>
    <cellStyle name="Comma 47 3 3 4" xfId="15665" xr:uid="{2BDEF8CD-74E9-420E-AFA8-C8E0D34D145C}"/>
    <cellStyle name="Comma 47 3 4" xfId="4215" xr:uid="{E8C33498-ED75-4E36-AB81-CE7512965BE1}"/>
    <cellStyle name="Comma 47 3 4 2" xfId="10757" xr:uid="{1DA4972E-576A-4CD4-A7A8-ED90354A2F70}"/>
    <cellStyle name="Comma 47 3 4 2 2" xfId="23840" xr:uid="{47AB9FD7-13BC-4A16-BFB9-45D286BC978B}"/>
    <cellStyle name="Comma 47 3 4 3" xfId="17300" xr:uid="{AD63A498-84F8-4358-93E0-FF6518AC85CC}"/>
    <cellStyle name="Comma 47 3 5" xfId="7486" xr:uid="{728F5B9D-9AD2-4002-8A70-A53F53F9A245}"/>
    <cellStyle name="Comma 47 3 5 2" xfId="20570" xr:uid="{A102A67E-2F4C-4C81-A319-B8A75128A35B}"/>
    <cellStyle name="Comma 47 3 6" xfId="14030" xr:uid="{E61DEC94-747B-4986-BF28-D8D93877BEF0}"/>
    <cellStyle name="Comma 47 4" xfId="1150" xr:uid="{63340716-B2F6-436E-81F7-C9F0CC4F9410}"/>
    <cellStyle name="Comma 47 4 2" xfId="1973" xr:uid="{83ECF8E2-334F-4893-8B39-F774BCAA7F6B}"/>
    <cellStyle name="Comma 47 4 2 2" xfId="3619" xr:uid="{6C6EFDA1-006C-4DE0-999C-F935643AE984}"/>
    <cellStyle name="Comma 47 4 2 2 2" xfId="6965" xr:uid="{1FBF29F1-C0DE-457C-AE63-6AB517B099BE}"/>
    <cellStyle name="Comma 47 4 2 2 2 2" xfId="13507" xr:uid="{73C14A6E-E228-41B0-8DB4-7037788CFE9E}"/>
    <cellStyle name="Comma 47 4 2 2 2 2 2" xfId="26590" xr:uid="{5D162626-48DC-485A-ABED-BC1572160E41}"/>
    <cellStyle name="Comma 47 4 2 2 2 3" xfId="20050" xr:uid="{DEB7019B-1BDC-4672-8B23-2524E90F8A4F}"/>
    <cellStyle name="Comma 47 4 2 2 3" xfId="10236" xr:uid="{992B4376-78C4-4003-AC8A-CFE10252AC7C}"/>
    <cellStyle name="Comma 47 4 2 2 3 2" xfId="23320" xr:uid="{8828A777-E1BB-4538-B3B5-C78A758A6F37}"/>
    <cellStyle name="Comma 47 4 2 2 4" xfId="16780" xr:uid="{1D2D5988-472A-4615-9E7D-0EA7ECF3BDE2}"/>
    <cellStyle name="Comma 47 4 2 3" xfId="5330" xr:uid="{B860E8B9-A8CA-4805-824E-4C604B054278}"/>
    <cellStyle name="Comma 47 4 2 3 2" xfId="11872" xr:uid="{CC6FA810-4313-4267-907A-1754C0D353D7}"/>
    <cellStyle name="Comma 47 4 2 3 2 2" xfId="24955" xr:uid="{2ADB366F-6447-48BF-B786-C09A90E7560D}"/>
    <cellStyle name="Comma 47 4 2 3 3" xfId="18415" xr:uid="{A393C251-50B9-4977-8A14-2C7EBD73FD74}"/>
    <cellStyle name="Comma 47 4 2 4" xfId="8601" xr:uid="{0BDE297F-9190-49FE-BB4D-AE112366EDF3}"/>
    <cellStyle name="Comma 47 4 2 4 2" xfId="21685" xr:uid="{7B24DE04-4D34-4BE0-87E3-E96019F3C0E4}"/>
    <cellStyle name="Comma 47 4 2 5" xfId="15145" xr:uid="{B50DA840-D468-4BFE-9F34-7055C4F04E8E}"/>
    <cellStyle name="Comma 47 4 3" xfId="2801" xr:uid="{98AD8D8B-F93F-4312-9E96-0B14E44CBE66}"/>
    <cellStyle name="Comma 47 4 3 2" xfId="6148" xr:uid="{E1F796CC-58DD-46FB-B097-800C053C505E}"/>
    <cellStyle name="Comma 47 4 3 2 2" xfId="12690" xr:uid="{B6A28371-3243-4154-8130-AE062E4BFFB9}"/>
    <cellStyle name="Comma 47 4 3 2 2 2" xfId="25773" xr:uid="{3A476D4E-48CB-454E-8F73-A30AA1A3CDA2}"/>
    <cellStyle name="Comma 47 4 3 2 3" xfId="19233" xr:uid="{8BB9A49A-F14A-4D1B-BB6F-3D232F9AF3B0}"/>
    <cellStyle name="Comma 47 4 3 3" xfId="9419" xr:uid="{C2F408D2-64F8-430A-A067-A6815A732E68}"/>
    <cellStyle name="Comma 47 4 3 3 2" xfId="22503" xr:uid="{D057E394-06F2-4881-8784-09B4F8BC9E1B}"/>
    <cellStyle name="Comma 47 4 3 4" xfId="15963" xr:uid="{3FB61003-16BE-47F1-92DB-1AF37451065B}"/>
    <cellStyle name="Comma 47 4 4" xfId="4513" xr:uid="{816FCBAF-F0B0-4569-91E0-2C419DB1E0D7}"/>
    <cellStyle name="Comma 47 4 4 2" xfId="11055" xr:uid="{072B48CD-91FD-4E93-9A27-130775A6213B}"/>
    <cellStyle name="Comma 47 4 4 2 2" xfId="24138" xr:uid="{34D81EBF-7205-4CBC-8307-A4E022FEDCCC}"/>
    <cellStyle name="Comma 47 4 4 3" xfId="17598" xr:uid="{E709F61B-4FF4-4F5B-BB46-E148618BD021}"/>
    <cellStyle name="Comma 47 4 5" xfId="7784" xr:uid="{B426D357-7B42-43F1-9823-22951EF8764E}"/>
    <cellStyle name="Comma 47 4 5 2" xfId="20868" xr:uid="{47EDF505-6E7C-4B46-B641-5D7302199DF7}"/>
    <cellStyle name="Comma 47 4 6" xfId="14328" xr:uid="{2FA6A2E9-C8C0-4FB1-9A74-B14761B335E5}"/>
    <cellStyle name="Comma 47 5" xfId="1320" xr:uid="{D8286285-36F7-492E-83A3-3AA5EC23F8DC}"/>
    <cellStyle name="Comma 47 5 2" xfId="2964" xr:uid="{8339859A-F085-44AC-80B4-94F67BFBCD45}"/>
    <cellStyle name="Comma 47 5 2 2" xfId="6310" xr:uid="{32A04DF4-81CE-46ED-9716-AA74A8ACCF78}"/>
    <cellStyle name="Comma 47 5 2 2 2" xfId="12852" xr:uid="{B81DAEF2-1388-41AC-8FBF-1D3BFC6C5E05}"/>
    <cellStyle name="Comma 47 5 2 2 2 2" xfId="25935" xr:uid="{B1F55293-0DE4-4332-B80B-ABB6C93D6D9B}"/>
    <cellStyle name="Comma 47 5 2 2 3" xfId="19395" xr:uid="{11874D03-E327-4B33-801E-0A1E47BF7B7E}"/>
    <cellStyle name="Comma 47 5 2 3" xfId="9581" xr:uid="{14AD4D20-20A3-4390-96A8-DA9FF5C2A9F9}"/>
    <cellStyle name="Comma 47 5 2 3 2" xfId="22665" xr:uid="{3B5E505B-9F5A-4888-9F1B-A50E169C9A36}"/>
    <cellStyle name="Comma 47 5 2 4" xfId="16125" xr:uid="{AD630D08-3557-4EF6-A1DA-D1C456280007}"/>
    <cellStyle name="Comma 47 5 3" xfId="4675" xr:uid="{44EA895F-8F84-457B-A634-E90E3DC919E4}"/>
    <cellStyle name="Comma 47 5 3 2" xfId="11217" xr:uid="{B09AE923-3998-446C-8F0B-1D00549532E4}"/>
    <cellStyle name="Comma 47 5 3 2 2" xfId="24300" xr:uid="{5E15B85D-CFD8-46F7-BAD1-B52804E31B57}"/>
    <cellStyle name="Comma 47 5 3 3" xfId="17760" xr:uid="{A8B0ADA5-C16F-46FB-8439-E74E0E316013}"/>
    <cellStyle name="Comma 47 5 4" xfId="7946" xr:uid="{AB46C270-FBDF-4BB1-9A89-014B409E3597}"/>
    <cellStyle name="Comma 47 5 4 2" xfId="21030" xr:uid="{C083F697-6B92-45EC-9202-5CAFDE7E9DE3}"/>
    <cellStyle name="Comma 47 5 5" xfId="14490" xr:uid="{8DFF827D-D700-4CAE-96D7-C5114F31C142}"/>
    <cellStyle name="Comma 47 6" xfId="2145" xr:uid="{C37058D4-EC04-40EA-A074-3E886E79264A}"/>
    <cellStyle name="Comma 47 6 2" xfId="5493" xr:uid="{ECF9393E-5D4E-40EC-B612-80BD3D1FB35B}"/>
    <cellStyle name="Comma 47 6 2 2" xfId="12035" xr:uid="{A4CAF2AE-9427-443D-9495-D01B68890631}"/>
    <cellStyle name="Comma 47 6 2 2 2" xfId="25118" xr:uid="{A7438EA1-3CBD-48D6-B6FA-B44CCAF86C8B}"/>
    <cellStyle name="Comma 47 6 2 3" xfId="18578" xr:uid="{B4046B04-6181-450A-9C92-A8A40103F5C5}"/>
    <cellStyle name="Comma 47 6 3" xfId="8764" xr:uid="{4D07F93E-7B75-4314-99B4-1867BAC77F95}"/>
    <cellStyle name="Comma 47 6 3 2" xfId="21848" xr:uid="{F98060EE-592D-41DB-B0F3-EA663BCE3A28}"/>
    <cellStyle name="Comma 47 6 4" xfId="15308" xr:uid="{114CA5DC-8D72-4E10-AB3D-43D221504D7F}"/>
    <cellStyle name="Comma 47 7" xfId="3858" xr:uid="{04A34F73-20C3-41D4-8DDC-894A9C3B2BB1}"/>
    <cellStyle name="Comma 47 7 2" xfId="10400" xr:uid="{FB02C866-9EBE-48D8-A212-BD2EDA5FBA2D}"/>
    <cellStyle name="Comma 47 7 2 2" xfId="23483" xr:uid="{A79F3FA3-AA77-4BA7-B262-C6A01034603F}"/>
    <cellStyle name="Comma 47 7 3" xfId="16943" xr:uid="{B04F72DD-BCE5-4B4D-9D98-6FCB3F17B544}"/>
    <cellStyle name="Comma 47 8" xfId="7129" xr:uid="{FBBD21F3-DF3E-4004-AF63-9093C35156D6}"/>
    <cellStyle name="Comma 47 8 2" xfId="20213" xr:uid="{25CCD6A6-DC09-40B0-8875-2F9ACA423ED1}"/>
    <cellStyle name="Comma 47 9" xfId="13673" xr:uid="{20192322-0700-4C15-A90A-1C942444B9BA}"/>
    <cellStyle name="Comma 48" xfId="316" xr:uid="{B887DF1F-DF0A-4360-8B2A-D7BCD8CF2E2E}"/>
    <cellStyle name="Comma 48 2" xfId="580" xr:uid="{722FF24A-BE00-480B-A92E-B495B53FD87B}"/>
    <cellStyle name="Comma 48 2 2" xfId="990" xr:uid="{E7359A88-75A3-47AA-980B-F7D9ECA96859}"/>
    <cellStyle name="Comma 48 2 2 2" xfId="1814" xr:uid="{CC15683B-2BF8-4F77-B5C4-32E1211F0E88}"/>
    <cellStyle name="Comma 48 2 2 2 2" xfId="3460" xr:uid="{0273E8CC-B793-48C4-8BBA-13253278B2F3}"/>
    <cellStyle name="Comma 48 2 2 2 2 2" xfId="6806" xr:uid="{5625FBD1-1B3F-4AB5-9A9F-B338688F64CB}"/>
    <cellStyle name="Comma 48 2 2 2 2 2 2" xfId="13348" xr:uid="{8CB79B73-2060-412D-9B94-F3661EB9B140}"/>
    <cellStyle name="Comma 48 2 2 2 2 2 2 2" xfId="26431" xr:uid="{2A515AE1-348E-4ACC-B0D6-6514DB226955}"/>
    <cellStyle name="Comma 48 2 2 2 2 2 3" xfId="19891" xr:uid="{5B6BC2B7-D393-4D1C-A71E-F7B2F7ED6F76}"/>
    <cellStyle name="Comma 48 2 2 2 2 3" xfId="10077" xr:uid="{8275A493-1AB3-4DC8-A1AC-5438E143454D}"/>
    <cellStyle name="Comma 48 2 2 2 2 3 2" xfId="23161" xr:uid="{EE661D9E-CBFF-4405-893E-34564B5A9FEC}"/>
    <cellStyle name="Comma 48 2 2 2 2 4" xfId="16621" xr:uid="{7E5190CF-BF3B-40F1-BC52-765A90CDC49D}"/>
    <cellStyle name="Comma 48 2 2 2 3" xfId="5171" xr:uid="{C48F7186-E3B3-45AA-A11A-6803B3F36D0A}"/>
    <cellStyle name="Comma 48 2 2 2 3 2" xfId="11713" xr:uid="{67EF39D4-3C7F-4498-A899-59B19533CF83}"/>
    <cellStyle name="Comma 48 2 2 2 3 2 2" xfId="24796" xr:uid="{F9DC480E-8199-4B73-9DF2-90524B9C434E}"/>
    <cellStyle name="Comma 48 2 2 2 3 3" xfId="18256" xr:uid="{5C098A0B-F8B2-4299-BB5C-67BFE99A0A26}"/>
    <cellStyle name="Comma 48 2 2 2 4" xfId="8442" xr:uid="{D656767D-881E-4F57-9B6E-5CA69646BD8C}"/>
    <cellStyle name="Comma 48 2 2 2 4 2" xfId="21526" xr:uid="{6CA93FFE-2D13-41AA-B6CD-DBFF25EFBF11}"/>
    <cellStyle name="Comma 48 2 2 2 5" xfId="14986" xr:uid="{4A2C4FE1-FA11-482C-B91C-B35322A06703}"/>
    <cellStyle name="Comma 48 2 2 3" xfId="2642" xr:uid="{4BD3C09B-3BEE-4669-91E8-616A9E64F81F}"/>
    <cellStyle name="Comma 48 2 2 3 2" xfId="5989" xr:uid="{10AF95EC-CB84-44EF-9F73-3FCC4925A6A7}"/>
    <cellStyle name="Comma 48 2 2 3 2 2" xfId="12531" xr:uid="{CC1C1A32-0928-4225-A48F-5E657412B441}"/>
    <cellStyle name="Comma 48 2 2 3 2 2 2" xfId="25614" xr:uid="{612B40B2-5990-4126-A19F-5CEFB0C8B715}"/>
    <cellStyle name="Comma 48 2 2 3 2 3" xfId="19074" xr:uid="{61F3AA27-8C34-4A32-8631-2FC0DF293557}"/>
    <cellStyle name="Comma 48 2 2 3 3" xfId="9260" xr:uid="{79C83E70-B457-4C2D-9143-AA0A1E6E25AE}"/>
    <cellStyle name="Comma 48 2 2 3 3 2" xfId="22344" xr:uid="{3E2C2891-33C7-4E76-83C9-8962879B49A4}"/>
    <cellStyle name="Comma 48 2 2 3 4" xfId="15804" xr:uid="{6D78F3D6-655F-43CC-8FAE-903A27542882}"/>
    <cellStyle name="Comma 48 2 2 4" xfId="4354" xr:uid="{C9DFBAD3-DD02-4956-B542-71B3CA13E6D7}"/>
    <cellStyle name="Comma 48 2 2 4 2" xfId="10896" xr:uid="{2C067498-AF06-4FAB-B0BB-F2FBC7583035}"/>
    <cellStyle name="Comma 48 2 2 4 2 2" xfId="23979" xr:uid="{488166BC-DA24-45BA-8AF9-32137A5ADBDB}"/>
    <cellStyle name="Comma 48 2 2 4 3" xfId="17439" xr:uid="{4EC1D1F0-AF2A-4803-8AD9-9E7DDAA87931}"/>
    <cellStyle name="Comma 48 2 2 5" xfId="7625" xr:uid="{B50F43A7-550B-40B2-981B-FBB4AC0CD23F}"/>
    <cellStyle name="Comma 48 2 2 5 2" xfId="20709" xr:uid="{AF0D41F1-8EB7-401D-A9A6-E2A672977894}"/>
    <cellStyle name="Comma 48 2 2 6" xfId="14169" xr:uid="{87F24E4D-44DD-42C9-9D50-DADB9125D1C4}"/>
    <cellStyle name="Comma 48 2 3" xfId="1459" xr:uid="{5A4E3E14-BFB0-422B-9664-2C4F2D4F24AC}"/>
    <cellStyle name="Comma 48 2 3 2" xfId="3103" xr:uid="{6EFD9369-28A9-4257-9635-40D048335825}"/>
    <cellStyle name="Comma 48 2 3 2 2" xfId="6449" xr:uid="{86E1B23E-AD1B-41AB-8A72-B4FFD450C97C}"/>
    <cellStyle name="Comma 48 2 3 2 2 2" xfId="12991" xr:uid="{C6BE7C2B-87BA-4709-8951-0E3B9701B257}"/>
    <cellStyle name="Comma 48 2 3 2 2 2 2" xfId="26074" xr:uid="{273725E4-1360-4939-8905-E5CE0F72B295}"/>
    <cellStyle name="Comma 48 2 3 2 2 3" xfId="19534" xr:uid="{EC4A88DB-A9D8-4078-9395-7B8346DACC1C}"/>
    <cellStyle name="Comma 48 2 3 2 3" xfId="9720" xr:uid="{047B274B-9F94-46A3-8867-01D81F45B56A}"/>
    <cellStyle name="Comma 48 2 3 2 3 2" xfId="22804" xr:uid="{200E989F-1DEF-42BF-B3F0-518F00211348}"/>
    <cellStyle name="Comma 48 2 3 2 4" xfId="16264" xr:uid="{0B9F48F2-A89E-4DF8-9E7C-83A08BFC44FA}"/>
    <cellStyle name="Comma 48 2 3 3" xfId="4814" xr:uid="{EC817A21-E964-4EAD-92B0-EF5D1A8EDCEB}"/>
    <cellStyle name="Comma 48 2 3 3 2" xfId="11356" xr:uid="{A07EC245-3152-4C07-85C8-3E036AF0C67B}"/>
    <cellStyle name="Comma 48 2 3 3 2 2" xfId="24439" xr:uid="{27976BDE-1D41-4355-B5DE-565CAFFB94FA}"/>
    <cellStyle name="Comma 48 2 3 3 3" xfId="17899" xr:uid="{EB105E86-CAA4-4FC9-BE1D-8BD67BBF7802}"/>
    <cellStyle name="Comma 48 2 3 4" xfId="8085" xr:uid="{A4562CB4-0C6C-407C-851D-FD30905BD2BE}"/>
    <cellStyle name="Comma 48 2 3 4 2" xfId="21169" xr:uid="{FC825B81-9732-4663-BBBE-53785E84DF9A}"/>
    <cellStyle name="Comma 48 2 3 5" xfId="14629" xr:uid="{ED49FCFA-1A50-4340-84AA-9CBFF3E8893E}"/>
    <cellStyle name="Comma 48 2 4" xfId="2285" xr:uid="{39C34431-7C55-4490-9BAF-7F7368BFA4C1}"/>
    <cellStyle name="Comma 48 2 4 2" xfId="5632" xr:uid="{F66392E2-54A4-481E-99B8-FFDBBDD34EFA}"/>
    <cellStyle name="Comma 48 2 4 2 2" xfId="12174" xr:uid="{3E04EEE8-3C08-4827-BCEC-B0527CF707C2}"/>
    <cellStyle name="Comma 48 2 4 2 2 2" xfId="25257" xr:uid="{89CE30A1-61AF-4A0C-9EF2-AF1C2830928B}"/>
    <cellStyle name="Comma 48 2 4 2 3" xfId="18717" xr:uid="{0109415F-788F-49FA-90B0-35ED5E5A439C}"/>
    <cellStyle name="Comma 48 2 4 3" xfId="8903" xr:uid="{90D5957F-4F5E-44C7-92BD-1DCB7D0AD4F3}"/>
    <cellStyle name="Comma 48 2 4 3 2" xfId="21987" xr:uid="{CA2B86B8-E88F-4DFD-9A7B-1ADF42D76D73}"/>
    <cellStyle name="Comma 48 2 4 4" xfId="15447" xr:uid="{44BC6A94-F120-4F8E-BAAF-FEF76E63C92A}"/>
    <cellStyle name="Comma 48 2 5" xfId="3997" xr:uid="{5B7F651D-ACE4-40D6-B303-DB9FE12ADC39}"/>
    <cellStyle name="Comma 48 2 5 2" xfId="10539" xr:uid="{91047A4A-AF9D-4D35-9BE8-FC9C492B8FD3}"/>
    <cellStyle name="Comma 48 2 5 2 2" xfId="23622" xr:uid="{F720F685-4EFE-465E-96E3-32626C44A91B}"/>
    <cellStyle name="Comma 48 2 5 3" xfId="17082" xr:uid="{EE53B33E-274F-476F-BC46-18E605FE08E1}"/>
    <cellStyle name="Comma 48 2 6" xfId="7268" xr:uid="{32CA9D8A-6219-41DD-ABA7-4DA3A4200928}"/>
    <cellStyle name="Comma 48 2 6 2" xfId="20352" xr:uid="{A3BAA63A-2FCE-4F75-AAAD-78B28F66D55A}"/>
    <cellStyle name="Comma 48 2 7" xfId="13812" xr:uid="{FEBB8252-4CB7-4856-A6AC-84B42C811173}"/>
    <cellStyle name="Comma 48 3" xfId="854" xr:uid="{97711A2F-140F-4ACC-898A-4ECBED8542AA}"/>
    <cellStyle name="Comma 48 3 2" xfId="1678" xr:uid="{60C81D96-C559-42A5-B3FE-36B9B276F553}"/>
    <cellStyle name="Comma 48 3 2 2" xfId="3324" xr:uid="{7420276B-2456-4E04-B3F1-1327D3626A48}"/>
    <cellStyle name="Comma 48 3 2 2 2" xfId="6670" xr:uid="{8F6F5E85-BAB2-4E76-9925-8A3106DF6CE6}"/>
    <cellStyle name="Comma 48 3 2 2 2 2" xfId="13212" xr:uid="{95F41A94-AFE4-4122-A612-97A1796C602B}"/>
    <cellStyle name="Comma 48 3 2 2 2 2 2" xfId="26295" xr:uid="{96F8C892-2771-4D11-8733-1D777C862512}"/>
    <cellStyle name="Comma 48 3 2 2 2 3" xfId="19755" xr:uid="{7625C4EF-0202-4E61-9CAE-203F1FE78D21}"/>
    <cellStyle name="Comma 48 3 2 2 3" xfId="9941" xr:uid="{2E4B21B8-5E7E-477D-B9BA-EA96FF1A065E}"/>
    <cellStyle name="Comma 48 3 2 2 3 2" xfId="23025" xr:uid="{1A49DA4B-9E36-4659-83A3-2E97F60477CD}"/>
    <cellStyle name="Comma 48 3 2 2 4" xfId="16485" xr:uid="{D1B24732-4ABE-4A74-9B50-F596BCE005B4}"/>
    <cellStyle name="Comma 48 3 2 3" xfId="5035" xr:uid="{1E833015-FFC0-44DE-B294-C71237F10675}"/>
    <cellStyle name="Comma 48 3 2 3 2" xfId="11577" xr:uid="{A6B42052-0210-45E1-8487-562EE88D13C6}"/>
    <cellStyle name="Comma 48 3 2 3 2 2" xfId="24660" xr:uid="{BB1BD440-EA44-4D17-AFA5-EBBA8A0211E2}"/>
    <cellStyle name="Comma 48 3 2 3 3" xfId="18120" xr:uid="{EC83E716-E940-4FA8-86A6-7B8BEB12844F}"/>
    <cellStyle name="Comma 48 3 2 4" xfId="8306" xr:uid="{01D0A80F-CA1F-4B66-ACF2-21AE43847B2C}"/>
    <cellStyle name="Comma 48 3 2 4 2" xfId="21390" xr:uid="{90DCFC8E-F1B0-427A-999E-2DD0E1089742}"/>
    <cellStyle name="Comma 48 3 2 5" xfId="14850" xr:uid="{545C6841-BC9A-4E58-8075-04F0209A8309}"/>
    <cellStyle name="Comma 48 3 3" xfId="2506" xr:uid="{77E1C02C-71B2-4CB6-BF37-B45A56F6E3EE}"/>
    <cellStyle name="Comma 48 3 3 2" xfId="5853" xr:uid="{095F8B72-545B-4001-AA72-5B1E1F3B9201}"/>
    <cellStyle name="Comma 48 3 3 2 2" xfId="12395" xr:uid="{F8F0B4B5-C292-46B1-947C-858E9154370C}"/>
    <cellStyle name="Comma 48 3 3 2 2 2" xfId="25478" xr:uid="{1C2BD72D-C74D-4032-BEDA-60E8E1A00DC8}"/>
    <cellStyle name="Comma 48 3 3 2 3" xfId="18938" xr:uid="{94F13079-57F0-4ECB-9607-FB576214BFD3}"/>
    <cellStyle name="Comma 48 3 3 3" xfId="9124" xr:uid="{82FF1D98-6EDA-4367-A36D-2E64EFE5BAD3}"/>
    <cellStyle name="Comma 48 3 3 3 2" xfId="22208" xr:uid="{8F1F4FA8-5696-4C85-802C-6A5F7818AC67}"/>
    <cellStyle name="Comma 48 3 3 4" xfId="15668" xr:uid="{15136062-765B-48C1-9D58-60E21ADD03AA}"/>
    <cellStyle name="Comma 48 3 4" xfId="4218" xr:uid="{39290376-75D7-425A-85B2-1EB29558B741}"/>
    <cellStyle name="Comma 48 3 4 2" xfId="10760" xr:uid="{EB662F67-F312-44FB-9691-999E886E387F}"/>
    <cellStyle name="Comma 48 3 4 2 2" xfId="23843" xr:uid="{2D692624-869E-4880-8A24-C08D8475EC0F}"/>
    <cellStyle name="Comma 48 3 4 3" xfId="17303" xr:uid="{A33B5B7E-BC66-428B-96F8-2888FA6205E9}"/>
    <cellStyle name="Comma 48 3 5" xfId="7489" xr:uid="{5D4CF8DF-A246-46EF-A675-0610DB0D0C4C}"/>
    <cellStyle name="Comma 48 3 5 2" xfId="20573" xr:uid="{C7A05D6D-8CB7-4017-9C07-BB3E25BB3322}"/>
    <cellStyle name="Comma 48 3 6" xfId="14033" xr:uid="{3712D50E-6CB9-4395-89EB-07F731F9BE16}"/>
    <cellStyle name="Comma 48 4" xfId="1153" xr:uid="{304369D6-24FB-4CC9-B789-97B7F463168B}"/>
    <cellStyle name="Comma 48 4 2" xfId="1976" xr:uid="{71274442-EF22-4FB7-A5BE-9C0BFED7DF8D}"/>
    <cellStyle name="Comma 48 4 2 2" xfId="3622" xr:uid="{C5C82A17-19EB-4F9F-957A-F977C27132B0}"/>
    <cellStyle name="Comma 48 4 2 2 2" xfId="6968" xr:uid="{EE42F61E-E4C4-4179-A419-E6C13AB1FB7F}"/>
    <cellStyle name="Comma 48 4 2 2 2 2" xfId="13510" xr:uid="{CBEA9CB5-52C4-4914-8A0D-66BC641F073C}"/>
    <cellStyle name="Comma 48 4 2 2 2 2 2" xfId="26593" xr:uid="{8B8C4DB7-270B-4376-B2D2-5FA952C6A28A}"/>
    <cellStyle name="Comma 48 4 2 2 2 3" xfId="20053" xr:uid="{6216011A-050A-4394-9E17-C165CA15B386}"/>
    <cellStyle name="Comma 48 4 2 2 3" xfId="10239" xr:uid="{4C21728E-C396-476A-905A-1EB566394DC9}"/>
    <cellStyle name="Comma 48 4 2 2 3 2" xfId="23323" xr:uid="{BC84938E-1E62-4C54-A8B2-A1321CD67C4B}"/>
    <cellStyle name="Comma 48 4 2 2 4" xfId="16783" xr:uid="{4FAA0AF7-B65D-4E17-90E9-DF4336447458}"/>
    <cellStyle name="Comma 48 4 2 3" xfId="5333" xr:uid="{719DBE9E-FA05-419B-AE02-DE06E8185F8B}"/>
    <cellStyle name="Comma 48 4 2 3 2" xfId="11875" xr:uid="{F338D16E-25E7-4CFC-95AC-9DB59B4BAC85}"/>
    <cellStyle name="Comma 48 4 2 3 2 2" xfId="24958" xr:uid="{37148BC2-E0CB-40F9-85E4-282277FD5E15}"/>
    <cellStyle name="Comma 48 4 2 3 3" xfId="18418" xr:uid="{BB420A3D-32CC-4E48-8F84-F7D300FD54FA}"/>
    <cellStyle name="Comma 48 4 2 4" xfId="8604" xr:uid="{BC297A63-51D2-49A5-A705-7AB01C9A7B4E}"/>
    <cellStyle name="Comma 48 4 2 4 2" xfId="21688" xr:uid="{B0002F72-A3B0-4DCF-8A36-5C89D10D22B8}"/>
    <cellStyle name="Comma 48 4 2 5" xfId="15148" xr:uid="{DD9AC1B4-6134-41ED-BEE6-E4727724EAAC}"/>
    <cellStyle name="Comma 48 4 3" xfId="2804" xr:uid="{561A45A3-B0C6-43F8-A44D-9571061478BE}"/>
    <cellStyle name="Comma 48 4 3 2" xfId="6151" xr:uid="{69931A47-C2BF-49A7-80AF-A3A4FBAA3EFC}"/>
    <cellStyle name="Comma 48 4 3 2 2" xfId="12693" xr:uid="{9242390E-2516-4BD8-A922-0378AE2617FB}"/>
    <cellStyle name="Comma 48 4 3 2 2 2" xfId="25776" xr:uid="{84F3B4C5-C893-4BAA-906B-4F0DF4E1365F}"/>
    <cellStyle name="Comma 48 4 3 2 3" xfId="19236" xr:uid="{C790B1F2-8464-46D9-9D7E-027B9FDBC8C6}"/>
    <cellStyle name="Comma 48 4 3 3" xfId="9422" xr:uid="{28490F8F-DA3B-4B87-90D3-8398E9C312BA}"/>
    <cellStyle name="Comma 48 4 3 3 2" xfId="22506" xr:uid="{2D65876C-346E-4774-AA47-D75BA48984F3}"/>
    <cellStyle name="Comma 48 4 3 4" xfId="15966" xr:uid="{6FD96727-B169-4FEC-87BF-8D6054FD1734}"/>
    <cellStyle name="Comma 48 4 4" xfId="4516" xr:uid="{EDF07631-5CA5-4B2E-BE7E-227E1827FA4C}"/>
    <cellStyle name="Comma 48 4 4 2" xfId="11058" xr:uid="{7134C2F9-4C83-4962-9458-9D11F4717136}"/>
    <cellStyle name="Comma 48 4 4 2 2" xfId="24141" xr:uid="{ED698388-CEB2-4305-9412-9942354E07EB}"/>
    <cellStyle name="Comma 48 4 4 3" xfId="17601" xr:uid="{B54ED9CA-14B0-4858-B2B3-25EF500B33FA}"/>
    <cellStyle name="Comma 48 4 5" xfId="7787" xr:uid="{CAEA22F9-A159-47D1-97B8-347C26DEE9CD}"/>
    <cellStyle name="Comma 48 4 5 2" xfId="20871" xr:uid="{B7753A4F-C251-4DEF-9F06-F33BBCD015F0}"/>
    <cellStyle name="Comma 48 4 6" xfId="14331" xr:uid="{E9B733DD-8EDA-4544-B3A6-2D8D3C745C2D}"/>
    <cellStyle name="Comma 48 5" xfId="1323" xr:uid="{28F651AF-EDBC-4C4C-A8B1-C1A754990A66}"/>
    <cellStyle name="Comma 48 5 2" xfId="2967" xr:uid="{BF598745-DCBE-4383-9695-2CF6E8DCA5C6}"/>
    <cellStyle name="Comma 48 5 2 2" xfId="6313" xr:uid="{903420BF-2E31-4DB4-B0CD-087271469351}"/>
    <cellStyle name="Comma 48 5 2 2 2" xfId="12855" xr:uid="{4C6201A1-DE48-4E9B-8AA7-DEB058DA355E}"/>
    <cellStyle name="Comma 48 5 2 2 2 2" xfId="25938" xr:uid="{8D491C32-C7F3-4ECE-8576-79EF7C2B5B23}"/>
    <cellStyle name="Comma 48 5 2 2 3" xfId="19398" xr:uid="{CF6F4A94-17C5-4EE1-851D-8048996952F0}"/>
    <cellStyle name="Comma 48 5 2 3" xfId="9584" xr:uid="{0C81895E-04A1-4701-B803-E55378C093FF}"/>
    <cellStyle name="Comma 48 5 2 3 2" xfId="22668" xr:uid="{2D387567-41E1-49C1-9EFB-32BEAC92B433}"/>
    <cellStyle name="Comma 48 5 2 4" xfId="16128" xr:uid="{46FF8806-9806-47D4-B979-9025FC3F4D8E}"/>
    <cellStyle name="Comma 48 5 3" xfId="4678" xr:uid="{E427FAC8-7D2E-496F-837C-279E505BFF75}"/>
    <cellStyle name="Comma 48 5 3 2" xfId="11220" xr:uid="{AE7AA403-CFAA-4976-BCE9-AF034A7611B1}"/>
    <cellStyle name="Comma 48 5 3 2 2" xfId="24303" xr:uid="{6BDF92BA-0B30-4344-AFA2-29728C99EAC5}"/>
    <cellStyle name="Comma 48 5 3 3" xfId="17763" xr:uid="{3B1D9F2A-192F-49CF-B736-94E746CE0091}"/>
    <cellStyle name="Comma 48 5 4" xfId="7949" xr:uid="{448BBD82-B639-49A8-B60F-1D3566A0D2F6}"/>
    <cellStyle name="Comma 48 5 4 2" xfId="21033" xr:uid="{A2B906DA-72F1-4706-A9BF-7BFA6A74B206}"/>
    <cellStyle name="Comma 48 5 5" xfId="14493" xr:uid="{5F8EF28B-FA69-4F87-806B-99CF999094D8}"/>
    <cellStyle name="Comma 48 6" xfId="2148" xr:uid="{88F8D2A5-0002-46E7-8A3C-8F8E7141E5E5}"/>
    <cellStyle name="Comma 48 6 2" xfId="5496" xr:uid="{CB227226-E8CD-456E-B583-91B103259043}"/>
    <cellStyle name="Comma 48 6 2 2" xfId="12038" xr:uid="{89067569-4C85-4BD6-A2B2-40A44AC685E3}"/>
    <cellStyle name="Comma 48 6 2 2 2" xfId="25121" xr:uid="{1B78B0DD-3275-45DC-AD10-5A05B3F2F24F}"/>
    <cellStyle name="Comma 48 6 2 3" xfId="18581" xr:uid="{273A0DAB-706A-4967-9AE8-43EEE332682A}"/>
    <cellStyle name="Comma 48 6 3" xfId="8767" xr:uid="{6D80CB8A-31DC-4BC9-BB92-BA82037585E6}"/>
    <cellStyle name="Comma 48 6 3 2" xfId="21851" xr:uid="{B4955B4C-2EAF-49CB-BE5F-4E40E2C5673C}"/>
    <cellStyle name="Comma 48 6 4" xfId="15311" xr:uid="{EBA33741-7BC0-41EE-AA92-5E1FE5B0338F}"/>
    <cellStyle name="Comma 48 7" xfId="3861" xr:uid="{B4B43972-5CA7-4645-BA16-DC3B72F4AB79}"/>
    <cellStyle name="Comma 48 7 2" xfId="10403" xr:uid="{05228EB6-304E-48AA-8A9C-678801920870}"/>
    <cellStyle name="Comma 48 7 2 2" xfId="23486" xr:uid="{9D599799-535F-46EE-9EA0-583AF6FA1727}"/>
    <cellStyle name="Comma 48 7 3" xfId="16946" xr:uid="{FA017584-E3F4-41E7-952F-151B8F3B1983}"/>
    <cellStyle name="Comma 48 8" xfId="7132" xr:uid="{5961DFC7-153E-4159-889A-4A7832DB41F6}"/>
    <cellStyle name="Comma 48 8 2" xfId="20216" xr:uid="{4F54D83F-7D84-4942-A95A-F3FE433F0574}"/>
    <cellStyle name="Comma 48 9" xfId="13676" xr:uid="{BBDB8657-BCC1-4A1F-85DE-3FCD564B9344}"/>
    <cellStyle name="Comma 49" xfId="319" xr:uid="{1B437811-036F-4E94-9ED2-A05F8A425C2E}"/>
    <cellStyle name="Comma 49 2" xfId="1462" xr:uid="{A96C3A85-689F-4698-8795-0A02F377A230}"/>
    <cellStyle name="Comma 49 2 2" xfId="3106" xr:uid="{ECBD8617-E054-4E6D-8ECB-B2AF34DB9C97}"/>
    <cellStyle name="Comma 49 2 2 2" xfId="6452" xr:uid="{A81FE0EA-EDB4-4C11-B450-B820B9473C58}"/>
    <cellStyle name="Comma 49 2 2 2 2" xfId="12994" xr:uid="{959DED2A-3217-4D58-9A99-E3F033951741}"/>
    <cellStyle name="Comma 49 2 2 2 2 2" xfId="26077" xr:uid="{A1DCCA67-E650-4430-8790-7AC169D0827E}"/>
    <cellStyle name="Comma 49 2 2 2 3" xfId="19537" xr:uid="{4A676466-6F28-49B6-92D4-B6141A4B8836}"/>
    <cellStyle name="Comma 49 2 2 3" xfId="9723" xr:uid="{4C80A33D-869F-4A8C-A1B0-71CA7D85A67D}"/>
    <cellStyle name="Comma 49 2 2 3 2" xfId="22807" xr:uid="{CD40003E-543F-45D5-8D03-F841C31C362B}"/>
    <cellStyle name="Comma 49 2 2 4" xfId="16267" xr:uid="{0B4922C1-93E4-40FB-8148-C5F8A68DE741}"/>
    <cellStyle name="Comma 49 2 3" xfId="4817" xr:uid="{6CDC882E-4BE5-4F72-8F03-7B8A6DCCAB22}"/>
    <cellStyle name="Comma 49 2 3 2" xfId="11359" xr:uid="{9C6F2C1B-1DAA-4B9B-8DC8-C706D138C5AA}"/>
    <cellStyle name="Comma 49 2 3 2 2" xfId="24442" xr:uid="{B40EB0FA-5390-4BD2-B8A5-CA106C084B82}"/>
    <cellStyle name="Comma 49 2 3 3" xfId="17902" xr:uid="{AB2019B4-CD45-48BF-BCC8-A78AD6F82393}"/>
    <cellStyle name="Comma 49 2 4" xfId="8088" xr:uid="{E3C69C9B-C898-4889-A194-3C593215524E}"/>
    <cellStyle name="Comma 49 2 4 2" xfId="21172" xr:uid="{573F1F1E-490B-4404-87CF-36AD61899812}"/>
    <cellStyle name="Comma 49 2 5" xfId="14632" xr:uid="{714E4F65-6B8B-47FB-AE04-1DA41BD52BC7}"/>
    <cellStyle name="Comma 49 3" xfId="2288" xr:uid="{56F04EEE-404E-4F5D-B99D-881AAC8C5062}"/>
    <cellStyle name="Comma 49 3 2" xfId="5635" xr:uid="{77F7D391-9B5D-4065-82CA-32956546626F}"/>
    <cellStyle name="Comma 49 3 2 2" xfId="12177" xr:uid="{DDF105AA-7545-422C-B8B6-1FA9C88B80E4}"/>
    <cellStyle name="Comma 49 3 2 2 2" xfId="25260" xr:uid="{444A5ADE-068B-4355-9626-0B603E8D7B53}"/>
    <cellStyle name="Comma 49 3 2 3" xfId="18720" xr:uid="{B9D20D52-84C3-454A-9EFF-F1A8348AE879}"/>
    <cellStyle name="Comma 49 3 3" xfId="8906" xr:uid="{AFB6F1E5-FE41-426D-96A1-77EA0905C82A}"/>
    <cellStyle name="Comma 49 3 3 2" xfId="21990" xr:uid="{EB566918-3922-4979-8FF0-620A735FF070}"/>
    <cellStyle name="Comma 49 3 4" xfId="15450" xr:uid="{5236244E-066A-4E45-9EC5-DEEB9D6FAA01}"/>
    <cellStyle name="Comma 49 4" xfId="4000" xr:uid="{9587949F-7474-4013-B6F9-D629B3C8E599}"/>
    <cellStyle name="Comma 49 4 2" xfId="10542" xr:uid="{0B93D4DC-1E11-43CB-8E77-8C739381D9E3}"/>
    <cellStyle name="Comma 49 4 2 2" xfId="23625" xr:uid="{3E8F53AF-7838-422B-A188-73A1BE1CC44A}"/>
    <cellStyle name="Comma 49 4 3" xfId="17085" xr:uid="{721167B7-D897-4422-897B-06BFD0C38D94}"/>
    <cellStyle name="Comma 49 5" xfId="7271" xr:uid="{FD362A1E-0629-4609-99E3-25ACC9528839}"/>
    <cellStyle name="Comma 49 5 2" xfId="20355" xr:uid="{E093AA45-6C4F-4862-AC9E-64492B4AA378}"/>
    <cellStyle name="Comma 49 6" xfId="13815" xr:uid="{FDC08322-2618-497F-88FD-2EF9E234EBF6}"/>
    <cellStyle name="Comma 49 7" xfId="627" xr:uid="{E2932912-008B-40AF-AABD-FDD6D76835F7}"/>
    <cellStyle name="Comma 5" xfId="51" xr:uid="{EE630868-DFA0-4FB6-A110-ABDF17AFDCFF}"/>
    <cellStyle name="Comma 5 2" xfId="135" xr:uid="{0EE68F88-E68C-43EF-83AC-379289690690}"/>
    <cellStyle name="Comma 5 2 2" xfId="26955" xr:uid="{F3CD44AD-E4AE-4CDD-A5CE-B60546F5E884}"/>
    <cellStyle name="Comma 5 3" xfId="134" xr:uid="{6F7E159A-238F-472A-A655-636EE3DA3B19}"/>
    <cellStyle name="Comma 5 3 2" xfId="27087" xr:uid="{EC74F8B3-F905-40CE-8025-9FC9C8EDDBCE}"/>
    <cellStyle name="Comma 5 4" xfId="324" xr:uid="{A462CD52-EC3E-49A9-B0DE-019410CE04C4}"/>
    <cellStyle name="Comma 5 4 2" xfId="712" xr:uid="{9D679A60-34D3-414C-B684-874EA1F497D4}"/>
    <cellStyle name="Comma 5 5" xfId="103" xr:uid="{710310B8-134C-4DAF-84A9-A17AEC7CC7C1}"/>
    <cellStyle name="Comma 5 5 2" xfId="1539" xr:uid="{036C8EA7-4AA6-4180-871E-6F003A7E67C8}"/>
    <cellStyle name="Comma 5 5 2 2" xfId="3185" xr:uid="{B4BEE5B7-EE68-40F9-97BE-00D807505C9D}"/>
    <cellStyle name="Comma 5 5 2 2 2" xfId="6531" xr:uid="{A018C992-31E3-4C88-B564-DD39AE7DC401}"/>
    <cellStyle name="Comma 5 5 2 2 2 2" xfId="13073" xr:uid="{656D8FFD-90F4-4739-BEFD-CC11619318EC}"/>
    <cellStyle name="Comma 5 5 2 2 2 2 2" xfId="26156" xr:uid="{1C8FBAE9-88DC-4B70-9AD0-1270313BFFE4}"/>
    <cellStyle name="Comma 5 5 2 2 2 3" xfId="19616" xr:uid="{A4210FAB-BD67-4850-99D1-DD318DE55037}"/>
    <cellStyle name="Comma 5 5 2 2 3" xfId="9802" xr:uid="{66C73564-3D0F-44C5-9E9C-3FA823A098EB}"/>
    <cellStyle name="Comma 5 5 2 2 3 2" xfId="22886" xr:uid="{C5005D92-F760-403A-B7AF-84947D2C9CE1}"/>
    <cellStyle name="Comma 5 5 2 2 4" xfId="16346" xr:uid="{8F37720B-358A-4AAF-A4E7-4EFF3F708D00}"/>
    <cellStyle name="Comma 5 5 2 3" xfId="4896" xr:uid="{B17DED63-42A6-470E-A240-C89453C8534A}"/>
    <cellStyle name="Comma 5 5 2 3 2" xfId="11438" xr:uid="{8655D4BF-DAA4-48E1-9358-522EB4A740A0}"/>
    <cellStyle name="Comma 5 5 2 3 2 2" xfId="24521" xr:uid="{F35AE612-D35C-4626-8746-336D24E70CC5}"/>
    <cellStyle name="Comma 5 5 2 3 3" xfId="17981" xr:uid="{EE8CD355-05BA-4160-A12B-BF8DD48B38D7}"/>
    <cellStyle name="Comma 5 5 2 4" xfId="8167" xr:uid="{10F81DFE-E4DB-4A90-9AB2-AD9F73629A46}"/>
    <cellStyle name="Comma 5 5 2 4 2" xfId="21251" xr:uid="{FACC0DA0-DD6E-4014-9214-73DA6126A297}"/>
    <cellStyle name="Comma 5 5 2 5" xfId="14711" xr:uid="{6939A3E5-80DC-4E52-93CD-606C2521728A}"/>
    <cellStyle name="Comma 5 5 3" xfId="2367" xr:uid="{164EA13E-9621-485A-B880-4A274F9AD980}"/>
    <cellStyle name="Comma 5 5 3 2" xfId="5714" xr:uid="{AEDFAD77-8866-49B0-8F31-236C6E9F4E17}"/>
    <cellStyle name="Comma 5 5 3 2 2" xfId="12256" xr:uid="{ACD4AE01-FAF0-4B1D-BE0D-F9D7E1045650}"/>
    <cellStyle name="Comma 5 5 3 2 2 2" xfId="25339" xr:uid="{C58A89B6-5ED3-4FED-A473-720BC511E0BE}"/>
    <cellStyle name="Comma 5 5 3 2 3" xfId="18799" xr:uid="{1D002E40-AC65-4FD2-B793-9B5B4C9336B9}"/>
    <cellStyle name="Comma 5 5 3 3" xfId="8985" xr:uid="{030CB4D9-DA07-424D-8F10-8279483480F7}"/>
    <cellStyle name="Comma 5 5 3 3 2" xfId="22069" xr:uid="{7E488590-0E96-42F6-8F4A-4487CB43AB54}"/>
    <cellStyle name="Comma 5 5 3 4" xfId="15529" xr:uid="{EF721B0C-3D86-426C-AEE3-D85DC8DB50C0}"/>
    <cellStyle name="Comma 5 5 4" xfId="4079" xr:uid="{F318FAD5-9B7C-4D61-8029-11BA2117E771}"/>
    <cellStyle name="Comma 5 5 4 2" xfId="10621" xr:uid="{EF99B103-B2F5-4FDF-8079-0E0C53D89FFE}"/>
    <cellStyle name="Comma 5 5 4 2 2" xfId="23704" xr:uid="{4C1DB56C-3DF7-4F06-B58A-99A85BFB8016}"/>
    <cellStyle name="Comma 5 5 4 3" xfId="17164" xr:uid="{5753491D-CF2E-4340-AAF3-F391A85F4109}"/>
    <cellStyle name="Comma 5 5 5" xfId="7350" xr:uid="{505C31DF-889E-469C-B18D-60DCA084C750}"/>
    <cellStyle name="Comma 5 5 5 2" xfId="20434" xr:uid="{65216BB6-AEC9-4C5F-8289-8BE6A7079EE5}"/>
    <cellStyle name="Comma 5 5 6" xfId="13894" xr:uid="{FBA38527-6920-4D20-B901-691017E84F82}"/>
    <cellStyle name="Comma 5 5 7" xfId="707" xr:uid="{B26E57DC-3297-4536-9F80-1B91D74CDB80}"/>
    <cellStyle name="Comma 5 6" xfId="3676" xr:uid="{26F54B21-F1FC-4514-A01A-134A8223D2A8}"/>
    <cellStyle name="Comma 5 7" xfId="3705" xr:uid="{B9142BAE-27E4-47E9-9640-05C9A9104E9F}"/>
    <cellStyle name="Comma 5 8" xfId="27290" xr:uid="{7DF2D496-968D-4842-89AC-30BDEEAD5365}"/>
    <cellStyle name="Comma 50" xfId="96" xr:uid="{A07F9DA3-7453-4385-9BB6-9E5EBC13646A}"/>
    <cellStyle name="Comma 50 2" xfId="1464" xr:uid="{ED5095D1-4AD0-4BD4-B03C-97441455205C}"/>
    <cellStyle name="Comma 50 2 2" xfId="3108" xr:uid="{2F735129-F27B-4D9F-A478-B6304125AF5F}"/>
    <cellStyle name="Comma 50 2 2 2" xfId="6454" xr:uid="{046D36F1-CDCD-4845-8719-C8B9DCCCD3C4}"/>
    <cellStyle name="Comma 50 2 2 2 2" xfId="12996" xr:uid="{8FC19368-F711-482C-8A9C-837C70AF9DD3}"/>
    <cellStyle name="Comma 50 2 2 2 2 2" xfId="26079" xr:uid="{27F4AAA4-F9AE-4CE5-81CB-E86411DD9CBC}"/>
    <cellStyle name="Comma 50 2 2 2 3" xfId="19539" xr:uid="{518DEE06-55AF-48B4-9673-B6E8D6388CBC}"/>
    <cellStyle name="Comma 50 2 2 3" xfId="9725" xr:uid="{50C8A6FA-A189-46DA-9F30-7C8888900622}"/>
    <cellStyle name="Comma 50 2 2 3 2" xfId="22809" xr:uid="{8ABB266A-6653-40B7-B085-3D19DE733462}"/>
    <cellStyle name="Comma 50 2 2 4" xfId="16269" xr:uid="{3DCBD01D-E7E9-4556-BAAA-68F557575408}"/>
    <cellStyle name="Comma 50 2 3" xfId="4819" xr:uid="{5C0453AA-D1CC-4E93-847C-374EC538FA6C}"/>
    <cellStyle name="Comma 50 2 3 2" xfId="11361" xr:uid="{C95B1B7A-7A8D-4E51-97D8-4944A565A419}"/>
    <cellStyle name="Comma 50 2 3 2 2" xfId="24444" xr:uid="{613D00A6-04CD-40EA-99D1-52552DBD5507}"/>
    <cellStyle name="Comma 50 2 3 3" xfId="17904" xr:uid="{7B3145A5-CD0D-4853-8143-0AA21C0B5EE0}"/>
    <cellStyle name="Comma 50 2 4" xfId="8090" xr:uid="{AE8AC70B-E9AC-45B0-86A9-9E6AFD7C5322}"/>
    <cellStyle name="Comma 50 2 4 2" xfId="21174" xr:uid="{E1D9BD32-D9FB-4618-91C8-3243CAE79B4F}"/>
    <cellStyle name="Comma 50 2 5" xfId="14634" xr:uid="{3498D0FB-7D4A-4DDB-BD6F-118AC4FCA081}"/>
    <cellStyle name="Comma 50 3" xfId="2290" xr:uid="{E2E2FF6B-5EDF-4470-ABBC-C89B892CF8DA}"/>
    <cellStyle name="Comma 50 3 2" xfId="5637" xr:uid="{2FD73091-B2CC-4AA9-8E24-AF00670EA608}"/>
    <cellStyle name="Comma 50 3 2 2" xfId="12179" xr:uid="{71FED974-04AA-464D-BBAB-6E8A5E3286C3}"/>
    <cellStyle name="Comma 50 3 2 2 2" xfId="25262" xr:uid="{9243CAD8-BCB6-48A0-98C6-AA4F1F39C18F}"/>
    <cellStyle name="Comma 50 3 2 3" xfId="18722" xr:uid="{8F841664-15B6-42D3-A29E-87F675023279}"/>
    <cellStyle name="Comma 50 3 3" xfId="8908" xr:uid="{CF7BF026-4FE5-436E-B776-EA106FB6E8B1}"/>
    <cellStyle name="Comma 50 3 3 2" xfId="21992" xr:uid="{B68AAEE9-DBA1-4D67-952D-DD356430E38D}"/>
    <cellStyle name="Comma 50 3 4" xfId="15452" xr:uid="{F212E87F-A74F-49CE-9BA0-DFD02DC83651}"/>
    <cellStyle name="Comma 50 4" xfId="4002" xr:uid="{AA8EBBE5-F91E-4CDA-B00A-DD4E73E36AD1}"/>
    <cellStyle name="Comma 50 4 2" xfId="10544" xr:uid="{085713AC-4101-46EB-938B-AB165B6443EA}"/>
    <cellStyle name="Comma 50 4 2 2" xfId="23627" xr:uid="{CA6617AF-7E87-4239-A7CF-1411150A1C65}"/>
    <cellStyle name="Comma 50 4 3" xfId="17087" xr:uid="{30BE51B7-D44D-4798-A300-0B32F694861E}"/>
    <cellStyle name="Comma 50 5" xfId="7273" xr:uid="{DAB39A18-AFA6-40B0-BF89-ED941168A812}"/>
    <cellStyle name="Comma 50 5 2" xfId="20357" xr:uid="{5F7B3CF3-012A-4992-A5FA-AF1BF3BAF51A}"/>
    <cellStyle name="Comma 50 6" xfId="13817" xr:uid="{4F531ED5-607E-4439-AA8A-BBF4AD3B4398}"/>
    <cellStyle name="Comma 50 7" xfId="629" xr:uid="{D88FF0FC-DFF8-4600-B474-0829297ED190}"/>
    <cellStyle name="Comma 51" xfId="172" xr:uid="{7D786C77-294B-4AC9-8FA7-5B67F5303E9F}"/>
    <cellStyle name="Comma 51 2" xfId="1466" xr:uid="{3FBDB508-190A-49E0-87A8-6A902526FCC4}"/>
    <cellStyle name="Comma 51 2 2" xfId="3110" xr:uid="{D8ECC4F5-32A5-430F-9318-EAC299DA7B09}"/>
    <cellStyle name="Comma 51 2 2 2" xfId="6456" xr:uid="{E45FC09B-CA00-48B3-9E09-1EF70C278727}"/>
    <cellStyle name="Comma 51 2 2 2 2" xfId="12998" xr:uid="{E69D21AA-A89C-4F3C-8BD5-951D85BE246C}"/>
    <cellStyle name="Comma 51 2 2 2 2 2" xfId="26081" xr:uid="{B13DC3D8-2D2F-4E85-A8EC-60E70CFB7DE2}"/>
    <cellStyle name="Comma 51 2 2 2 3" xfId="19541" xr:uid="{C9FAF149-1DEC-4FAB-A546-B558E0833492}"/>
    <cellStyle name="Comma 51 2 2 3" xfId="9727" xr:uid="{2138A196-496D-47C8-BD3D-0DE0F0D5A964}"/>
    <cellStyle name="Comma 51 2 2 3 2" xfId="22811" xr:uid="{89394E85-437A-4B47-87A6-3C81798985E0}"/>
    <cellStyle name="Comma 51 2 2 4" xfId="16271" xr:uid="{2A52B37B-D7AF-46E1-A015-F4D5F3E9E999}"/>
    <cellStyle name="Comma 51 2 3" xfId="4821" xr:uid="{AEC211F9-55EF-4F73-8DEC-E4059DF7E541}"/>
    <cellStyle name="Comma 51 2 3 2" xfId="11363" xr:uid="{31D4F66E-FA1F-4C58-9BB4-753516668692}"/>
    <cellStyle name="Comma 51 2 3 2 2" xfId="24446" xr:uid="{0316C861-DD76-4A63-89A1-1136A508142E}"/>
    <cellStyle name="Comma 51 2 3 3" xfId="17906" xr:uid="{2DA77DB0-1C33-4283-BC15-7754E558CF23}"/>
    <cellStyle name="Comma 51 2 4" xfId="8092" xr:uid="{40B380D3-4F9A-4BDE-A05F-9AECCCA372AB}"/>
    <cellStyle name="Comma 51 2 4 2" xfId="21176" xr:uid="{FE102D67-C721-4E25-9442-D20124CD372C}"/>
    <cellStyle name="Comma 51 2 5" xfId="14636" xr:uid="{902F7D21-B27A-4C3B-BC44-28BEA38ECB58}"/>
    <cellStyle name="Comma 51 3" xfId="2292" xr:uid="{D36A8C43-210D-48A3-83A1-1D16E8EFEDEB}"/>
    <cellStyle name="Comma 51 3 2" xfId="5639" xr:uid="{28C4091F-EA2D-4AE9-B1D5-70574503CFD1}"/>
    <cellStyle name="Comma 51 3 2 2" xfId="12181" xr:uid="{8195836D-CBE3-49A8-A62B-3EA199CF0356}"/>
    <cellStyle name="Comma 51 3 2 2 2" xfId="25264" xr:uid="{B403CA44-A5AF-4393-8F65-7C21D7B34CC0}"/>
    <cellStyle name="Comma 51 3 2 3" xfId="18724" xr:uid="{EA316A15-8C8B-4115-9CE6-AE2CC1A4CEC4}"/>
    <cellStyle name="Comma 51 3 3" xfId="8910" xr:uid="{1528568D-645A-4C81-8DF6-806100F6B502}"/>
    <cellStyle name="Comma 51 3 3 2" xfId="21994" xr:uid="{CEEA5383-D921-4264-AFCC-D9F4FCF6B66B}"/>
    <cellStyle name="Comma 51 3 4" xfId="15454" xr:uid="{41CFA57D-9B4C-427E-AE85-B7D1237DEF32}"/>
    <cellStyle name="Comma 51 4" xfId="4004" xr:uid="{F64B479F-8AF3-450E-AE50-2D7AC4F7D866}"/>
    <cellStyle name="Comma 51 4 2" xfId="10546" xr:uid="{02A446B3-7526-4CE7-877B-29D07DAD529D}"/>
    <cellStyle name="Comma 51 4 2 2" xfId="23629" xr:uid="{F9EAE22B-DA24-49DC-A092-6A055BEAF572}"/>
    <cellStyle name="Comma 51 4 3" xfId="17089" xr:uid="{7A195BC6-411B-49D5-969D-6C3C11648E23}"/>
    <cellStyle name="Comma 51 5" xfId="7275" xr:uid="{0C9EC976-79F5-4F05-8286-420FD0116A90}"/>
    <cellStyle name="Comma 51 5 2" xfId="20359" xr:uid="{ACA4128D-2630-4A3C-8C8F-F47D9F9CDA28}"/>
    <cellStyle name="Comma 51 6" xfId="13819" xr:uid="{28777A91-2BC9-464A-96D9-0025696F709E}"/>
    <cellStyle name="Comma 51 7" xfId="631" xr:uid="{AD117E7C-B2D5-44EE-AACF-0A9AACCF618F}"/>
    <cellStyle name="Comma 52" xfId="343" xr:uid="{68F7BF30-2778-4DEB-BAF8-2897D4C201A9}"/>
    <cellStyle name="Comma 52 2" xfId="1468" xr:uid="{F7DD4004-EB5A-4DD6-9AD3-D8EB8ED1D345}"/>
    <cellStyle name="Comma 52 2 2" xfId="3112" xr:uid="{3339F69D-3119-40B0-B7E5-AB111C0831B9}"/>
    <cellStyle name="Comma 52 2 2 2" xfId="6458" xr:uid="{F3B29A8F-D854-4802-A593-3EA4EB911B03}"/>
    <cellStyle name="Comma 52 2 2 2 2" xfId="13000" xr:uid="{90726C0C-C474-4051-8454-C920FFA814CB}"/>
    <cellStyle name="Comma 52 2 2 2 2 2" xfId="26083" xr:uid="{53365891-48F2-4500-B7C1-F3ECFE27B195}"/>
    <cellStyle name="Comma 52 2 2 2 3" xfId="19543" xr:uid="{24E1E202-4EC6-4709-85AF-EEB2C03EEECF}"/>
    <cellStyle name="Comma 52 2 2 3" xfId="9729" xr:uid="{C1CB6CF6-8523-4E64-97BD-F6B7A2EF7FA4}"/>
    <cellStyle name="Comma 52 2 2 3 2" xfId="22813" xr:uid="{C7D340FC-63BC-4D1C-814E-34158F6D716C}"/>
    <cellStyle name="Comma 52 2 2 4" xfId="16273" xr:uid="{1F02BC8C-713D-44D7-8F77-2FCE97650393}"/>
    <cellStyle name="Comma 52 2 3" xfId="4823" xr:uid="{EDB62C0E-A2A5-4D2A-9265-0FA88340A59A}"/>
    <cellStyle name="Comma 52 2 3 2" xfId="11365" xr:uid="{EE3E9AA3-4242-4358-8746-9A3401F65F39}"/>
    <cellStyle name="Comma 52 2 3 2 2" xfId="24448" xr:uid="{B6F81BE6-8721-494F-BB37-712F2EA18D15}"/>
    <cellStyle name="Comma 52 2 3 3" xfId="17908" xr:uid="{7BD68E8E-7DCF-4939-8B21-8A092E232B4A}"/>
    <cellStyle name="Comma 52 2 4" xfId="8094" xr:uid="{EAD85687-9DCD-4F44-B775-5B2410B406DE}"/>
    <cellStyle name="Comma 52 2 4 2" xfId="21178" xr:uid="{4ABC6ED1-ECC1-40ED-B8A9-EDFEB40B9F36}"/>
    <cellStyle name="Comma 52 2 5" xfId="14638" xr:uid="{8679B1B5-BCA9-4B00-8B8E-162E4FDAE0B9}"/>
    <cellStyle name="Comma 52 3" xfId="2294" xr:uid="{5C2C0820-E826-49DF-A218-BF738367CA51}"/>
    <cellStyle name="Comma 52 3 2" xfId="5641" xr:uid="{4BAD3AB1-AB95-419B-9C3E-4B064F014A3B}"/>
    <cellStyle name="Comma 52 3 2 2" xfId="12183" xr:uid="{BC03F837-884D-4505-AB84-AE6EC5135892}"/>
    <cellStyle name="Comma 52 3 2 2 2" xfId="25266" xr:uid="{5FDED75B-0053-4103-9577-DFB4DC965E99}"/>
    <cellStyle name="Comma 52 3 2 3" xfId="18726" xr:uid="{CFC357A1-693B-45D7-BE7B-2F1589A66108}"/>
    <cellStyle name="Comma 52 3 3" xfId="8912" xr:uid="{61629FEF-33BD-44EB-8B7A-4BE1EAFDA826}"/>
    <cellStyle name="Comma 52 3 3 2" xfId="21996" xr:uid="{62505E1B-76FD-4CED-8461-851EBFEBB2E7}"/>
    <cellStyle name="Comma 52 3 4" xfId="15456" xr:uid="{B0F3962F-83E4-44D6-B047-A5A27C82808C}"/>
    <cellStyle name="Comma 52 4" xfId="4006" xr:uid="{DFE0E62B-A0F0-4649-AF70-A361E3C0E426}"/>
    <cellStyle name="Comma 52 4 2" xfId="10548" xr:uid="{ECD54EE7-F10E-497E-B49B-EE241DBFDA81}"/>
    <cellStyle name="Comma 52 4 2 2" xfId="23631" xr:uid="{AA1506B3-8777-4F07-9E27-E81BB47C7782}"/>
    <cellStyle name="Comma 52 4 3" xfId="17091" xr:uid="{3746CF75-155F-4887-BCD3-B08213BE181A}"/>
    <cellStyle name="Comma 52 5" xfId="7277" xr:uid="{F35E2A91-FD4C-43B8-A4EB-F3A36C4809CD}"/>
    <cellStyle name="Comma 52 5 2" xfId="20361" xr:uid="{0E8F419A-96B3-44FB-9E10-A896EEB114CF}"/>
    <cellStyle name="Comma 52 6" xfId="13821" xr:uid="{8C872B3F-9809-4AD8-8279-4C563A436472}"/>
    <cellStyle name="Comma 52 7" xfId="633" xr:uid="{752D2AD1-1C2E-4FBF-909A-C98A9CB08E5E}"/>
    <cellStyle name="Comma 53" xfId="346" xr:uid="{8F65A386-2F73-40F5-AEEB-25EF1759CDF2}"/>
    <cellStyle name="Comma 53 2" xfId="1470" xr:uid="{1888DF6A-958A-4A85-B5A4-F0DC31A3968C}"/>
    <cellStyle name="Comma 53 2 2" xfId="3114" xr:uid="{FD74A848-3FDE-4D66-8088-5F76C91C9E54}"/>
    <cellStyle name="Comma 53 2 2 2" xfId="6460" xr:uid="{7C06F6AB-97AE-4D8C-8D9A-C4B85ED72877}"/>
    <cellStyle name="Comma 53 2 2 2 2" xfId="13002" xr:uid="{98F1AC1E-D880-4416-92ED-EBEB8EDF8B9B}"/>
    <cellStyle name="Comma 53 2 2 2 2 2" xfId="26085" xr:uid="{EBA4F74E-FCB0-4E7F-B445-77E9D59EBA37}"/>
    <cellStyle name="Comma 53 2 2 2 3" xfId="19545" xr:uid="{F29E72F2-F37E-40B6-B3E6-2290002445B8}"/>
    <cellStyle name="Comma 53 2 2 3" xfId="9731" xr:uid="{637A3AD4-701E-4C7C-9F30-BC7574644B40}"/>
    <cellStyle name="Comma 53 2 2 3 2" xfId="22815" xr:uid="{1DCEEE4A-E120-42D1-AAD6-0E60B3836EE9}"/>
    <cellStyle name="Comma 53 2 2 4" xfId="16275" xr:uid="{148700A9-55E7-46B3-98A6-4B91C79FE8C4}"/>
    <cellStyle name="Comma 53 2 3" xfId="4825" xr:uid="{46B75322-0122-4907-B806-6118AB2D19CF}"/>
    <cellStyle name="Comma 53 2 3 2" xfId="11367" xr:uid="{6A65D0BC-26CB-4788-BF2C-27C7945C7D05}"/>
    <cellStyle name="Comma 53 2 3 2 2" xfId="24450" xr:uid="{977C3248-37E6-45FA-ADC8-4E009BC5BC54}"/>
    <cellStyle name="Comma 53 2 3 3" xfId="17910" xr:uid="{37105B99-784E-438B-B4EF-F8D0F6F4A091}"/>
    <cellStyle name="Comma 53 2 4" xfId="8096" xr:uid="{0CC0130D-9A55-4FEE-AE02-4FEAD8909595}"/>
    <cellStyle name="Comma 53 2 4 2" xfId="21180" xr:uid="{AEC2AB56-8914-406E-A3DC-EEB33364B7F4}"/>
    <cellStyle name="Comma 53 2 5" xfId="14640" xr:uid="{DFB1D322-E9AF-46A0-83C9-025147045247}"/>
    <cellStyle name="Comma 53 3" xfId="2296" xr:uid="{AB14053F-D9AC-4FCD-88E8-FA5714BE5025}"/>
    <cellStyle name="Comma 53 3 2" xfId="5643" xr:uid="{62FB88D6-7380-4A37-9D9E-262039D9278B}"/>
    <cellStyle name="Comma 53 3 2 2" xfId="12185" xr:uid="{B1DE8491-A036-4893-8EE0-02ED5B2F5534}"/>
    <cellStyle name="Comma 53 3 2 2 2" xfId="25268" xr:uid="{08D69201-2549-49A5-ABA4-91233503C0D3}"/>
    <cellStyle name="Comma 53 3 2 3" xfId="18728" xr:uid="{209CE947-18C1-48E4-97EE-BF8927EDD4D9}"/>
    <cellStyle name="Comma 53 3 3" xfId="8914" xr:uid="{9645B2B6-A26B-4FEE-8532-18EF51BBB911}"/>
    <cellStyle name="Comma 53 3 3 2" xfId="21998" xr:uid="{CFA1F6A1-32EE-4968-A974-2A854950F7E7}"/>
    <cellStyle name="Comma 53 3 4" xfId="15458" xr:uid="{7D1931E1-E909-440C-B760-69F1C7E19E95}"/>
    <cellStyle name="Comma 53 4" xfId="4008" xr:uid="{730E2DA2-CD2C-4740-997E-7E7C65BBA90D}"/>
    <cellStyle name="Comma 53 4 2" xfId="10550" xr:uid="{E7BA7973-CA1C-4B90-96A0-DB06E65F8659}"/>
    <cellStyle name="Comma 53 4 2 2" xfId="23633" xr:uid="{0559EF5D-2C63-4C07-9F8F-7E5CA3CCB17D}"/>
    <cellStyle name="Comma 53 4 3" xfId="17093" xr:uid="{E439A65D-11F9-4780-B663-31FE582A0F51}"/>
    <cellStyle name="Comma 53 5" xfId="7279" xr:uid="{C6F8A963-E10B-4D35-B7AA-AB245B705395}"/>
    <cellStyle name="Comma 53 5 2" xfId="20363" xr:uid="{21204AC7-B045-4297-BD49-9D978C5622C7}"/>
    <cellStyle name="Comma 53 6" xfId="13823" xr:uid="{7F4DE59B-480C-4DF9-ABC0-3F21DA289277}"/>
    <cellStyle name="Comma 53 7" xfId="635" xr:uid="{A804820F-AC62-47B6-B5FC-CA7186B333A0}"/>
    <cellStyle name="Comma 54" xfId="160" xr:uid="{8B33861F-4933-4238-AEDA-F3E4C6E310B0}"/>
    <cellStyle name="Comma 54 2" xfId="1471" xr:uid="{42FD808F-E3BE-4667-8165-77F242620124}"/>
    <cellStyle name="Comma 54 2 2" xfId="3116" xr:uid="{25F8FAC9-736E-45A0-AE99-25475E36DAD6}"/>
    <cellStyle name="Comma 54 2 2 2" xfId="6462" xr:uid="{BAD84B2B-BBA4-41C7-88B7-AD49D1B76546}"/>
    <cellStyle name="Comma 54 2 2 2 2" xfId="13004" xr:uid="{4AB7AE14-607D-4AE0-A916-069AD547B189}"/>
    <cellStyle name="Comma 54 2 2 2 2 2" xfId="26087" xr:uid="{F9A16A02-724B-4FAC-8DC6-19F6F5E45888}"/>
    <cellStyle name="Comma 54 2 2 2 3" xfId="19547" xr:uid="{0564AD8D-60F6-435F-9DE9-010E7CA764DE}"/>
    <cellStyle name="Comma 54 2 2 3" xfId="9733" xr:uid="{387259F2-CA0B-4B3A-8E28-D4062B5622F3}"/>
    <cellStyle name="Comma 54 2 2 3 2" xfId="22817" xr:uid="{78A8CE97-A70C-4EB7-8B60-63525702A677}"/>
    <cellStyle name="Comma 54 2 2 4" xfId="16277" xr:uid="{A7143E8C-AA85-4AA7-99D3-D5946AA033FD}"/>
    <cellStyle name="Comma 54 2 3" xfId="4827" xr:uid="{986FC304-B298-46F9-A7B9-1EF91E703417}"/>
    <cellStyle name="Comma 54 2 3 2" xfId="11369" xr:uid="{FA2193BF-7224-430E-BEC9-0B8DA75F23F7}"/>
    <cellStyle name="Comma 54 2 3 2 2" xfId="24452" xr:uid="{013A8CF5-F82B-4C18-AB11-A05343041BE8}"/>
    <cellStyle name="Comma 54 2 3 3" xfId="17912" xr:uid="{2E60EF2B-710E-4265-BD24-7969FC82B872}"/>
    <cellStyle name="Comma 54 2 4" xfId="8098" xr:uid="{CE2D04D5-1C56-4020-8EF1-9A2343919E85}"/>
    <cellStyle name="Comma 54 2 4 2" xfId="21182" xr:uid="{4242AFD3-DE88-4BCA-981C-4A53EE74E840}"/>
    <cellStyle name="Comma 54 2 5" xfId="14642" xr:uid="{A99513A1-06FD-4ED7-A6FF-D3B41D814C54}"/>
    <cellStyle name="Comma 54 3" xfId="2298" xr:uid="{E7CBB691-3771-4E3C-9279-B8ACA7B1CD92}"/>
    <cellStyle name="Comma 54 3 2" xfId="5645" xr:uid="{3B68C1BA-2F32-482F-9D1A-168EB4BF0BBA}"/>
    <cellStyle name="Comma 54 3 2 2" xfId="12187" xr:uid="{99056E7B-F0E7-4C28-AE22-C7D2C299D876}"/>
    <cellStyle name="Comma 54 3 2 2 2" xfId="25270" xr:uid="{951E8126-4BB5-41C9-A8D5-1922345CBF8B}"/>
    <cellStyle name="Comma 54 3 2 3" xfId="18730" xr:uid="{7530BD53-6A8D-40B6-9B2F-56B5FFFBF38A}"/>
    <cellStyle name="Comma 54 3 3" xfId="8916" xr:uid="{EB40C926-A188-4A2C-9679-08AE6D147834}"/>
    <cellStyle name="Comma 54 3 3 2" xfId="22000" xr:uid="{210C3BE4-161B-445D-A299-6141879E8D1E}"/>
    <cellStyle name="Comma 54 3 4" xfId="15460" xr:uid="{C166AA96-7BE8-47F6-B6EF-C7C17C6311FB}"/>
    <cellStyle name="Comma 54 4" xfId="4010" xr:uid="{8E0C051A-F114-41C7-BE02-1DAB7678F5CA}"/>
    <cellStyle name="Comma 54 4 2" xfId="10552" xr:uid="{8DA118FA-D5B0-47A0-B28E-979D752FCCC5}"/>
    <cellStyle name="Comma 54 4 2 2" xfId="23635" xr:uid="{14031936-9FA6-4B27-8349-17D5D7C3790B}"/>
    <cellStyle name="Comma 54 4 3" xfId="17095" xr:uid="{EDA52014-5D19-452C-9FFF-8E63A3768C30}"/>
    <cellStyle name="Comma 54 5" xfId="7281" xr:uid="{B617D440-4F17-466C-A031-15678151DFA3}"/>
    <cellStyle name="Comma 54 5 2" xfId="20365" xr:uid="{21E01E43-B88F-4433-AA1D-E96E7C46B4C0}"/>
    <cellStyle name="Comma 54 6" xfId="13825" xr:uid="{9ADD819B-18F0-4E33-A33D-8BBFE9A54959}"/>
    <cellStyle name="Comma 54 7" xfId="636" xr:uid="{7B5526FD-3FE0-4078-AB96-8D2659D9CCFD}"/>
    <cellStyle name="Comma 55" xfId="351" xr:uid="{5E74B115-B2D2-4525-9940-FB7506B0BBAD}"/>
    <cellStyle name="Comma 55 2" xfId="1473" xr:uid="{DCE869B4-62D3-45F1-9C3D-7252B874AF13}"/>
    <cellStyle name="Comma 55 2 2" xfId="3118" xr:uid="{EDFD35C2-B8DE-4047-8FBD-50581D0C1D8F}"/>
    <cellStyle name="Comma 55 2 2 2" xfId="6464" xr:uid="{F03FE4EF-9145-4705-80AC-B267AB78B074}"/>
    <cellStyle name="Comma 55 2 2 2 2" xfId="13006" xr:uid="{14B12B21-610B-447D-9DF1-7D710816343E}"/>
    <cellStyle name="Comma 55 2 2 2 2 2" xfId="26089" xr:uid="{0DB2B55C-DC45-435F-91DF-8E4FCB0644CE}"/>
    <cellStyle name="Comma 55 2 2 2 3" xfId="19549" xr:uid="{0C64D78F-D1BA-4FBD-8A1B-DFCAC63A4E65}"/>
    <cellStyle name="Comma 55 2 2 3" xfId="9735" xr:uid="{EE480C48-C7D1-481E-A585-8903879B2AD2}"/>
    <cellStyle name="Comma 55 2 2 3 2" xfId="22819" xr:uid="{92F16B01-1665-438F-9C72-0A868B4F4381}"/>
    <cellStyle name="Comma 55 2 2 4" xfId="16279" xr:uid="{E8BC3F75-9F57-4507-BCF8-414F5368C015}"/>
    <cellStyle name="Comma 55 2 3" xfId="4829" xr:uid="{CBA3E44E-9EC6-407B-AB6B-D349C56B7A64}"/>
    <cellStyle name="Comma 55 2 3 2" xfId="11371" xr:uid="{2AE53D46-1734-4F56-928F-B79509C1972F}"/>
    <cellStyle name="Comma 55 2 3 2 2" xfId="24454" xr:uid="{864F9D2C-C5F2-4C06-8597-3F65A2F31EB8}"/>
    <cellStyle name="Comma 55 2 3 3" xfId="17914" xr:uid="{E60E38CB-9EEF-4388-98A2-69DB76C12842}"/>
    <cellStyle name="Comma 55 2 4" xfId="8100" xr:uid="{3725FF26-8022-4CD5-A192-D1E540BF6FA5}"/>
    <cellStyle name="Comma 55 2 4 2" xfId="21184" xr:uid="{6AF8C451-024D-4CFA-832D-342B8ABB5122}"/>
    <cellStyle name="Comma 55 2 5" xfId="14644" xr:uid="{5CD4AEBB-2800-47EF-AE4E-E0ABB5D73896}"/>
    <cellStyle name="Comma 55 3" xfId="2300" xr:uid="{374DFA23-9E84-48F4-B413-82E895530B4E}"/>
    <cellStyle name="Comma 55 3 2" xfId="5647" xr:uid="{C2481408-5953-496A-AB5A-AE034B200281}"/>
    <cellStyle name="Comma 55 3 2 2" xfId="12189" xr:uid="{F742F37F-8CB8-4B3C-A5E9-81F0CC825A61}"/>
    <cellStyle name="Comma 55 3 2 2 2" xfId="25272" xr:uid="{1F1D8490-711D-421A-8622-6F8A2403E445}"/>
    <cellStyle name="Comma 55 3 2 3" xfId="18732" xr:uid="{3308ABCB-DF73-489F-B782-42DDD44B993E}"/>
    <cellStyle name="Comma 55 3 3" xfId="8918" xr:uid="{1A12EE93-6099-41B6-9B72-D616BCB90595}"/>
    <cellStyle name="Comma 55 3 3 2" xfId="22002" xr:uid="{7DB1AE80-7985-455C-8300-1713D4B99787}"/>
    <cellStyle name="Comma 55 3 4" xfId="15462" xr:uid="{00F1AB59-15F6-45DE-B99B-9CD96E45C34C}"/>
    <cellStyle name="Comma 55 4" xfId="4012" xr:uid="{C4B92688-0226-4AD1-A8B4-0CE8BF4C2917}"/>
    <cellStyle name="Comma 55 4 2" xfId="10554" xr:uid="{44EB5A31-458A-4DB8-B5D5-2164CC44CEA4}"/>
    <cellStyle name="Comma 55 4 2 2" xfId="23637" xr:uid="{185FDC09-1B63-44F2-978A-7372C86FCCA6}"/>
    <cellStyle name="Comma 55 4 3" xfId="17097" xr:uid="{BEA8A7B9-61AA-4C11-8299-76D0AE27F951}"/>
    <cellStyle name="Comma 55 5" xfId="7283" xr:uid="{E2DFA53A-6CBA-4674-AA14-FF1C2C417A8A}"/>
    <cellStyle name="Comma 55 5 2" xfId="20367" xr:uid="{82A7238E-C7AF-4E0B-B479-13B7AAE5B26C}"/>
    <cellStyle name="Comma 55 6" xfId="13827" xr:uid="{70F2E72A-665A-427E-A750-3A70949F1835}"/>
    <cellStyle name="Comma 55 7" xfId="638" xr:uid="{32AEEF71-8208-4348-9544-62A3CC41DEA9}"/>
    <cellStyle name="Comma 56" xfId="354" xr:uid="{535380CF-36EE-4320-90FD-CEC2B614BAF2}"/>
    <cellStyle name="Comma 56 2" xfId="590" xr:uid="{4E152E8A-F433-4426-90F7-12B23C21E8A0}"/>
    <cellStyle name="Comma 56 2 2" xfId="3120" xr:uid="{A1414ADE-BA5D-4389-A431-6E7A263A6715}"/>
    <cellStyle name="Comma 56 2 2 2" xfId="6466" xr:uid="{459B0E93-03A2-417F-A6B0-8260B8A7EAAF}"/>
    <cellStyle name="Comma 56 2 2 2 2" xfId="13008" xr:uid="{1BDF85C0-C11B-4981-97D4-C37802BEB602}"/>
    <cellStyle name="Comma 56 2 2 2 2 2" xfId="26091" xr:uid="{EA084FF4-10E1-4D8D-89AF-8E60DF978C53}"/>
    <cellStyle name="Comma 56 2 2 2 3" xfId="19551" xr:uid="{175E3BC2-C7CB-440D-8A42-0F330FFE1BD4}"/>
    <cellStyle name="Comma 56 2 2 3" xfId="9737" xr:uid="{7B9D3642-A4D3-4DD7-A8E1-1A7E202B3A1C}"/>
    <cellStyle name="Comma 56 2 2 3 2" xfId="22821" xr:uid="{7A97A539-733C-4A3C-8CD2-004912BBB47B}"/>
    <cellStyle name="Comma 56 2 2 4" xfId="16281" xr:uid="{EBCAD2BD-3E93-4E79-B5E6-80953D408B93}"/>
    <cellStyle name="Comma 56 2 3" xfId="4831" xr:uid="{4C969B61-EB06-4CB1-A47A-0969A691188A}"/>
    <cellStyle name="Comma 56 2 3 2" xfId="11373" xr:uid="{FC4475BD-2016-4CFF-9E4C-3D6256D9E21A}"/>
    <cellStyle name="Comma 56 2 3 2 2" xfId="24456" xr:uid="{20B0E238-3DFD-49BA-9F7B-ADCA6FDC9776}"/>
    <cellStyle name="Comma 56 2 3 3" xfId="17916" xr:uid="{AB4C735E-B83A-46A4-A366-9C4EE4E99C94}"/>
    <cellStyle name="Comma 56 2 4" xfId="8102" xr:uid="{5FB9F0C8-35FB-43C3-BB03-89F8FDB8EAD3}"/>
    <cellStyle name="Comma 56 2 4 2" xfId="21186" xr:uid="{FA2D9D15-5F42-4CBE-9B82-49168DB79F3E}"/>
    <cellStyle name="Comma 56 2 5" xfId="14646" xr:uid="{A2C4992C-79AC-4431-B1E1-23A053C74370}"/>
    <cellStyle name="Comma 56 3" xfId="2302" xr:uid="{9797CA4B-FB7B-4C9F-8749-5BD1585D601A}"/>
    <cellStyle name="Comma 56 3 2" xfId="5649" xr:uid="{FC64B203-2EA3-4FA4-86C4-39FF1308BD21}"/>
    <cellStyle name="Comma 56 3 2 2" xfId="12191" xr:uid="{BE9953B7-310B-4D89-8FFA-CFA3DE9DCDB5}"/>
    <cellStyle name="Comma 56 3 2 2 2" xfId="25274" xr:uid="{CA101006-4545-471C-851B-4A8B87C3EC31}"/>
    <cellStyle name="Comma 56 3 2 3" xfId="18734" xr:uid="{918E0F0F-C0EC-4DB5-B991-973C8A802003}"/>
    <cellStyle name="Comma 56 3 3" xfId="8920" xr:uid="{C32D0A60-94CF-44D2-B2BF-CF01626EBA24}"/>
    <cellStyle name="Comma 56 3 3 2" xfId="22004" xr:uid="{838C553F-D009-4BCE-B1EA-F58FD4D9C2FA}"/>
    <cellStyle name="Comma 56 3 4" xfId="15464" xr:uid="{13A0DAC5-6649-4055-AC57-3F56F9DB978C}"/>
    <cellStyle name="Comma 56 4" xfId="4014" xr:uid="{D8C824C2-04C4-45F0-AFAF-E80D6374DD23}"/>
    <cellStyle name="Comma 56 4 2" xfId="10556" xr:uid="{D16CE25F-FD6F-49DD-928E-652905748B56}"/>
    <cellStyle name="Comma 56 4 2 2" xfId="23639" xr:uid="{94BD60D4-88ED-4DA9-A579-F4455617BB96}"/>
    <cellStyle name="Comma 56 4 3" xfId="17099" xr:uid="{D7F9E553-E538-401E-9501-B3063DFB68AC}"/>
    <cellStyle name="Comma 56 5" xfId="7285" xr:uid="{48EADF60-0F8B-48C0-8AB9-685F6AC95605}"/>
    <cellStyle name="Comma 56 5 2" xfId="20369" xr:uid="{53B4A4E5-84B1-49D0-87C6-9F7DBA734D9B}"/>
    <cellStyle name="Comma 56 6" xfId="13829" xr:uid="{F4825CAB-C847-4B70-B3A3-13C3F3E1008D}"/>
    <cellStyle name="Comma 57" xfId="356" xr:uid="{B6BD4A3B-1EF8-4504-A62E-55287373EECE}"/>
    <cellStyle name="Comma 57 2" xfId="1476" xr:uid="{E4FA190D-675B-4550-9B43-38F803B8FB1F}"/>
    <cellStyle name="Comma 57 2 2" xfId="3122" xr:uid="{FBC83816-61C6-4A80-87E5-51350C2CE068}"/>
    <cellStyle name="Comma 57 2 2 2" xfId="6468" xr:uid="{4F2FCC66-CF1F-4230-B4B2-34141C99917A}"/>
    <cellStyle name="Comma 57 2 2 2 2" xfId="13010" xr:uid="{6224C95E-EBDA-4375-BF5A-68EF92894564}"/>
    <cellStyle name="Comma 57 2 2 2 2 2" xfId="26093" xr:uid="{E490C27F-DDCF-42AC-A458-945F22DAA922}"/>
    <cellStyle name="Comma 57 2 2 2 3" xfId="19553" xr:uid="{CE4F1FEC-21BD-4442-80A6-EE1AA7DC9741}"/>
    <cellStyle name="Comma 57 2 2 3" xfId="9739" xr:uid="{15B770E1-1039-4316-8B42-F1E5B470885B}"/>
    <cellStyle name="Comma 57 2 2 3 2" xfId="22823" xr:uid="{285A6B40-0C2D-4A55-A597-2D4C45517157}"/>
    <cellStyle name="Comma 57 2 2 4" xfId="16283" xr:uid="{1CB48750-4D32-44E6-A0B6-8F2F3F493F1E}"/>
    <cellStyle name="Comma 57 2 3" xfId="4833" xr:uid="{C2150E71-6D72-49A0-8DAC-B618CA9AB0AD}"/>
    <cellStyle name="Comma 57 2 3 2" xfId="11375" xr:uid="{F3438ACD-6593-45E8-B6F0-E4610D01B2E7}"/>
    <cellStyle name="Comma 57 2 3 2 2" xfId="24458" xr:uid="{02C0DFDA-6756-439D-8B4B-3E41C6E8C3BA}"/>
    <cellStyle name="Comma 57 2 3 3" xfId="17918" xr:uid="{EF216451-9510-4AA1-8F74-53BEC1B799FB}"/>
    <cellStyle name="Comma 57 2 4" xfId="8104" xr:uid="{D3E3AED2-D73C-407B-BACC-00D9AF444026}"/>
    <cellStyle name="Comma 57 2 4 2" xfId="21188" xr:uid="{6919EB98-F16D-48B2-A316-609C8BFBADD5}"/>
    <cellStyle name="Comma 57 2 5" xfId="14648" xr:uid="{F130E223-C0DF-4269-80A4-6B3B97D4CB71}"/>
    <cellStyle name="Comma 57 3" xfId="2304" xr:uid="{B6F81CF6-2A49-4FEB-8085-703AC4A1EA14}"/>
    <cellStyle name="Comma 57 3 2" xfId="5651" xr:uid="{77758972-DE0B-475E-B0DA-CC5648837604}"/>
    <cellStyle name="Comma 57 3 2 2" xfId="12193" xr:uid="{88E6C38A-D034-4913-8E5E-E7F41B9D5BA8}"/>
    <cellStyle name="Comma 57 3 2 2 2" xfId="25276" xr:uid="{39A05264-ECA6-4C93-A616-89CE4849EB35}"/>
    <cellStyle name="Comma 57 3 2 3" xfId="18736" xr:uid="{22C1EC2A-A342-4A9B-988F-4133DFE40E64}"/>
    <cellStyle name="Comma 57 3 3" xfId="8922" xr:uid="{4A68DBA1-956C-4140-87F3-8987808D4D86}"/>
    <cellStyle name="Comma 57 3 3 2" xfId="22006" xr:uid="{4F583BD4-CD2C-4506-8E8F-9299AEFA78B8}"/>
    <cellStyle name="Comma 57 3 4" xfId="15466" xr:uid="{C47D6946-E3FE-4D2A-BF3C-4969A7373860}"/>
    <cellStyle name="Comma 57 4" xfId="4016" xr:uid="{9FF0126D-4C0E-4F1B-BE1B-A44B650DDDB9}"/>
    <cellStyle name="Comma 57 4 2" xfId="10558" xr:uid="{DC320403-E6F6-4F78-8B0D-4E749FFEF9B1}"/>
    <cellStyle name="Comma 57 4 2 2" xfId="23641" xr:uid="{57B3E01D-1504-4408-A87C-F523A8B6A28E}"/>
    <cellStyle name="Comma 57 4 3" xfId="17101" xr:uid="{F8503702-363E-430C-A58A-7B6A2ADC91AF}"/>
    <cellStyle name="Comma 57 5" xfId="7287" xr:uid="{44BB941E-0BF9-4D4A-B6F3-FD780ADE0F43}"/>
    <cellStyle name="Comma 57 5 2" xfId="20371" xr:uid="{0C70F9D9-85FD-4D7A-B9B9-E6265E37B901}"/>
    <cellStyle name="Comma 57 6" xfId="13831" xr:uid="{19180B6F-2B0F-43A0-B15F-C230966767B3}"/>
    <cellStyle name="Comma 57 7" xfId="641" xr:uid="{2158B7D3-41CA-4239-94AF-A2F270322C9C}"/>
    <cellStyle name="Comma 58" xfId="385" xr:uid="{33848792-75A6-44E8-A7DE-80F823E271A1}"/>
    <cellStyle name="Comma 58 2" xfId="1478" xr:uid="{050D374B-CFDC-4FF9-BC73-F07EC9572D1E}"/>
    <cellStyle name="Comma 58 2 2" xfId="3124" xr:uid="{160DD5C5-8C6C-49DD-A731-81A1069059ED}"/>
    <cellStyle name="Comma 58 2 2 2" xfId="6470" xr:uid="{6C21BF52-2D4F-4CC3-85E8-5A57BBB0DD41}"/>
    <cellStyle name="Comma 58 2 2 2 2" xfId="13012" xr:uid="{532DE8DC-22B5-4972-B746-CBAAFFFE3445}"/>
    <cellStyle name="Comma 58 2 2 2 2 2" xfId="26095" xr:uid="{B0EDF2CF-FE48-4242-8DCF-662DD76A29E8}"/>
    <cellStyle name="Comma 58 2 2 2 3" xfId="19555" xr:uid="{5CA28A1C-306B-483F-84D5-6B3C4F8B36A2}"/>
    <cellStyle name="Comma 58 2 2 3" xfId="9741" xr:uid="{5DB8490C-DE90-44D8-8133-7A42B7CFFD1A}"/>
    <cellStyle name="Comma 58 2 2 3 2" xfId="22825" xr:uid="{06F6026C-3F85-4BDF-B828-36D1C1265F0C}"/>
    <cellStyle name="Comma 58 2 2 4" xfId="16285" xr:uid="{DD9BA847-0FDF-4924-9DA5-417CD2A9551B}"/>
    <cellStyle name="Comma 58 2 3" xfId="4835" xr:uid="{C40266A0-0A11-4562-9EA3-0658AFCB4E01}"/>
    <cellStyle name="Comma 58 2 3 2" xfId="11377" xr:uid="{F5BFD7A2-E772-4A83-86EE-5C0A1183627F}"/>
    <cellStyle name="Comma 58 2 3 2 2" xfId="24460" xr:uid="{82627797-655F-44F2-8187-5D6509482948}"/>
    <cellStyle name="Comma 58 2 3 3" xfId="17920" xr:uid="{34A8E55A-5A98-4830-B181-32B87AA0461A}"/>
    <cellStyle name="Comma 58 2 4" xfId="8106" xr:uid="{6CD48EB4-B2DF-4B59-ABB7-9A77BE356DB5}"/>
    <cellStyle name="Comma 58 2 4 2" xfId="21190" xr:uid="{B9AE4A5D-D764-492A-902F-8B0721478D27}"/>
    <cellStyle name="Comma 58 2 5" xfId="14650" xr:uid="{B458F8B1-4B02-4145-BEA0-ACE1EB3673B5}"/>
    <cellStyle name="Comma 58 3" xfId="2306" xr:uid="{731EDBD2-D126-4A67-8E39-4F4E5C09CAC8}"/>
    <cellStyle name="Comma 58 3 2" xfId="5653" xr:uid="{71C9E7FE-2F9A-42B3-9B31-A40B39B50F45}"/>
    <cellStyle name="Comma 58 3 2 2" xfId="12195" xr:uid="{159D6D5B-A2C7-4C08-B642-88D771FAEB0D}"/>
    <cellStyle name="Comma 58 3 2 2 2" xfId="25278" xr:uid="{0A2959E7-5004-4984-B259-27D49DB477D2}"/>
    <cellStyle name="Comma 58 3 2 3" xfId="18738" xr:uid="{153260E2-ACFD-40B5-B48F-19A03B1DC190}"/>
    <cellStyle name="Comma 58 3 3" xfId="8924" xr:uid="{33E9F3CE-3592-45D3-A84F-B181E8888CE2}"/>
    <cellStyle name="Comma 58 3 3 2" xfId="22008" xr:uid="{C1C90C10-5040-4566-8B3B-EA58376C3F6F}"/>
    <cellStyle name="Comma 58 3 4" xfId="15468" xr:uid="{3602960A-3017-4BFF-90F6-BF5BA05B1918}"/>
    <cellStyle name="Comma 58 4" xfId="4018" xr:uid="{72A685A4-4046-4406-8252-15BD6FAA0C7E}"/>
    <cellStyle name="Comma 58 4 2" xfId="10560" xr:uid="{6953C2F8-A22D-416A-8A4F-F19E19D0B002}"/>
    <cellStyle name="Comma 58 4 2 2" xfId="23643" xr:uid="{1F0E1A6D-1321-498F-8258-AC48AF197F97}"/>
    <cellStyle name="Comma 58 4 3" xfId="17103" xr:uid="{505CA30F-55C9-401B-8A66-87DF162630C2}"/>
    <cellStyle name="Comma 58 5" xfId="7289" xr:uid="{2A04E42A-34D5-47EB-A4A8-79A614450C32}"/>
    <cellStyle name="Comma 58 5 2" xfId="20373" xr:uid="{FFAAFEB5-AA6F-4F7D-BFE6-C896785A879E}"/>
    <cellStyle name="Comma 58 6" xfId="13833" xr:uid="{4ACC28AF-02F8-4644-BEA2-CDFAC8FECEA5}"/>
    <cellStyle name="Comma 58 7" xfId="643" xr:uid="{CE33E481-5C73-4F13-9D10-49341BB75AE1}"/>
    <cellStyle name="Comma 59" xfId="407" xr:uid="{5A580202-64FB-4DCE-B676-ABEB093158EE}"/>
    <cellStyle name="Comma 59 2" xfId="1480" xr:uid="{27D6AFC7-A426-4DC2-8DD5-2B0E085BF70E}"/>
    <cellStyle name="Comma 59 2 2" xfId="3126" xr:uid="{A8426040-E6C5-46CF-9EE4-15083C35B17B}"/>
    <cellStyle name="Comma 59 2 2 2" xfId="6472" xr:uid="{5EF3B560-E95D-496C-A178-7F1C623D10FB}"/>
    <cellStyle name="Comma 59 2 2 2 2" xfId="13014" xr:uid="{2D6A77B9-6962-478B-BD11-212446A0B269}"/>
    <cellStyle name="Comma 59 2 2 2 2 2" xfId="26097" xr:uid="{8F7E4868-4409-4B72-ACC2-D4C6E90ED170}"/>
    <cellStyle name="Comma 59 2 2 2 3" xfId="19557" xr:uid="{8ADCE7B2-6535-478C-BE9C-EEA961FF507C}"/>
    <cellStyle name="Comma 59 2 2 3" xfId="9743" xr:uid="{1D8BC977-6D4D-438D-BD68-7D34C9BFDA75}"/>
    <cellStyle name="Comma 59 2 2 3 2" xfId="22827" xr:uid="{96F79A57-4FA9-499B-97CF-E8003ED716D6}"/>
    <cellStyle name="Comma 59 2 2 4" xfId="16287" xr:uid="{5ACAFEFB-ED3D-401D-BE80-D573E939BC89}"/>
    <cellStyle name="Comma 59 2 3" xfId="4837" xr:uid="{2534A202-A370-4D1E-9A68-C64C50A964EA}"/>
    <cellStyle name="Comma 59 2 3 2" xfId="11379" xr:uid="{ACA55FC7-6111-49BD-A84F-B8DDF3A1C228}"/>
    <cellStyle name="Comma 59 2 3 2 2" xfId="24462" xr:uid="{814BE824-B21E-4FF1-8B1B-2172C91A3BE2}"/>
    <cellStyle name="Comma 59 2 3 3" xfId="17922" xr:uid="{6C877665-A739-49B4-8710-B2BB878D0A29}"/>
    <cellStyle name="Comma 59 2 4" xfId="8108" xr:uid="{E49989A7-A89B-405B-9669-8F7D4A9DBD9C}"/>
    <cellStyle name="Comma 59 2 4 2" xfId="21192" xr:uid="{D3D2D325-73EB-417D-8C49-9C8683701999}"/>
    <cellStyle name="Comma 59 2 5" xfId="14652" xr:uid="{B64CE706-9F66-43CB-96A4-CF2DAC7D9D46}"/>
    <cellStyle name="Comma 59 3" xfId="2308" xr:uid="{23B5E10D-AD41-4CAF-8F04-238760018F3B}"/>
    <cellStyle name="Comma 59 3 2" xfId="5655" xr:uid="{8CBE0DFF-DC2D-48B7-8E28-8FF9E720C53C}"/>
    <cellStyle name="Comma 59 3 2 2" xfId="12197" xr:uid="{4B279163-C176-4B14-A6FA-8AA7B4422F86}"/>
    <cellStyle name="Comma 59 3 2 2 2" xfId="25280" xr:uid="{DE1A7B9B-9A47-4599-93C7-C56F642F34E8}"/>
    <cellStyle name="Comma 59 3 2 3" xfId="18740" xr:uid="{D62ABC26-EE78-4E3B-A77D-AEE4E8F4952B}"/>
    <cellStyle name="Comma 59 3 3" xfId="8926" xr:uid="{B6CB41B9-11D9-417E-9EEF-9E3B68B0B64A}"/>
    <cellStyle name="Comma 59 3 3 2" xfId="22010" xr:uid="{8C8A9420-87D3-4FD1-87E8-E9A57217A34C}"/>
    <cellStyle name="Comma 59 3 4" xfId="15470" xr:uid="{A5E5D600-6700-46A4-A260-04EBE63DBD2D}"/>
    <cellStyle name="Comma 59 4" xfId="4020" xr:uid="{8D3E41FA-FB4B-4286-8C1D-84302FEE46B9}"/>
    <cellStyle name="Comma 59 4 2" xfId="10562" xr:uid="{952CC03D-1346-4D57-93B0-D9D19BE731D7}"/>
    <cellStyle name="Comma 59 4 2 2" xfId="23645" xr:uid="{48CD624C-E49F-4355-94D4-F504FDCF4846}"/>
    <cellStyle name="Comma 59 4 3" xfId="17105" xr:uid="{795EC74E-4E6D-4E89-B263-8461ACBB14F6}"/>
    <cellStyle name="Comma 59 5" xfId="7291" xr:uid="{571C10B4-1A59-4019-B430-B71CCC58669D}"/>
    <cellStyle name="Comma 59 5 2" xfId="20375" xr:uid="{B572B99E-6885-4896-890C-6D35CA2E1941}"/>
    <cellStyle name="Comma 59 6" xfId="13835" xr:uid="{D799FB2F-E818-4EB9-9EFA-5E7E88D146AB}"/>
    <cellStyle name="Comma 59 7" xfId="644" xr:uid="{F07551FF-05C0-42DD-B6D3-D3DE9FFDD91E}"/>
    <cellStyle name="Comma 6" xfId="53" xr:uid="{22B40F56-843F-478B-B153-C763E3DC56C9}"/>
    <cellStyle name="Comma 6 2" xfId="137" xr:uid="{B56BA5DF-667D-4948-BA5C-CEEB2A573861}"/>
    <cellStyle name="Comma 6 2 2" xfId="27088" xr:uid="{0CC20546-2121-434C-AF80-AC64B2829940}"/>
    <cellStyle name="Comma 6 2 3" xfId="27292" xr:uid="{0218F57D-BC72-4945-ADE9-605010F447CB}"/>
    <cellStyle name="Comma 6 3" xfId="136" xr:uid="{3A8E0949-4806-493B-BA73-0C7114EA946E}"/>
    <cellStyle name="Comma 6 3 2" xfId="27293" xr:uid="{4EB5A9E3-B608-40CC-8049-6B70D8A7B42F}"/>
    <cellStyle name="Comma 6 4" xfId="104" xr:uid="{37345E64-C16C-4FA1-96E7-9E3E978FF2E3}"/>
    <cellStyle name="Comma 6 5" xfId="26956" xr:uid="{6EEE9FEB-3B41-413A-95C7-BFC704AE2FC9}"/>
    <cellStyle name="Comma 6 6" xfId="27291" xr:uid="{FCA351A9-DDC1-4D57-9BB1-1C810323231C}"/>
    <cellStyle name="Comma 60" xfId="432" xr:uid="{DC56C339-A866-402E-B295-35EBF8801273}"/>
    <cellStyle name="Comma 60 2" xfId="1482" xr:uid="{29C0477E-832F-46F0-A826-F018EECF4815}"/>
    <cellStyle name="Comma 60 2 2" xfId="3128" xr:uid="{6107C3E3-381B-4A40-9ED4-67B980E9766D}"/>
    <cellStyle name="Comma 60 2 2 2" xfId="6474" xr:uid="{3842DA66-56A4-4E09-A734-640A5785E6FD}"/>
    <cellStyle name="Comma 60 2 2 2 2" xfId="13016" xr:uid="{33704F21-1CA3-4FC4-8B94-645BB7DC2F8C}"/>
    <cellStyle name="Comma 60 2 2 2 2 2" xfId="26099" xr:uid="{AED909D9-B971-405A-8549-9DC8D8E44DCC}"/>
    <cellStyle name="Comma 60 2 2 2 3" xfId="19559" xr:uid="{A017E1EC-BD1E-4F8B-883E-F8EF268BD40C}"/>
    <cellStyle name="Comma 60 2 2 3" xfId="9745" xr:uid="{69362225-E7A0-4B9C-8604-19DBDC180E58}"/>
    <cellStyle name="Comma 60 2 2 3 2" xfId="22829" xr:uid="{A31454D6-160D-4DDE-B90B-A4EB6F2E214C}"/>
    <cellStyle name="Comma 60 2 2 4" xfId="16289" xr:uid="{29E49A25-393F-4F0B-827B-5E67FD836DE3}"/>
    <cellStyle name="Comma 60 2 3" xfId="4839" xr:uid="{3580A880-A5E4-428E-B4E8-779E1B444ED7}"/>
    <cellStyle name="Comma 60 2 3 2" xfId="11381" xr:uid="{5B117E83-D9D4-49EA-8709-9948EE4B93BB}"/>
    <cellStyle name="Comma 60 2 3 2 2" xfId="24464" xr:uid="{F6809468-8271-4958-BCD4-EE49E9AFCA4E}"/>
    <cellStyle name="Comma 60 2 3 3" xfId="17924" xr:uid="{72350C9C-8EC2-4D9F-9140-846506E2AE3D}"/>
    <cellStyle name="Comma 60 2 4" xfId="8110" xr:uid="{077AECE7-6D95-4D75-B102-D10E65993544}"/>
    <cellStyle name="Comma 60 2 4 2" xfId="21194" xr:uid="{ABAFBAEB-E4D4-456A-A5F9-1C815453A963}"/>
    <cellStyle name="Comma 60 2 5" xfId="14654" xr:uid="{DB75851F-6F50-4BC9-91D6-18614E2F5EE0}"/>
    <cellStyle name="Comma 60 3" xfId="2310" xr:uid="{CF48D2A3-C385-4140-975C-91B6727508EE}"/>
    <cellStyle name="Comma 60 3 2" xfId="5657" xr:uid="{FF1E9964-B746-41EC-ADE9-8640792E0192}"/>
    <cellStyle name="Comma 60 3 2 2" xfId="12199" xr:uid="{71953026-8CA1-4862-B592-204E1F4C0399}"/>
    <cellStyle name="Comma 60 3 2 2 2" xfId="25282" xr:uid="{817484F0-D45E-48B3-9D81-BA2F049044E0}"/>
    <cellStyle name="Comma 60 3 2 3" xfId="18742" xr:uid="{FB28CEA4-D120-43EA-A0DF-4012BC04D7CE}"/>
    <cellStyle name="Comma 60 3 3" xfId="8928" xr:uid="{3FD64137-AB94-4312-A0BF-F5ADD7981B07}"/>
    <cellStyle name="Comma 60 3 3 2" xfId="22012" xr:uid="{701D7148-B9D2-48E7-BB54-D34C74499DAD}"/>
    <cellStyle name="Comma 60 3 4" xfId="15472" xr:uid="{090FB8E1-C258-4917-8488-3AB3C0851D23}"/>
    <cellStyle name="Comma 60 4" xfId="4022" xr:uid="{20B69F00-6B7C-4172-960D-14A95BAEAD38}"/>
    <cellStyle name="Comma 60 4 2" xfId="10564" xr:uid="{58C0CBE0-38D6-40F7-9962-2DF53D2F0899}"/>
    <cellStyle name="Comma 60 4 2 2" xfId="23647" xr:uid="{3D747C7E-FADC-463F-AAE1-D701705C9EC6}"/>
    <cellStyle name="Comma 60 4 3" xfId="17107" xr:uid="{9FF3B11C-9F87-41C1-9C10-5276E095CEE7}"/>
    <cellStyle name="Comma 60 5" xfId="7293" xr:uid="{2D1257CA-4DFB-4902-AADB-F5CEED1FF2AE}"/>
    <cellStyle name="Comma 60 5 2" xfId="20377" xr:uid="{DE994370-1EA5-4097-B496-B1B7B821EF3A}"/>
    <cellStyle name="Comma 60 6" xfId="13837" xr:uid="{0496E923-4397-4F26-A6F3-7150B84CC5FC}"/>
    <cellStyle name="Comma 60 7" xfId="645" xr:uid="{34AF66E1-42F1-4C37-865A-05C74EEC21D9}"/>
    <cellStyle name="Comma 61" xfId="409" xr:uid="{97BA0D7F-9ADB-4732-881E-E015AA53635B}"/>
    <cellStyle name="Comma 61 2" xfId="1484" xr:uid="{E52EC81F-643E-4106-B6B5-7BFEDFAE5F40}"/>
    <cellStyle name="Comma 61 2 2" xfId="3130" xr:uid="{93D74C25-83CE-4FE8-B6C1-DDE08A01D7C2}"/>
    <cellStyle name="Comma 61 2 2 2" xfId="6476" xr:uid="{4CE19DEC-68E0-4E9F-8A6F-6A1A9663C587}"/>
    <cellStyle name="Comma 61 2 2 2 2" xfId="13018" xr:uid="{0A612636-67E1-4A09-9625-AC232CDA0492}"/>
    <cellStyle name="Comma 61 2 2 2 2 2" xfId="26101" xr:uid="{929AE612-18E4-4C51-B0AB-5F34336BB2A7}"/>
    <cellStyle name="Comma 61 2 2 2 3" xfId="19561" xr:uid="{20B10470-67F8-4A41-8F9A-431964DDD32F}"/>
    <cellStyle name="Comma 61 2 2 3" xfId="9747" xr:uid="{961BF807-58CB-4E45-BFEA-1AF6BF1538C6}"/>
    <cellStyle name="Comma 61 2 2 3 2" xfId="22831" xr:uid="{BC9DF624-8D20-4AC3-927A-F494E11E8757}"/>
    <cellStyle name="Comma 61 2 2 4" xfId="16291" xr:uid="{9A0ADB93-5B77-41F0-8EF7-4AB5C7CF29BD}"/>
    <cellStyle name="Comma 61 2 3" xfId="4841" xr:uid="{35BD92CD-542A-40F5-AA4E-83A5F7F779ED}"/>
    <cellStyle name="Comma 61 2 3 2" xfId="11383" xr:uid="{4F750787-F7E1-4F4A-B229-AB6EF22272DA}"/>
    <cellStyle name="Comma 61 2 3 2 2" xfId="24466" xr:uid="{AE2013DE-DF13-4343-B597-401650D347EA}"/>
    <cellStyle name="Comma 61 2 3 3" xfId="17926" xr:uid="{FAB6D68E-A727-4BC2-8A90-C5607050E411}"/>
    <cellStyle name="Comma 61 2 4" xfId="8112" xr:uid="{C7C417CE-4AD7-44E5-822E-04E45B6CAA90}"/>
    <cellStyle name="Comma 61 2 4 2" xfId="21196" xr:uid="{B9A477F7-700B-4AD6-8ED9-76191FB3D623}"/>
    <cellStyle name="Comma 61 2 5" xfId="14656" xr:uid="{BAFCC46E-79FD-4A09-8ABF-F6B9E1932B02}"/>
    <cellStyle name="Comma 61 3" xfId="2312" xr:uid="{0BDF6382-8359-41AD-B4F6-790DA0FF2046}"/>
    <cellStyle name="Comma 61 3 2" xfId="5659" xr:uid="{BE383EF2-3ADB-48A6-9E9A-69051A0BE66E}"/>
    <cellStyle name="Comma 61 3 2 2" xfId="12201" xr:uid="{8F456BF8-F327-4C60-B63A-68B4BF11B582}"/>
    <cellStyle name="Comma 61 3 2 2 2" xfId="25284" xr:uid="{A4D04B4A-F45E-4672-B821-D98A6217C756}"/>
    <cellStyle name="Comma 61 3 2 3" xfId="18744" xr:uid="{EB721546-4616-4AF7-B083-76DBB1978B38}"/>
    <cellStyle name="Comma 61 3 3" xfId="8930" xr:uid="{0067A084-D22F-4280-B12E-F0C5228FB7FB}"/>
    <cellStyle name="Comma 61 3 3 2" xfId="22014" xr:uid="{A384F701-356E-42EF-BDB1-A93A3A023C72}"/>
    <cellStyle name="Comma 61 3 4" xfId="15474" xr:uid="{446B0181-699A-41D4-B82B-C6323308FC1B}"/>
    <cellStyle name="Comma 61 4" xfId="4024" xr:uid="{69DEF4C5-8786-4AEC-A221-2061C5EFF98F}"/>
    <cellStyle name="Comma 61 4 2" xfId="10566" xr:uid="{35D9B258-45AC-406E-BEE8-2EBB8BFF1E9A}"/>
    <cellStyle name="Comma 61 4 2 2" xfId="23649" xr:uid="{DE676618-0C03-433F-B774-39A1B0EBC36C}"/>
    <cellStyle name="Comma 61 4 3" xfId="17109" xr:uid="{C1A36ADD-18E7-4DAB-9631-8436EAEF4AE0}"/>
    <cellStyle name="Comma 61 5" xfId="7295" xr:uid="{A2734132-3885-49DD-BBAF-3416C49AC8D0}"/>
    <cellStyle name="Comma 61 5 2" xfId="20379" xr:uid="{EE80B537-6696-439C-835A-26A280AF6854}"/>
    <cellStyle name="Comma 61 6" xfId="13839" xr:uid="{55E9D9C8-088F-41B3-88C4-21D9AA514C15}"/>
    <cellStyle name="Comma 62" xfId="620" xr:uid="{5C181F7B-6598-42A4-85AE-DE31EEA1CDD9}"/>
    <cellStyle name="Comma 62 2" xfId="1486" xr:uid="{64B687AF-9244-41E7-9FA9-B372162D376E}"/>
    <cellStyle name="Comma 62 2 2" xfId="3132" xr:uid="{DC4081E4-71AF-4905-859A-58A0954670AC}"/>
    <cellStyle name="Comma 62 2 2 2" xfId="6478" xr:uid="{2C545418-6FAC-4DC0-A261-1833D9D18E14}"/>
    <cellStyle name="Comma 62 2 2 2 2" xfId="13020" xr:uid="{CFE88A66-0985-404F-8353-CA5E765A3218}"/>
    <cellStyle name="Comma 62 2 2 2 2 2" xfId="26103" xr:uid="{90DDF886-41EC-48E0-B4A3-C9B0B056100F}"/>
    <cellStyle name="Comma 62 2 2 2 3" xfId="19563" xr:uid="{46C20EE5-808B-4488-8FF7-D41E5583ED2D}"/>
    <cellStyle name="Comma 62 2 2 3" xfId="9749" xr:uid="{0C9C27A1-0D86-4413-AD6F-88765A6D0582}"/>
    <cellStyle name="Comma 62 2 2 3 2" xfId="22833" xr:uid="{D3AB29D9-ACB2-45A6-93DE-DA75747D7104}"/>
    <cellStyle name="Comma 62 2 2 4" xfId="16293" xr:uid="{EFC31221-35C1-4C5D-BCC3-66A8C93D336F}"/>
    <cellStyle name="Comma 62 2 3" xfId="4843" xr:uid="{AC932273-9148-449C-B714-0461274B4388}"/>
    <cellStyle name="Comma 62 2 3 2" xfId="11385" xr:uid="{98B22121-BED2-41C4-BA00-ACE81AFF71C4}"/>
    <cellStyle name="Comma 62 2 3 2 2" xfId="24468" xr:uid="{324609C8-B0E6-4DBB-9843-C22C9DCE1120}"/>
    <cellStyle name="Comma 62 2 3 3" xfId="17928" xr:uid="{6C13C450-07EB-4B1A-A5F7-97164063D6DC}"/>
    <cellStyle name="Comma 62 2 4" xfId="8114" xr:uid="{69C6F584-1908-4973-ACBA-85C81A25F7D0}"/>
    <cellStyle name="Comma 62 2 4 2" xfId="21198" xr:uid="{A9C76127-213E-4ABF-A358-58C064B824F6}"/>
    <cellStyle name="Comma 62 2 5" xfId="14658" xr:uid="{6615EC07-7F8E-4FCE-B655-C09B1B464177}"/>
    <cellStyle name="Comma 62 3" xfId="2314" xr:uid="{AD00660D-1197-47B2-A38B-B9C00B951949}"/>
    <cellStyle name="Comma 62 3 2" xfId="5661" xr:uid="{94060FC6-6AC7-4837-8C43-BE3139916B78}"/>
    <cellStyle name="Comma 62 3 2 2" xfId="12203" xr:uid="{9A3EA2F8-5534-443E-8D76-057DB9197BD0}"/>
    <cellStyle name="Comma 62 3 2 2 2" xfId="25286" xr:uid="{7B660B0A-C37A-4154-9200-BF71283DC269}"/>
    <cellStyle name="Comma 62 3 2 3" xfId="18746" xr:uid="{49C94F37-B23D-416A-9249-E059A95435F4}"/>
    <cellStyle name="Comma 62 3 3" xfId="8932" xr:uid="{C0453EFC-7F8B-45C9-9B98-7EAFD9C56584}"/>
    <cellStyle name="Comma 62 3 3 2" xfId="22016" xr:uid="{9F43DE7C-0932-41BB-B188-2DCF6C4E68C9}"/>
    <cellStyle name="Comma 62 3 4" xfId="15476" xr:uid="{8D6FE098-DB29-4D58-9925-1EBF39E84519}"/>
    <cellStyle name="Comma 62 4" xfId="4026" xr:uid="{33A32663-8815-4EEF-BDCF-5CC824AA53EB}"/>
    <cellStyle name="Comma 62 4 2" xfId="10568" xr:uid="{5FC57F7B-3A8B-4DF6-9E60-C96958A513CA}"/>
    <cellStyle name="Comma 62 4 2 2" xfId="23651" xr:uid="{5C5DF5AA-FD0F-4E4F-A82A-0281AC8FFE47}"/>
    <cellStyle name="Comma 62 4 3" xfId="17111" xr:uid="{C1C23942-A294-4FB1-938C-6B64ED5A61AF}"/>
    <cellStyle name="Comma 62 5" xfId="7297" xr:uid="{DF5AB02D-9114-43E4-807B-698A8B52F222}"/>
    <cellStyle name="Comma 62 5 2" xfId="20381" xr:uid="{F3297CED-460D-4ABA-A9C3-79D43A37EEC9}"/>
    <cellStyle name="Comma 62 6" xfId="13841" xr:uid="{81B7FB6A-72FC-4C58-A5B8-5FDA254A6B93}"/>
    <cellStyle name="Comma 63" xfId="649" xr:uid="{238C99CE-0CE1-43D5-990A-EED0D8860A5D}"/>
    <cellStyle name="Comma 63 2" xfId="1488" xr:uid="{9CE710B8-7549-4381-8617-3FE276A6C0D7}"/>
    <cellStyle name="Comma 63 2 2" xfId="3134" xr:uid="{8683C9A9-688E-42F3-8E2C-0AC22CB16DBF}"/>
    <cellStyle name="Comma 63 2 2 2" xfId="6480" xr:uid="{FD6D0AC5-AA1B-4D6F-81D4-E1758E70EB54}"/>
    <cellStyle name="Comma 63 2 2 2 2" xfId="13022" xr:uid="{6D04A2BC-1609-4C01-833C-C99FCC644E6B}"/>
    <cellStyle name="Comma 63 2 2 2 2 2" xfId="26105" xr:uid="{73C070BE-C280-4768-939A-8B3F818B02D8}"/>
    <cellStyle name="Comma 63 2 2 2 3" xfId="19565" xr:uid="{675BEA65-1A9D-4B3B-93F3-DD7D8558EF4D}"/>
    <cellStyle name="Comma 63 2 2 3" xfId="9751" xr:uid="{DB4ACF02-E4F1-41EC-AD22-73CB540E73FD}"/>
    <cellStyle name="Comma 63 2 2 3 2" xfId="22835" xr:uid="{57B8D738-9133-4E58-B1AF-78E2B46920ED}"/>
    <cellStyle name="Comma 63 2 2 4" xfId="16295" xr:uid="{BE80543E-96E0-4416-87DA-8B864F42A4D9}"/>
    <cellStyle name="Comma 63 2 3" xfId="4845" xr:uid="{64036E8D-EF33-43F2-A58B-1DE51F7F6719}"/>
    <cellStyle name="Comma 63 2 3 2" xfId="11387" xr:uid="{E3B3E38C-C683-4E63-8233-AFFF0D57F3E8}"/>
    <cellStyle name="Comma 63 2 3 2 2" xfId="24470" xr:uid="{61C646BF-912D-4DB9-A484-18DE70ABC4CE}"/>
    <cellStyle name="Comma 63 2 3 3" xfId="17930" xr:uid="{020FE8FB-0997-49BA-957D-652FC322DF89}"/>
    <cellStyle name="Comma 63 2 4" xfId="8116" xr:uid="{207E1997-C66E-4274-8AAD-351D056119CA}"/>
    <cellStyle name="Comma 63 2 4 2" xfId="21200" xr:uid="{A4523DF5-7E9B-44D2-AAB6-927D6115F927}"/>
    <cellStyle name="Comma 63 2 5" xfId="14660" xr:uid="{9E472B42-5319-4919-B5C9-BFD3B9BB1A7E}"/>
    <cellStyle name="Comma 63 3" xfId="2316" xr:uid="{8C9EAC50-3553-423C-AFD7-6FE6EC02EFB0}"/>
    <cellStyle name="Comma 63 3 2" xfId="5663" xr:uid="{3ADBD956-1541-4CFB-82B2-4DF757C25EA9}"/>
    <cellStyle name="Comma 63 3 2 2" xfId="12205" xr:uid="{E967AAAF-EB11-4DC8-97E7-822AA3191CC2}"/>
    <cellStyle name="Comma 63 3 2 2 2" xfId="25288" xr:uid="{A1FF3E7C-2EC5-4E81-9A94-520AB720C644}"/>
    <cellStyle name="Comma 63 3 2 3" xfId="18748" xr:uid="{4EEEEB91-C34B-411B-AD62-EBA76587DAB0}"/>
    <cellStyle name="Comma 63 3 3" xfId="8934" xr:uid="{F42A83C4-E8AC-461C-8F62-D5822C2C4EC6}"/>
    <cellStyle name="Comma 63 3 3 2" xfId="22018" xr:uid="{7B32E1A9-4B86-4758-B273-480E06C7ADD8}"/>
    <cellStyle name="Comma 63 3 4" xfId="15478" xr:uid="{C83B9FC0-E852-425E-8DAC-DB119870C688}"/>
    <cellStyle name="Comma 63 4" xfId="4028" xr:uid="{F104222A-890E-42D7-9F91-B00D3CB101C0}"/>
    <cellStyle name="Comma 63 4 2" xfId="10570" xr:uid="{BBF92F74-73A0-407B-AE8A-A37740E3BC43}"/>
    <cellStyle name="Comma 63 4 2 2" xfId="23653" xr:uid="{386B38DE-2AF6-499E-9D73-E0DB84EEAD5B}"/>
    <cellStyle name="Comma 63 4 3" xfId="17113" xr:uid="{0BF9CA5E-A5D9-4671-8F80-8B5D5B8C859D}"/>
    <cellStyle name="Comma 63 5" xfId="7299" xr:uid="{5A886151-D3BF-487C-85F2-DCD32CF3DEF1}"/>
    <cellStyle name="Comma 63 5 2" xfId="20383" xr:uid="{51BBEB7A-C5A1-4280-ADC0-A13EF08672D5}"/>
    <cellStyle name="Comma 63 6" xfId="13843" xr:uid="{C3EF888A-A70A-4BBB-BCF7-7339F97E8416}"/>
    <cellStyle name="Comma 64" xfId="652" xr:uid="{4DD55F3F-BC0D-4650-9C55-BE56E2AF60D0}"/>
    <cellStyle name="Comma 64 2" xfId="1491" xr:uid="{F92D69C0-8D7F-4923-A837-F480F0F6F3E0}"/>
    <cellStyle name="Comma 64 2 2" xfId="3137" xr:uid="{16C3267E-5CAD-4F46-BB71-EDA08104E0A5}"/>
    <cellStyle name="Comma 64 2 2 2" xfId="6483" xr:uid="{18AA32AE-11DC-484C-BAA6-BB5F50EB51E8}"/>
    <cellStyle name="Comma 64 2 2 2 2" xfId="13025" xr:uid="{371DD163-028F-402B-B512-AA271085F875}"/>
    <cellStyle name="Comma 64 2 2 2 2 2" xfId="26108" xr:uid="{5BB48CBF-0AA9-43EC-ABBE-105937E8B4AE}"/>
    <cellStyle name="Comma 64 2 2 2 3" xfId="19568" xr:uid="{9B15AB14-0C5D-43DD-8937-CADBC4B21B34}"/>
    <cellStyle name="Comma 64 2 2 3" xfId="9754" xr:uid="{F058D751-1707-4EC0-BFC3-B9650AF30065}"/>
    <cellStyle name="Comma 64 2 2 3 2" xfId="22838" xr:uid="{6662D6BD-0370-4403-892C-3F92C42CC51F}"/>
    <cellStyle name="Comma 64 2 2 4" xfId="16298" xr:uid="{DFD7D0F4-8C13-4882-B3EA-4CCCE51604F0}"/>
    <cellStyle name="Comma 64 2 3" xfId="4848" xr:uid="{C74BBAF1-685C-4761-8B75-A43B2A5A6770}"/>
    <cellStyle name="Comma 64 2 3 2" xfId="11390" xr:uid="{EFB15CD4-DE32-4A22-BAE4-C5B434DD9D8F}"/>
    <cellStyle name="Comma 64 2 3 2 2" xfId="24473" xr:uid="{FB604206-BCCF-4305-8F7D-2E9A4E6A4C28}"/>
    <cellStyle name="Comma 64 2 3 3" xfId="17933" xr:uid="{65DF6388-8D6D-4000-86BA-47FE6FFD866B}"/>
    <cellStyle name="Comma 64 2 4" xfId="8119" xr:uid="{B439FEC4-F61A-4286-887D-5DFBE3775DC8}"/>
    <cellStyle name="Comma 64 2 4 2" xfId="21203" xr:uid="{E2C2FB6E-669D-4795-B54E-857339C6E41F}"/>
    <cellStyle name="Comma 64 2 5" xfId="14663" xr:uid="{75C8676E-DB80-4835-8811-34FD95FF7ECF}"/>
    <cellStyle name="Comma 64 3" xfId="2319" xr:uid="{072B0B9F-AFD9-43FC-B281-1D20E6B36BDD}"/>
    <cellStyle name="Comma 64 3 2" xfId="5666" xr:uid="{58FD4DDD-D5EC-46C8-A214-4EB6C9B914C3}"/>
    <cellStyle name="Comma 64 3 2 2" xfId="12208" xr:uid="{4812F79C-2D84-4F0A-BDE8-3267BC758CBC}"/>
    <cellStyle name="Comma 64 3 2 2 2" xfId="25291" xr:uid="{7CA21E19-F3E6-4526-B6B9-499B4C052F81}"/>
    <cellStyle name="Comma 64 3 2 3" xfId="18751" xr:uid="{9B0C6F1B-9F03-443C-A59A-8C87B2A6B211}"/>
    <cellStyle name="Comma 64 3 3" xfId="8937" xr:uid="{710370A0-E0BC-4DFF-B83C-FBE4F105C567}"/>
    <cellStyle name="Comma 64 3 3 2" xfId="22021" xr:uid="{FCE0BB32-9AE6-4F83-9BF1-FB23AAF63682}"/>
    <cellStyle name="Comma 64 3 4" xfId="15481" xr:uid="{B4187895-FD70-43A1-B5C0-90C780F97B5B}"/>
    <cellStyle name="Comma 64 4" xfId="4031" xr:uid="{4F3905C5-AF7D-43B3-A422-560154FD2E4D}"/>
    <cellStyle name="Comma 64 4 2" xfId="10573" xr:uid="{D0C374E3-86EA-40F5-847E-25E7C1F91BFE}"/>
    <cellStyle name="Comma 64 4 2 2" xfId="23656" xr:uid="{CE1FE08B-9769-4A88-81EE-DDCEE0283097}"/>
    <cellStyle name="Comma 64 4 3" xfId="17116" xr:uid="{49F13975-8D39-48BC-9A1F-5E8C9D233758}"/>
    <cellStyle name="Comma 64 5" xfId="7302" xr:uid="{358F07EF-C7F3-4A5D-B615-05ABD4D08495}"/>
    <cellStyle name="Comma 64 5 2" xfId="20386" xr:uid="{590DC0AC-C67B-4E67-BF6C-1AC3F439BD41}"/>
    <cellStyle name="Comma 64 6" xfId="13846" xr:uid="{5923A0E9-A0FF-4DB0-BAE3-BB1710EFB602}"/>
    <cellStyle name="Comma 65" xfId="655" xr:uid="{DDAB9536-D2A5-432B-BD4A-5D4B13B10F70}"/>
    <cellStyle name="Comma 65 2" xfId="1494" xr:uid="{AC6EAA94-1250-48D9-8989-4800F4B166EA}"/>
    <cellStyle name="Comma 65 2 2" xfId="3140" xr:uid="{0CBDA2DC-7502-415F-AEC2-D71E64E97B31}"/>
    <cellStyle name="Comma 65 2 2 2" xfId="6486" xr:uid="{EF5ABADB-D395-4058-A39B-7C4E300CFCBA}"/>
    <cellStyle name="Comma 65 2 2 2 2" xfId="13028" xr:uid="{5011DE22-2E32-4116-8CF8-F7A01634AEE6}"/>
    <cellStyle name="Comma 65 2 2 2 2 2" xfId="26111" xr:uid="{1A91E3DE-FF0E-4873-89FF-7720CC229C3A}"/>
    <cellStyle name="Comma 65 2 2 2 3" xfId="19571" xr:uid="{64AF71CF-02DB-4D1A-AA13-8A2F728E4A56}"/>
    <cellStyle name="Comma 65 2 2 3" xfId="9757" xr:uid="{7E6812DF-A888-4190-8013-3DA2059072BC}"/>
    <cellStyle name="Comma 65 2 2 3 2" xfId="22841" xr:uid="{24DD84FD-932B-4B77-96C8-8BC763F16F1B}"/>
    <cellStyle name="Comma 65 2 2 4" xfId="16301" xr:uid="{CBC9048F-B6EE-45B3-81DC-5F51DC67F9BF}"/>
    <cellStyle name="Comma 65 2 3" xfId="4851" xr:uid="{27342136-9788-4145-99CD-61E4612A08A0}"/>
    <cellStyle name="Comma 65 2 3 2" xfId="11393" xr:uid="{875DD745-9A4A-4BC4-B0CB-CB52A8F51CA0}"/>
    <cellStyle name="Comma 65 2 3 2 2" xfId="24476" xr:uid="{159E04B8-15B8-4CDD-8F73-9B738B601524}"/>
    <cellStyle name="Comma 65 2 3 3" xfId="17936" xr:uid="{21A563AA-08EC-40D6-884C-837AAF3D6517}"/>
    <cellStyle name="Comma 65 2 4" xfId="8122" xr:uid="{3209B8FE-855F-4129-947E-87E81906F489}"/>
    <cellStyle name="Comma 65 2 4 2" xfId="21206" xr:uid="{DE2FD99C-623B-42B0-8B5F-4D060E6BDC45}"/>
    <cellStyle name="Comma 65 2 5" xfId="14666" xr:uid="{135C73B8-EA6F-408E-93B5-A83671F753CD}"/>
    <cellStyle name="Comma 65 3" xfId="2322" xr:uid="{D928A459-A794-4BD1-B381-044A3FB9948B}"/>
    <cellStyle name="Comma 65 3 2" xfId="5669" xr:uid="{0A32E84F-5457-4879-AE8E-93BB6845E6C7}"/>
    <cellStyle name="Comma 65 3 2 2" xfId="12211" xr:uid="{3102F4D8-8E46-4D6F-B123-1E963D6A212D}"/>
    <cellStyle name="Comma 65 3 2 2 2" xfId="25294" xr:uid="{C5AF222C-3DBB-413C-9C5E-1B30F15547A4}"/>
    <cellStyle name="Comma 65 3 2 3" xfId="18754" xr:uid="{C3EADF13-CA54-4F2E-950F-96F2109FE463}"/>
    <cellStyle name="Comma 65 3 3" xfId="8940" xr:uid="{2AD7613F-21BC-45B2-B2EE-6CC12336E5A3}"/>
    <cellStyle name="Comma 65 3 3 2" xfId="22024" xr:uid="{23A11252-47F1-4320-AAED-9156C38C3ED0}"/>
    <cellStyle name="Comma 65 3 4" xfId="15484" xr:uid="{188C8699-22AD-4095-9736-CD28114CF149}"/>
    <cellStyle name="Comma 65 4" xfId="4034" xr:uid="{19221FDE-E2B6-41B0-ACE1-235AA74DA399}"/>
    <cellStyle name="Comma 65 4 2" xfId="10576" xr:uid="{6A109FEF-2A0D-45DF-BEE4-9B33C6B7667A}"/>
    <cellStyle name="Comma 65 4 2 2" xfId="23659" xr:uid="{C7597B68-0DED-4F21-9B4E-B95B01BC9303}"/>
    <cellStyle name="Comma 65 4 3" xfId="17119" xr:uid="{C8BA13D6-526C-4790-8911-F4A5CD51270A}"/>
    <cellStyle name="Comma 65 5" xfId="7305" xr:uid="{1904025C-6E62-4F22-B49A-7DDA26580721}"/>
    <cellStyle name="Comma 65 5 2" xfId="20389" xr:uid="{136D3EFE-AD4C-430A-9A8F-9D9A646695A0}"/>
    <cellStyle name="Comma 65 6" xfId="13849" xr:uid="{0F2A4C76-A4CD-4042-AB7D-0A37BEE92DB1}"/>
    <cellStyle name="Comma 66" xfId="658" xr:uid="{C21075CC-0F3F-4454-93E4-9D3BEB3D9ADE}"/>
    <cellStyle name="Comma 66 2" xfId="1497" xr:uid="{5CB155FD-198C-49C9-8DEE-41A9B5E86CB6}"/>
    <cellStyle name="Comma 66 2 2" xfId="3143" xr:uid="{1D6AFF74-26EE-4F90-A803-0A72C2437EE1}"/>
    <cellStyle name="Comma 66 2 2 2" xfId="6489" xr:uid="{66CC9FB3-BFFD-4A74-888C-732DA401183F}"/>
    <cellStyle name="Comma 66 2 2 2 2" xfId="13031" xr:uid="{C9CF8899-78F0-41EE-A25C-FFBB4F7EAEFE}"/>
    <cellStyle name="Comma 66 2 2 2 2 2" xfId="26114" xr:uid="{AE24C8A9-E1AD-47BD-8CD3-D0A4373F6410}"/>
    <cellStyle name="Comma 66 2 2 2 3" xfId="19574" xr:uid="{CDA0BCA1-FBD6-4400-9CDD-57D81C43D9F6}"/>
    <cellStyle name="Comma 66 2 2 3" xfId="9760" xr:uid="{24238F4E-0E68-499E-B929-2291354E3CBB}"/>
    <cellStyle name="Comma 66 2 2 3 2" xfId="22844" xr:uid="{53D8B16B-0A0D-436F-850C-AF18CDD906EE}"/>
    <cellStyle name="Comma 66 2 2 4" xfId="16304" xr:uid="{437140CB-6422-43FF-B5F9-2355ECF66473}"/>
    <cellStyle name="Comma 66 2 3" xfId="4854" xr:uid="{DECF4ED2-D773-4D2E-AFA3-152918143D60}"/>
    <cellStyle name="Comma 66 2 3 2" xfId="11396" xr:uid="{98DB9940-B0C9-49E5-963B-07F07F7225F9}"/>
    <cellStyle name="Comma 66 2 3 2 2" xfId="24479" xr:uid="{1AC4D5FB-3CFB-4909-A521-E8E37E3387A3}"/>
    <cellStyle name="Comma 66 2 3 3" xfId="17939" xr:uid="{85C5F632-478E-4C43-8EEB-823B9F1DB3FE}"/>
    <cellStyle name="Comma 66 2 4" xfId="8125" xr:uid="{86ECAA0E-B3AE-42EC-9FDE-61E8DB3A314C}"/>
    <cellStyle name="Comma 66 2 4 2" xfId="21209" xr:uid="{C82841ED-71F5-4184-980D-E614CA7C16A8}"/>
    <cellStyle name="Comma 66 2 5" xfId="14669" xr:uid="{4BFBE710-2CB9-4941-B274-56C9072DCAAF}"/>
    <cellStyle name="Comma 66 3" xfId="2325" xr:uid="{19DF9775-789A-4583-BD32-C5FF91F86FCE}"/>
    <cellStyle name="Comma 66 3 2" xfId="5672" xr:uid="{B8242D4A-BD05-4C02-B08D-0533D79A07AB}"/>
    <cellStyle name="Comma 66 3 2 2" xfId="12214" xr:uid="{059995D7-9FA5-488E-BF5F-965C464DD6DD}"/>
    <cellStyle name="Comma 66 3 2 2 2" xfId="25297" xr:uid="{F7E2D62B-B309-45A7-8983-4DE116423989}"/>
    <cellStyle name="Comma 66 3 2 3" xfId="18757" xr:uid="{CD90693F-AB77-4B1F-AC3C-121B6C7913EA}"/>
    <cellStyle name="Comma 66 3 3" xfId="8943" xr:uid="{CE844211-DEB4-4038-A14A-702985D96E5A}"/>
    <cellStyle name="Comma 66 3 3 2" xfId="22027" xr:uid="{F2A92C3D-0A91-4D48-A98A-277CBE4B9EF8}"/>
    <cellStyle name="Comma 66 3 4" xfId="15487" xr:uid="{B44D14B7-4C32-4FFD-A0C0-1A24C75C2E57}"/>
    <cellStyle name="Comma 66 4" xfId="4037" xr:uid="{41AC12F9-7E4D-4B97-B439-0AE5F1FBB7A5}"/>
    <cellStyle name="Comma 66 4 2" xfId="10579" xr:uid="{EBB0BA68-67A5-4933-AFC1-BF9CEAEAD84D}"/>
    <cellStyle name="Comma 66 4 2 2" xfId="23662" xr:uid="{AAC396FD-8E0A-48FA-8725-934782770D04}"/>
    <cellStyle name="Comma 66 4 3" xfId="17122" xr:uid="{9486CBFF-5774-4F0F-9130-41BB52B4ED8A}"/>
    <cellStyle name="Comma 66 5" xfId="7308" xr:uid="{8ACBFE78-315C-4A7B-9DA4-33F2D394F80D}"/>
    <cellStyle name="Comma 66 5 2" xfId="20392" xr:uid="{D7C93D64-2A30-400E-93ED-503ABBBF06D9}"/>
    <cellStyle name="Comma 66 6" xfId="13852" xr:uid="{EACA9699-852C-4F0F-A754-9C63EEBAAEAD}"/>
    <cellStyle name="Comma 67" xfId="661" xr:uid="{1EA0F029-3E2B-46C2-982C-543CC416BBB7}"/>
    <cellStyle name="Comma 67 2" xfId="1500" xr:uid="{432960F9-5096-4D4E-ABF6-449B01A96718}"/>
    <cellStyle name="Comma 67 2 2" xfId="3146" xr:uid="{47B49CF9-C68C-4A68-B39A-9674595BADE6}"/>
    <cellStyle name="Comma 67 2 2 2" xfId="6492" xr:uid="{9883F1F4-E7D0-499B-B9EA-13959E6B4EC6}"/>
    <cellStyle name="Comma 67 2 2 2 2" xfId="13034" xr:uid="{3D5C5FBE-9964-4503-9A1D-74DD8DFAEBFA}"/>
    <cellStyle name="Comma 67 2 2 2 2 2" xfId="26117" xr:uid="{A10236E2-D0BF-45B5-A328-775F06064257}"/>
    <cellStyle name="Comma 67 2 2 2 3" xfId="19577" xr:uid="{F69A2A5D-ACC6-4A2B-BDAA-96B595A3C13B}"/>
    <cellStyle name="Comma 67 2 2 3" xfId="9763" xr:uid="{4C15636D-6BE5-4D7B-9FDB-C2BF0F068DFE}"/>
    <cellStyle name="Comma 67 2 2 3 2" xfId="22847" xr:uid="{6710F375-A4DF-4713-A275-5C3DF16F6FC2}"/>
    <cellStyle name="Comma 67 2 2 4" xfId="16307" xr:uid="{D093D412-4168-4A69-879A-09150D50F132}"/>
    <cellStyle name="Comma 67 2 3" xfId="4857" xr:uid="{1E632F82-CC3E-4FA9-801B-2FABCAAD070D}"/>
    <cellStyle name="Comma 67 2 3 2" xfId="11399" xr:uid="{14118435-F5FF-4256-A8E6-E4F77D33EAA1}"/>
    <cellStyle name="Comma 67 2 3 2 2" xfId="24482" xr:uid="{B72F99A7-F7F2-48FA-8F2D-C68772B6C241}"/>
    <cellStyle name="Comma 67 2 3 3" xfId="17942" xr:uid="{EF5CF5D3-3C00-478C-88DA-BC59B4384A14}"/>
    <cellStyle name="Comma 67 2 4" xfId="8128" xr:uid="{C292DE35-4027-4F01-A9B1-A81CDDCD1116}"/>
    <cellStyle name="Comma 67 2 4 2" xfId="21212" xr:uid="{2E541682-3326-4EE6-AC9A-E134AB3E852D}"/>
    <cellStyle name="Comma 67 2 5" xfId="14672" xr:uid="{B5087A45-624C-4438-A8EF-A564E1CCB881}"/>
    <cellStyle name="Comma 67 3" xfId="2328" xr:uid="{03285AA6-BD1F-4DEE-B138-419774B73D09}"/>
    <cellStyle name="Comma 67 3 2" xfId="5675" xr:uid="{C072D5CC-D805-4A00-877D-39E288234B13}"/>
    <cellStyle name="Comma 67 3 2 2" xfId="12217" xr:uid="{5BF80955-D08A-4472-A7F7-C600449789F1}"/>
    <cellStyle name="Comma 67 3 2 2 2" xfId="25300" xr:uid="{1B8EE5FF-C5EC-4696-A7DA-F030B59D1731}"/>
    <cellStyle name="Comma 67 3 2 3" xfId="18760" xr:uid="{7F678BFE-B305-4F4B-AA9F-CA91A30B8E83}"/>
    <cellStyle name="Comma 67 3 3" xfId="8946" xr:uid="{1E5E84D0-D0A9-4E33-B443-32491D90A111}"/>
    <cellStyle name="Comma 67 3 3 2" xfId="22030" xr:uid="{57081A10-97A9-4048-9AC3-A2B405E08210}"/>
    <cellStyle name="Comma 67 3 4" xfId="15490" xr:uid="{3C88F03A-3089-4F12-9F14-9D7EA0094374}"/>
    <cellStyle name="Comma 67 4" xfId="4040" xr:uid="{684F8E2D-E030-4076-A37A-86A0E018F41E}"/>
    <cellStyle name="Comma 67 4 2" xfId="10582" xr:uid="{9E388168-493D-44E6-83FA-BD6223624E70}"/>
    <cellStyle name="Comma 67 4 2 2" xfId="23665" xr:uid="{B5C1325E-454C-4C02-9083-F514338ACDA3}"/>
    <cellStyle name="Comma 67 4 3" xfId="17125" xr:uid="{5053D13F-BE85-40D7-90FD-20A88A36A350}"/>
    <cellStyle name="Comma 67 5" xfId="7311" xr:uid="{CE1D74FC-DC8B-4CE1-A608-C837C98F368D}"/>
    <cellStyle name="Comma 67 5 2" xfId="20395" xr:uid="{E7EE02A0-02BE-4E42-818D-3A401DE341E2}"/>
    <cellStyle name="Comma 67 6" xfId="13855" xr:uid="{0B0454A4-8237-436A-9EED-AC3E9C85CB02}"/>
    <cellStyle name="Comma 68" xfId="664" xr:uid="{F52A9F06-9963-4822-9636-6007364029CD}"/>
    <cellStyle name="Comma 68 2" xfId="1503" xr:uid="{1CFE62A0-212A-4F46-9E9E-382E30BBE3E4}"/>
    <cellStyle name="Comma 68 2 2" xfId="3149" xr:uid="{8EF4E413-807E-4F40-83CB-3E6AB35B93E6}"/>
    <cellStyle name="Comma 68 2 2 2" xfId="6495" xr:uid="{4BCBBB57-C97B-437C-83D0-26D1A87CA970}"/>
    <cellStyle name="Comma 68 2 2 2 2" xfId="13037" xr:uid="{2A5B568C-3718-45D9-BA5E-A01D49F4615A}"/>
    <cellStyle name="Comma 68 2 2 2 2 2" xfId="26120" xr:uid="{9D82A951-35EC-4BAE-8A09-076E21B95B40}"/>
    <cellStyle name="Comma 68 2 2 2 3" xfId="19580" xr:uid="{CC820B41-AFE9-47DB-9FE8-D4B4C8286546}"/>
    <cellStyle name="Comma 68 2 2 3" xfId="9766" xr:uid="{EACC5234-CB6A-4C5D-8C88-D0835D2ED413}"/>
    <cellStyle name="Comma 68 2 2 3 2" xfId="22850" xr:uid="{06995B85-DC26-4765-B2C4-3DFD72571A8D}"/>
    <cellStyle name="Comma 68 2 2 4" xfId="16310" xr:uid="{421A2636-641F-4407-9760-60FCDCB7808E}"/>
    <cellStyle name="Comma 68 2 3" xfId="4860" xr:uid="{69F96D49-CB7D-4190-A57F-9AB7D2FC7898}"/>
    <cellStyle name="Comma 68 2 3 2" xfId="11402" xr:uid="{A0D543EE-72E0-4465-BE45-30E73D19CE0F}"/>
    <cellStyle name="Comma 68 2 3 2 2" xfId="24485" xr:uid="{7145965D-738B-4C63-A685-1ED8F2B3BD55}"/>
    <cellStyle name="Comma 68 2 3 3" xfId="17945" xr:uid="{27C41FA6-27A7-4986-849A-339C8AF5E732}"/>
    <cellStyle name="Comma 68 2 4" xfId="8131" xr:uid="{B23A0563-379A-4D01-A4D0-78E7B3F12426}"/>
    <cellStyle name="Comma 68 2 4 2" xfId="21215" xr:uid="{7C192A5E-2F8E-4EA8-9E25-7794144815AF}"/>
    <cellStyle name="Comma 68 2 5" xfId="14675" xr:uid="{BF345752-FA26-43D5-BA7D-27791629D849}"/>
    <cellStyle name="Comma 68 3" xfId="2331" xr:uid="{C5DFA78A-8702-4E83-B5DD-FDEB53C4785B}"/>
    <cellStyle name="Comma 68 3 2" xfId="5678" xr:uid="{BAE7220C-0D35-495A-B9DA-196206797616}"/>
    <cellStyle name="Comma 68 3 2 2" xfId="12220" xr:uid="{39A19259-6CC9-49EE-BB42-3B14CBF2B1B3}"/>
    <cellStyle name="Comma 68 3 2 2 2" xfId="25303" xr:uid="{4C942CE9-DBBE-4198-899F-1726DB6154F1}"/>
    <cellStyle name="Comma 68 3 2 3" xfId="18763" xr:uid="{74336F77-C50B-4247-A476-A2287AAA6386}"/>
    <cellStyle name="Comma 68 3 3" xfId="8949" xr:uid="{B80750B5-19C7-46AE-A294-89E13BD1B4E0}"/>
    <cellStyle name="Comma 68 3 3 2" xfId="22033" xr:uid="{CA1E61B2-A0A6-445E-8BD0-BE59799A68FD}"/>
    <cellStyle name="Comma 68 3 4" xfId="15493" xr:uid="{FAEFDDAC-4FB4-412D-B187-8BF6A58E3510}"/>
    <cellStyle name="Comma 68 4" xfId="4043" xr:uid="{A102A42D-9352-4F94-85B9-352CFC738E9C}"/>
    <cellStyle name="Comma 68 4 2" xfId="10585" xr:uid="{5B18DDE0-4DBC-4FB3-AF91-5F7E743E910F}"/>
    <cellStyle name="Comma 68 4 2 2" xfId="23668" xr:uid="{D9914F81-C1A6-4839-B191-01C73E4DD4EB}"/>
    <cellStyle name="Comma 68 4 3" xfId="17128" xr:uid="{7C0F0F1F-755D-4194-A293-F6DDA4B6A409}"/>
    <cellStyle name="Comma 68 5" xfId="7314" xr:uid="{956F4CD3-21A9-4454-AB5D-08298E4137DE}"/>
    <cellStyle name="Comma 68 5 2" xfId="20398" xr:uid="{04778FBC-2C4B-477F-AD10-4362DD464974}"/>
    <cellStyle name="Comma 68 6" xfId="13858" xr:uid="{E2DB5720-25AA-4A89-91E2-698BA34029FC}"/>
    <cellStyle name="Comma 69" xfId="666" xr:uid="{1295B9B1-484F-42B8-B95E-5C1CEC122145}"/>
    <cellStyle name="Comma 69 2" xfId="1506" xr:uid="{8A202A27-7246-4012-ADBE-E84A97A7AE91}"/>
    <cellStyle name="Comma 69 2 2" xfId="3152" xr:uid="{8B56C27F-8512-4E34-9FAE-EE32F6F7AE4B}"/>
    <cellStyle name="Comma 69 2 2 2" xfId="6498" xr:uid="{7B42D167-F359-4967-8CB1-1D58684F5BB1}"/>
    <cellStyle name="Comma 69 2 2 2 2" xfId="13040" xr:uid="{729360D3-70A8-4F2E-AE43-DB70D8177045}"/>
    <cellStyle name="Comma 69 2 2 2 2 2" xfId="26123" xr:uid="{F93FB834-CF44-4C3B-A2F8-4FB092ECF22A}"/>
    <cellStyle name="Comma 69 2 2 2 3" xfId="19583" xr:uid="{D3826D53-D597-46D3-A358-6E7A070C86F0}"/>
    <cellStyle name="Comma 69 2 2 3" xfId="9769" xr:uid="{DF3529A7-E1A3-4FBF-9E49-EC7B16CC0140}"/>
    <cellStyle name="Comma 69 2 2 3 2" xfId="22853" xr:uid="{DC9A486A-E148-4D87-B3F4-CAB0EC1240D7}"/>
    <cellStyle name="Comma 69 2 2 4" xfId="16313" xr:uid="{EDB00B4A-5475-44F2-9FE3-CBAB22290599}"/>
    <cellStyle name="Comma 69 2 3" xfId="4863" xr:uid="{E243EEA7-ADA7-4BB4-BB91-9F7D62061C67}"/>
    <cellStyle name="Comma 69 2 3 2" xfId="11405" xr:uid="{04FC12CD-1ECD-47A4-A5A2-F2D68EA7FFD9}"/>
    <cellStyle name="Comma 69 2 3 2 2" xfId="24488" xr:uid="{CA2D4A9B-3D93-46FF-94EF-9C68F2C020E5}"/>
    <cellStyle name="Comma 69 2 3 3" xfId="17948" xr:uid="{1C380CA0-1B3F-4A14-A880-E0F13636B862}"/>
    <cellStyle name="Comma 69 2 4" xfId="8134" xr:uid="{A6E46083-37AE-4EB2-A192-26258A1D41BD}"/>
    <cellStyle name="Comma 69 2 4 2" xfId="21218" xr:uid="{8513DC6F-B1F4-4609-B13F-11DAFAB356D5}"/>
    <cellStyle name="Comma 69 2 5" xfId="14678" xr:uid="{CE6F77B1-5925-4286-9338-7131398852F5}"/>
    <cellStyle name="Comma 69 3" xfId="2334" xr:uid="{2668BB54-1E15-4D09-A07C-52108AFE054A}"/>
    <cellStyle name="Comma 69 3 2" xfId="5681" xr:uid="{7543BB96-A0BE-46F6-98C4-5A2DA9F6DF10}"/>
    <cellStyle name="Comma 69 3 2 2" xfId="12223" xr:uid="{6F2C97EE-FA79-489B-BB65-724427C13985}"/>
    <cellStyle name="Comma 69 3 2 2 2" xfId="25306" xr:uid="{1AFB876B-D165-44D4-9C34-69CC1261E051}"/>
    <cellStyle name="Comma 69 3 2 3" xfId="18766" xr:uid="{AEE17A0C-4844-4357-AE82-77839975EA05}"/>
    <cellStyle name="Comma 69 3 3" xfId="8952" xr:uid="{DF3ED1EF-18C7-4D2C-B33C-8062B1E74661}"/>
    <cellStyle name="Comma 69 3 3 2" xfId="22036" xr:uid="{FB0DADF3-54FD-4136-8C02-CE3276160A55}"/>
    <cellStyle name="Comma 69 3 4" xfId="15496" xr:uid="{8E955032-3CCE-4F68-A8A4-34C84794EDE3}"/>
    <cellStyle name="Comma 69 4" xfId="4046" xr:uid="{D333B117-2F5D-4080-87F4-00122F64D2D4}"/>
    <cellStyle name="Comma 69 4 2" xfId="10588" xr:uid="{C1E1B645-D30D-485B-8F1C-09F28AD8A28F}"/>
    <cellStyle name="Comma 69 4 2 2" xfId="23671" xr:uid="{71A76E52-6B2A-477B-9E36-B330374D33AD}"/>
    <cellStyle name="Comma 69 4 3" xfId="17131" xr:uid="{256616CD-3300-4579-B727-70B74898D9D2}"/>
    <cellStyle name="Comma 69 5" xfId="7317" xr:uid="{2E220EEC-474B-4D9B-A902-53C66512A198}"/>
    <cellStyle name="Comma 69 5 2" xfId="20401" xr:uid="{7D60DA2F-7820-4F4B-A038-7AD443D70218}"/>
    <cellStyle name="Comma 69 6" xfId="13861" xr:uid="{657346FA-0174-4A50-A94D-4ACCAD2F933B}"/>
    <cellStyle name="Comma 7" xfId="59" xr:uid="{2F495AAF-B70B-449F-AE86-335AAD6D20D5}"/>
    <cellStyle name="Comma 7 2" xfId="139" xr:uid="{D734B7C4-7CB8-4B69-B366-BDCE13C45644}"/>
    <cellStyle name="Comma 7 2 2" xfId="26957" xr:uid="{D8639CCF-4E5F-4C84-8489-15DE92E86906}"/>
    <cellStyle name="Comma 7 3" xfId="138" xr:uid="{681F104E-5D88-4C1E-99C4-451A898614CA}"/>
    <cellStyle name="Comma 7 4" xfId="327" xr:uid="{06E8617F-CA21-4DEC-8DB9-77E18A46D5C3}"/>
    <cellStyle name="Comma 7 5" xfId="105" xr:uid="{7B77E08C-DA17-420F-99AF-E6ECCE5BFB4F}"/>
    <cellStyle name="Comma 7 6" xfId="26636" xr:uid="{259267B4-36EE-4D92-9CE9-6B02FE045E5C}"/>
    <cellStyle name="Comma 7 7" xfId="26846" xr:uid="{46C96DBB-9D63-4281-8F9F-498972BC20BE}"/>
    <cellStyle name="Comma 70" xfId="668" xr:uid="{6DB55CE1-F444-4289-BEF7-9BCA3EF87DEB}"/>
    <cellStyle name="Comma 70 2" xfId="1509" xr:uid="{8A1CF5F0-E9A8-4C30-9F0C-AF5D71400781}"/>
    <cellStyle name="Comma 70 2 2" xfId="3155" xr:uid="{6FC880B7-10A6-478C-8272-00A8CB84EAAE}"/>
    <cellStyle name="Comma 70 2 2 2" xfId="6501" xr:uid="{47B73562-5C62-437D-A1D2-45C5BD96FB07}"/>
    <cellStyle name="Comma 70 2 2 2 2" xfId="13043" xr:uid="{4D008551-C49B-4BFA-82B3-CB5CFD043F20}"/>
    <cellStyle name="Comma 70 2 2 2 2 2" xfId="26126" xr:uid="{B666A998-B75D-4FAF-9C80-987DE0C1D228}"/>
    <cellStyle name="Comma 70 2 2 2 3" xfId="19586" xr:uid="{B9DAC98E-0129-468D-94AB-8E68759F1C75}"/>
    <cellStyle name="Comma 70 2 2 3" xfId="9772" xr:uid="{9512AB13-F93A-4AA6-B916-5311EB2CE1B0}"/>
    <cellStyle name="Comma 70 2 2 3 2" xfId="22856" xr:uid="{AB9AB6FB-0407-44E0-BCC7-5511FD1D754A}"/>
    <cellStyle name="Comma 70 2 2 4" xfId="16316" xr:uid="{DF1A790E-A29A-4AAC-A3D8-B88DACB8A147}"/>
    <cellStyle name="Comma 70 2 3" xfId="4866" xr:uid="{D8781726-4CED-43BC-8016-34646D28D7AA}"/>
    <cellStyle name="Comma 70 2 3 2" xfId="11408" xr:uid="{15F8DAF1-632D-447F-BA09-845835B2324B}"/>
    <cellStyle name="Comma 70 2 3 2 2" xfId="24491" xr:uid="{48E698D3-4CAF-45EF-B3B8-9B2CB5A712EA}"/>
    <cellStyle name="Comma 70 2 3 3" xfId="17951" xr:uid="{BB3F7339-7D7B-4D8B-A569-F6F7035EC158}"/>
    <cellStyle name="Comma 70 2 4" xfId="8137" xr:uid="{90341E75-3C00-4092-9D20-1973FB3380C5}"/>
    <cellStyle name="Comma 70 2 4 2" xfId="21221" xr:uid="{602FAF31-2057-4880-9D91-7644825B0A26}"/>
    <cellStyle name="Comma 70 2 5" xfId="14681" xr:uid="{F0BFB897-554A-43EB-BD84-31110CD2BD5D}"/>
    <cellStyle name="Comma 70 3" xfId="2337" xr:uid="{95ADF6E0-8F4B-46A3-B070-BAFE4BA90B3A}"/>
    <cellStyle name="Comma 70 3 2" xfId="5684" xr:uid="{397A6810-EAFD-4B63-BC25-134FC12C78A3}"/>
    <cellStyle name="Comma 70 3 2 2" xfId="12226" xr:uid="{E46705E7-F877-4C93-A98F-0E82BE658D7D}"/>
    <cellStyle name="Comma 70 3 2 2 2" xfId="25309" xr:uid="{DA3D5057-C285-44E5-ABD7-CEE719BD6857}"/>
    <cellStyle name="Comma 70 3 2 3" xfId="18769" xr:uid="{41B471A3-AE6D-4BF0-9799-C24B28B3D912}"/>
    <cellStyle name="Comma 70 3 3" xfId="8955" xr:uid="{445AA83B-74E3-4EE0-A3B1-7068036258D5}"/>
    <cellStyle name="Comma 70 3 3 2" xfId="22039" xr:uid="{7B30C142-D46C-477D-9550-B11092B53B18}"/>
    <cellStyle name="Comma 70 3 4" xfId="15499" xr:uid="{2150CA6C-632F-4FFE-92BE-AAA542ACA04D}"/>
    <cellStyle name="Comma 70 4" xfId="4049" xr:uid="{611DFAB3-5BBC-497C-9D36-03E9701568A2}"/>
    <cellStyle name="Comma 70 4 2" xfId="10591" xr:uid="{0630A547-7DD1-4C2E-9EF2-069383F004C7}"/>
    <cellStyle name="Comma 70 4 2 2" xfId="23674" xr:uid="{9822AC7F-4CB6-4329-86B5-BD4EF40AD407}"/>
    <cellStyle name="Comma 70 4 3" xfId="17134" xr:uid="{96005203-A74D-40E8-8948-3130BF66AA7A}"/>
    <cellStyle name="Comma 70 5" xfId="7320" xr:uid="{94E41F94-279D-461B-8736-4D808414E1F9}"/>
    <cellStyle name="Comma 70 5 2" xfId="20404" xr:uid="{9CAB066E-1B0C-4A16-8EBA-D220AE86CB67}"/>
    <cellStyle name="Comma 70 6" xfId="13864" xr:uid="{827ABB8B-2943-4D1F-91F6-0664B0B7BDDF}"/>
    <cellStyle name="Comma 71" xfId="671" xr:uid="{92862D55-8CE6-4EA5-AC33-A832523658EE}"/>
    <cellStyle name="Comma 71 2" xfId="1512" xr:uid="{DE576AF5-D773-43F4-B7F5-F33EB8B3603B}"/>
    <cellStyle name="Comma 71 2 2" xfId="3158" xr:uid="{2524A48D-1D35-44CC-AA38-108A5F52477F}"/>
    <cellStyle name="Comma 71 2 2 2" xfId="6504" xr:uid="{D2CC2AD5-3C60-4D03-A8E4-7692A403F775}"/>
    <cellStyle name="Comma 71 2 2 2 2" xfId="13046" xr:uid="{455158DC-DA00-4583-9283-B44C4753349D}"/>
    <cellStyle name="Comma 71 2 2 2 2 2" xfId="26129" xr:uid="{7569C5DA-81D1-41BB-9264-B60A1C38FADB}"/>
    <cellStyle name="Comma 71 2 2 2 3" xfId="19589" xr:uid="{34B3C639-44AF-41B2-92FE-8F25723ECE35}"/>
    <cellStyle name="Comma 71 2 2 3" xfId="9775" xr:uid="{0D815CC9-823E-4C58-A71A-42605637D5EF}"/>
    <cellStyle name="Comma 71 2 2 3 2" xfId="22859" xr:uid="{74EB53B0-8B5B-4728-9976-699759A00331}"/>
    <cellStyle name="Comma 71 2 2 4" xfId="16319" xr:uid="{10F67397-D6B5-4673-A884-5AA742FF5C92}"/>
    <cellStyle name="Comma 71 2 3" xfId="4869" xr:uid="{5A73984E-6A86-45FB-AAAB-8063EE141A40}"/>
    <cellStyle name="Comma 71 2 3 2" xfId="11411" xr:uid="{DB341155-DF24-49E1-8911-1CDE9D756E11}"/>
    <cellStyle name="Comma 71 2 3 2 2" xfId="24494" xr:uid="{720B892D-22CC-4440-90E2-FBEE832B79DB}"/>
    <cellStyle name="Comma 71 2 3 3" xfId="17954" xr:uid="{6FC78858-9392-4870-B40F-3B53D9F00B95}"/>
    <cellStyle name="Comma 71 2 4" xfId="8140" xr:uid="{4086A1A2-0498-42A5-AB3F-1850E8FEBB3F}"/>
    <cellStyle name="Comma 71 2 4 2" xfId="21224" xr:uid="{F8DBD19A-0371-4DE6-9085-53BB22ABEB05}"/>
    <cellStyle name="Comma 71 2 5" xfId="14684" xr:uid="{F80F0681-4B1F-4389-923C-A6372CCFD742}"/>
    <cellStyle name="Comma 71 3" xfId="2340" xr:uid="{5661A28F-9473-4ABB-B55D-8F97E5C8D554}"/>
    <cellStyle name="Comma 71 3 2" xfId="5687" xr:uid="{25EC647A-BEA7-478E-A585-BB729503E391}"/>
    <cellStyle name="Comma 71 3 2 2" xfId="12229" xr:uid="{E33F7F39-4165-4BDF-8875-F0EFC1ACB33E}"/>
    <cellStyle name="Comma 71 3 2 2 2" xfId="25312" xr:uid="{244E0018-483C-4157-BFFB-71705CAE665B}"/>
    <cellStyle name="Comma 71 3 2 3" xfId="18772" xr:uid="{A13D60EB-40D6-4DC9-ABB9-83803534603A}"/>
    <cellStyle name="Comma 71 3 3" xfId="8958" xr:uid="{2388D498-54FD-4E55-A6BE-B696654A1F04}"/>
    <cellStyle name="Comma 71 3 3 2" xfId="22042" xr:uid="{1E8E9F10-E18C-44D3-8693-E2852516F0AB}"/>
    <cellStyle name="Comma 71 3 4" xfId="15502" xr:uid="{CF33FB59-26AE-4880-9D68-046F4D62067C}"/>
    <cellStyle name="Comma 71 4" xfId="4052" xr:uid="{FAF35592-1159-4560-AC00-2FE6AFDFBCDA}"/>
    <cellStyle name="Comma 71 4 2" xfId="10594" xr:uid="{FDE81C85-0756-4954-8101-74898E322D5B}"/>
    <cellStyle name="Comma 71 4 2 2" xfId="23677" xr:uid="{DF87DBBF-B6F1-4ECA-9144-0943B3292F0C}"/>
    <cellStyle name="Comma 71 4 3" xfId="17137" xr:uid="{7ED84D39-3D2E-4B27-B524-99CA0199CD2A}"/>
    <cellStyle name="Comma 71 5" xfId="7323" xr:uid="{01DBA19F-71E8-4EC8-81BB-64B57D20ECD7}"/>
    <cellStyle name="Comma 71 5 2" xfId="20407" xr:uid="{1FB5C67A-F38F-419D-AA5F-FB3198801E70}"/>
    <cellStyle name="Comma 71 6" xfId="13867" xr:uid="{F1F2F9ED-BD8C-4DED-94B1-14EEF1C45733}"/>
    <cellStyle name="Comma 72" xfId="674" xr:uid="{53FDB0D6-9F6F-4E67-819E-DCBBE40F2CA6}"/>
    <cellStyle name="Comma 72 2" xfId="1515" xr:uid="{B56C0A6F-DDA4-411F-8609-3F019C5623E8}"/>
    <cellStyle name="Comma 72 2 2" xfId="3161" xr:uid="{DD27B427-2790-490A-A654-8B7F33FE33C2}"/>
    <cellStyle name="Comma 72 2 2 2" xfId="6507" xr:uid="{D6C13E5B-1A20-42C7-AFDB-FE778A71057E}"/>
    <cellStyle name="Comma 72 2 2 2 2" xfId="13049" xr:uid="{EDFB8704-0B88-46C6-864E-6DF6DA166E78}"/>
    <cellStyle name="Comma 72 2 2 2 2 2" xfId="26132" xr:uid="{DA5690C9-270A-4687-AE7A-7EB597FD062D}"/>
    <cellStyle name="Comma 72 2 2 2 3" xfId="19592" xr:uid="{09C67F9A-BC55-4C19-9A52-C3942A8F2D18}"/>
    <cellStyle name="Comma 72 2 2 3" xfId="9778" xr:uid="{05A45AC9-0C89-409B-B888-B36571CC1482}"/>
    <cellStyle name="Comma 72 2 2 3 2" xfId="22862" xr:uid="{D762194C-ACB8-43FF-BB19-D94566845885}"/>
    <cellStyle name="Comma 72 2 2 4" xfId="16322" xr:uid="{DCB3A3A3-A67E-4B14-BEF3-68FA479795D9}"/>
    <cellStyle name="Comma 72 2 3" xfId="4872" xr:uid="{8827F96F-31E2-49A6-B2B8-AE2BE134B4C5}"/>
    <cellStyle name="Comma 72 2 3 2" xfId="11414" xr:uid="{0086BE9C-9EE1-4524-B882-D2F48F29E655}"/>
    <cellStyle name="Comma 72 2 3 2 2" xfId="24497" xr:uid="{0A872AC0-CAA6-480F-8EC0-A9F4591D7DF0}"/>
    <cellStyle name="Comma 72 2 3 3" xfId="17957" xr:uid="{7CF5C2EB-D75A-4F2B-979D-C0F10AB2D54A}"/>
    <cellStyle name="Comma 72 2 4" xfId="8143" xr:uid="{9A0C2DA4-40C0-4E39-931C-C57146326198}"/>
    <cellStyle name="Comma 72 2 4 2" xfId="21227" xr:uid="{C726630F-FD02-4427-8454-343ADEA51010}"/>
    <cellStyle name="Comma 72 2 5" xfId="14687" xr:uid="{9BCD325E-980A-4EEF-AD55-5C115B02BA2D}"/>
    <cellStyle name="Comma 72 3" xfId="2343" xr:uid="{A4050144-473B-40F0-B4D6-97109D2FC1F7}"/>
    <cellStyle name="Comma 72 3 2" xfId="5690" xr:uid="{6D735DEC-6647-4D11-B984-D09E7940D577}"/>
    <cellStyle name="Comma 72 3 2 2" xfId="12232" xr:uid="{2DAAE3DE-8055-403A-B8EF-223A2882906E}"/>
    <cellStyle name="Comma 72 3 2 2 2" xfId="25315" xr:uid="{E5EF32E4-76C6-41A7-A8E8-C265A77BC452}"/>
    <cellStyle name="Comma 72 3 2 3" xfId="18775" xr:uid="{DEC5473A-FFA5-420B-8661-7550D020CBAA}"/>
    <cellStyle name="Comma 72 3 3" xfId="8961" xr:uid="{F4690BA0-6D68-4272-AA3E-E33B476B8DD2}"/>
    <cellStyle name="Comma 72 3 3 2" xfId="22045" xr:uid="{AB92C9C2-DEED-4EEC-9AC3-B112DA3F6B08}"/>
    <cellStyle name="Comma 72 3 4" xfId="15505" xr:uid="{E21F6CF8-573D-430A-AEA2-CBB814CDFE76}"/>
    <cellStyle name="Comma 72 4" xfId="4055" xr:uid="{1BEE57CB-AA81-4CB8-8CDA-A6D4C1F1EC9F}"/>
    <cellStyle name="Comma 72 4 2" xfId="10597" xr:uid="{3D3B447B-9847-4ABA-8B33-BF62BA5C5DA5}"/>
    <cellStyle name="Comma 72 4 2 2" xfId="23680" xr:uid="{9C9E0783-6D7D-4CB3-97FE-AEA7123DC284}"/>
    <cellStyle name="Comma 72 4 3" xfId="17140" xr:uid="{BA284E0D-9920-4917-A853-DC184306CAC9}"/>
    <cellStyle name="Comma 72 5" xfId="7326" xr:uid="{529C9581-4209-4010-A703-982500E972C7}"/>
    <cellStyle name="Comma 72 5 2" xfId="20410" xr:uid="{9DAC79FB-B45E-4CFC-B80E-759892FF6270}"/>
    <cellStyle name="Comma 72 6" xfId="13870" xr:uid="{2A049A88-B19B-452D-A708-BC62DD854B68}"/>
    <cellStyle name="Comma 73" xfId="677" xr:uid="{FB59BEA7-4DA0-47E4-8581-FED6D395A6D8}"/>
    <cellStyle name="Comma 73 2" xfId="1518" xr:uid="{C8EF4F1D-391F-4DD7-89EA-EACD599A8C24}"/>
    <cellStyle name="Comma 73 2 2" xfId="3164" xr:uid="{1923E16C-1F60-448E-AC61-2C4895850E05}"/>
    <cellStyle name="Comma 73 2 2 2" xfId="6510" xr:uid="{FBE6AA7B-893B-4DD9-8626-1F921EE5C553}"/>
    <cellStyle name="Comma 73 2 2 2 2" xfId="13052" xr:uid="{0CDF2520-D85B-44E0-88AF-C61FE07CDAA5}"/>
    <cellStyle name="Comma 73 2 2 2 2 2" xfId="26135" xr:uid="{215760B9-AAB0-48AF-BFE9-AA697B873E91}"/>
    <cellStyle name="Comma 73 2 2 2 3" xfId="19595" xr:uid="{8AEAAB15-C952-4399-B58B-30A61875EDFA}"/>
    <cellStyle name="Comma 73 2 2 3" xfId="9781" xr:uid="{F288AA9A-0506-4BE9-B00B-22182DBBF77F}"/>
    <cellStyle name="Comma 73 2 2 3 2" xfId="22865" xr:uid="{D84CAE61-3415-4B58-AF19-27486D23C349}"/>
    <cellStyle name="Comma 73 2 2 4" xfId="16325" xr:uid="{B73E0733-DC96-4535-BB9F-0EBA5BB66894}"/>
    <cellStyle name="Comma 73 2 3" xfId="4875" xr:uid="{37696793-3EA8-4589-BACD-06BB98D3D6AD}"/>
    <cellStyle name="Comma 73 2 3 2" xfId="11417" xr:uid="{1FECB589-FCD4-4D32-967A-BF4663A62DEE}"/>
    <cellStyle name="Comma 73 2 3 2 2" xfId="24500" xr:uid="{BBCA101F-CBD2-4A6B-A383-C53857F797FF}"/>
    <cellStyle name="Comma 73 2 3 3" xfId="17960" xr:uid="{B4A2701E-2C8E-4E8D-84A0-2DDB0B95DD28}"/>
    <cellStyle name="Comma 73 2 4" xfId="8146" xr:uid="{631B4CDB-A50B-420D-94BD-89F306C9040C}"/>
    <cellStyle name="Comma 73 2 4 2" xfId="21230" xr:uid="{2B1B7D64-9C86-481C-A1B4-0AC7E93BB04A}"/>
    <cellStyle name="Comma 73 2 5" xfId="14690" xr:uid="{0B96631F-13D4-4F15-83C1-7C97D586AA35}"/>
    <cellStyle name="Comma 73 3" xfId="2346" xr:uid="{A7384338-233A-46DB-AF68-93FBDD91854B}"/>
    <cellStyle name="Comma 73 3 2" xfId="5693" xr:uid="{CA501EFD-7A32-4BD5-BB40-156220F2B651}"/>
    <cellStyle name="Comma 73 3 2 2" xfId="12235" xr:uid="{7A19DC42-9786-4ACC-828C-F05A9EDC2F84}"/>
    <cellStyle name="Comma 73 3 2 2 2" xfId="25318" xr:uid="{0B1C5FC6-0A7D-403D-8D12-1B8085F6FC0A}"/>
    <cellStyle name="Comma 73 3 2 3" xfId="18778" xr:uid="{7886E031-C292-4C4C-905D-27FE39713E84}"/>
    <cellStyle name="Comma 73 3 3" xfId="8964" xr:uid="{8BD75CFE-40B8-42A6-A550-762E49FB3BB9}"/>
    <cellStyle name="Comma 73 3 3 2" xfId="22048" xr:uid="{699F9669-9B33-488D-8514-D42C863F1481}"/>
    <cellStyle name="Comma 73 3 4" xfId="15508" xr:uid="{5EA7C730-4BD8-4CF8-8D0D-BA2AAAB09283}"/>
    <cellStyle name="Comma 73 4" xfId="4058" xr:uid="{0B988FC7-9FF6-46F4-A5DD-531836791370}"/>
    <cellStyle name="Comma 73 4 2" xfId="10600" xr:uid="{7C041DDD-222A-4261-A922-204E7146A094}"/>
    <cellStyle name="Comma 73 4 2 2" xfId="23683" xr:uid="{0728DC7A-7CCE-42D6-99FE-C1688AFC7482}"/>
    <cellStyle name="Comma 73 4 3" xfId="17143" xr:uid="{294ECE2D-5AAA-491C-9DE3-E2EB06DF877E}"/>
    <cellStyle name="Comma 73 5" xfId="7329" xr:uid="{84A5EC02-B791-49B0-8DCD-E4EBF01CEE62}"/>
    <cellStyle name="Comma 73 5 2" xfId="20413" xr:uid="{FCFEED37-C237-4640-AAFA-F188CDF30676}"/>
    <cellStyle name="Comma 73 6" xfId="13873" xr:uid="{DAD1A70F-2A89-4866-BF10-EE19F1B4A161}"/>
    <cellStyle name="Comma 74" xfId="680" xr:uid="{8D174CB1-B3F6-4AE9-902C-244DAFE6FBB2}"/>
    <cellStyle name="Comma 74 2" xfId="1521" xr:uid="{1BC5B3C8-0AD3-4681-A4DD-CFB567A60121}"/>
    <cellStyle name="Comma 74 2 2" xfId="3167" xr:uid="{21F52067-88D2-4B23-81DA-7DEED05B0495}"/>
    <cellStyle name="Comma 74 2 2 2" xfId="6513" xr:uid="{880F4B76-CF1C-4A4D-8E88-D9B50747FA4B}"/>
    <cellStyle name="Comma 74 2 2 2 2" xfId="13055" xr:uid="{08C98263-3DE8-4537-97BB-6A4F1E188EEF}"/>
    <cellStyle name="Comma 74 2 2 2 2 2" xfId="26138" xr:uid="{BD3CE86D-D665-4AF1-A8DE-633908A5A602}"/>
    <cellStyle name="Comma 74 2 2 2 3" xfId="19598" xr:uid="{D86F4A78-999E-40BD-9CE4-3525C9962902}"/>
    <cellStyle name="Comma 74 2 2 3" xfId="9784" xr:uid="{8646C8DE-20E4-4BE9-A124-8A47FA48910F}"/>
    <cellStyle name="Comma 74 2 2 3 2" xfId="22868" xr:uid="{EEA659EE-A6FD-49F1-8B73-E5B1D40E7C2F}"/>
    <cellStyle name="Comma 74 2 2 4" xfId="16328" xr:uid="{9C657A01-9724-421D-8DAC-37C696A092F0}"/>
    <cellStyle name="Comma 74 2 3" xfId="4878" xr:uid="{E673C5BE-7E9F-45DF-ADF2-6242178C41E9}"/>
    <cellStyle name="Comma 74 2 3 2" xfId="11420" xr:uid="{3B587F6A-5F6F-4D40-AA95-FD2D0C1D0043}"/>
    <cellStyle name="Comma 74 2 3 2 2" xfId="24503" xr:uid="{73E688CB-27F9-44A4-AF88-9174BD678A16}"/>
    <cellStyle name="Comma 74 2 3 3" xfId="17963" xr:uid="{7E376E28-CE46-47A6-B2DE-F3DCCBB9D8F5}"/>
    <cellStyle name="Comma 74 2 4" xfId="8149" xr:uid="{8372408B-FDDA-41A3-BF94-6DC39E0028D6}"/>
    <cellStyle name="Comma 74 2 4 2" xfId="21233" xr:uid="{EBF9A295-F0C8-4A4B-94DD-D3F5EE0E3317}"/>
    <cellStyle name="Comma 74 2 5" xfId="14693" xr:uid="{841F7D1C-01C9-44E9-88E2-D3D8B236654E}"/>
    <cellStyle name="Comma 74 3" xfId="2349" xr:uid="{8166BC66-623C-4E9B-A828-8B85CCE53CC9}"/>
    <cellStyle name="Comma 74 3 2" xfId="5696" xr:uid="{CDBF59E6-4654-4144-B394-157381B255A5}"/>
    <cellStyle name="Comma 74 3 2 2" xfId="12238" xr:uid="{0172AEC5-4C4A-4B6C-B9FE-B1993F2969F0}"/>
    <cellStyle name="Comma 74 3 2 2 2" xfId="25321" xr:uid="{7C477BB4-0D4D-4236-8305-A62BE567B26D}"/>
    <cellStyle name="Comma 74 3 2 3" xfId="18781" xr:uid="{A40A63F7-EE22-4EF0-A55E-0515E2136A07}"/>
    <cellStyle name="Comma 74 3 3" xfId="8967" xr:uid="{80300762-DC4F-4691-850A-DE5E07C3FD4A}"/>
    <cellStyle name="Comma 74 3 3 2" xfId="22051" xr:uid="{4B998810-4834-4AF6-8117-7F0F5B3047E8}"/>
    <cellStyle name="Comma 74 3 4" xfId="15511" xr:uid="{0B927B5E-6DF0-442D-B5F8-981B273C4C15}"/>
    <cellStyle name="Comma 74 4" xfId="4061" xr:uid="{7795A36B-C7B8-4BCB-8862-594E1A3ADAE2}"/>
    <cellStyle name="Comma 74 4 2" xfId="10603" xr:uid="{18DAAF7F-4223-4D11-A755-1B481BBD63BE}"/>
    <cellStyle name="Comma 74 4 2 2" xfId="23686" xr:uid="{DC0B7237-E8EB-47B4-B928-0D5E584BB896}"/>
    <cellStyle name="Comma 74 4 3" xfId="17146" xr:uid="{D44FE1DF-7329-42B6-AD95-A9909C175511}"/>
    <cellStyle name="Comma 74 5" xfId="7332" xr:uid="{813EFCEE-3DA3-43D9-A457-0D36F240A6D3}"/>
    <cellStyle name="Comma 74 5 2" xfId="20416" xr:uid="{9370317A-D4BE-419E-A866-DD6677C124CE}"/>
    <cellStyle name="Comma 74 6" xfId="13876" xr:uid="{D998BDAD-12F0-4214-A7D5-0390412967C9}"/>
    <cellStyle name="Comma 75" xfId="683" xr:uid="{3001FFA0-F427-4FE5-A43F-347F67586410}"/>
    <cellStyle name="Comma 75 2" xfId="1524" xr:uid="{BA7E6494-C117-4063-BE22-F7435B48A116}"/>
    <cellStyle name="Comma 75 2 2" xfId="3170" xr:uid="{E81CA2A7-FD7D-4FA4-ADCE-34C0A1C5D2EA}"/>
    <cellStyle name="Comma 75 2 2 2" xfId="6516" xr:uid="{DC06B1A8-980F-4C28-B478-9C89A96BB36A}"/>
    <cellStyle name="Comma 75 2 2 2 2" xfId="13058" xr:uid="{6A390FAA-7D03-496C-84AD-F8C8794B5919}"/>
    <cellStyle name="Comma 75 2 2 2 2 2" xfId="26141" xr:uid="{1AF20F29-4F5D-42B7-8F83-6E0E36B28C50}"/>
    <cellStyle name="Comma 75 2 2 2 3" xfId="19601" xr:uid="{A95603C6-72D7-467B-B9E6-2C8112EAB2AA}"/>
    <cellStyle name="Comma 75 2 2 3" xfId="9787" xr:uid="{11278D73-3E33-4E88-9D50-45554792FB43}"/>
    <cellStyle name="Comma 75 2 2 3 2" xfId="22871" xr:uid="{7C79324B-2340-46B4-8915-D1F8BAC62B31}"/>
    <cellStyle name="Comma 75 2 2 4" xfId="16331" xr:uid="{1131B914-7932-4F69-AF26-9DAA4158BE95}"/>
    <cellStyle name="Comma 75 2 3" xfId="4881" xr:uid="{D859A34F-7B1D-4649-A9EE-A09E8A177A10}"/>
    <cellStyle name="Comma 75 2 3 2" xfId="11423" xr:uid="{1725D337-66C2-416B-955B-1336C1675484}"/>
    <cellStyle name="Comma 75 2 3 2 2" xfId="24506" xr:uid="{A5B1135D-01EE-46E4-8433-9E7D626AAF0D}"/>
    <cellStyle name="Comma 75 2 3 3" xfId="17966" xr:uid="{A1E66EC9-D1E7-48CA-9297-88B6792AD366}"/>
    <cellStyle name="Comma 75 2 4" xfId="8152" xr:uid="{5F0A61C0-3E49-4132-8E91-2B218B934A6C}"/>
    <cellStyle name="Comma 75 2 4 2" xfId="21236" xr:uid="{8B28F998-FA57-4171-92F3-EEFEEF2A4DCD}"/>
    <cellStyle name="Comma 75 2 5" xfId="14696" xr:uid="{6F9D4D25-69B1-4686-9B56-94621A46889B}"/>
    <cellStyle name="Comma 75 3" xfId="2352" xr:uid="{34116140-145E-48F0-A1D7-7FC14D04267A}"/>
    <cellStyle name="Comma 75 3 2" xfId="5699" xr:uid="{F34CFCCF-6D99-42DB-8D0E-547A8ECDA20F}"/>
    <cellStyle name="Comma 75 3 2 2" xfId="12241" xr:uid="{2B7A2203-6FA3-4F0A-BD34-6644677B5A22}"/>
    <cellStyle name="Comma 75 3 2 2 2" xfId="25324" xr:uid="{AF944262-7114-4F2B-8F8E-F217142681BE}"/>
    <cellStyle name="Comma 75 3 2 3" xfId="18784" xr:uid="{0F2DCA78-6E71-4197-A605-8C4B21D78E54}"/>
    <cellStyle name="Comma 75 3 3" xfId="8970" xr:uid="{60E89BDF-E213-4FBC-9C43-8CE363C5FDCF}"/>
    <cellStyle name="Comma 75 3 3 2" xfId="22054" xr:uid="{085DC6CB-13F6-4D92-B028-A98899F4C884}"/>
    <cellStyle name="Comma 75 3 4" xfId="15514" xr:uid="{7249B867-C4E9-454B-BC7F-B2E64BAE64D0}"/>
    <cellStyle name="Comma 75 4" xfId="4064" xr:uid="{C46EAED6-F84B-4768-B763-A5FD9056DBAC}"/>
    <cellStyle name="Comma 75 4 2" xfId="10606" xr:uid="{83780775-10C6-4825-94B3-04580967B50E}"/>
    <cellStyle name="Comma 75 4 2 2" xfId="23689" xr:uid="{A035088B-C98B-49CA-B3FE-0670F7A9DAEE}"/>
    <cellStyle name="Comma 75 4 3" xfId="17149" xr:uid="{CB3178AA-C5CF-4459-8032-D0BAF78413E1}"/>
    <cellStyle name="Comma 75 5" xfId="7335" xr:uid="{EDCE3340-81B4-4D5A-8654-4D9214ED06FD}"/>
    <cellStyle name="Comma 75 5 2" xfId="20419" xr:uid="{1B6C6351-1BFA-47E7-8FCA-E540513760B3}"/>
    <cellStyle name="Comma 75 6" xfId="13879" xr:uid="{F21BC3C3-3B5A-41C9-AB11-32F7934CFF9C}"/>
    <cellStyle name="Comma 76" xfId="686" xr:uid="{C4720E16-C0C6-4161-9997-1CE093A65AC0}"/>
    <cellStyle name="Comma 76 2" xfId="1527" xr:uid="{2F3FBAB2-7AD0-488B-B546-8CDD2CE8FE6A}"/>
    <cellStyle name="Comma 76 2 2" xfId="3173" xr:uid="{09D60D04-B3E3-49F7-9AC5-B331A870576D}"/>
    <cellStyle name="Comma 76 2 2 2" xfId="6519" xr:uid="{69B47DAD-2C49-481B-8AF3-8B35B8F0B0F1}"/>
    <cellStyle name="Comma 76 2 2 2 2" xfId="13061" xr:uid="{19DE1BCE-2419-48C7-8F66-113D77DE4D0C}"/>
    <cellStyle name="Comma 76 2 2 2 2 2" xfId="26144" xr:uid="{84049A6E-A9D7-4361-8FAD-B8920B601395}"/>
    <cellStyle name="Comma 76 2 2 2 3" xfId="19604" xr:uid="{00EFC0D1-47D9-4A60-8D80-85B52DB1EEA0}"/>
    <cellStyle name="Comma 76 2 2 3" xfId="9790" xr:uid="{5366C46F-9AD6-4801-99FE-9FEEAB0C4DED}"/>
    <cellStyle name="Comma 76 2 2 3 2" xfId="22874" xr:uid="{4018239A-7A28-488A-9149-247DCE47DC17}"/>
    <cellStyle name="Comma 76 2 2 4" xfId="16334" xr:uid="{844BA6C1-4068-4D07-8A23-63DAF538856C}"/>
    <cellStyle name="Comma 76 2 3" xfId="4884" xr:uid="{0E17659F-4EBC-43E2-A7B8-2AA858C2520A}"/>
    <cellStyle name="Comma 76 2 3 2" xfId="11426" xr:uid="{75DAD05A-7D55-445F-BF20-B27858C59996}"/>
    <cellStyle name="Comma 76 2 3 2 2" xfId="24509" xr:uid="{10F4730B-D976-4263-9B5C-9AD947E5DB60}"/>
    <cellStyle name="Comma 76 2 3 3" xfId="17969" xr:uid="{1D005ADC-65A0-469C-B2D4-D883B260EED7}"/>
    <cellStyle name="Comma 76 2 4" xfId="8155" xr:uid="{FE95D135-343D-4932-B3F8-60A3A91E7244}"/>
    <cellStyle name="Comma 76 2 4 2" xfId="21239" xr:uid="{29A57AD9-4086-413D-8AD0-CF2F711DA683}"/>
    <cellStyle name="Comma 76 2 5" xfId="14699" xr:uid="{AEA68E5A-43E8-4490-8669-540B164E0317}"/>
    <cellStyle name="Comma 76 3" xfId="2355" xr:uid="{072CA328-2B6A-4D9D-A708-F3D9E309752E}"/>
    <cellStyle name="Comma 76 3 2" xfId="5702" xr:uid="{E41BF28C-142E-4B1E-9F29-3C3B32394541}"/>
    <cellStyle name="Comma 76 3 2 2" xfId="12244" xr:uid="{DB0C05E5-DC63-4965-81CA-8014F9E0B16F}"/>
    <cellStyle name="Comma 76 3 2 2 2" xfId="25327" xr:uid="{D8A70FCA-C02C-40B5-8DAE-896DEDC70C36}"/>
    <cellStyle name="Comma 76 3 2 3" xfId="18787" xr:uid="{289CB0BD-BBA7-4357-8E7F-9F15A25BF99E}"/>
    <cellStyle name="Comma 76 3 3" xfId="8973" xr:uid="{366F5247-58EE-4135-85F1-6502F8287563}"/>
    <cellStyle name="Comma 76 3 3 2" xfId="22057" xr:uid="{BE58088C-C9A1-43D4-9F3E-60A190147DC9}"/>
    <cellStyle name="Comma 76 3 4" xfId="15517" xr:uid="{7CCF508F-8886-42B1-BD30-EF73D2F362C3}"/>
    <cellStyle name="Comma 76 4" xfId="4067" xr:uid="{74AC0500-C5B8-4963-A1B8-1FBB40691A44}"/>
    <cellStyle name="Comma 76 4 2" xfId="10609" xr:uid="{6A1B6D15-7AEE-4574-9C40-704C26F09035}"/>
    <cellStyle name="Comma 76 4 2 2" xfId="23692" xr:uid="{8A8AADEB-E3F8-4101-BBEA-FEC63CCAAD48}"/>
    <cellStyle name="Comma 76 4 3" xfId="17152" xr:uid="{DA08C7F2-6DC2-4A0A-A6A1-2C95C5644169}"/>
    <cellStyle name="Comma 76 5" xfId="7338" xr:uid="{8F1EA930-CCCA-4D08-95E0-4297D9B8C37E}"/>
    <cellStyle name="Comma 76 5 2" xfId="20422" xr:uid="{18215A32-89BD-4A07-AB3D-44507C2A6CAF}"/>
    <cellStyle name="Comma 76 6" xfId="13882" xr:uid="{3D79A8A3-3E98-48B4-B86C-B400923D6B89}"/>
    <cellStyle name="Comma 77" xfId="689" xr:uid="{BC8AD8DF-2EF0-4AC2-B775-4AC51EC818A3}"/>
    <cellStyle name="Comma 77 2" xfId="1530" xr:uid="{0C4A7E41-57F7-457E-8C9E-93A77BC2BD19}"/>
    <cellStyle name="Comma 77 2 2" xfId="3176" xr:uid="{06752B96-A960-4053-A081-6B7F230E63AD}"/>
    <cellStyle name="Comma 77 2 2 2" xfId="6522" xr:uid="{92D976D3-59EC-4921-93AC-3A727E05D8F5}"/>
    <cellStyle name="Comma 77 2 2 2 2" xfId="13064" xr:uid="{C8D8E4A8-0C0E-4BEE-85B3-0B7476E3FF71}"/>
    <cellStyle name="Comma 77 2 2 2 2 2" xfId="26147" xr:uid="{F9365460-38E8-415A-A547-CFFC738613D7}"/>
    <cellStyle name="Comma 77 2 2 2 3" xfId="19607" xr:uid="{79B04105-B3F0-450A-AB6B-772E382515AE}"/>
    <cellStyle name="Comma 77 2 2 3" xfId="9793" xr:uid="{CB5BB1BA-ED17-4C66-8A8C-070B10EE1D67}"/>
    <cellStyle name="Comma 77 2 2 3 2" xfId="22877" xr:uid="{13B2D56F-81C0-44DF-A9F1-7800757B3D98}"/>
    <cellStyle name="Comma 77 2 2 4" xfId="16337" xr:uid="{C10B3050-91E3-43D0-94DC-26CF3D05BA8D}"/>
    <cellStyle name="Comma 77 2 3" xfId="4887" xr:uid="{7DBA29A7-EA29-4241-B256-CF4BA54EE88E}"/>
    <cellStyle name="Comma 77 2 3 2" xfId="11429" xr:uid="{1FE50878-6D60-4430-A5D8-D15A6FE2D07A}"/>
    <cellStyle name="Comma 77 2 3 2 2" xfId="24512" xr:uid="{6992B92D-4C13-4336-B533-6EDD5F188A8E}"/>
    <cellStyle name="Comma 77 2 3 3" xfId="17972" xr:uid="{F20FDE49-ECF6-420B-84D4-05FDA396EAB6}"/>
    <cellStyle name="Comma 77 2 4" xfId="8158" xr:uid="{49FF81B6-3C88-454D-8ABD-C67DB2BE4DFE}"/>
    <cellStyle name="Comma 77 2 4 2" xfId="21242" xr:uid="{DEA13F31-4325-42BE-8A09-205EC3DF1F38}"/>
    <cellStyle name="Comma 77 2 5" xfId="14702" xr:uid="{83D969A0-78DD-4692-A58D-F416312F0447}"/>
    <cellStyle name="Comma 77 3" xfId="2358" xr:uid="{81692186-489E-410A-A53E-7DC05851BD6C}"/>
    <cellStyle name="Comma 77 3 2" xfId="5705" xr:uid="{20F50E73-0CE0-4040-AAEF-241E45A93877}"/>
    <cellStyle name="Comma 77 3 2 2" xfId="12247" xr:uid="{45CF924C-0731-4643-A50D-0F96EFCF3973}"/>
    <cellStyle name="Comma 77 3 2 2 2" xfId="25330" xr:uid="{0F9C262A-CA48-4BC6-8D25-229DF08F56F4}"/>
    <cellStyle name="Comma 77 3 2 3" xfId="18790" xr:uid="{560039E4-B32C-49B1-83D8-D9437797E9E2}"/>
    <cellStyle name="Comma 77 3 3" xfId="8976" xr:uid="{F0557497-522C-4933-AA79-4927194093E8}"/>
    <cellStyle name="Comma 77 3 3 2" xfId="22060" xr:uid="{70B6614C-8EB9-4FEA-B112-DA44B15F4E89}"/>
    <cellStyle name="Comma 77 3 4" xfId="15520" xr:uid="{CD2D9644-4894-4A32-B997-636E64B72C7A}"/>
    <cellStyle name="Comma 77 4" xfId="4070" xr:uid="{421A4270-ABFC-406D-9CB1-89695E36BACE}"/>
    <cellStyle name="Comma 77 4 2" xfId="10612" xr:uid="{771FD825-E06F-4B65-B5DD-79537F32FF39}"/>
    <cellStyle name="Comma 77 4 2 2" xfId="23695" xr:uid="{629A66D1-2F08-43E6-92C2-A0573EBBCB77}"/>
    <cellStyle name="Comma 77 4 3" xfId="17155" xr:uid="{910A1DE4-E224-4F1B-A030-0A70CDD15FB1}"/>
    <cellStyle name="Comma 77 5" xfId="7341" xr:uid="{BF3A9739-BD5E-4B3C-9425-12CE2FE85E16}"/>
    <cellStyle name="Comma 77 5 2" xfId="20425" xr:uid="{A2C66677-D998-4A08-A305-E49420B4968A}"/>
    <cellStyle name="Comma 77 6" xfId="13885" xr:uid="{8E2E032E-5CF5-42EF-8171-75392EF6C6FF}"/>
    <cellStyle name="Comma 78" xfId="692" xr:uid="{910AA1D7-9985-4D12-BCA3-30935C4EDC42}"/>
    <cellStyle name="Comma 78 2" xfId="1533" xr:uid="{C91303C9-01E7-4CCB-B14C-B7620DAC5161}"/>
    <cellStyle name="Comma 78 2 2" xfId="3179" xr:uid="{3D1639BB-80F3-459B-9C15-8786EE0B3316}"/>
    <cellStyle name="Comma 78 2 2 2" xfId="6525" xr:uid="{C047CC5D-F16C-422D-8911-EC52FA3C93ED}"/>
    <cellStyle name="Comma 78 2 2 2 2" xfId="13067" xr:uid="{752380B7-461D-4983-8FC6-DC2915C98B73}"/>
    <cellStyle name="Comma 78 2 2 2 2 2" xfId="26150" xr:uid="{94E11D55-971C-400F-A9BE-BA87C0912906}"/>
    <cellStyle name="Comma 78 2 2 2 3" xfId="19610" xr:uid="{A474C7A2-8D75-43A4-A5BB-335D0B96C7E3}"/>
    <cellStyle name="Comma 78 2 2 3" xfId="9796" xr:uid="{CA2E6A91-D741-4ACD-B824-B43E34DFECA0}"/>
    <cellStyle name="Comma 78 2 2 3 2" xfId="22880" xr:uid="{A43FD000-6CA9-4D1F-91F5-3F1687047E64}"/>
    <cellStyle name="Comma 78 2 2 4" xfId="16340" xr:uid="{4C0B7DCE-173D-4A80-90D7-035A0AF04752}"/>
    <cellStyle name="Comma 78 2 3" xfId="4890" xr:uid="{97F75D39-6035-45C3-BC8E-97CF60B50FBA}"/>
    <cellStyle name="Comma 78 2 3 2" xfId="11432" xr:uid="{84A82881-20F1-4DDF-956E-8E5E5B9B27F8}"/>
    <cellStyle name="Comma 78 2 3 2 2" xfId="24515" xr:uid="{752E3764-12D8-40C4-92CF-8DA5126EAC3F}"/>
    <cellStyle name="Comma 78 2 3 3" xfId="17975" xr:uid="{FB7C7C98-DF64-4CB5-8540-FC79BC4FE2F7}"/>
    <cellStyle name="Comma 78 2 4" xfId="8161" xr:uid="{B1F033B0-8BC8-44E7-A4BA-573A835483A6}"/>
    <cellStyle name="Comma 78 2 4 2" xfId="21245" xr:uid="{98ED9757-375F-413B-9993-EC5CDCE6456C}"/>
    <cellStyle name="Comma 78 2 5" xfId="14705" xr:uid="{3495C43B-2635-46C2-B006-E1B4E14C49BA}"/>
    <cellStyle name="Comma 78 3" xfId="2361" xr:uid="{67823C72-DE75-4813-9755-C7FEE69990D2}"/>
    <cellStyle name="Comma 78 3 2" xfId="5708" xr:uid="{E52F84EB-E731-479D-9D14-86692C72D37B}"/>
    <cellStyle name="Comma 78 3 2 2" xfId="12250" xr:uid="{56E79642-A708-4998-AB2C-E3EF0624805B}"/>
    <cellStyle name="Comma 78 3 2 2 2" xfId="25333" xr:uid="{C8FD00B8-0088-44EB-B533-B1077AAA2F7F}"/>
    <cellStyle name="Comma 78 3 2 3" xfId="18793" xr:uid="{5C3D15C0-9443-4EC2-B230-8EC93DA26434}"/>
    <cellStyle name="Comma 78 3 3" xfId="8979" xr:uid="{F083345D-BFB8-4F43-9571-C81886F3A75D}"/>
    <cellStyle name="Comma 78 3 3 2" xfId="22063" xr:uid="{2F3925CF-DC5E-4F64-A318-090DF28A82DE}"/>
    <cellStyle name="Comma 78 3 4" xfId="15523" xr:uid="{A01A81A0-C116-4781-B553-579F50F48050}"/>
    <cellStyle name="Comma 78 4" xfId="4073" xr:uid="{ABE5D7BE-4D52-45A2-B126-982998924621}"/>
    <cellStyle name="Comma 78 4 2" xfId="10615" xr:uid="{71661280-BF4C-465D-8C21-017BF0B898CF}"/>
    <cellStyle name="Comma 78 4 2 2" xfId="23698" xr:uid="{6078CA36-C34C-411B-8537-E55564FF2AF7}"/>
    <cellStyle name="Comma 78 4 3" xfId="17158" xr:uid="{092A1C55-D5E0-45A0-AFCF-C6172C50D574}"/>
    <cellStyle name="Comma 78 5" xfId="7344" xr:uid="{1814AC38-F458-4B83-846C-89377B45E5DA}"/>
    <cellStyle name="Comma 78 5 2" xfId="20428" xr:uid="{A7F67A8E-7F60-40C1-9003-D7BB91707697}"/>
    <cellStyle name="Comma 78 6" xfId="13888" xr:uid="{3EBE4A1C-00D8-4DBF-93C1-A4ECA765C023}"/>
    <cellStyle name="Comma 79" xfId="695" xr:uid="{68ED50DF-B8BC-4DF3-9E90-81497F5F2DDD}"/>
    <cellStyle name="Comma 79 2" xfId="1536" xr:uid="{BC317A02-B188-402A-8068-64A8CE0B57D6}"/>
    <cellStyle name="Comma 79 2 2" xfId="3182" xr:uid="{8887C60B-DF74-427A-8BAD-05D875C8031E}"/>
    <cellStyle name="Comma 79 2 2 2" xfId="6528" xr:uid="{A13BF1FE-06D7-49AB-B06D-064D82FC65EC}"/>
    <cellStyle name="Comma 79 2 2 2 2" xfId="13070" xr:uid="{FB1743AF-9646-4B15-A197-A9323099DA93}"/>
    <cellStyle name="Comma 79 2 2 2 2 2" xfId="26153" xr:uid="{DF0EDFE3-89DC-4333-B471-F2E3B34BE722}"/>
    <cellStyle name="Comma 79 2 2 2 3" xfId="19613" xr:uid="{67257910-B9C0-4B0A-8BB0-D72E4C75879F}"/>
    <cellStyle name="Comma 79 2 2 3" xfId="9799" xr:uid="{7493B4F5-7D3C-47A3-9FA3-2103005BE5A4}"/>
    <cellStyle name="Comma 79 2 2 3 2" xfId="22883" xr:uid="{0D4096FF-66AB-4901-9843-39DA66D8BE15}"/>
    <cellStyle name="Comma 79 2 2 4" xfId="16343" xr:uid="{2489684E-CCE6-4FA5-84B9-4B51ED18824E}"/>
    <cellStyle name="Comma 79 2 3" xfId="4893" xr:uid="{36FD8712-4823-4BE5-B69F-4FC813ACB199}"/>
    <cellStyle name="Comma 79 2 3 2" xfId="11435" xr:uid="{2AB41467-A3DC-42F9-9D21-7D080F1BF5D3}"/>
    <cellStyle name="Comma 79 2 3 2 2" xfId="24518" xr:uid="{290688BA-05ED-46B9-86CB-5B1B1B9DD198}"/>
    <cellStyle name="Comma 79 2 3 3" xfId="17978" xr:uid="{366CED29-63A2-4D0B-8CE9-EFDE2C2FD9FA}"/>
    <cellStyle name="Comma 79 2 4" xfId="8164" xr:uid="{13D4F8B4-6967-4F65-9BA0-33BB2D3BDEEB}"/>
    <cellStyle name="Comma 79 2 4 2" xfId="21248" xr:uid="{E687E8D5-24A7-4E17-A00D-833A8A1ACB67}"/>
    <cellStyle name="Comma 79 2 5" xfId="14708" xr:uid="{F5D25BAF-3DA4-4F56-A572-BE9EE8495A0C}"/>
    <cellStyle name="Comma 79 3" xfId="2364" xr:uid="{53C5F282-31BA-44D5-B612-FF75799A13AE}"/>
    <cellStyle name="Comma 79 3 2" xfId="5711" xr:uid="{F361D178-3C5A-42C8-AE18-562FE8CA789E}"/>
    <cellStyle name="Comma 79 3 2 2" xfId="12253" xr:uid="{15F299FF-77F9-4C3F-8F13-148E4A04CADA}"/>
    <cellStyle name="Comma 79 3 2 2 2" xfId="25336" xr:uid="{0DF1BD53-7CC7-476B-8AEA-3A3D9E6651B2}"/>
    <cellStyle name="Comma 79 3 2 3" xfId="18796" xr:uid="{9CF2F131-EAA8-4ABA-BD70-A6DF715CBE9D}"/>
    <cellStyle name="Comma 79 3 3" xfId="8982" xr:uid="{761DA8A1-AC9C-459E-A3D6-FF89C024E573}"/>
    <cellStyle name="Comma 79 3 3 2" xfId="22066" xr:uid="{94C122F4-32F5-4D76-9B8D-E1B61F01A8D2}"/>
    <cellStyle name="Comma 79 3 4" xfId="15526" xr:uid="{F7D33BE8-E398-4EB4-83CB-F5DCB7DCB929}"/>
    <cellStyle name="Comma 79 4" xfId="4076" xr:uid="{CE27C2DC-C60A-472D-8EB4-49FF75C4689F}"/>
    <cellStyle name="Comma 79 4 2" xfId="10618" xr:uid="{F2195F7F-C296-4DAC-A998-29172CE85559}"/>
    <cellStyle name="Comma 79 4 2 2" xfId="23701" xr:uid="{7829B401-8AA6-4CC3-BC49-70EA164CB5F8}"/>
    <cellStyle name="Comma 79 4 3" xfId="17161" xr:uid="{08E758A5-94F4-43C1-8DB2-0BFF111AB417}"/>
    <cellStyle name="Comma 79 5" xfId="7347" xr:uid="{D5686B7C-1818-4852-B20A-921BE5745CB7}"/>
    <cellStyle name="Comma 79 5 2" xfId="20431" xr:uid="{B44D2C35-4232-4CFD-BB01-991769CE4E70}"/>
    <cellStyle name="Comma 79 6" xfId="13891" xr:uid="{A6D04309-C498-4D8C-A8EE-507EFFB2419C}"/>
    <cellStyle name="Comma 8" xfId="80" xr:uid="{C7A2AAAE-3A61-487E-A861-58FACBBDABBA}"/>
    <cellStyle name="Comma 8 2" xfId="116" xr:uid="{B0E7AF5B-B1CB-4BFA-B1DD-901A90845663}"/>
    <cellStyle name="Comma 8 3" xfId="337" xr:uid="{E5F21406-2215-403A-BFBA-97A3EED54E7C}"/>
    <cellStyle name="Comma 8 4" xfId="98" xr:uid="{7F0874E4-2717-45D3-96B1-420E9AB83321}"/>
    <cellStyle name="Comma 8 5" xfId="26652" xr:uid="{78D39315-F625-46F2-8E6B-795BC7156879}"/>
    <cellStyle name="Comma 8 6" xfId="26958" xr:uid="{C4699325-3459-4289-A813-1D4F86A82D11}"/>
    <cellStyle name="Comma 80" xfId="698" xr:uid="{5F0E1D31-2949-4DAF-9803-2BF47B012FF4}"/>
    <cellStyle name="Comma 81" xfId="708" xr:uid="{CB8A6961-D368-4980-A474-11F3A3DA7339}"/>
    <cellStyle name="Comma 82" xfId="700" xr:uid="{775C82C8-907A-49FA-A325-EB49A8A0560D}"/>
    <cellStyle name="Comma 83" xfId="721" xr:uid="{AD14BF1F-9507-4065-A07B-1B4AE0916D36}"/>
    <cellStyle name="Comma 83 2" xfId="1545" xr:uid="{108373DB-160B-48B6-AC3C-07DA6A1FE835}"/>
    <cellStyle name="Comma 83 2 2" xfId="3191" xr:uid="{E9D1B584-3151-4727-A0FF-E34A8C0F423C}"/>
    <cellStyle name="Comma 83 2 2 2" xfId="6537" xr:uid="{A1D5FDF7-5C99-4DFB-B123-25041A19583A}"/>
    <cellStyle name="Comma 83 2 2 2 2" xfId="13079" xr:uid="{1763B296-32B6-4356-9176-C11066C7CC2B}"/>
    <cellStyle name="Comma 83 2 2 2 2 2" xfId="26162" xr:uid="{71B90251-07E0-4382-AD76-66388A38C4E2}"/>
    <cellStyle name="Comma 83 2 2 2 3" xfId="19622" xr:uid="{C94F620F-97D9-495A-AD4F-C99CB9401C24}"/>
    <cellStyle name="Comma 83 2 2 3" xfId="9808" xr:uid="{8FFFEFE4-9CDC-4C49-9D9B-FA844B0D6291}"/>
    <cellStyle name="Comma 83 2 2 3 2" xfId="22892" xr:uid="{74B7977D-C72D-4F02-893D-26D83C3115B4}"/>
    <cellStyle name="Comma 83 2 2 4" xfId="16352" xr:uid="{6B9D0E39-C30F-44D5-97A8-F9A10EA6B8F3}"/>
    <cellStyle name="Comma 83 2 3" xfId="4902" xr:uid="{37C614A8-90E1-4D3D-9C05-91940E4E9ADA}"/>
    <cellStyle name="Comma 83 2 3 2" xfId="11444" xr:uid="{27223720-DB83-438C-90F2-B5E39EA5C3F7}"/>
    <cellStyle name="Comma 83 2 3 2 2" xfId="24527" xr:uid="{69B454BE-9962-4934-9DC9-C77847F88E50}"/>
    <cellStyle name="Comma 83 2 3 3" xfId="17987" xr:uid="{B93CD0AD-82C4-4F3B-8007-14288CF1D42B}"/>
    <cellStyle name="Comma 83 2 4" xfId="8173" xr:uid="{1AF65A5B-788F-464F-A55D-6A468FB3829F}"/>
    <cellStyle name="Comma 83 2 4 2" xfId="21257" xr:uid="{3DDD7D5B-A169-4529-9417-FCCB3A87DEBA}"/>
    <cellStyle name="Comma 83 2 5" xfId="14717" xr:uid="{337677EA-9013-4DC0-AE7F-C95E2E2FD537}"/>
    <cellStyle name="Comma 83 3" xfId="2373" xr:uid="{55A5351F-57F2-4C1B-BE2C-577293F313FF}"/>
    <cellStyle name="Comma 83 3 2" xfId="5720" xr:uid="{BD8EC16A-8E9A-4075-AA34-69F87D0557C1}"/>
    <cellStyle name="Comma 83 3 2 2" xfId="12262" xr:uid="{60538C8A-1DA3-4997-BB22-FCF89AC7D4FE}"/>
    <cellStyle name="Comma 83 3 2 2 2" xfId="25345" xr:uid="{FA8D51BC-2610-4D88-A331-CE59C9DA20C1}"/>
    <cellStyle name="Comma 83 3 2 3" xfId="18805" xr:uid="{048A6F9E-F127-4E85-9996-AC479EA6CB39}"/>
    <cellStyle name="Comma 83 3 3" xfId="8991" xr:uid="{5564D2F2-4A70-474A-83F9-693DAF75EE95}"/>
    <cellStyle name="Comma 83 3 3 2" xfId="22075" xr:uid="{AAB51F45-AA31-4F1B-98D8-9504AED47972}"/>
    <cellStyle name="Comma 83 3 4" xfId="15535" xr:uid="{7431086A-0603-41FC-B6AC-D0599E25BC7B}"/>
    <cellStyle name="Comma 83 4" xfId="4085" xr:uid="{1F43275B-AA50-4760-B377-BC193C34407E}"/>
    <cellStyle name="Comma 83 4 2" xfId="10627" xr:uid="{91535235-62F6-4A85-AC2C-F3EB9EFF3534}"/>
    <cellStyle name="Comma 83 4 2 2" xfId="23710" xr:uid="{E1BBAD9D-9B26-42E2-A85C-5154D353E0F7}"/>
    <cellStyle name="Comma 83 4 3" xfId="17170" xr:uid="{3684F0CC-CF5D-48F4-A0C9-9212789DF59F}"/>
    <cellStyle name="Comma 83 5" xfId="7356" xr:uid="{B128ED96-57F6-441E-9E82-C227B88AD416}"/>
    <cellStyle name="Comma 83 5 2" xfId="20440" xr:uid="{2F78268B-D154-4C9F-8587-5F554336B7FD}"/>
    <cellStyle name="Comma 83 6" xfId="13900" xr:uid="{C8DD0D6B-F022-46EF-85F2-69EA54C4D4CB}"/>
    <cellStyle name="Comma 84" xfId="992" xr:uid="{25907ED3-A54B-467B-8CF2-B3A5798DE6F8}"/>
    <cellStyle name="Comma 84 2" xfId="1816" xr:uid="{F90F43EC-634B-415A-AC7A-20C82CB0EF74}"/>
    <cellStyle name="Comma 84 2 2" xfId="3462" xr:uid="{9FF56B22-BB9A-4EFB-9A50-B871B5C57769}"/>
    <cellStyle name="Comma 84 2 2 2" xfId="6808" xr:uid="{518157AD-4717-46C9-9593-D80CAF42648B}"/>
    <cellStyle name="Comma 84 2 2 2 2" xfId="13350" xr:uid="{146B599C-F8F7-49C0-97BA-295E90ECE1F9}"/>
    <cellStyle name="Comma 84 2 2 2 2 2" xfId="26433" xr:uid="{60716504-0EE5-42C4-BBF2-2ECE1AC2810A}"/>
    <cellStyle name="Comma 84 2 2 2 3" xfId="19893" xr:uid="{6CEB0848-03EF-4A47-9989-6996297B8838}"/>
    <cellStyle name="Comma 84 2 2 3" xfId="10079" xr:uid="{983C70AF-23DD-41DA-80B7-C746D08BBFBB}"/>
    <cellStyle name="Comma 84 2 2 3 2" xfId="23163" xr:uid="{FA89FB75-FD5A-4EE2-9FD8-6B202DFC887B}"/>
    <cellStyle name="Comma 84 2 2 4" xfId="16623" xr:uid="{2B63DA16-4269-4D40-98C2-0A62246EA0ED}"/>
    <cellStyle name="Comma 84 2 3" xfId="5173" xr:uid="{5937E6A5-1BFF-45DC-B895-FDFD4ADD3CD1}"/>
    <cellStyle name="Comma 84 2 3 2" xfId="11715" xr:uid="{13A94713-D71B-4F1E-9322-676BA9E7392B}"/>
    <cellStyle name="Comma 84 2 3 2 2" xfId="24798" xr:uid="{B4FD7ECD-B414-4128-B6F8-C23CEEB3C2D1}"/>
    <cellStyle name="Comma 84 2 3 3" xfId="18258" xr:uid="{A983B614-D521-4BB1-B0FE-3A1FA4C1484E}"/>
    <cellStyle name="Comma 84 2 4" xfId="8444" xr:uid="{F9731B4A-F245-4F79-BD9F-026ED71A9659}"/>
    <cellStyle name="Comma 84 2 4 2" xfId="21528" xr:uid="{AE0A6A70-0A96-4224-9AB0-19C163596151}"/>
    <cellStyle name="Comma 84 2 5" xfId="14988" xr:uid="{D32772AD-DE23-4445-94E8-91A4872E55AF}"/>
    <cellStyle name="Comma 84 3" xfId="2644" xr:uid="{D83A168E-2F90-4014-A380-8003F73A4203}"/>
    <cellStyle name="Comma 84 3 2" xfId="5991" xr:uid="{47D85C5E-DFCC-4C66-88B3-86060307E1E5}"/>
    <cellStyle name="Comma 84 3 2 2" xfId="12533" xr:uid="{55FB26BB-A18F-4F70-9523-A06146291775}"/>
    <cellStyle name="Comma 84 3 2 2 2" xfId="25616" xr:uid="{818C982B-3D9E-42BD-8AD0-6B30F73BD36E}"/>
    <cellStyle name="Comma 84 3 2 3" xfId="19076" xr:uid="{3606B839-EE15-4599-BF72-B472B2F0B6FE}"/>
    <cellStyle name="Comma 84 3 3" xfId="9262" xr:uid="{60FC2E79-98B0-4095-AB26-BC9D46EA0390}"/>
    <cellStyle name="Comma 84 3 3 2" xfId="22346" xr:uid="{EE28760D-B870-422E-8D8D-F42BC9C9DBE0}"/>
    <cellStyle name="Comma 84 3 4" xfId="15806" xr:uid="{9B91E411-5D61-49C8-BBDF-06E908133D50}"/>
    <cellStyle name="Comma 84 4" xfId="4356" xr:uid="{B10E3428-440D-4421-AB1D-101501FB870E}"/>
    <cellStyle name="Comma 84 4 2" xfId="10898" xr:uid="{D6CF3BE0-4B7E-46D2-8AEF-48E8561E871E}"/>
    <cellStyle name="Comma 84 4 2 2" xfId="23981" xr:uid="{5CBCBE49-4A01-4581-8637-D8D5D3C4CA5F}"/>
    <cellStyle name="Comma 84 4 3" xfId="17441" xr:uid="{BD4A32A0-59CF-4AE0-B814-A5A97AA6F3F0}"/>
    <cellStyle name="Comma 84 5" xfId="7627" xr:uid="{8981794F-F105-415C-A0E9-9DEE5A7B1381}"/>
    <cellStyle name="Comma 84 5 2" xfId="20711" xr:uid="{77EDD012-79C9-4C15-B13C-27E67E49737E}"/>
    <cellStyle name="Comma 84 6" xfId="14171" xr:uid="{4DE4B3B6-B029-429B-8B34-B60BABB2BBEF}"/>
    <cellStyle name="Comma 85" xfId="995" xr:uid="{6F8A2559-43E1-413E-BBB0-74E18C15D632}"/>
    <cellStyle name="Comma 85 2" xfId="1819" xr:uid="{E1C524DF-0CFF-4D53-956F-4AE2BE21E084}"/>
    <cellStyle name="Comma 85 2 2" xfId="3465" xr:uid="{1DA212A6-DF68-4C66-A76F-24AE7EBB8C6B}"/>
    <cellStyle name="Comma 85 2 2 2" xfId="6811" xr:uid="{58386891-53AC-4792-81D3-0B43061ACE83}"/>
    <cellStyle name="Comma 85 2 2 2 2" xfId="13353" xr:uid="{A631E758-F5A5-4274-AFEF-95A8DDF4BC0F}"/>
    <cellStyle name="Comma 85 2 2 2 2 2" xfId="26436" xr:uid="{0F8AF35F-9066-4E95-8686-DF9AFE317C97}"/>
    <cellStyle name="Comma 85 2 2 2 3" xfId="19896" xr:uid="{BE8C780F-1E9D-48F0-958A-1E14D79A0FEC}"/>
    <cellStyle name="Comma 85 2 2 3" xfId="10082" xr:uid="{96CA3B89-CDD1-4A71-9E8F-67A12EBAB603}"/>
    <cellStyle name="Comma 85 2 2 3 2" xfId="23166" xr:uid="{95CBDBD8-780D-4EC3-83A7-E57657FF91C4}"/>
    <cellStyle name="Comma 85 2 2 4" xfId="16626" xr:uid="{6DA776E7-6FD4-47B7-897B-1429E09D0740}"/>
    <cellStyle name="Comma 85 2 3" xfId="5176" xr:uid="{3224C530-9DD3-4601-BD7E-12E544B8C324}"/>
    <cellStyle name="Comma 85 2 3 2" xfId="11718" xr:uid="{2963217C-6F56-4CCA-861C-C43EBE0CA2C0}"/>
    <cellStyle name="Comma 85 2 3 2 2" xfId="24801" xr:uid="{C22DE1C1-925B-47AD-BDC1-650D8DB1F4C8}"/>
    <cellStyle name="Comma 85 2 3 3" xfId="18261" xr:uid="{118AD318-E950-4043-BDBE-13D19B8004E4}"/>
    <cellStyle name="Comma 85 2 4" xfId="8447" xr:uid="{8DDCBC1B-DC8E-4FDC-AF00-54FD686EA1D5}"/>
    <cellStyle name="Comma 85 2 4 2" xfId="21531" xr:uid="{57E58C17-1795-4F86-A5FF-88E6BAACCAD1}"/>
    <cellStyle name="Comma 85 2 5" xfId="14991" xr:uid="{5B43B764-0566-476F-A918-7D4B59AF5398}"/>
    <cellStyle name="Comma 85 3" xfId="2647" xr:uid="{13242CA2-4963-468D-AF57-6B493927E5AA}"/>
    <cellStyle name="Comma 85 3 2" xfId="5994" xr:uid="{FB015172-52D4-413F-B670-448A047EE5C8}"/>
    <cellStyle name="Comma 85 3 2 2" xfId="12536" xr:uid="{B1464BF7-7DD6-4C1A-A327-8DF1B53DB3B5}"/>
    <cellStyle name="Comma 85 3 2 2 2" xfId="25619" xr:uid="{17E97BB7-D176-4010-86FA-A2514374962C}"/>
    <cellStyle name="Comma 85 3 2 3" xfId="19079" xr:uid="{0B74586A-BD2D-4F09-92D0-17C739156DC2}"/>
    <cellStyle name="Comma 85 3 3" xfId="9265" xr:uid="{0F5A307B-63DB-4A21-A26F-3D76CB68BED5}"/>
    <cellStyle name="Comma 85 3 3 2" xfId="22349" xr:uid="{21EE8235-F7CE-43F3-8ABD-BEB22D19C06A}"/>
    <cellStyle name="Comma 85 3 4" xfId="15809" xr:uid="{CD98117F-D6D9-42C3-AD60-5B91DD3BAC78}"/>
    <cellStyle name="Comma 85 4" xfId="4359" xr:uid="{3D5D4618-566D-4247-AF36-E0ED170D4B28}"/>
    <cellStyle name="Comma 85 4 2" xfId="10901" xr:uid="{959E1B1E-8A7D-40D1-B0C6-57FA5B620B24}"/>
    <cellStyle name="Comma 85 4 2 2" xfId="23984" xr:uid="{E96FE2A4-C9E3-414D-8DDD-FA1078C549C1}"/>
    <cellStyle name="Comma 85 4 3" xfId="17444" xr:uid="{B1742C10-6045-4545-BE39-F47415584BB6}"/>
    <cellStyle name="Comma 85 5" xfId="7630" xr:uid="{F07F99E5-AC86-49E5-A25B-A8BF1829585F}"/>
    <cellStyle name="Comma 85 5 2" xfId="20714" xr:uid="{8E3AAD7C-1296-45DF-881E-138631A00189}"/>
    <cellStyle name="Comma 85 6" xfId="14174" xr:uid="{1371A57D-EBDE-4717-9337-058E98CD0A5B}"/>
    <cellStyle name="Comma 86" xfId="998" xr:uid="{B52653EB-BCFE-4D5B-8DF9-684FE13BA594}"/>
    <cellStyle name="Comma 86 2" xfId="1822" xr:uid="{A778B26F-F4B7-4D00-ABF5-024625FBB3CB}"/>
    <cellStyle name="Comma 86 2 2" xfId="3468" xr:uid="{6F8409EE-F294-476D-B36C-B5744032243D}"/>
    <cellStyle name="Comma 86 2 2 2" xfId="6814" xr:uid="{47C7B91E-6706-4274-9732-3DC899383534}"/>
    <cellStyle name="Comma 86 2 2 2 2" xfId="13356" xr:uid="{D6498DCF-B3A0-4ED1-86CA-8BF2D35F2089}"/>
    <cellStyle name="Comma 86 2 2 2 2 2" xfId="26439" xr:uid="{BAE91241-E4A4-4744-B86F-F68182352B66}"/>
    <cellStyle name="Comma 86 2 2 2 3" xfId="19899" xr:uid="{CA89B007-0462-47A3-B7C1-210C4AB522EB}"/>
    <cellStyle name="Comma 86 2 2 3" xfId="10085" xr:uid="{7CF3BEA3-89E1-457E-95A3-0B44A11DA486}"/>
    <cellStyle name="Comma 86 2 2 3 2" xfId="23169" xr:uid="{3944710C-1550-4020-9215-4D526687112D}"/>
    <cellStyle name="Comma 86 2 2 4" xfId="16629" xr:uid="{AEE0FB5F-2AB9-410E-8277-DD05C7D007F1}"/>
    <cellStyle name="Comma 86 2 3" xfId="5179" xr:uid="{8F6EC996-577E-412A-9D5F-09D1FDB6FB44}"/>
    <cellStyle name="Comma 86 2 3 2" xfId="11721" xr:uid="{EF8A3663-1CB5-4DB2-8C3A-A311BD078D01}"/>
    <cellStyle name="Comma 86 2 3 2 2" xfId="24804" xr:uid="{D61E4743-8714-4D93-916C-10D0E67BF894}"/>
    <cellStyle name="Comma 86 2 3 3" xfId="18264" xr:uid="{D82EACFB-9368-47A2-AC32-A6BAAE5C0DDF}"/>
    <cellStyle name="Comma 86 2 4" xfId="8450" xr:uid="{5D1B5548-0C9F-4EA0-94E6-2E35CB347FDB}"/>
    <cellStyle name="Comma 86 2 4 2" xfId="21534" xr:uid="{98528701-EA28-4EB4-9217-C68FEC6E318E}"/>
    <cellStyle name="Comma 86 2 5" xfId="14994" xr:uid="{95643F4C-C042-4A93-BD2E-B5E720C5130B}"/>
    <cellStyle name="Comma 86 3" xfId="2650" xr:uid="{19460671-2D8E-4099-822F-A7DD86BD2AA3}"/>
    <cellStyle name="Comma 86 3 2" xfId="5997" xr:uid="{D4E73A9F-6B9A-4024-B250-4BD878E21D42}"/>
    <cellStyle name="Comma 86 3 2 2" xfId="12539" xr:uid="{9D629442-48EB-4DCF-BCA9-57457BA4E62D}"/>
    <cellStyle name="Comma 86 3 2 2 2" xfId="25622" xr:uid="{BA020150-B27A-4051-940E-1C173FEF29F0}"/>
    <cellStyle name="Comma 86 3 2 3" xfId="19082" xr:uid="{3997E818-600E-4A71-BB9F-C2CF3E74FFCE}"/>
    <cellStyle name="Comma 86 3 3" xfId="9268" xr:uid="{6B6D4E3C-FD5D-436E-AE12-D7E7A1F64223}"/>
    <cellStyle name="Comma 86 3 3 2" xfId="22352" xr:uid="{3ED22042-C532-4455-80B5-DA05154EEBD9}"/>
    <cellStyle name="Comma 86 3 4" xfId="15812" xr:uid="{FE62550E-460F-46C2-B6C1-99CD5ED904E6}"/>
    <cellStyle name="Comma 86 4" xfId="4362" xr:uid="{4AB5064D-DA13-482C-A66D-359219AE40FD}"/>
    <cellStyle name="Comma 86 4 2" xfId="10904" xr:uid="{E79F88C2-C3B4-4162-8F58-AADBA16D2B89}"/>
    <cellStyle name="Comma 86 4 2 2" xfId="23987" xr:uid="{CC84D3FE-58DD-46F7-8EC0-FB2FCBE0DC95}"/>
    <cellStyle name="Comma 86 4 3" xfId="17447" xr:uid="{F6529C70-D4EE-46AD-B914-15D4E6F3AF95}"/>
    <cellStyle name="Comma 86 5" xfId="7633" xr:uid="{292BAFFB-6005-4E54-9795-A4B12A0E0475}"/>
    <cellStyle name="Comma 86 5 2" xfId="20717" xr:uid="{DFE736B3-6875-48C8-8FBD-8CF65D4D2EB6}"/>
    <cellStyle name="Comma 86 6" xfId="14177" xr:uid="{58ACBADE-1A0C-43BA-9A06-DFF59A8B0DE4}"/>
    <cellStyle name="Comma 87" xfId="1001" xr:uid="{954EB8C4-AA92-484C-8BC1-04460E06E1B1}"/>
    <cellStyle name="Comma 87 2" xfId="1825" xr:uid="{56AC075C-2DCC-4BFE-A9BC-D665A9519310}"/>
    <cellStyle name="Comma 87 2 2" xfId="3471" xr:uid="{3DFD4856-8BF4-4BB7-BB38-0169DF8C8E9D}"/>
    <cellStyle name="Comma 87 2 2 2" xfId="6817" xr:uid="{3DE9AACE-2D45-4FAB-AB84-4D720EE6A1F3}"/>
    <cellStyle name="Comma 87 2 2 2 2" xfId="13359" xr:uid="{AB34813B-392A-4BCF-A56C-D587F28C9BAC}"/>
    <cellStyle name="Comma 87 2 2 2 2 2" xfId="26442" xr:uid="{2883B657-02B7-4AFA-99D9-0CBD0273E6D9}"/>
    <cellStyle name="Comma 87 2 2 2 3" xfId="19902" xr:uid="{7893A09F-2BAC-4C0F-96F1-C530A0431152}"/>
    <cellStyle name="Comma 87 2 2 3" xfId="10088" xr:uid="{9777D4F5-9375-446F-88C2-675024F28E64}"/>
    <cellStyle name="Comma 87 2 2 3 2" xfId="23172" xr:uid="{7AE4234D-BCA0-40A9-B0DC-E5EE259B25B0}"/>
    <cellStyle name="Comma 87 2 2 4" xfId="16632" xr:uid="{FBE036A5-B650-45D3-A764-A0BE2769616E}"/>
    <cellStyle name="Comma 87 2 3" xfId="5182" xr:uid="{3DF0B1C7-7FD1-4C5E-97CC-A4960E49B30B}"/>
    <cellStyle name="Comma 87 2 3 2" xfId="11724" xr:uid="{FBDD9FFE-35D5-48F5-8C83-381B6767E530}"/>
    <cellStyle name="Comma 87 2 3 2 2" xfId="24807" xr:uid="{BAA39762-7659-46AA-946F-34586CC860D3}"/>
    <cellStyle name="Comma 87 2 3 3" xfId="18267" xr:uid="{70CF92CB-4165-465E-92BF-4743835E1DB2}"/>
    <cellStyle name="Comma 87 2 4" xfId="8453" xr:uid="{B4697ABF-1409-4A73-9EFA-DF946B2C4235}"/>
    <cellStyle name="Comma 87 2 4 2" xfId="21537" xr:uid="{A4D46897-DA09-47FB-8C74-24AA51CAA5B2}"/>
    <cellStyle name="Comma 87 2 5" xfId="14997" xr:uid="{0AECDC01-7E0B-4A3D-807A-9CE645E7C03F}"/>
    <cellStyle name="Comma 87 3" xfId="2653" xr:uid="{501C882E-9C87-4A09-8BF5-4748AB2833E4}"/>
    <cellStyle name="Comma 87 3 2" xfId="6000" xr:uid="{349B1332-32EC-4D0B-B22B-96456B5B364B}"/>
    <cellStyle name="Comma 87 3 2 2" xfId="12542" xr:uid="{C122E2F4-B204-4816-B131-58E4033D3CA4}"/>
    <cellStyle name="Comma 87 3 2 2 2" xfId="25625" xr:uid="{D434F12A-E934-4124-B692-24FCB65B7BF2}"/>
    <cellStyle name="Comma 87 3 2 3" xfId="19085" xr:uid="{9039CC1E-1BE0-460B-B4C7-E97D3645B0A6}"/>
    <cellStyle name="Comma 87 3 3" xfId="9271" xr:uid="{DCE4CA06-B106-49E0-AA8B-BD8F1A1177CE}"/>
    <cellStyle name="Comma 87 3 3 2" xfId="22355" xr:uid="{604E6EBA-D132-4D7B-AC27-E1067FAD7E53}"/>
    <cellStyle name="Comma 87 3 4" xfId="15815" xr:uid="{F5532198-3F51-4CFE-B97F-7C0BFE1091D3}"/>
    <cellStyle name="Comma 87 4" xfId="4365" xr:uid="{A24C7A54-FDA2-4ED4-8785-211EC23EADAE}"/>
    <cellStyle name="Comma 87 4 2" xfId="10907" xr:uid="{A4C95453-BB72-409E-B2C7-13F4D3BD80BD}"/>
    <cellStyle name="Comma 87 4 2 2" xfId="23990" xr:uid="{EB9F3C88-B609-4DC9-9E91-21ACCD696919}"/>
    <cellStyle name="Comma 87 4 3" xfId="17450" xr:uid="{A107DE57-BD15-4FD4-940C-3ABE7EBDD7C3}"/>
    <cellStyle name="Comma 87 5" xfId="7636" xr:uid="{99A7476B-ACA1-4D57-A399-4A37C72C7DDD}"/>
    <cellStyle name="Comma 87 5 2" xfId="20720" xr:uid="{3CBEA364-72CC-47DB-9FCB-45FA502527F8}"/>
    <cellStyle name="Comma 87 6" xfId="14180" xr:uid="{0517E513-BDF9-4BC1-8DBC-9FE43F7EE711}"/>
    <cellStyle name="Comma 88" xfId="1004" xr:uid="{7ABB6D88-A926-4755-A4F4-339DECCE1AC4}"/>
    <cellStyle name="Comma 88 2" xfId="1828" xr:uid="{0A8A2DB2-555D-4105-94A2-621A4DDCA2F3}"/>
    <cellStyle name="Comma 88 2 2" xfId="3474" xr:uid="{483349F1-8713-45E9-8DB2-9DC44B4D33A6}"/>
    <cellStyle name="Comma 88 2 2 2" xfId="6820" xr:uid="{53CAB0A5-1ED7-47C0-8088-B14BBC0356FB}"/>
    <cellStyle name="Comma 88 2 2 2 2" xfId="13362" xr:uid="{67102A28-47A9-478A-8762-EEBEFBFFD248}"/>
    <cellStyle name="Comma 88 2 2 2 2 2" xfId="26445" xr:uid="{D57C81E1-757E-4A0E-A23A-53D2B90E4C9A}"/>
    <cellStyle name="Comma 88 2 2 2 3" xfId="19905" xr:uid="{E9E0E26C-EF0D-4DB0-930A-43CC1F376E77}"/>
    <cellStyle name="Comma 88 2 2 3" xfId="10091" xr:uid="{CCB54C20-7455-4786-8F74-944891D171D4}"/>
    <cellStyle name="Comma 88 2 2 3 2" xfId="23175" xr:uid="{F6D14975-4D9E-4A02-A0B5-A85843A78826}"/>
    <cellStyle name="Comma 88 2 2 4" xfId="16635" xr:uid="{7848420E-420B-4E24-8CD4-D67410D11F0E}"/>
    <cellStyle name="Comma 88 2 3" xfId="5185" xr:uid="{F38819CB-9F5D-487B-A9F0-73B968748C65}"/>
    <cellStyle name="Comma 88 2 3 2" xfId="11727" xr:uid="{E498A4A0-810C-4F8B-B378-8ED7B69317F1}"/>
    <cellStyle name="Comma 88 2 3 2 2" xfId="24810" xr:uid="{091ACF33-6320-4BD8-8D63-FF48321808B2}"/>
    <cellStyle name="Comma 88 2 3 3" xfId="18270" xr:uid="{DABF3DA3-269A-42A6-B4E1-D2E280711465}"/>
    <cellStyle name="Comma 88 2 4" xfId="8456" xr:uid="{CD6D478B-169E-4956-8916-840EFF99271F}"/>
    <cellStyle name="Comma 88 2 4 2" xfId="21540" xr:uid="{26D038F2-734D-4895-A110-7F070E64A44C}"/>
    <cellStyle name="Comma 88 2 5" xfId="15000" xr:uid="{FB5FDD6F-7435-4C9B-A883-FAEE30C3A59A}"/>
    <cellStyle name="Comma 88 3" xfId="2656" xr:uid="{0B51F053-6D51-4648-A7A3-AFC7F04DC16E}"/>
    <cellStyle name="Comma 88 3 2" xfId="6003" xr:uid="{012BA817-0C05-45E5-A234-F4A2E6A78E6A}"/>
    <cellStyle name="Comma 88 3 2 2" xfId="12545" xr:uid="{7A65775D-9856-4DE4-8AD2-D5FB65315004}"/>
    <cellStyle name="Comma 88 3 2 2 2" xfId="25628" xr:uid="{5310C750-94B2-417A-9B46-8EDE81E3F2FD}"/>
    <cellStyle name="Comma 88 3 2 3" xfId="19088" xr:uid="{CED3C51B-3F92-4535-BA21-E81A86A2D79D}"/>
    <cellStyle name="Comma 88 3 3" xfId="9274" xr:uid="{76EDABE0-54CB-4C9E-B60E-DE697427F06B}"/>
    <cellStyle name="Comma 88 3 3 2" xfId="22358" xr:uid="{509307A3-037C-4CF0-AF70-27599030BCCD}"/>
    <cellStyle name="Comma 88 3 4" xfId="15818" xr:uid="{0ACFAD9C-ADD6-45D1-B10B-0AD00AF1E703}"/>
    <cellStyle name="Comma 88 4" xfId="4368" xr:uid="{3906C382-6E1D-4D2B-AD82-23F32B758CD1}"/>
    <cellStyle name="Comma 88 4 2" xfId="10910" xr:uid="{D273B891-4E41-4B01-AAC2-93D5A66DB42F}"/>
    <cellStyle name="Comma 88 4 2 2" xfId="23993" xr:uid="{0FCEEFF5-83F9-42D8-A7E5-81758133A688}"/>
    <cellStyle name="Comma 88 4 3" xfId="17453" xr:uid="{ACE1EC98-0BC9-4F9E-AA25-66B3D4561E02}"/>
    <cellStyle name="Comma 88 5" xfId="7639" xr:uid="{84ADA7AE-3EF7-4C8A-A343-B4CC383B7459}"/>
    <cellStyle name="Comma 88 5 2" xfId="20723" xr:uid="{1A70DA4F-9CE2-4422-AFE5-B190D5B11D2D}"/>
    <cellStyle name="Comma 88 6" xfId="14183" xr:uid="{A80D8BDC-113E-4C89-AA56-5977BC27B508}"/>
    <cellStyle name="Comma 89" xfId="1007" xr:uid="{7B9C628E-EBF5-414D-BBF3-A6877E22088A}"/>
    <cellStyle name="Comma 89 2" xfId="1831" xr:uid="{2ECE5A92-4D14-44CB-9AA4-30D69CD922FD}"/>
    <cellStyle name="Comma 89 2 2" xfId="3477" xr:uid="{FE79120F-7495-48F4-BF0B-CB15F06715F1}"/>
    <cellStyle name="Comma 89 2 2 2" xfId="6823" xr:uid="{67BA0C13-E96B-43F9-8F24-5EBD58B3CCD1}"/>
    <cellStyle name="Comma 89 2 2 2 2" xfId="13365" xr:uid="{7D0D2753-8BC1-4C32-8FA2-AA6BECCBF44B}"/>
    <cellStyle name="Comma 89 2 2 2 2 2" xfId="26448" xr:uid="{DD7DA88E-92FD-4B86-A617-9C9630BA3001}"/>
    <cellStyle name="Comma 89 2 2 2 3" xfId="19908" xr:uid="{EF0B0637-2FB5-4FDF-AF41-E17AE8A52A72}"/>
    <cellStyle name="Comma 89 2 2 3" xfId="10094" xr:uid="{D4F3EA0E-C9CA-4F3C-9283-EA31D98E2476}"/>
    <cellStyle name="Comma 89 2 2 3 2" xfId="23178" xr:uid="{14106B2A-F7CC-47DB-9A25-0DE622E4D177}"/>
    <cellStyle name="Comma 89 2 2 4" xfId="16638" xr:uid="{D5F85C09-0410-43F4-85F3-8BDC5D988A84}"/>
    <cellStyle name="Comma 89 2 3" xfId="5188" xr:uid="{81F522B1-F900-4688-8AED-062840700BC5}"/>
    <cellStyle name="Comma 89 2 3 2" xfId="11730" xr:uid="{79E40403-9C6F-46FD-8E2C-9FA78A43D8DC}"/>
    <cellStyle name="Comma 89 2 3 2 2" xfId="24813" xr:uid="{9F20692E-5FB8-42F6-9479-DC0B58922541}"/>
    <cellStyle name="Comma 89 2 3 3" xfId="18273" xr:uid="{E50936DD-3844-42BC-AA5B-EA5B0E9BC66C}"/>
    <cellStyle name="Comma 89 2 4" xfId="8459" xr:uid="{9BD4BEEA-03DF-4313-883E-0CB271FBBFAC}"/>
    <cellStyle name="Comma 89 2 4 2" xfId="21543" xr:uid="{D526E779-0624-4E62-8F0D-6E26C17ECC80}"/>
    <cellStyle name="Comma 89 2 5" xfId="15003" xr:uid="{9DB3E063-77BF-403C-B148-A8FFD8B82650}"/>
    <cellStyle name="Comma 89 3" xfId="2659" xr:uid="{445B54F4-55C5-466E-8FDB-E1640931B4FB}"/>
    <cellStyle name="Comma 89 3 2" xfId="6006" xr:uid="{28445D87-5C5C-4409-9CFC-8B84E8558F07}"/>
    <cellStyle name="Comma 89 3 2 2" xfId="12548" xr:uid="{874A7E8E-1055-4A3F-BB3C-841AB0A40A44}"/>
    <cellStyle name="Comma 89 3 2 2 2" xfId="25631" xr:uid="{CDDB17F5-992F-4055-857A-827147048EFD}"/>
    <cellStyle name="Comma 89 3 2 3" xfId="19091" xr:uid="{FF7EBF73-10DB-42BA-88A0-E83165A153BA}"/>
    <cellStyle name="Comma 89 3 3" xfId="9277" xr:uid="{A1AEF78F-E264-4160-A4F7-8CF1D520E82B}"/>
    <cellStyle name="Comma 89 3 3 2" xfId="22361" xr:uid="{5101B6AD-C27E-411A-BCB2-E11E23F9C128}"/>
    <cellStyle name="Comma 89 3 4" xfId="15821" xr:uid="{C5BBA4BD-0963-4023-B85D-5ED957F70A05}"/>
    <cellStyle name="Comma 89 4" xfId="4371" xr:uid="{71EBDA9C-7D25-4F38-8372-A1119814AF61}"/>
    <cellStyle name="Comma 89 4 2" xfId="10913" xr:uid="{ED144439-1F3A-43BE-ADB4-9A0C440AAFEF}"/>
    <cellStyle name="Comma 89 4 2 2" xfId="23996" xr:uid="{3662B2F6-A805-46D4-976E-C664E88585C6}"/>
    <cellStyle name="Comma 89 4 3" xfId="17456" xr:uid="{1077C94F-A553-4228-8E50-D5D3C6AC9E3C}"/>
    <cellStyle name="Comma 89 5" xfId="7642" xr:uid="{6C13DC92-F906-4DFD-BA07-C55C867E70E3}"/>
    <cellStyle name="Comma 89 5 2" xfId="20726" xr:uid="{433A4516-0DA4-4AF3-8553-01421631D2FC}"/>
    <cellStyle name="Comma 89 6" xfId="14186" xr:uid="{C41C22A8-FEAC-4AF5-AB91-DEE263AD44BC}"/>
    <cellStyle name="Comma 9" xfId="141" xr:uid="{0D7A02A8-892E-4BA8-B3D0-876150E89680}"/>
    <cellStyle name="Comma 9 2" xfId="26656" xr:uid="{10CA9A7C-C300-4E90-A4B4-D17D0F8E1E32}"/>
    <cellStyle name="Comma 9 3" xfId="27035" xr:uid="{9B74CB3F-919D-4F05-A8E3-7AEBE1033B39}"/>
    <cellStyle name="Comma 9 4" xfId="27294" xr:uid="{BA52205C-B509-4507-97A0-77F6FFB02A6B}"/>
    <cellStyle name="Comma 90" xfId="1010" xr:uid="{6F653DF0-0A64-4F91-86B9-25EDDD22EAED}"/>
    <cellStyle name="Comma 90 2" xfId="1834" xr:uid="{391722F8-B576-404E-B990-CFD2A6B47174}"/>
    <cellStyle name="Comma 90 2 2" xfId="3480" xr:uid="{088B019D-FFD7-422C-ADAE-0A437B1DBA43}"/>
    <cellStyle name="Comma 90 2 2 2" xfId="6826" xr:uid="{CA96D623-A7A5-4DCF-AAF4-4BFABE59AC1F}"/>
    <cellStyle name="Comma 90 2 2 2 2" xfId="13368" xr:uid="{489E0C55-68EC-4A26-8A3D-211B757C8CA0}"/>
    <cellStyle name="Comma 90 2 2 2 2 2" xfId="26451" xr:uid="{F99E6CAB-D857-45A4-A217-695E6D56A65D}"/>
    <cellStyle name="Comma 90 2 2 2 3" xfId="19911" xr:uid="{9F33238A-936E-49FE-AF41-65375B832C0B}"/>
    <cellStyle name="Comma 90 2 2 3" xfId="10097" xr:uid="{0CD7863F-E0CC-4F3A-95BC-86545411DDAE}"/>
    <cellStyle name="Comma 90 2 2 3 2" xfId="23181" xr:uid="{C6327AFE-7ABE-4BE9-A408-4CF9B2A9447D}"/>
    <cellStyle name="Comma 90 2 2 4" xfId="16641" xr:uid="{C6E84E88-8F2F-4014-AD94-721B08B4F979}"/>
    <cellStyle name="Comma 90 2 3" xfId="5191" xr:uid="{C92E4A1E-65BE-4A9E-AD70-0E368E897C91}"/>
    <cellStyle name="Comma 90 2 3 2" xfId="11733" xr:uid="{926911D9-CBF2-43DB-A698-625A39585B2B}"/>
    <cellStyle name="Comma 90 2 3 2 2" xfId="24816" xr:uid="{BC6696F1-AA93-4F01-AB57-E2682AD174D4}"/>
    <cellStyle name="Comma 90 2 3 3" xfId="18276" xr:uid="{55480BB1-5041-4338-853B-B35CDD11C5CA}"/>
    <cellStyle name="Comma 90 2 4" xfId="8462" xr:uid="{BB7A2A24-D7E5-4138-8DD7-4B17C7CDF55C}"/>
    <cellStyle name="Comma 90 2 4 2" xfId="21546" xr:uid="{1D16057D-49F0-48AD-81D4-010146E1E3EB}"/>
    <cellStyle name="Comma 90 2 5" xfId="15006" xr:uid="{4E77C38E-EEF7-4803-B4C9-8A5E8A7C0921}"/>
    <cellStyle name="Comma 90 3" xfId="2662" xr:uid="{99173AD3-59CB-4F8B-B4D3-FE1AA40D0814}"/>
    <cellStyle name="Comma 90 3 2" xfId="6009" xr:uid="{0319A3F7-7161-4623-A9AB-6434A8E7CE60}"/>
    <cellStyle name="Comma 90 3 2 2" xfId="12551" xr:uid="{BF5C1663-A07D-444A-ABEC-374335819971}"/>
    <cellStyle name="Comma 90 3 2 2 2" xfId="25634" xr:uid="{AB173FAE-8E58-4257-9B2B-A275816FD5C7}"/>
    <cellStyle name="Comma 90 3 2 3" xfId="19094" xr:uid="{8BE3340F-82F9-401B-9417-B885E858E7AA}"/>
    <cellStyle name="Comma 90 3 3" xfId="9280" xr:uid="{66345856-3D67-4825-86AA-ECC1FE97AD2F}"/>
    <cellStyle name="Comma 90 3 3 2" xfId="22364" xr:uid="{46DC857C-F160-4A83-A850-C5A286501206}"/>
    <cellStyle name="Comma 90 3 4" xfId="15824" xr:uid="{EE5D9B2F-C86D-47E9-9151-9B96AA182B43}"/>
    <cellStyle name="Comma 90 4" xfId="4374" xr:uid="{0E3D6A49-9403-49F9-96EA-71FAF1C7649A}"/>
    <cellStyle name="Comma 90 4 2" xfId="10916" xr:uid="{BB72BBC8-9E1F-4F61-8E2A-0152B85741B5}"/>
    <cellStyle name="Comma 90 4 2 2" xfId="23999" xr:uid="{9ABEC30A-2FD8-4C19-9901-2A17926FD313}"/>
    <cellStyle name="Comma 90 4 3" xfId="17459" xr:uid="{6CDBF4B7-3DAF-4743-ADAC-FC970C697F51}"/>
    <cellStyle name="Comma 90 5" xfId="7645" xr:uid="{B6E4FF9A-10A8-47AE-8247-440993FC848C}"/>
    <cellStyle name="Comma 90 5 2" xfId="20729" xr:uid="{4B50F77F-85F9-4E71-A01D-774D14EB2CE0}"/>
    <cellStyle name="Comma 90 6" xfId="14189" xr:uid="{BB7291A3-9877-4DEC-BB5F-22B4DC3E3D85}"/>
    <cellStyle name="Comma 91" xfId="1013" xr:uid="{D45DF0E4-4D51-4AED-86F1-B211CBA9A584}"/>
    <cellStyle name="Comma 91 2" xfId="1837" xr:uid="{DC9E4AF5-E70D-4906-998E-9D93F2BB43A5}"/>
    <cellStyle name="Comma 91 2 2" xfId="3483" xr:uid="{37505AE2-E207-437C-937C-DE1D13FA4C86}"/>
    <cellStyle name="Comma 91 2 2 2" xfId="6829" xr:uid="{3A00479C-27DC-4C8D-BD70-DAF9DEADA86B}"/>
    <cellStyle name="Comma 91 2 2 2 2" xfId="13371" xr:uid="{4C00045B-0DDD-4D85-A50D-B207FC9C62BA}"/>
    <cellStyle name="Comma 91 2 2 2 2 2" xfId="26454" xr:uid="{9DD0AA76-E83F-407E-A265-0ABF215CB442}"/>
    <cellStyle name="Comma 91 2 2 2 3" xfId="19914" xr:uid="{912B80F3-F384-403D-ACF7-170578DB9D2D}"/>
    <cellStyle name="Comma 91 2 2 3" xfId="10100" xr:uid="{76A3AAD2-E1E5-4EE6-B3C8-9B4D6BE97666}"/>
    <cellStyle name="Comma 91 2 2 3 2" xfId="23184" xr:uid="{A0D58589-56FC-4071-9895-D6E2EE70558F}"/>
    <cellStyle name="Comma 91 2 2 4" xfId="16644" xr:uid="{2A9E31F6-44BA-444B-B2FE-A8FA1F86AE94}"/>
    <cellStyle name="Comma 91 2 3" xfId="5194" xr:uid="{EDF6BA51-1314-48D3-9AF1-DE692E476180}"/>
    <cellStyle name="Comma 91 2 3 2" xfId="11736" xr:uid="{289545C5-B15C-4301-AD24-479CB7A53A61}"/>
    <cellStyle name="Comma 91 2 3 2 2" xfId="24819" xr:uid="{C6970EDD-098B-40AD-8E7D-7C51B70AB1C6}"/>
    <cellStyle name="Comma 91 2 3 3" xfId="18279" xr:uid="{3A937227-3B1E-476E-A3E0-00FB63A882B1}"/>
    <cellStyle name="Comma 91 2 4" xfId="8465" xr:uid="{C41D1DEB-FAC4-4659-A6CD-D6C83773470E}"/>
    <cellStyle name="Comma 91 2 4 2" xfId="21549" xr:uid="{98747F1E-08F0-46B6-8C02-55AC5FBE5BD9}"/>
    <cellStyle name="Comma 91 2 5" xfId="15009" xr:uid="{F3564260-39DF-494A-AD44-25F25B1F1272}"/>
    <cellStyle name="Comma 91 3" xfId="2665" xr:uid="{43020ECA-80C9-47F8-A1FB-5A5FDADFFB80}"/>
    <cellStyle name="Comma 91 3 2" xfId="6012" xr:uid="{1708F698-3EB2-4A0A-B926-1388E677016E}"/>
    <cellStyle name="Comma 91 3 2 2" xfId="12554" xr:uid="{FF7379B8-A688-4FB3-8146-57471C044517}"/>
    <cellStyle name="Comma 91 3 2 2 2" xfId="25637" xr:uid="{023CD01E-B831-4D3F-8BE0-CA1123B7BCA4}"/>
    <cellStyle name="Comma 91 3 2 3" xfId="19097" xr:uid="{D850B38A-3706-4E34-9BFE-E011D53AC5F0}"/>
    <cellStyle name="Comma 91 3 3" xfId="9283" xr:uid="{0421FAF6-DFEA-4BBE-8E64-5E55C19BF281}"/>
    <cellStyle name="Comma 91 3 3 2" xfId="22367" xr:uid="{D454E2EA-28A0-4790-89C1-5CD6290B55A5}"/>
    <cellStyle name="Comma 91 3 4" xfId="15827" xr:uid="{84E01A64-E0BC-431C-A4F5-1DD5E85DD656}"/>
    <cellStyle name="Comma 91 4" xfId="4377" xr:uid="{5730CB32-27A0-45E6-8DC3-6526BAD94031}"/>
    <cellStyle name="Comma 91 4 2" xfId="10919" xr:uid="{CB19359B-7F1C-48B0-B65C-4F042A12262A}"/>
    <cellStyle name="Comma 91 4 2 2" xfId="24002" xr:uid="{D5877ABF-E168-479C-9269-265B5B2AAC1A}"/>
    <cellStyle name="Comma 91 4 3" xfId="17462" xr:uid="{E8FD3905-1FA3-4771-8429-67B547EDB544}"/>
    <cellStyle name="Comma 91 5" xfId="7648" xr:uid="{0E89E6EC-446C-4DCC-9AD8-30FD141D7DA5}"/>
    <cellStyle name="Comma 91 5 2" xfId="20732" xr:uid="{9809439A-C711-4F59-935F-B6BB6926CE7D}"/>
    <cellStyle name="Comma 91 6" xfId="14192" xr:uid="{200D802D-F036-4AC4-B7DC-D7FD30389C71}"/>
    <cellStyle name="Comma 92" xfId="1016" xr:uid="{261B6BBF-5347-4748-8914-771F803570C3}"/>
    <cellStyle name="Comma 92 2" xfId="1840" xr:uid="{9710E2AB-9260-4D17-9A72-26CF85C201F4}"/>
    <cellStyle name="Comma 92 2 2" xfId="3486" xr:uid="{FCC16252-D9A7-4455-96BC-2926AFD3CF9A}"/>
    <cellStyle name="Comma 92 2 2 2" xfId="6832" xr:uid="{B16FE76D-28E5-4950-ABB3-6E5C3F844D9E}"/>
    <cellStyle name="Comma 92 2 2 2 2" xfId="13374" xr:uid="{175E5504-65CD-416F-9BB6-5DE447DCCE22}"/>
    <cellStyle name="Comma 92 2 2 2 2 2" xfId="26457" xr:uid="{1A87AEDE-94B1-4CEF-8D28-28FDBAEDF1DC}"/>
    <cellStyle name="Comma 92 2 2 2 3" xfId="19917" xr:uid="{2543CCEE-A757-4DCF-9E9A-0436B71B4ED2}"/>
    <cellStyle name="Comma 92 2 2 3" xfId="10103" xr:uid="{1266C814-9913-46F6-B935-732B2851AFC8}"/>
    <cellStyle name="Comma 92 2 2 3 2" xfId="23187" xr:uid="{E3AEC65D-A962-46D2-9CD4-6E255D6E14BD}"/>
    <cellStyle name="Comma 92 2 2 4" xfId="16647" xr:uid="{E78E70AF-87B7-44BF-A537-5C36859A0F22}"/>
    <cellStyle name="Comma 92 2 3" xfId="5197" xr:uid="{8C80D881-2413-4EAF-9677-46BF547F0D88}"/>
    <cellStyle name="Comma 92 2 3 2" xfId="11739" xr:uid="{7ECB03ED-D96B-4BBD-9A3B-B48091F392D6}"/>
    <cellStyle name="Comma 92 2 3 2 2" xfId="24822" xr:uid="{59D4C547-90DD-43FD-A362-B9DED66C8BEC}"/>
    <cellStyle name="Comma 92 2 3 3" xfId="18282" xr:uid="{A83AD34A-DC70-48B1-A82C-285945752FAA}"/>
    <cellStyle name="Comma 92 2 4" xfId="8468" xr:uid="{C3583DA2-48CD-4B58-ADD0-B31BFF074DA2}"/>
    <cellStyle name="Comma 92 2 4 2" xfId="21552" xr:uid="{75EF9A94-F587-46CB-ABCE-C149984BD5D9}"/>
    <cellStyle name="Comma 92 2 5" xfId="15012" xr:uid="{57CD0A5C-8949-454B-B582-FE4DB3EF917F}"/>
    <cellStyle name="Comma 92 3" xfId="2668" xr:uid="{69CEF25A-DDD7-4FBA-AF4E-8250FA215429}"/>
    <cellStyle name="Comma 92 3 2" xfId="6015" xr:uid="{6742DF53-BF21-4338-ABDC-06A65D7AB272}"/>
    <cellStyle name="Comma 92 3 2 2" xfId="12557" xr:uid="{D38ADD9A-7D01-4574-986C-8E96C4B35BB1}"/>
    <cellStyle name="Comma 92 3 2 2 2" xfId="25640" xr:uid="{FB2B9BF6-C9B7-471F-9A8A-BEA2AB9AA2FA}"/>
    <cellStyle name="Comma 92 3 2 3" xfId="19100" xr:uid="{3FD86466-91D5-4F16-ACC2-5D48FE818EB5}"/>
    <cellStyle name="Comma 92 3 3" xfId="9286" xr:uid="{60E26770-CF67-4EA3-BA01-975D44761D08}"/>
    <cellStyle name="Comma 92 3 3 2" xfId="22370" xr:uid="{820ED270-3DFD-4A68-BE90-2E59BD12BE10}"/>
    <cellStyle name="Comma 92 3 4" xfId="15830" xr:uid="{21FFB8CA-7FE8-48FC-8DCD-F10CE1057B81}"/>
    <cellStyle name="Comma 92 4" xfId="4380" xr:uid="{CCD96567-82CD-4C2C-BB9F-E527FC426D5A}"/>
    <cellStyle name="Comma 92 4 2" xfId="10922" xr:uid="{DB15C36A-2473-4E34-809B-B76BD587C753}"/>
    <cellStyle name="Comma 92 4 2 2" xfId="24005" xr:uid="{C8583CFE-040C-41DE-B7ED-754296356D11}"/>
    <cellStyle name="Comma 92 4 3" xfId="17465" xr:uid="{EED7EFC6-637B-4938-8010-83B808FF7562}"/>
    <cellStyle name="Comma 92 5" xfId="7651" xr:uid="{85B17700-3846-4A76-BB7A-D4209DCBBF46}"/>
    <cellStyle name="Comma 92 5 2" xfId="20735" xr:uid="{DD9B07B4-E2D4-4049-84D2-F6979FBB46F5}"/>
    <cellStyle name="Comma 92 6" xfId="14195" xr:uid="{966EF320-E569-4280-94AA-65A40671E142}"/>
    <cellStyle name="Comma 93" xfId="1159" xr:uid="{8F9B9D51-1EFF-4B44-AB46-E0325C2C6975}"/>
    <cellStyle name="Comma 93 2" xfId="1979" xr:uid="{129E8EA6-741F-4835-9DB9-743EB8EB8936}"/>
    <cellStyle name="Comma 93 2 2" xfId="3625" xr:uid="{DBAC0601-32BD-4301-8F33-D7BE21EF4288}"/>
    <cellStyle name="Comma 93 2 2 2" xfId="6971" xr:uid="{0BA96B02-0E47-4458-B4C4-C120675245EE}"/>
    <cellStyle name="Comma 93 2 2 2 2" xfId="13513" xr:uid="{E9A91B7C-893C-4BD4-ABD0-843853C3C1E7}"/>
    <cellStyle name="Comma 93 2 2 2 2 2" xfId="26596" xr:uid="{F32ED5C2-0BB2-4D63-B81F-638EBBD573E6}"/>
    <cellStyle name="Comma 93 2 2 2 3" xfId="20056" xr:uid="{BC45D97B-7F5A-4C82-A9AB-878A08C16874}"/>
    <cellStyle name="Comma 93 2 2 3" xfId="10242" xr:uid="{67BAB8B5-65B5-428F-A7ED-7AE622D34878}"/>
    <cellStyle name="Comma 93 2 2 3 2" xfId="23326" xr:uid="{97BFE16A-6CA8-4710-A508-62F238CDECBC}"/>
    <cellStyle name="Comma 93 2 2 4" xfId="16786" xr:uid="{8EBB4833-6A02-45CB-9703-43C12DAB2317}"/>
    <cellStyle name="Comma 93 2 3" xfId="5336" xr:uid="{40DC2480-506E-4962-BB26-887B6D4DD6F1}"/>
    <cellStyle name="Comma 93 2 3 2" xfId="11878" xr:uid="{75A8E043-4F6B-4142-92ED-519C8F781882}"/>
    <cellStyle name="Comma 93 2 3 2 2" xfId="24961" xr:uid="{D0F0D404-DD02-42C9-A284-94E438A87C7C}"/>
    <cellStyle name="Comma 93 2 3 3" xfId="18421" xr:uid="{FBA44F58-0E52-45B9-A8ED-29D7D03515BB}"/>
    <cellStyle name="Comma 93 2 4" xfId="8607" xr:uid="{834349C8-CBBE-49DF-BD03-728121CBD8D1}"/>
    <cellStyle name="Comma 93 2 4 2" xfId="21691" xr:uid="{B97B3632-796D-4A51-A31F-E921EFAE46B9}"/>
    <cellStyle name="Comma 93 2 5" xfId="15151" xr:uid="{784D513C-592E-42C0-895C-0EC25C1CD603}"/>
    <cellStyle name="Comma 93 3" xfId="2807" xr:uid="{F1E10EB2-BB67-4C96-8091-069A95CB012A}"/>
    <cellStyle name="Comma 93 3 2" xfId="6154" xr:uid="{01DE8C21-DD3F-4A21-AF90-9B35094B87DD}"/>
    <cellStyle name="Comma 93 3 2 2" xfId="12696" xr:uid="{82015366-631A-4794-85AD-5F8C9527D893}"/>
    <cellStyle name="Comma 93 3 2 2 2" xfId="25779" xr:uid="{7238A86E-F6B2-4440-895F-FCCE61543AF2}"/>
    <cellStyle name="Comma 93 3 2 3" xfId="19239" xr:uid="{6BCD174B-5C92-4CDF-B563-45DF42EEC0E6}"/>
    <cellStyle name="Comma 93 3 3" xfId="9425" xr:uid="{48E721A1-41AD-4FB8-80D0-0B675E8E7E8E}"/>
    <cellStyle name="Comma 93 3 3 2" xfId="22509" xr:uid="{2408088B-4BEC-455A-A4CB-33330658C93B}"/>
    <cellStyle name="Comma 93 3 4" xfId="15969" xr:uid="{5C5EB4FC-70D2-40C2-8CC7-065A88036D1B}"/>
    <cellStyle name="Comma 93 4" xfId="4519" xr:uid="{FF05CCA4-EF65-40BA-9D71-45569C9D7780}"/>
    <cellStyle name="Comma 93 4 2" xfId="11061" xr:uid="{37D8D742-F9AB-4ED6-BA9E-5F04D05ED02C}"/>
    <cellStyle name="Comma 93 4 2 2" xfId="24144" xr:uid="{EA362E9B-140C-440A-B309-7FEDD81FA85A}"/>
    <cellStyle name="Comma 93 4 3" xfId="17604" xr:uid="{1F434CE6-4555-4FDE-AD93-2C005961567B}"/>
    <cellStyle name="Comma 93 5" xfId="7790" xr:uid="{E211A03B-B7DB-4FFC-B993-F8C46EBB3D28}"/>
    <cellStyle name="Comma 93 5 2" xfId="20874" xr:uid="{F8FE77B1-05E3-4DE9-93EA-F54EB4993EED}"/>
    <cellStyle name="Comma 93 6" xfId="14334" xr:uid="{78A4434E-C86C-4B76-97B2-7A9D5744CCE3}"/>
    <cellStyle name="Comma 94" xfId="3699" xr:uid="{6D466787-2D04-47D4-9505-AF61343D7FB9}"/>
    <cellStyle name="Comma 95" xfId="3707" xr:uid="{9E246518-1976-42EA-8FFD-D6D5B065446B}"/>
    <cellStyle name="Comma 95 2" xfId="6996" xr:uid="{8AE6D917-A34A-4FD0-8396-F3F7CA23AEC7}"/>
    <cellStyle name="Comma 95 2 2" xfId="13538" xr:uid="{EB9FFD7C-85CA-40C1-AB99-05C5624FA87D}"/>
    <cellStyle name="Comma 95 2 2 2" xfId="26621" xr:uid="{0914DB37-33A0-4A59-A96A-5919AD278D12}"/>
    <cellStyle name="Comma 95 2 3" xfId="20081" xr:uid="{5F2DEF70-F161-419B-BED9-55FC0B813985}"/>
    <cellStyle name="Comma 95 3" xfId="10268" xr:uid="{63CEBA9E-6D1F-4C31-B78F-7D7DB42E074D}"/>
    <cellStyle name="Comma 95 3 2" xfId="23351" xr:uid="{4199828F-9E68-4FEB-92BF-CB433D89E7B5}"/>
    <cellStyle name="Comma 95 4" xfId="16811" xr:uid="{9F3086B8-01EB-4AEF-B324-FD935DBC87C2}"/>
    <cellStyle name="Comma 96" xfId="623" xr:uid="{526B943B-5883-4DD9-BDE7-301EB6BFD859}"/>
    <cellStyle name="Comma 97" xfId="26629" xr:uid="{86983E61-E615-4AB7-9E22-BFA3C14F3AE6}"/>
    <cellStyle name="Comma 98" xfId="26644" xr:uid="{8853E40F-534D-42C1-A37A-7290F9F51036}"/>
    <cellStyle name="Comma 99" xfId="26661" xr:uid="{33CFA902-21D7-476D-AC3E-F1A4551C67C7}"/>
    <cellStyle name="comma zerodec" xfId="2" xr:uid="{58DDCD14-82D9-401F-ADA3-B88072FBAE15}"/>
    <cellStyle name="Comma0" xfId="27005" xr:uid="{807D1CB3-AB75-4812-AED9-56A16E6A81DB}"/>
    <cellStyle name="Copied" xfId="27006" xr:uid="{0EFF6CDC-106F-4466-B7A4-15ED37461F5C}"/>
    <cellStyle name="Currency (hidden)" xfId="26" xr:uid="{1B0AEFBF-82A8-43B4-AA74-7788318D7BD3}"/>
    <cellStyle name="Currency 2" xfId="81" xr:uid="{06480A4A-ECC6-4815-AB0E-24141223B960}"/>
    <cellStyle name="Currency 2 2" xfId="26637" xr:uid="{EF647952-4B54-4561-89A0-921F7C9C4AF9}"/>
    <cellStyle name="Currency 2 2 2" xfId="27089" xr:uid="{2F88A3DF-A4AB-4022-82CC-4046AC015844}"/>
    <cellStyle name="Currency 2 3" xfId="26725" xr:uid="{C726DEBA-FC5B-4570-B92C-D809BBAA18DE}"/>
    <cellStyle name="Currency 2 4" xfId="26959" xr:uid="{90F69423-2C08-421E-9348-16722F867A6A}"/>
    <cellStyle name="Currency 3" xfId="339" xr:uid="{B6445B57-6654-4CAA-8FB3-18B40B81D52B}"/>
    <cellStyle name="Currency 3 2" xfId="27090" xr:uid="{FB85E932-CCE3-4E05-B8D1-3991C344A151}"/>
    <cellStyle name="Currency 3 3" xfId="27091" xr:uid="{B704C149-9616-4D0B-AB7A-A1261F60F82C}"/>
    <cellStyle name="Currency 3 4" xfId="27042" xr:uid="{23DE0DFC-848D-4B41-A62F-23056C600F2A}"/>
    <cellStyle name="Currency0" xfId="27007" xr:uid="{5EF73D7E-4D92-4F41-B4AB-3FFA8BFB48F4}"/>
    <cellStyle name="Currency1" xfId="3" xr:uid="{C18DB163-476D-4381-B13A-8A1D58B50184}"/>
    <cellStyle name="Custom - Style8" xfId="26845" xr:uid="{284D74AB-8811-461D-9147-9F21694C913A}"/>
    <cellStyle name="Date" xfId="27008" xr:uid="{7ECA59CF-D390-4632-A624-A7B7E933AF51}"/>
    <cellStyle name="Dollar (zero dec)" xfId="4" xr:uid="{60D3A128-50C2-4AF4-ADB1-7930AA679021}"/>
    <cellStyle name="E&amp;Y House" xfId="27" xr:uid="{9CEE13EB-6C9B-4C7A-925D-2513C2474B31}"/>
    <cellStyle name="E&amp;Y House 2" xfId="27295" xr:uid="{E756AABD-165F-433D-BE36-5D0C0ED905E5}"/>
    <cellStyle name="E&amp;Y House 2 2" xfId="27296" xr:uid="{A7348087-D583-42A3-B958-4B42CFA9C307}"/>
    <cellStyle name="E&amp;Y House 3" xfId="27297" xr:uid="{2377ABEB-D10F-4B52-9F8A-F965A8B9D929}"/>
    <cellStyle name="E&amp;Y House 4" xfId="27298" xr:uid="{B8171263-5CC6-4A7C-8683-5367212D34A0}"/>
    <cellStyle name="E&amp;Y House 5" xfId="27299" xr:uid="{62E5A8BB-E5CA-4782-B1C9-0125BB03D787}"/>
    <cellStyle name="Entered" xfId="27009" xr:uid="{46A5820D-C3E3-4E16-94B8-AD6FCC00D227}"/>
    <cellStyle name="Euro" xfId="106" xr:uid="{01337C23-0D2E-4876-A16E-F155AFF48B28}"/>
    <cellStyle name="Explanatory Text 2" xfId="384" xr:uid="{213F16F4-5F28-4626-A1F4-D5ABA26291E0}"/>
    <cellStyle name="Explanatory Text 2 2" xfId="3683" xr:uid="{5C755660-116C-4A34-818E-BF6F6A396A5A}"/>
    <cellStyle name="Explanatory Text 2 3" xfId="26960" xr:uid="{A1DA25B3-55BA-4BCB-93B1-6DD88CF1394A}"/>
    <cellStyle name="Explanatory Text 2 4" xfId="27182" xr:uid="{96695E60-915B-499A-B297-CBF4998F000F}"/>
    <cellStyle name="Explanatory Text 3" xfId="404" xr:uid="{64A086D2-7BA1-4075-8BC0-77412524F1CB}"/>
    <cellStyle name="Explanatory Text 3 2" xfId="27300" xr:uid="{3C5E48B6-D702-4ED7-B593-76BBCE97A698}"/>
    <cellStyle name="Explanatory Text 4" xfId="27301" xr:uid="{3C4A49C2-3FDE-4837-BE60-89CB472F8C21}"/>
    <cellStyle name="Fixed" xfId="27010" xr:uid="{6995D807-C412-4C12-B00D-1F1D13BB6E34}"/>
    <cellStyle name="Good 2" xfId="321" xr:uid="{50B5F1EF-1EE7-43B0-8EA4-8ABF9330DDC2}"/>
    <cellStyle name="Good 2 2" xfId="3665" xr:uid="{EBBED1C5-6A09-4A93-BF53-927DA544080F}"/>
    <cellStyle name="Good 2 2 2" xfId="27302" xr:uid="{6E01BF8C-1AE5-49E4-AB40-C863F6B24E94}"/>
    <cellStyle name="Good 2 3" xfId="26961" xr:uid="{0D64C920-8703-417D-8F11-9E20B9E5F3C5}"/>
    <cellStyle name="Good 2 4" xfId="27183" xr:uid="{677402FD-5CEF-4F78-B64F-1AAF2A335514}"/>
    <cellStyle name="Good 3" xfId="584" xr:uid="{C7941EC6-7B37-4327-BF31-57A2C117CDB5}"/>
    <cellStyle name="Good 3 2" xfId="27303" xr:uid="{2ABA253A-F3CE-4217-A1B5-0D066B415643}"/>
    <cellStyle name="Good 4" xfId="28" xr:uid="{4FB6784C-2067-4D7C-B275-9E6D2B81F5C5}"/>
    <cellStyle name="Good 4 2" xfId="27304" xr:uid="{5B126B2B-1EE6-4BC5-BBB4-DC1836F09CA8}"/>
    <cellStyle name="Grey" xfId="5" xr:uid="{4DC26CD0-930E-471D-9C04-ADA77FCADB4F}"/>
    <cellStyle name="Grey 2" xfId="63" xr:uid="{5128236E-FC78-4BE9-AB3E-E51FAD8387C9}"/>
    <cellStyle name="Header1" xfId="29" xr:uid="{A7E3F800-16C1-4042-8C7D-FFB5AAD71AC8}"/>
    <cellStyle name="Header2" xfId="30" xr:uid="{8EF05C4A-D51C-4D9C-B131-CE08ADC0E5BC}"/>
    <cellStyle name="Header2 2" xfId="27011" xr:uid="{60F9518A-8728-42B4-A62F-EBAC33CF4DD9}"/>
    <cellStyle name="Heading 1 2" xfId="386" xr:uid="{23F615BB-C76A-4B55-90E7-D45D33D6653A}"/>
    <cellStyle name="Heading 1 2 2" xfId="3661" xr:uid="{43A7BD79-B274-4D31-92C1-46825B73A062}"/>
    <cellStyle name="Heading 1 2 2 2" xfId="27305" xr:uid="{2172CBE2-03AA-49B7-987A-E026351AE4E7}"/>
    <cellStyle name="Heading 1 2 3" xfId="26962" xr:uid="{07023F2B-BDD9-4AB7-A04C-63060B9DBBC1}"/>
    <cellStyle name="Heading 1 2 4" xfId="27184" xr:uid="{697643B8-D0EB-4D52-8DEC-0E5F76C316CD}"/>
    <cellStyle name="Heading 1 3" xfId="420" xr:uid="{26891BCB-2CDA-4355-BD4E-6F229E0A9B5D}"/>
    <cellStyle name="Heading 1 3 2" xfId="27306" xr:uid="{234482C9-3CB6-42F1-A3F9-3361197EAA74}"/>
    <cellStyle name="Heading 1 4" xfId="27307" xr:uid="{DE494860-D488-4A31-B91C-4591ABF06B34}"/>
    <cellStyle name="Heading 2 2" xfId="387" xr:uid="{A6C7E572-57C3-4EBE-BC16-30CD3A856897}"/>
    <cellStyle name="Heading 2 2 2" xfId="3691" xr:uid="{A304ECB1-D10B-4E70-8B98-ADDCAE2A73F2}"/>
    <cellStyle name="Heading 2 2 2 2" xfId="27308" xr:uid="{5344B95B-5BB0-48F8-B3B6-96CBB19B13BA}"/>
    <cellStyle name="Heading 2 2 3" xfId="26963" xr:uid="{99A9BBF0-F702-4B66-8729-D9DE930FD13E}"/>
    <cellStyle name="Heading 2 2 4" xfId="27185" xr:uid="{99216D62-0389-423A-B2C1-0157FD5AF1DA}"/>
    <cellStyle name="Heading 2 3" xfId="469" xr:uid="{1C8287DC-6FA0-4B97-BD1E-C84927FD1027}"/>
    <cellStyle name="Heading 2 3 2" xfId="27309" xr:uid="{1EB3F217-8484-434F-AA60-47412FF6AE38}"/>
    <cellStyle name="Heading 2 4" xfId="27310" xr:uid="{88A6B4B1-824E-4DF4-B713-199BFB2B2D95}"/>
    <cellStyle name="Heading 3 2" xfId="388" xr:uid="{DFDC65EC-8378-4462-8345-2395574AB987}"/>
    <cellStyle name="Heading 3 2 2" xfId="3687" xr:uid="{55378AAD-53F7-461B-94A1-ACF5E2F3AD64}"/>
    <cellStyle name="Heading 3 2 2 2" xfId="27311" xr:uid="{6F1DC5CB-A849-4471-9676-6C739F75CD3C}"/>
    <cellStyle name="Heading 3 2 3" xfId="26964" xr:uid="{7C3EEF3B-715A-4A32-AD8E-B90E7DDA793F}"/>
    <cellStyle name="Heading 3 2 4" xfId="27186" xr:uid="{D3B91162-F205-4B11-B1C6-030EA63436A1}"/>
    <cellStyle name="Heading 3 3" xfId="618" xr:uid="{372664CF-8292-4FC0-93B9-1E917596C972}"/>
    <cellStyle name="Heading 3 3 2" xfId="27312" xr:uid="{38719325-1415-4ADC-B89C-B40B39D25CA5}"/>
    <cellStyle name="Heading 3 4" xfId="27313" xr:uid="{3EB08CC2-13ED-4501-AC5C-ECA44636D396}"/>
    <cellStyle name="Heading 4 2" xfId="389" xr:uid="{CBCE8AF6-EB74-4000-84D5-9C42F38021F2}"/>
    <cellStyle name="Heading 4 2 2" xfId="3722" xr:uid="{F29951DF-FD79-466E-AA06-E5C18370A081}"/>
    <cellStyle name="Heading 4 2 2 2" xfId="27314" xr:uid="{941A39C3-BE18-49E8-8BDF-455D813044D7}"/>
    <cellStyle name="Heading 4 2 3" xfId="26965" xr:uid="{8BE8F3FC-111A-4973-85EB-6D4D55B4C8A9}"/>
    <cellStyle name="Heading 4 2 4" xfId="27187" xr:uid="{74039BA9-E587-4FA5-B9A0-04885D873823}"/>
    <cellStyle name="Heading 4 3" xfId="417" xr:uid="{54C5545E-D6C6-43DC-9DCE-1BAD810AB86E}"/>
    <cellStyle name="Heading 4 3 2" xfId="27315" xr:uid="{D18A82C5-9043-4578-A3DE-0ACAF5AC5E93}"/>
    <cellStyle name="Heading 4 4" xfId="27316" xr:uid="{FECA5697-0DF0-4B04-A7D4-87136C4FE7E7}"/>
    <cellStyle name="Hidden" xfId="31" xr:uid="{91C70CBB-AA9D-47F3-9CA7-79D1BA296B1D}"/>
    <cellStyle name="Hyperlink 2" xfId="142" xr:uid="{CEC6A84C-95D2-4DAF-8622-C9B0080A460B}"/>
    <cellStyle name="Hyperlink 2 2" xfId="26638" xr:uid="{AD48FCF2-766F-4E54-9BB7-A17A94BE6C16}"/>
    <cellStyle name="Hyperlink 2 3" xfId="26744" xr:uid="{DCEBC616-786C-4AE9-8534-2E5492D45730}"/>
    <cellStyle name="Hyperlink 3" xfId="26727" xr:uid="{34DFEE50-706C-4F66-9876-0526AE40C94A}"/>
    <cellStyle name="Hyperlink 4" xfId="26699" xr:uid="{B9138F27-ACAF-42DD-BA9C-4451EB72204C}"/>
    <cellStyle name="Hyperlink 4 2" xfId="27393" xr:uid="{7F4BDD98-126A-4695-939B-467C4A6C82C4}"/>
    <cellStyle name="Input [yellow]" xfId="6" xr:uid="{4B7179A7-E9B2-4A21-9A63-4AC585D50259}"/>
    <cellStyle name="Input [yellow] 2" xfId="64" xr:uid="{E3660138-41A9-4A56-B373-41002D89F78F}"/>
    <cellStyle name="Input 2" xfId="390" xr:uid="{00C93763-1C16-42E5-A3C5-F6573C22E742}"/>
    <cellStyle name="Input 2 2" xfId="3685" xr:uid="{57B1C3A5-912B-4D8F-AEF6-36B2A2560BCE}"/>
    <cellStyle name="Input 2 2 2" xfId="27317" xr:uid="{CF63E7CF-72C6-4CA7-8E1E-835A39429BE5}"/>
    <cellStyle name="Input 2 3" xfId="26966" xr:uid="{CA7C7A4A-7CE8-4C4E-8372-DF3496B54033}"/>
    <cellStyle name="Input 2 4" xfId="27188" xr:uid="{837CDB8A-E4D1-4EE4-973E-612DC7BADC5D}"/>
    <cellStyle name="Input 3" xfId="597" xr:uid="{AE97B84A-1111-4650-BFBE-BC249CAA1A14}"/>
    <cellStyle name="Input 3 2" xfId="27318" xr:uid="{C473FDD8-05C2-4C6C-9980-CBF3A0BD446E}"/>
    <cellStyle name="Input 4" xfId="26691" xr:uid="{098D1AAD-6F91-4585-85F4-E1549081C09D}"/>
    <cellStyle name="Input 4 2" xfId="27319" xr:uid="{5D384938-656D-466F-9F9A-8FB3EA3071BA}"/>
    <cellStyle name="Input 5" xfId="26733" xr:uid="{02A04132-F3B2-4857-B648-F547AF5CFA41}"/>
    <cellStyle name="left" xfId="27012" xr:uid="{61F0A635-83AA-4E12-8800-47C5B9D41B5D}"/>
    <cellStyle name="Linked Cell 2" xfId="391" xr:uid="{5C91E663-7CE3-4C7D-9E77-9AA6E312A519}"/>
    <cellStyle name="Linked Cell 2 2" xfId="3667" xr:uid="{25EEEAAF-4B1B-48A3-BD60-F631EBDB1AC7}"/>
    <cellStyle name="Linked Cell 2 2 2" xfId="27320" xr:uid="{3752C586-BDBE-48CE-AEED-0AB09F96FF5A}"/>
    <cellStyle name="Linked Cell 2 3" xfId="26967" xr:uid="{4B38D224-0623-4CC9-BAB7-EFE66C5057A4}"/>
    <cellStyle name="Linked Cell 2 4" xfId="27189" xr:uid="{C7FDC3D0-C5BE-41E8-BF7F-C9321F7B3B16}"/>
    <cellStyle name="Linked Cell 3" xfId="585" xr:uid="{31587CEE-9B6C-4F87-BC51-1C9488610B7C}"/>
    <cellStyle name="Linked Cell 3 2" xfId="27321" xr:uid="{7B6ED71D-C428-4A07-9CB8-16E9A85572E4}"/>
    <cellStyle name="Linked Cell 4" xfId="27322" xr:uid="{6E746169-D234-48BF-8DF6-F683506938BE}"/>
    <cellStyle name="Milliers [0]_laroux" xfId="27013" xr:uid="{D8C83242-7448-4A80-904F-FA0E87315EC4}"/>
    <cellStyle name="Milliers_laroux" xfId="27014" xr:uid="{BD6A0969-4D44-4490-8925-63D78705A9B8}"/>
    <cellStyle name="Monétaire [0]_laroux" xfId="27015" xr:uid="{E62C2254-2B27-4D36-BEC9-3BABE39AAA5E}"/>
    <cellStyle name="Monétaire_laroux" xfId="27016" xr:uid="{23CD163E-C621-4605-9C57-D8779FA9E70A}"/>
    <cellStyle name="Neutral 2" xfId="392" xr:uid="{BA6F7D88-059A-4231-91E9-C7BB9ADE75AA}"/>
    <cellStyle name="Neutral 2 2" xfId="3653" xr:uid="{B5E0ED29-14B0-4DF4-9101-CBA2DFA6591E}"/>
    <cellStyle name="Neutral 2 2 2" xfId="27323" xr:uid="{4605330E-9313-41DF-9BAC-F2F2D2C9F2D6}"/>
    <cellStyle name="Neutral 2 3" xfId="26968" xr:uid="{5ADCB1E2-F450-4C45-B038-6930407EAB95}"/>
    <cellStyle name="Neutral 2 4" xfId="27190" xr:uid="{C9ADDBD8-E7B5-4AE7-BDB9-0DB10A88CA66}"/>
    <cellStyle name="Neutral 3" xfId="439" xr:uid="{E9F5DDD2-F1BA-4B46-9D5F-2CE92E6F2A23}"/>
    <cellStyle name="Neutral 3 2" xfId="27324" xr:uid="{55A1A212-FB4C-4B83-92A0-D7E411F2B62D}"/>
    <cellStyle name="Neutral 4" xfId="27325" xr:uid="{ECC3BCCA-251B-48A9-9FC4-C60EB89A7460}"/>
    <cellStyle name="no dec" xfId="7" xr:uid="{B88013A0-2073-4B75-9E85-3D2C38F470D1}"/>
    <cellStyle name="Normal" xfId="0" builtinId="0"/>
    <cellStyle name="Normal - Style1" xfId="8" xr:uid="{E55188D8-BBA6-4118-9427-EBD2EBCCABC9}"/>
    <cellStyle name="Normal 10" xfId="118" xr:uid="{431959CD-F288-49DD-8963-526CEF0C4F49}"/>
    <cellStyle name="Normal 10 10" xfId="26734" xr:uid="{7E25254F-84E3-4CF7-B59C-776E463187A2}"/>
    <cellStyle name="Normal 10 2" xfId="26650" xr:uid="{C90F9BCC-AE64-4E23-940E-FD20E6882C47}"/>
    <cellStyle name="Normal 10 2 2" xfId="26969" xr:uid="{46096C81-AE09-43F9-A388-F59A9431756F}"/>
    <cellStyle name="Normal 10 3" xfId="26648" xr:uid="{8E68E8F9-62CF-4231-96C7-3DD7FA6CB8A8}"/>
    <cellStyle name="Normal 10 3 2" xfId="27326" xr:uid="{14360EB7-AB2A-4D05-B25D-47875C0ECA00}"/>
    <cellStyle name="Normal 100" xfId="681" xr:uid="{DFA69A1D-F69D-4014-8DC5-27CC5F9CA27A}"/>
    <cellStyle name="Normal 100 2" xfId="1522" xr:uid="{BF8948D7-4B2A-45C7-A68F-3F0147EEADDB}"/>
    <cellStyle name="Normal 100 2 2" xfId="3168" xr:uid="{AD917C7E-F777-4D62-8A92-44A1C767EEF5}"/>
    <cellStyle name="Normal 100 2 2 2" xfId="6514" xr:uid="{669356FC-6C8A-47EA-8C89-48CBAA89DEA9}"/>
    <cellStyle name="Normal 100 2 2 2 2" xfId="13056" xr:uid="{0E5ED12C-0AF3-4DBD-8DDD-C78BD458E044}"/>
    <cellStyle name="Normal 100 2 2 2 2 2" xfId="26139" xr:uid="{CD96C743-F2B3-4D28-9A9A-EE4A438E53D1}"/>
    <cellStyle name="Normal 100 2 2 2 3" xfId="19599" xr:uid="{3BE5F4C6-0183-41AF-9359-8DD4D6DFD847}"/>
    <cellStyle name="Normal 100 2 2 3" xfId="9785" xr:uid="{B4F22ACB-9497-4D17-96B8-13F6099BDD54}"/>
    <cellStyle name="Normal 100 2 2 3 2" xfId="22869" xr:uid="{28573E95-37A9-4C33-A0F3-D882D083E4CC}"/>
    <cellStyle name="Normal 100 2 2 4" xfId="16329" xr:uid="{5AF0B0CC-E08B-452E-81CB-8BDBFE2EA95C}"/>
    <cellStyle name="Normal 100 2 3" xfId="4879" xr:uid="{A01092E6-DF2A-47C5-9348-E503EB51FD0A}"/>
    <cellStyle name="Normal 100 2 3 2" xfId="11421" xr:uid="{61E0505C-2F98-4194-8A0A-6B8D7E62A7F7}"/>
    <cellStyle name="Normal 100 2 3 2 2" xfId="24504" xr:uid="{2E37850F-436B-4AD2-8611-12ADABB8F3C5}"/>
    <cellStyle name="Normal 100 2 3 3" xfId="17964" xr:uid="{00EC6A7F-F4DB-4FC1-A5AD-DA9AF12B33A5}"/>
    <cellStyle name="Normal 100 2 4" xfId="8150" xr:uid="{3AB4C13E-652D-4518-B560-5937C4D48D0D}"/>
    <cellStyle name="Normal 100 2 4 2" xfId="21234" xr:uid="{E45820DA-96C2-4079-B34C-0F7F1F6F538E}"/>
    <cellStyle name="Normal 100 2 5" xfId="14694" xr:uid="{920DE03D-BAC1-41AA-9D14-8660986A80FF}"/>
    <cellStyle name="Normal 100 3" xfId="2350" xr:uid="{7D81B41D-4C9B-46C5-B9AC-67C81A1AD30B}"/>
    <cellStyle name="Normal 100 3 2" xfId="5697" xr:uid="{9BE1A10C-1607-407D-9F82-EEADED4D2C71}"/>
    <cellStyle name="Normal 100 3 2 2" xfId="12239" xr:uid="{5C3BC0FA-33AB-4737-9C91-F5A99303F50D}"/>
    <cellStyle name="Normal 100 3 2 2 2" xfId="25322" xr:uid="{FBCA45F1-9772-4103-B980-41E968005DD5}"/>
    <cellStyle name="Normal 100 3 2 3" xfId="18782" xr:uid="{9E528533-024A-4A77-92FF-B6FCFC1F0B49}"/>
    <cellStyle name="Normal 100 3 3" xfId="8968" xr:uid="{DF6F68F6-C835-48C3-B537-8BEE2654C2FF}"/>
    <cellStyle name="Normal 100 3 3 2" xfId="22052" xr:uid="{069F38CA-0F4C-4E45-BE9B-36C87EDE02AE}"/>
    <cellStyle name="Normal 100 3 4" xfId="15512" xr:uid="{3CBD8B4B-5C17-46EF-AB75-C6F67E715685}"/>
    <cellStyle name="Normal 100 4" xfId="4062" xr:uid="{BAD610A3-8200-4270-A555-9CDBF625AAA7}"/>
    <cellStyle name="Normal 100 4 2" xfId="10604" xr:uid="{CDE3AA3F-206E-45C0-A67A-99ACE78DE329}"/>
    <cellStyle name="Normal 100 4 2 2" xfId="23687" xr:uid="{6BD34487-2DB5-4C58-B262-6F6B17771E01}"/>
    <cellStyle name="Normal 100 4 3" xfId="17147" xr:uid="{26AFB044-9EC2-48B3-A0C9-42CB260D0E99}"/>
    <cellStyle name="Normal 100 5" xfId="7333" xr:uid="{A460B878-4AC3-4176-AF62-CBDD6F986BEF}"/>
    <cellStyle name="Normal 100 5 2" xfId="20417" xr:uid="{55245476-3B75-4E41-9D6F-CCFD6A87A84F}"/>
    <cellStyle name="Normal 100 6" xfId="13877" xr:uid="{A94CC60C-FC0D-4052-A0DE-15AD9F79882D}"/>
    <cellStyle name="Normal 101" xfId="684" xr:uid="{90838C21-8281-4AFA-8437-85C1029EE99F}"/>
    <cellStyle name="Normal 101 2" xfId="1525" xr:uid="{731D2E06-4CBF-4E36-8F5F-B3674A106E8B}"/>
    <cellStyle name="Normal 101 2 2" xfId="3171" xr:uid="{A626AFD9-0D7A-4469-AFE4-D92DA3D547CC}"/>
    <cellStyle name="Normal 101 2 2 2" xfId="6517" xr:uid="{E50DA09B-E82D-4A20-B0E8-78508D20C33C}"/>
    <cellStyle name="Normal 101 2 2 2 2" xfId="13059" xr:uid="{5CFE7B97-8C4C-40D2-B542-2A3A10AF1F85}"/>
    <cellStyle name="Normal 101 2 2 2 2 2" xfId="26142" xr:uid="{7F365A4C-027A-432E-9A28-6D767D179EB0}"/>
    <cellStyle name="Normal 101 2 2 2 3" xfId="19602" xr:uid="{63AF82E7-300D-4E80-B792-E92609E7E660}"/>
    <cellStyle name="Normal 101 2 2 3" xfId="9788" xr:uid="{40F38365-03DF-408E-9844-78EEC1B8390F}"/>
    <cellStyle name="Normal 101 2 2 3 2" xfId="22872" xr:uid="{439F6272-A812-4492-8A17-146376E220B6}"/>
    <cellStyle name="Normal 101 2 2 4" xfId="16332" xr:uid="{0C08A0B4-C994-4E3D-A937-FBE4BC72E2EA}"/>
    <cellStyle name="Normal 101 2 3" xfId="4882" xr:uid="{899ED49B-D13B-472E-8407-2D119D66AD42}"/>
    <cellStyle name="Normal 101 2 3 2" xfId="11424" xr:uid="{99BBA30E-265C-438C-A275-016491EAF8B0}"/>
    <cellStyle name="Normal 101 2 3 2 2" xfId="24507" xr:uid="{3E68C14F-0B05-4ADE-84CE-A490462FD014}"/>
    <cellStyle name="Normal 101 2 3 3" xfId="17967" xr:uid="{3747A967-5229-470D-BCE9-0522FC72E342}"/>
    <cellStyle name="Normal 101 2 4" xfId="8153" xr:uid="{DE97ADF7-B26F-4E6B-B42A-7EABA5E6DF7A}"/>
    <cellStyle name="Normal 101 2 4 2" xfId="21237" xr:uid="{46A7A191-793D-424F-AC65-2BCEE691B86A}"/>
    <cellStyle name="Normal 101 2 5" xfId="14697" xr:uid="{1A60881C-D6D2-4AFB-808E-BF095DE9BC70}"/>
    <cellStyle name="Normal 101 3" xfId="2353" xr:uid="{3C545F39-5E9D-4FAB-ADAF-EB99A2CA9A78}"/>
    <cellStyle name="Normal 101 3 2" xfId="5700" xr:uid="{85530ADB-936F-409F-B594-1FF58B1C6A92}"/>
    <cellStyle name="Normal 101 3 2 2" xfId="12242" xr:uid="{7F38FA78-5DA0-4D3F-A570-4B3A4EDA97B4}"/>
    <cellStyle name="Normal 101 3 2 2 2" xfId="25325" xr:uid="{AC5E0625-D4DC-4E7F-9370-8BA3FA70E3B7}"/>
    <cellStyle name="Normal 101 3 2 3" xfId="18785" xr:uid="{32EF4248-57B3-43E6-8D8B-8EE6C373B263}"/>
    <cellStyle name="Normal 101 3 3" xfId="8971" xr:uid="{B3E1EBEB-AA0F-4184-BCE5-5B615214074E}"/>
    <cellStyle name="Normal 101 3 3 2" xfId="22055" xr:uid="{83CDA2D8-2575-4C11-835B-AF5B5E75C3B9}"/>
    <cellStyle name="Normal 101 3 4" xfId="15515" xr:uid="{4359ACFA-DCB0-4690-B2F6-EA94A3D6DBE4}"/>
    <cellStyle name="Normal 101 4" xfId="4065" xr:uid="{6F9DE46C-1BB2-4123-B095-36A32C27C584}"/>
    <cellStyle name="Normal 101 4 2" xfId="10607" xr:uid="{43864214-A869-4FC2-9B09-39ECE3FF875F}"/>
    <cellStyle name="Normal 101 4 2 2" xfId="23690" xr:uid="{351F41A0-8154-43C2-989A-D6BE86B07569}"/>
    <cellStyle name="Normal 101 4 3" xfId="17150" xr:uid="{AB381242-FBF0-40C6-A71E-3A7D19E3C2C5}"/>
    <cellStyle name="Normal 101 5" xfId="7336" xr:uid="{5A5660B6-73B8-43B0-85E5-80C5A43FB5A2}"/>
    <cellStyle name="Normal 101 5 2" xfId="20420" xr:uid="{FD38E29A-89DD-491E-98B4-7538F80F08C2}"/>
    <cellStyle name="Normal 101 6" xfId="13880" xr:uid="{B2BEF503-9AAE-4AA0-BA2A-868B8A0B7D3F}"/>
    <cellStyle name="Normal 102" xfId="687" xr:uid="{995BC08C-8AEF-481A-960B-F19F6CE25BF7}"/>
    <cellStyle name="Normal 102 2" xfId="1528" xr:uid="{C07A1CB7-8E7D-43B4-8AF7-68DB98FD1128}"/>
    <cellStyle name="Normal 102 2 2" xfId="3174" xr:uid="{ABB5D866-C23B-444C-B79B-9A3CC8879BBB}"/>
    <cellStyle name="Normal 102 2 2 2" xfId="6520" xr:uid="{3CAA5DBA-6950-47A1-B105-FE76D07BB6CE}"/>
    <cellStyle name="Normal 102 2 2 2 2" xfId="13062" xr:uid="{6768CE32-C23C-4656-86DA-D7CD27CAED41}"/>
    <cellStyle name="Normal 102 2 2 2 2 2" xfId="26145" xr:uid="{25444A49-DB42-46D7-80CB-98AB63BC1C01}"/>
    <cellStyle name="Normal 102 2 2 2 3" xfId="19605" xr:uid="{E36C0165-94FF-4077-8FFF-7EF84DFE4ED2}"/>
    <cellStyle name="Normal 102 2 2 3" xfId="9791" xr:uid="{0466B756-9EA6-4729-A872-AE7B5DB279F6}"/>
    <cellStyle name="Normal 102 2 2 3 2" xfId="22875" xr:uid="{992AA9B3-7B8C-461C-B0FE-601A1DDF231C}"/>
    <cellStyle name="Normal 102 2 2 4" xfId="16335" xr:uid="{43A44BAA-7544-464A-871F-0CB8DC452796}"/>
    <cellStyle name="Normal 102 2 3" xfId="4885" xr:uid="{197F7723-9EF1-4995-8389-CBED90897796}"/>
    <cellStyle name="Normal 102 2 3 2" xfId="11427" xr:uid="{5F3F8C43-9B6D-4F6B-BC52-DD6ADC6AE451}"/>
    <cellStyle name="Normal 102 2 3 2 2" xfId="24510" xr:uid="{FB992B70-0BA6-45E2-96FE-9293D5A50F32}"/>
    <cellStyle name="Normal 102 2 3 3" xfId="17970" xr:uid="{F9E6AC13-D8AD-4355-BD60-D7F6410F30A1}"/>
    <cellStyle name="Normal 102 2 4" xfId="8156" xr:uid="{FA9AB73C-57A4-4A71-AE88-559061BA111C}"/>
    <cellStyle name="Normal 102 2 4 2" xfId="21240" xr:uid="{EF81A833-B697-4D51-AC85-35481FEF993E}"/>
    <cellStyle name="Normal 102 2 5" xfId="14700" xr:uid="{E3F26291-13ED-4498-BF10-C31E5BAFB477}"/>
    <cellStyle name="Normal 102 3" xfId="2356" xr:uid="{A4E5A149-C38D-4665-B7EF-4D92F60E17D8}"/>
    <cellStyle name="Normal 102 3 2" xfId="5703" xr:uid="{099CC43C-80CC-48E6-ACDC-DF137D75C651}"/>
    <cellStyle name="Normal 102 3 2 2" xfId="12245" xr:uid="{C81D2300-A4E6-4033-A65D-352868243CFF}"/>
    <cellStyle name="Normal 102 3 2 2 2" xfId="25328" xr:uid="{CA2B9462-B370-4F11-9B11-D766B2F36C56}"/>
    <cellStyle name="Normal 102 3 2 3" xfId="18788" xr:uid="{B2221C75-6CAB-49A7-9D92-757D8A52FAEE}"/>
    <cellStyle name="Normal 102 3 3" xfId="8974" xr:uid="{B92DED1C-8B32-43BA-88E4-7BE7274655CA}"/>
    <cellStyle name="Normal 102 3 3 2" xfId="22058" xr:uid="{F57A8419-F64B-4A1A-93E5-64E5BBDAC121}"/>
    <cellStyle name="Normal 102 3 4" xfId="15518" xr:uid="{EEA5545F-9976-47DA-94D6-C2636073AE36}"/>
    <cellStyle name="Normal 102 4" xfId="4068" xr:uid="{BE266777-B273-47AF-BA1F-916F9117CF7C}"/>
    <cellStyle name="Normal 102 4 2" xfId="10610" xr:uid="{D934B98B-63A6-43A5-B0FD-0DA8E095400A}"/>
    <cellStyle name="Normal 102 4 2 2" xfId="23693" xr:uid="{11885BF0-34FC-4468-8330-F105B7153161}"/>
    <cellStyle name="Normal 102 4 3" xfId="17153" xr:uid="{3E3994A9-CD00-4D03-9705-9EA450BA1024}"/>
    <cellStyle name="Normal 102 5" xfId="7339" xr:uid="{96DC54E7-180F-4556-9D02-A34E7D429801}"/>
    <cellStyle name="Normal 102 5 2" xfId="20423" xr:uid="{D2255A48-EDA4-479E-BBFA-8EC9CDA54D85}"/>
    <cellStyle name="Normal 102 6" xfId="13883" xr:uid="{AC8E0E9C-CA3D-4537-AFEF-5631DD958A0F}"/>
    <cellStyle name="Normal 103" xfId="690" xr:uid="{016008B1-4F4E-4189-B79F-E618598A735C}"/>
    <cellStyle name="Normal 103 2" xfId="1531" xr:uid="{157DBB85-670A-43F8-8DB0-483D572A87C9}"/>
    <cellStyle name="Normal 103 2 2" xfId="3177" xr:uid="{EC28F7EC-286A-4C39-B56B-09C5135F0A5B}"/>
    <cellStyle name="Normal 103 2 2 2" xfId="6523" xr:uid="{8071B91E-3E39-4AE8-ADAB-CCFB81D107D4}"/>
    <cellStyle name="Normal 103 2 2 2 2" xfId="13065" xr:uid="{2577830B-9694-4AB0-82CF-8C0589423FA1}"/>
    <cellStyle name="Normal 103 2 2 2 2 2" xfId="26148" xr:uid="{CFB0E62E-03DB-480F-86FF-13647F1AA88A}"/>
    <cellStyle name="Normal 103 2 2 2 3" xfId="19608" xr:uid="{36E86594-3A3B-4C53-8E92-0EDD50597B7E}"/>
    <cellStyle name="Normal 103 2 2 3" xfId="9794" xr:uid="{314F15DC-4A59-46DC-ADDA-E02F452E7965}"/>
    <cellStyle name="Normal 103 2 2 3 2" xfId="22878" xr:uid="{B3B144FE-998F-4C43-BDD8-C4F036AD26EC}"/>
    <cellStyle name="Normal 103 2 2 4" xfId="16338" xr:uid="{094621A0-10D4-4E4C-A911-30EE3EB0A2F3}"/>
    <cellStyle name="Normal 103 2 3" xfId="4888" xr:uid="{65B179B0-1170-45D0-BBC9-370D72B0EB33}"/>
    <cellStyle name="Normal 103 2 3 2" xfId="11430" xr:uid="{0C7EA095-25B7-4120-8E12-0F65364BAFB3}"/>
    <cellStyle name="Normal 103 2 3 2 2" xfId="24513" xr:uid="{6F982C37-0042-4EFB-8B89-865438EE1668}"/>
    <cellStyle name="Normal 103 2 3 3" xfId="17973" xr:uid="{B7F15D41-1BF9-4FB3-913B-57BC9C1F9F68}"/>
    <cellStyle name="Normal 103 2 4" xfId="8159" xr:uid="{14039936-62C6-40CC-BBF7-A1523F7F6499}"/>
    <cellStyle name="Normal 103 2 4 2" xfId="21243" xr:uid="{F3861315-EC7C-4C5D-9810-7FD92D434F74}"/>
    <cellStyle name="Normal 103 2 5" xfId="14703" xr:uid="{8DBD9C6C-C5DA-4BF4-9D9E-73BBE9B30C3F}"/>
    <cellStyle name="Normal 103 3" xfId="2359" xr:uid="{AEA8593A-EEBE-4071-B777-5F4A0EC89125}"/>
    <cellStyle name="Normal 103 3 2" xfId="5706" xr:uid="{7C0AB9F3-1953-42EC-B741-20E206A28561}"/>
    <cellStyle name="Normal 103 3 2 2" xfId="12248" xr:uid="{09BF0885-E01C-4E3E-8A23-184043DCB55B}"/>
    <cellStyle name="Normal 103 3 2 2 2" xfId="25331" xr:uid="{5447DDC6-1AD7-4882-8291-63DBEAE0A668}"/>
    <cellStyle name="Normal 103 3 2 3" xfId="18791" xr:uid="{95D2AB2B-642C-4A50-B4A2-925791F17F8B}"/>
    <cellStyle name="Normal 103 3 3" xfId="8977" xr:uid="{9C34049F-CD75-4CC4-9A76-E1D6B9B4AFCB}"/>
    <cellStyle name="Normal 103 3 3 2" xfId="22061" xr:uid="{0FF33B0B-BE0B-405E-A8BA-1CF5687B0C6E}"/>
    <cellStyle name="Normal 103 3 4" xfId="15521" xr:uid="{15B02A27-49AC-4DD8-AE05-FF698A95195F}"/>
    <cellStyle name="Normal 103 4" xfId="4071" xr:uid="{FD8097C5-3E9A-465F-A42D-978FFDF4261D}"/>
    <cellStyle name="Normal 103 4 2" xfId="10613" xr:uid="{B115EE08-77FC-4801-A729-D3CFA4F90399}"/>
    <cellStyle name="Normal 103 4 2 2" xfId="23696" xr:uid="{B3553268-D4AC-4B79-8162-3B35B1F6BF69}"/>
    <cellStyle name="Normal 103 4 3" xfId="17156" xr:uid="{E18D5C79-6FF8-4B1D-9791-DE24584955A4}"/>
    <cellStyle name="Normal 103 5" xfId="7342" xr:uid="{1FD25587-8B9A-46C6-95B3-AC4A7521DC52}"/>
    <cellStyle name="Normal 103 5 2" xfId="20426" xr:uid="{D8172325-7FA0-45F4-A239-6DAD69FFE772}"/>
    <cellStyle name="Normal 103 6" xfId="13886" xr:uid="{4DEE8889-0EFF-41BB-AB05-F36DA6707B9F}"/>
    <cellStyle name="Normal 103 7" xfId="27394" xr:uid="{64FA9020-139F-4479-90ED-AD3E0091CC4A}"/>
    <cellStyle name="Normal 104" xfId="693" xr:uid="{48A44F79-41F0-49B7-B0DE-8C0CD400EA77}"/>
    <cellStyle name="Normal 104 2" xfId="1534" xr:uid="{9C321D73-324B-4005-9F86-6DDB95E48F30}"/>
    <cellStyle name="Normal 104 2 2" xfId="3180" xr:uid="{C67F9AE8-9AC3-4475-84EF-16C05757D563}"/>
    <cellStyle name="Normal 104 2 2 2" xfId="6526" xr:uid="{131595D1-9B50-4800-AEB8-19CA18D23484}"/>
    <cellStyle name="Normal 104 2 2 2 2" xfId="13068" xr:uid="{8B587368-D4B4-4BFC-B8D0-57B1540771D6}"/>
    <cellStyle name="Normal 104 2 2 2 2 2" xfId="26151" xr:uid="{C7DFC1B8-736C-4A25-8290-3CF8FE516269}"/>
    <cellStyle name="Normal 104 2 2 2 3" xfId="19611" xr:uid="{A40D8071-15A0-4FA6-8E35-B25D6AD97AA7}"/>
    <cellStyle name="Normal 104 2 2 3" xfId="9797" xr:uid="{12C5BE2E-DD1B-4106-9C3E-C484833DBAFF}"/>
    <cellStyle name="Normal 104 2 2 3 2" xfId="22881" xr:uid="{1AA26C6D-EB7A-48DF-91CF-58A2D74E1BE7}"/>
    <cellStyle name="Normal 104 2 2 4" xfId="16341" xr:uid="{EB5E8242-4A63-4E04-A5D2-94F76589E2DD}"/>
    <cellStyle name="Normal 104 2 3" xfId="4891" xr:uid="{61669872-DEC7-4F46-8DB0-E44ABAFF673D}"/>
    <cellStyle name="Normal 104 2 3 2" xfId="11433" xr:uid="{B705CA6B-7300-49D7-AF02-DDE829717C94}"/>
    <cellStyle name="Normal 104 2 3 2 2" xfId="24516" xr:uid="{E9F0F451-0830-481F-A409-D49527090668}"/>
    <cellStyle name="Normal 104 2 3 3" xfId="17976" xr:uid="{22D530F6-2215-4B24-AD04-DBE15B22412F}"/>
    <cellStyle name="Normal 104 2 4" xfId="8162" xr:uid="{D098C9A4-9013-441A-932C-D1148B9B7DC8}"/>
    <cellStyle name="Normal 104 2 4 2" xfId="21246" xr:uid="{E610E6C5-CAB8-4B90-B703-79F3E6309BB4}"/>
    <cellStyle name="Normal 104 2 5" xfId="14706" xr:uid="{8787ABA1-E52E-436B-8CF4-EECCF9814807}"/>
    <cellStyle name="Normal 104 3" xfId="2362" xr:uid="{8792BFC4-5CA4-4785-9063-EE3847E74C2E}"/>
    <cellStyle name="Normal 104 3 2" xfId="5709" xr:uid="{0D65F18D-337B-4F48-8E23-D25E6C9864A4}"/>
    <cellStyle name="Normal 104 3 2 2" xfId="12251" xr:uid="{5462F1F0-7369-4DF6-B1C3-AF15E0C41C24}"/>
    <cellStyle name="Normal 104 3 2 2 2" xfId="25334" xr:uid="{F8FEFCEA-8057-42DE-8094-3F72A85EAB32}"/>
    <cellStyle name="Normal 104 3 2 3" xfId="18794" xr:uid="{60F11274-0FB6-4EA8-917F-362EA7BB375A}"/>
    <cellStyle name="Normal 104 3 3" xfId="8980" xr:uid="{BDA92280-704E-49E7-88FE-FAE13BCA4CFF}"/>
    <cellStyle name="Normal 104 3 3 2" xfId="22064" xr:uid="{28BCAABD-65CE-4426-BDCE-ABF127E3DC96}"/>
    <cellStyle name="Normal 104 3 4" xfId="15524" xr:uid="{B70FA121-02E0-4378-B433-A81D708D5767}"/>
    <cellStyle name="Normal 104 4" xfId="4074" xr:uid="{B7A45329-3503-4E55-9708-0741F5EF0071}"/>
    <cellStyle name="Normal 104 4 2" xfId="10616" xr:uid="{87C465F7-F0C4-498C-B436-2F4379B72212}"/>
    <cellStyle name="Normal 104 4 2 2" xfId="23699" xr:uid="{6B9526E2-0B9D-4BC1-8F4B-5D0D962014B5}"/>
    <cellStyle name="Normal 104 4 3" xfId="17159" xr:uid="{2C0720F7-52A8-4682-A2F5-6ABF4FFCB119}"/>
    <cellStyle name="Normal 104 5" xfId="7345" xr:uid="{E15E2068-22E8-4DB4-A891-27233F6DC7DC}"/>
    <cellStyle name="Normal 104 5 2" xfId="20429" xr:uid="{0C699A03-0D30-4503-A1CE-4A493F9BBA1B}"/>
    <cellStyle name="Normal 104 6" xfId="13889" xr:uid="{B4381086-4044-4A4D-B7D2-9729EB18CFB3}"/>
    <cellStyle name="Normal 105" xfId="696" xr:uid="{CE86FF1A-00B6-4312-9E63-ED1BDC91BD9B}"/>
    <cellStyle name="Normal 106" xfId="699" xr:uid="{8142E80B-EE04-498D-BC71-EAE889661A38}"/>
    <cellStyle name="Normal 107" xfId="722" xr:uid="{06E00F5B-AFB6-403C-9235-E385267F87E7}"/>
    <cellStyle name="Normal 107 2" xfId="1546" xr:uid="{0DD5E394-402F-4600-83C2-74FD1E22905E}"/>
    <cellStyle name="Normal 107 2 2" xfId="3192" xr:uid="{CE213856-08DE-4CAB-B754-EB5666BA806F}"/>
    <cellStyle name="Normal 107 2 2 2" xfId="6538" xr:uid="{32257160-96F8-43D8-82AA-152977295153}"/>
    <cellStyle name="Normal 107 2 2 2 2" xfId="13080" xr:uid="{82997E3F-E21A-42C1-B5B6-127A4FF79A13}"/>
    <cellStyle name="Normal 107 2 2 2 2 2" xfId="26163" xr:uid="{8DCA71CB-9811-427F-BC49-9A85EAEE23AA}"/>
    <cellStyle name="Normal 107 2 2 2 3" xfId="19623" xr:uid="{0515868F-6BB5-49EC-A1ED-9ECDAAF49BB2}"/>
    <cellStyle name="Normal 107 2 2 3" xfId="9809" xr:uid="{1DB9E476-313F-4ECB-93AD-7EC34DFBD58B}"/>
    <cellStyle name="Normal 107 2 2 3 2" xfId="22893" xr:uid="{B8B07FD0-1640-494D-9431-9352FB9B81DA}"/>
    <cellStyle name="Normal 107 2 2 4" xfId="16353" xr:uid="{27579ED2-A741-41F5-9BC2-ECBC15180B70}"/>
    <cellStyle name="Normal 107 2 3" xfId="4903" xr:uid="{D0E73E58-733D-4D0A-8E14-71A2254BAE0B}"/>
    <cellStyle name="Normal 107 2 3 2" xfId="11445" xr:uid="{3003D97C-38D3-4430-BE3E-BB8FD6951759}"/>
    <cellStyle name="Normal 107 2 3 2 2" xfId="24528" xr:uid="{AE18AE83-CF5B-459F-936E-A7617421BC03}"/>
    <cellStyle name="Normal 107 2 3 3" xfId="17988" xr:uid="{7B2E4C6B-9B89-4297-B5C9-E42A11082402}"/>
    <cellStyle name="Normal 107 2 4" xfId="8174" xr:uid="{88CB0403-33AD-4494-BE37-3B54A1D0D472}"/>
    <cellStyle name="Normal 107 2 4 2" xfId="21258" xr:uid="{37A9CD76-C28C-4D53-97DE-83BBE2E3B6BE}"/>
    <cellStyle name="Normal 107 2 5" xfId="14718" xr:uid="{1542D4D6-2926-4407-8CAB-AA420C2174BC}"/>
    <cellStyle name="Normal 107 3" xfId="2374" xr:uid="{1C403A0A-BE2C-4B4B-BFCF-F923BF605730}"/>
    <cellStyle name="Normal 107 3 2" xfId="5721" xr:uid="{48FA8C57-BF2B-4C40-9980-74203DCFE195}"/>
    <cellStyle name="Normal 107 3 2 2" xfId="12263" xr:uid="{DC138D79-507A-4B00-936B-07347B2E6E97}"/>
    <cellStyle name="Normal 107 3 2 2 2" xfId="25346" xr:uid="{DB3D2039-2184-4C6A-B5ED-5E35D7C7DF81}"/>
    <cellStyle name="Normal 107 3 2 3" xfId="18806" xr:uid="{D692DE19-F7BA-4377-BCDC-0BAFD9DE455E}"/>
    <cellStyle name="Normal 107 3 3" xfId="8992" xr:uid="{10D4A0C8-104F-4891-8FEE-23369E5AE5E8}"/>
    <cellStyle name="Normal 107 3 3 2" xfId="22076" xr:uid="{51C003E7-C8F9-4C5A-9EAB-E43913F84E52}"/>
    <cellStyle name="Normal 107 3 4" xfId="15536" xr:uid="{0D73070B-EB11-4DB6-8E55-AD7785DD500B}"/>
    <cellStyle name="Normal 107 4" xfId="4086" xr:uid="{4D2D962D-317B-442C-AF06-99BDE4A3F2F9}"/>
    <cellStyle name="Normal 107 4 2" xfId="10628" xr:uid="{20B19E67-B10D-43BA-97ED-372B5708A247}"/>
    <cellStyle name="Normal 107 4 2 2" xfId="23711" xr:uid="{E8F77C62-796A-4C11-BC8F-8D50135B14F5}"/>
    <cellStyle name="Normal 107 4 3" xfId="17171" xr:uid="{8D658D8A-CCE7-445C-B2A3-69D60F82B42F}"/>
    <cellStyle name="Normal 107 5" xfId="7357" xr:uid="{AF71435E-A66D-4631-9E03-5E54D4BDBB60}"/>
    <cellStyle name="Normal 107 5 2" xfId="20441" xr:uid="{564A4E08-0EB0-431C-80B2-570EC97BF9FC}"/>
    <cellStyle name="Normal 107 6" xfId="13901" xr:uid="{556C1FA2-C716-4410-8679-7D5D5607FD6D}"/>
    <cellStyle name="Normal 108" xfId="720" xr:uid="{C0D8842D-C890-43B1-8A66-2CDCE8469AAD}"/>
    <cellStyle name="Normal 108 2" xfId="1544" xr:uid="{A62244D8-2F49-4503-8981-915F334FE406}"/>
    <cellStyle name="Normal 108 2 2" xfId="3190" xr:uid="{4199ADBA-1E4D-4935-BEA2-EC9D4DD54D5D}"/>
    <cellStyle name="Normal 108 2 2 2" xfId="6536" xr:uid="{C305F0F6-E3FE-498C-B3F3-5331A926F024}"/>
    <cellStyle name="Normal 108 2 2 2 2" xfId="13078" xr:uid="{0CB296BF-F27B-4E18-AAA0-8FE954747F38}"/>
    <cellStyle name="Normal 108 2 2 2 2 2" xfId="26161" xr:uid="{F3D2CDEC-B23F-4C85-A4B8-F5A955777E84}"/>
    <cellStyle name="Normal 108 2 2 2 3" xfId="19621" xr:uid="{57E93A78-C0FD-4780-9813-CCD51C2BCFD8}"/>
    <cellStyle name="Normal 108 2 2 3" xfId="9807" xr:uid="{B6E55793-BA73-4C3E-B526-6245A5B6A9DD}"/>
    <cellStyle name="Normal 108 2 2 3 2" xfId="22891" xr:uid="{2145DE20-7943-4BB4-96E8-DC6DC590DBFE}"/>
    <cellStyle name="Normal 108 2 2 4" xfId="16351" xr:uid="{203C1C9F-92AC-4A8E-817F-5A1C84A1C547}"/>
    <cellStyle name="Normal 108 2 3" xfId="4901" xr:uid="{5BB8974B-1DF8-43DF-8933-136EEFF37865}"/>
    <cellStyle name="Normal 108 2 3 2" xfId="11443" xr:uid="{7317F4E1-34C4-4683-A1D7-F3BAE47854EB}"/>
    <cellStyle name="Normal 108 2 3 2 2" xfId="24526" xr:uid="{BB0F10F0-33BF-4703-9B5D-D5B111F9882E}"/>
    <cellStyle name="Normal 108 2 3 3" xfId="17986" xr:uid="{88BCF669-42E0-46E1-95A6-311137E454E9}"/>
    <cellStyle name="Normal 108 2 4" xfId="8172" xr:uid="{8CC80395-7431-4A56-A8A0-A8B09AC6C68C}"/>
    <cellStyle name="Normal 108 2 4 2" xfId="21256" xr:uid="{CD601A13-509E-48E8-A9C3-905AF8CFCB7D}"/>
    <cellStyle name="Normal 108 2 5" xfId="14716" xr:uid="{0FE2F017-E62F-482D-A971-2A86B9186A05}"/>
    <cellStyle name="Normal 108 3" xfId="2372" xr:uid="{191A8FE2-E5BE-443A-A780-42B53D60822C}"/>
    <cellStyle name="Normal 108 3 2" xfId="5719" xr:uid="{8E498922-04C7-4ED8-A928-19B180A0450B}"/>
    <cellStyle name="Normal 108 3 2 2" xfId="12261" xr:uid="{1D6DCAE0-CF72-4A11-B9D2-5076AED17926}"/>
    <cellStyle name="Normal 108 3 2 2 2" xfId="25344" xr:uid="{A099714E-E88D-49B8-BA6A-53F91724EC92}"/>
    <cellStyle name="Normal 108 3 2 3" xfId="18804" xr:uid="{D606E050-D7AA-4A35-897C-CE0A449D39FB}"/>
    <cellStyle name="Normal 108 3 3" xfId="8990" xr:uid="{00CC0B20-989B-491D-89EB-8B5A9540AA08}"/>
    <cellStyle name="Normal 108 3 3 2" xfId="22074" xr:uid="{3EC3831C-1165-4378-BF82-5147B5EA980D}"/>
    <cellStyle name="Normal 108 3 4" xfId="15534" xr:uid="{49146035-4A66-4144-AF03-8A5808B7E160}"/>
    <cellStyle name="Normal 108 4" xfId="4084" xr:uid="{21B41076-5E8E-4600-9C3A-3ACBB92AAF5B}"/>
    <cellStyle name="Normal 108 4 2" xfId="10626" xr:uid="{75E8F173-D0D8-400D-9B51-1A4439622763}"/>
    <cellStyle name="Normal 108 4 2 2" xfId="23709" xr:uid="{55BA3B06-2017-462F-92E8-BFA3EB4B0329}"/>
    <cellStyle name="Normal 108 4 3" xfId="17169" xr:uid="{6A71DC8B-3EA7-4E5D-BC41-825EA9AB30E5}"/>
    <cellStyle name="Normal 108 5" xfId="7355" xr:uid="{3449D81B-D627-425C-8C9B-6A514F47987B}"/>
    <cellStyle name="Normal 108 5 2" xfId="20439" xr:uid="{E8904256-1AD2-4E99-80FC-32F28FBF9804}"/>
    <cellStyle name="Normal 108 6" xfId="13899" xr:uid="{ED33FCDA-264C-45D8-BB54-841442CC847D}"/>
    <cellStyle name="Normal 109" xfId="993" xr:uid="{FA915421-CB81-4731-8839-D40BFE26D8DE}"/>
    <cellStyle name="Normal 109 2" xfId="1817" xr:uid="{C244ABC8-74C5-4CD6-9086-8D14C89AF7B5}"/>
    <cellStyle name="Normal 109 2 2" xfId="3463" xr:uid="{17CF4C04-58D1-49AB-A387-148A1731FF04}"/>
    <cellStyle name="Normal 109 2 2 2" xfId="6809" xr:uid="{41ADC15F-A3D3-4BAE-AC2C-DA1D677360B9}"/>
    <cellStyle name="Normal 109 2 2 2 2" xfId="13351" xr:uid="{A3D46F72-0EAD-499F-9A1D-E28AA2B262D9}"/>
    <cellStyle name="Normal 109 2 2 2 2 2" xfId="26434" xr:uid="{81622E8E-D123-43BE-864B-21B3426269BA}"/>
    <cellStyle name="Normal 109 2 2 2 3" xfId="19894" xr:uid="{55C09F53-5798-4913-AAEE-2BE9E16E2140}"/>
    <cellStyle name="Normal 109 2 2 3" xfId="10080" xr:uid="{8287E746-DA3B-4A8F-BB05-ECEADEB2DA62}"/>
    <cellStyle name="Normal 109 2 2 3 2" xfId="23164" xr:uid="{462F6D0B-CAC9-45F3-9904-F62CBCCACA7C}"/>
    <cellStyle name="Normal 109 2 2 4" xfId="16624" xr:uid="{F2B71BF4-5A69-470B-A3C3-8F48D95C3DDE}"/>
    <cellStyle name="Normal 109 2 3" xfId="5174" xr:uid="{9FED4B4B-5263-4045-B2E5-164375AF4139}"/>
    <cellStyle name="Normal 109 2 3 2" xfId="11716" xr:uid="{144D0A30-921E-4624-8DCA-42E530BC4A2C}"/>
    <cellStyle name="Normal 109 2 3 2 2" xfId="24799" xr:uid="{605CDE6B-F890-42B6-A25B-9CC30293F86B}"/>
    <cellStyle name="Normal 109 2 3 3" xfId="18259" xr:uid="{755D5A10-2EF4-4589-A796-AF63558C77F3}"/>
    <cellStyle name="Normal 109 2 4" xfId="8445" xr:uid="{8E3DCF6A-0AA7-4FCF-AC5A-F6C58A89DE20}"/>
    <cellStyle name="Normal 109 2 4 2" xfId="21529" xr:uid="{4F439A41-3A42-4E07-AE34-317D56B332A9}"/>
    <cellStyle name="Normal 109 2 5" xfId="14989" xr:uid="{125DF9B8-55DA-4F3C-AFF3-6B7A6A098819}"/>
    <cellStyle name="Normal 109 3" xfId="2645" xr:uid="{E65E9CB2-2AC8-4D22-BB2D-C4C5E48986E2}"/>
    <cellStyle name="Normal 109 3 2" xfId="5992" xr:uid="{82226432-9F63-499B-88CE-8C9BFA273464}"/>
    <cellStyle name="Normal 109 3 2 2" xfId="12534" xr:uid="{04F889A1-42ED-4A78-AEB4-D711DA856668}"/>
    <cellStyle name="Normal 109 3 2 2 2" xfId="25617" xr:uid="{F10BF505-DADC-42D9-B387-B2E8749B6456}"/>
    <cellStyle name="Normal 109 3 2 3" xfId="19077" xr:uid="{EF528606-5C6F-47C8-9D16-9602C8A6B36C}"/>
    <cellStyle name="Normal 109 3 3" xfId="9263" xr:uid="{A6DE2081-A2F6-4181-9DA2-9A3061FE380D}"/>
    <cellStyle name="Normal 109 3 3 2" xfId="22347" xr:uid="{B32B0626-545C-4EEC-B1BB-4B1F2E24B391}"/>
    <cellStyle name="Normal 109 3 4" xfId="15807" xr:uid="{2EC24F01-08DC-4181-9B9A-8449ED2DCEFA}"/>
    <cellStyle name="Normal 109 4" xfId="4357" xr:uid="{CD65389E-D4FC-4A4F-A7DE-95DB4D709806}"/>
    <cellStyle name="Normal 109 4 2" xfId="10899" xr:uid="{C01E1315-40C8-4C48-AE1D-A2DB0822A66D}"/>
    <cellStyle name="Normal 109 4 2 2" xfId="23982" xr:uid="{96D56D8C-DB20-443E-915C-7FCFCC97D036}"/>
    <cellStyle name="Normal 109 4 3" xfId="17442" xr:uid="{B497669B-D606-42B5-97EF-ABE3C7190FF5}"/>
    <cellStyle name="Normal 109 4 4" xfId="27396" xr:uid="{CD56B809-A455-4C6B-BFD6-8D01C4389829}"/>
    <cellStyle name="Normal 109 5" xfId="7628" xr:uid="{B12CD670-9D4D-4812-A0F2-403AE596CB11}"/>
    <cellStyle name="Normal 109 5 2" xfId="20712" xr:uid="{3E87DC94-2E66-4FCB-B243-FABC1535B329}"/>
    <cellStyle name="Normal 109 6" xfId="14172" xr:uid="{176BCEDA-524A-4BBB-9098-2E1B4407A41F}"/>
    <cellStyle name="Normal 109 7" xfId="27395" xr:uid="{0B54F699-2573-4CAD-AFB5-05B3BDEBFF51}"/>
    <cellStyle name="Normal 11" xfId="143" xr:uid="{AB62768E-773A-4A93-8018-D9054619B055}"/>
    <cellStyle name="Normal 11 2" xfId="26653" xr:uid="{AEA1329A-DA7A-451E-A4B1-4E7D2DF875D4}"/>
    <cellStyle name="Normal 11 2 8 2 2" xfId="26859" xr:uid="{F26E28BB-5CF7-4DF4-A1AB-E6B3ECEB49A2}"/>
    <cellStyle name="Normal 11 3" xfId="26649" xr:uid="{32403C2F-E5B3-430B-9CA0-D061EC936FC4}"/>
    <cellStyle name="Normal 11 3 2" xfId="27327" xr:uid="{776B5FC2-CF1B-487F-AFB3-101EFD4F06BD}"/>
    <cellStyle name="Normal 11 4" xfId="26970" xr:uid="{947C134E-4585-4529-8F18-8910C2A2F626}"/>
    <cellStyle name="Normal 110" xfId="997" xr:uid="{B8A1BA52-213D-462C-BB86-C14E34F8F623}"/>
    <cellStyle name="Normal 110 2" xfId="1821" xr:uid="{47CA7391-01FA-4F63-816B-65A9C3C8173F}"/>
    <cellStyle name="Normal 110 2 2" xfId="3467" xr:uid="{80B549A1-8356-46AD-91D9-02B654470A60}"/>
    <cellStyle name="Normal 110 2 2 2" xfId="6813" xr:uid="{4755C218-973E-4C8F-8E49-47D5BB6C70E8}"/>
    <cellStyle name="Normal 110 2 2 2 2" xfId="13355" xr:uid="{F4073C56-628E-4D06-92E8-52A09DE5033B}"/>
    <cellStyle name="Normal 110 2 2 2 2 2" xfId="26438" xr:uid="{032DCC0E-0F73-4CFF-BAF2-785DBBBD170C}"/>
    <cellStyle name="Normal 110 2 2 2 3" xfId="19898" xr:uid="{E1497F81-1351-4160-87E6-44E1C5F508EE}"/>
    <cellStyle name="Normal 110 2 2 3" xfId="10084" xr:uid="{54C3E32C-8F94-4BB1-99FC-245B910B431C}"/>
    <cellStyle name="Normal 110 2 2 3 2" xfId="23168" xr:uid="{6222C577-C7FD-4B92-AC64-426A3F76C31A}"/>
    <cellStyle name="Normal 110 2 2 4" xfId="16628" xr:uid="{52BFD861-DB5C-455E-B5E8-D1CD2A244633}"/>
    <cellStyle name="Normal 110 2 3" xfId="5178" xr:uid="{D7E64C82-2E4A-4FF3-AA8A-C96BFB9C2727}"/>
    <cellStyle name="Normal 110 2 3 2" xfId="11720" xr:uid="{CE9F9098-EF9C-4D14-865F-C4178A8A8997}"/>
    <cellStyle name="Normal 110 2 3 2 2" xfId="24803" xr:uid="{D54A01E6-8ED2-4B6C-84F4-B67B856799A0}"/>
    <cellStyle name="Normal 110 2 3 3" xfId="18263" xr:uid="{D93E358E-8777-479F-8344-2C7815A3D1E1}"/>
    <cellStyle name="Normal 110 2 4" xfId="8449" xr:uid="{C7ADB634-BAB8-450C-920E-75B6AB6AFA0A}"/>
    <cellStyle name="Normal 110 2 4 2" xfId="21533" xr:uid="{6AF0A002-39A1-49A9-8E5C-A47F94A64E30}"/>
    <cellStyle name="Normal 110 2 5" xfId="14993" xr:uid="{8641C415-055C-4105-BE60-A13FE9A61BCB}"/>
    <cellStyle name="Normal 110 3" xfId="2649" xr:uid="{32D35CE5-D08B-4A0A-9AC6-2C1B88C4DEDF}"/>
    <cellStyle name="Normal 110 3 2" xfId="5996" xr:uid="{752E391A-EFB9-4535-8EED-E1AAE98AAB10}"/>
    <cellStyle name="Normal 110 3 2 2" xfId="12538" xr:uid="{E178650F-B363-4FCC-87B2-087FCBC2ACBB}"/>
    <cellStyle name="Normal 110 3 2 2 2" xfId="25621" xr:uid="{F97C5AC7-5951-439C-8215-E56A2ECE8198}"/>
    <cellStyle name="Normal 110 3 2 3" xfId="19081" xr:uid="{54954A31-CE3E-4211-881E-04EE25156E9C}"/>
    <cellStyle name="Normal 110 3 3" xfId="9267" xr:uid="{ABB1F891-389B-4C65-858C-6A79C861DAC9}"/>
    <cellStyle name="Normal 110 3 3 2" xfId="22351" xr:uid="{B08CBF3F-B1DA-4F3F-8D29-BEBC3286BF81}"/>
    <cellStyle name="Normal 110 3 4" xfId="15811" xr:uid="{2B33DE6A-70CC-4DD6-8CE5-17B54CC43CE4}"/>
    <cellStyle name="Normal 110 4" xfId="4361" xr:uid="{86403720-57D0-425E-965B-E6AC155C45E5}"/>
    <cellStyle name="Normal 110 4 2" xfId="10903" xr:uid="{1FD66E65-ED25-4DC8-922D-D4C8F21BCDE5}"/>
    <cellStyle name="Normal 110 4 2 2" xfId="23986" xr:uid="{F4F7F02D-EDCF-4ECC-ADDE-394D077E1D38}"/>
    <cellStyle name="Normal 110 4 3" xfId="17446" xr:uid="{894F3221-C3A6-431D-98D2-DCA47043342F}"/>
    <cellStyle name="Normal 110 5" xfId="7632" xr:uid="{17A9B822-DDAB-45E0-8C28-AA9BAADFD600}"/>
    <cellStyle name="Normal 110 5 2" xfId="20716" xr:uid="{F0588EEB-9221-4040-A2C1-B1BDE2A5C256}"/>
    <cellStyle name="Normal 110 6" xfId="14176" xr:uid="{67A4A691-B8B9-4D93-ACF2-316246483E74}"/>
    <cellStyle name="Normal 111" xfId="1000" xr:uid="{75D066CC-5799-4DEA-90EA-B8FE6D7BE1B5}"/>
    <cellStyle name="Normal 111 2" xfId="1824" xr:uid="{8DD82A22-07D3-4857-99B8-80A179BD518D}"/>
    <cellStyle name="Normal 111 2 2" xfId="3470" xr:uid="{223B740C-B897-4B93-80D7-B013B8CA03D0}"/>
    <cellStyle name="Normal 111 2 2 2" xfId="6816" xr:uid="{FF1AD613-D20C-4DB9-B65B-B391FED79EDF}"/>
    <cellStyle name="Normal 111 2 2 2 2" xfId="13358" xr:uid="{3A5C37F0-6626-42D3-9CBD-E21343EFEB26}"/>
    <cellStyle name="Normal 111 2 2 2 2 2" xfId="26441" xr:uid="{BA57AE8F-EE78-4000-99CA-0702BCEE8425}"/>
    <cellStyle name="Normal 111 2 2 2 3" xfId="19901" xr:uid="{D0EB6F39-28D3-4B13-8D6F-A7BA583EEC06}"/>
    <cellStyle name="Normal 111 2 2 3" xfId="10087" xr:uid="{5449D292-E11D-4511-B089-BA1E8CCFB619}"/>
    <cellStyle name="Normal 111 2 2 3 2" xfId="23171" xr:uid="{AC725FC2-FFA5-4303-A04E-765020F3DC37}"/>
    <cellStyle name="Normal 111 2 2 4" xfId="16631" xr:uid="{C5C46096-F035-4BEB-BEC9-9900B86E03E6}"/>
    <cellStyle name="Normal 111 2 3" xfId="5181" xr:uid="{C861BC00-3830-4AEE-A017-BF12414E0D38}"/>
    <cellStyle name="Normal 111 2 3 2" xfId="11723" xr:uid="{7DC87F63-44B4-4A18-89B7-3E1AAD905F8F}"/>
    <cellStyle name="Normal 111 2 3 2 2" xfId="24806" xr:uid="{4F5853E4-58B6-4592-8E7D-828E625BDB71}"/>
    <cellStyle name="Normal 111 2 3 3" xfId="18266" xr:uid="{7E391999-3971-43CB-8E36-859C60176422}"/>
    <cellStyle name="Normal 111 2 4" xfId="8452" xr:uid="{C96441B7-6F34-48E5-B371-5AFCCD8F81AC}"/>
    <cellStyle name="Normal 111 2 4 2" xfId="21536" xr:uid="{D636EAC2-7631-4880-94A3-E9523E67BABA}"/>
    <cellStyle name="Normal 111 2 5" xfId="14996" xr:uid="{23FE28E4-DBAF-4498-B0EA-C800381118EB}"/>
    <cellStyle name="Normal 111 3" xfId="2652" xr:uid="{7F0AE7E6-D77E-44E0-B771-B816FA2A8054}"/>
    <cellStyle name="Normal 111 3 2" xfId="5999" xr:uid="{AB8760AB-360B-4C04-BBB9-F95D77BA9877}"/>
    <cellStyle name="Normal 111 3 2 2" xfId="12541" xr:uid="{D8DEDF6F-0017-46DC-9950-9CC6A615E018}"/>
    <cellStyle name="Normal 111 3 2 2 2" xfId="25624" xr:uid="{7863DF9C-EBAC-43DE-92CC-531BCE0E7F55}"/>
    <cellStyle name="Normal 111 3 2 3" xfId="19084" xr:uid="{E481F649-E796-4AF5-89E1-670A603C5550}"/>
    <cellStyle name="Normal 111 3 3" xfId="9270" xr:uid="{5C06FBC8-B6A2-4AE2-981E-4EA3647DDAF7}"/>
    <cellStyle name="Normal 111 3 3 2" xfId="22354" xr:uid="{FAFFC261-6EA0-46EC-8190-3439D44C6916}"/>
    <cellStyle name="Normal 111 3 4" xfId="15814" xr:uid="{21AA2E07-2D33-4E37-A968-D64191980AE7}"/>
    <cellStyle name="Normal 111 4" xfId="4364" xr:uid="{618F91DB-F9A9-498B-B0AE-53A816A08298}"/>
    <cellStyle name="Normal 111 4 2" xfId="10906" xr:uid="{DE41F5B9-3290-4996-9D54-6088AE59AD47}"/>
    <cellStyle name="Normal 111 4 2 2" xfId="23989" xr:uid="{FB48C554-207B-463F-8018-5DF80EADC99B}"/>
    <cellStyle name="Normal 111 4 3" xfId="17449" xr:uid="{23B3E510-8342-4993-A384-E05C2045D731}"/>
    <cellStyle name="Normal 111 5" xfId="7635" xr:uid="{45E34CE9-826A-43B8-A2EC-A0FCC1EAD877}"/>
    <cellStyle name="Normal 111 5 2" xfId="20719" xr:uid="{77D34FC0-9D03-401D-AF33-90D4C5526FD8}"/>
    <cellStyle name="Normal 111 6" xfId="14179" xr:uid="{D1BAEF8A-52B7-481C-8CFD-C8949A93E7C0}"/>
    <cellStyle name="Normal 112" xfId="1002" xr:uid="{D875D7AC-9403-41B8-B779-C60EDBD407B4}"/>
    <cellStyle name="Normal 112 2" xfId="1826" xr:uid="{792E0369-1736-4987-849D-592888AD527A}"/>
    <cellStyle name="Normal 112 2 2" xfId="3472" xr:uid="{6F0D0E2B-0B21-4A41-8BD8-39F16A80FABF}"/>
    <cellStyle name="Normal 112 2 2 2" xfId="6818" xr:uid="{74D09AB8-BAF2-41F0-A8FF-911A71537547}"/>
    <cellStyle name="Normal 112 2 2 2 2" xfId="13360" xr:uid="{4C71FDEF-A4B9-4511-BAA0-B5EFCC67038A}"/>
    <cellStyle name="Normal 112 2 2 2 2 2" xfId="26443" xr:uid="{BDE6312B-1C9D-479B-8D46-90351984B0F4}"/>
    <cellStyle name="Normal 112 2 2 2 3" xfId="19903" xr:uid="{DA2AFAB3-2AFD-4982-A8CE-ECFC803DB1F5}"/>
    <cellStyle name="Normal 112 2 2 3" xfId="10089" xr:uid="{227D806C-ECBD-4BD1-85FC-E75FC2422D80}"/>
    <cellStyle name="Normal 112 2 2 3 2" xfId="23173" xr:uid="{7D13731C-B505-4848-A870-CBD92D5D35B8}"/>
    <cellStyle name="Normal 112 2 2 4" xfId="16633" xr:uid="{4541893F-5F55-4976-A459-9DD2D23A4A9C}"/>
    <cellStyle name="Normal 112 2 3" xfId="5183" xr:uid="{3B105F22-2B51-4E25-89A8-32149419F281}"/>
    <cellStyle name="Normal 112 2 3 2" xfId="11725" xr:uid="{2A584AE4-D2C4-4035-B956-53C5FB1AD5ED}"/>
    <cellStyle name="Normal 112 2 3 2 2" xfId="24808" xr:uid="{FAC3C1A0-00D8-4F23-BFAD-8B3C94131CD5}"/>
    <cellStyle name="Normal 112 2 3 3" xfId="18268" xr:uid="{8F0DCCDB-7365-46E6-BFA2-03ADB4E845F1}"/>
    <cellStyle name="Normal 112 2 4" xfId="8454" xr:uid="{9705AF72-6A7D-447C-B298-C7A468024D8C}"/>
    <cellStyle name="Normal 112 2 4 2" xfId="21538" xr:uid="{0586AB66-5AF0-4BDF-9307-9F31F8D24BED}"/>
    <cellStyle name="Normal 112 2 5" xfId="14998" xr:uid="{F3399BB4-D701-4121-A734-C34BD56903CB}"/>
    <cellStyle name="Normal 112 3" xfId="2654" xr:uid="{DFB136DA-82E2-427D-9371-19D1DF474662}"/>
    <cellStyle name="Normal 112 3 2" xfId="6001" xr:uid="{23DEF0F7-88BE-49F7-87D0-063898BF5B27}"/>
    <cellStyle name="Normal 112 3 2 2" xfId="12543" xr:uid="{2E79137F-BDA3-4980-9CD5-59AF50330307}"/>
    <cellStyle name="Normal 112 3 2 2 2" xfId="25626" xr:uid="{53CBE35A-B9A7-4757-86EF-B8EBEDC42633}"/>
    <cellStyle name="Normal 112 3 2 3" xfId="19086" xr:uid="{E7277E2B-A274-45ED-B3C6-1E4E9E128AA4}"/>
    <cellStyle name="Normal 112 3 3" xfId="9272" xr:uid="{48D03D0F-2400-44F6-8635-19EDA86A8834}"/>
    <cellStyle name="Normal 112 3 3 2" xfId="22356" xr:uid="{0B317FC8-127B-43A2-B287-AADA277F488B}"/>
    <cellStyle name="Normal 112 3 4" xfId="15816" xr:uid="{85210E99-A953-4BD2-8A30-401B9F4A1D1E}"/>
    <cellStyle name="Normal 112 4" xfId="4366" xr:uid="{846517C4-7B81-487A-A8AC-3E110A3046B2}"/>
    <cellStyle name="Normal 112 4 2" xfId="10908" xr:uid="{EBAE79FE-C370-4514-983B-79A6CC5640BA}"/>
    <cellStyle name="Normal 112 4 2 2" xfId="23991" xr:uid="{AE1E00D1-DE11-45FA-813F-51EFB772BE06}"/>
    <cellStyle name="Normal 112 4 3" xfId="17451" xr:uid="{FC01988B-B06F-4C9A-BDE3-59532569B8D0}"/>
    <cellStyle name="Normal 112 5" xfId="7637" xr:uid="{1049C626-6C33-4B79-B687-8FD344CBAF8F}"/>
    <cellStyle name="Normal 112 5 2" xfId="20721" xr:uid="{5942199D-5D88-4F25-8B66-111675118201}"/>
    <cellStyle name="Normal 112 6" xfId="14181" xr:uid="{CC28B696-D806-424D-8089-837D3D21DF72}"/>
    <cellStyle name="Normal 113" xfId="1005" xr:uid="{50F451E3-C58E-45E4-B4F1-BCB8174FF21F}"/>
    <cellStyle name="Normal 113 2" xfId="1829" xr:uid="{2D410C06-B8E2-4C3A-9819-9D12A0EB0C38}"/>
    <cellStyle name="Normal 113 2 2" xfId="3475" xr:uid="{9FBBED83-807E-4FB4-9DAA-C1BF4B5E0B44}"/>
    <cellStyle name="Normal 113 2 2 2" xfId="6821" xr:uid="{85F330C7-5163-4526-A0A0-70EFCA3FB5B0}"/>
    <cellStyle name="Normal 113 2 2 2 2" xfId="13363" xr:uid="{B55274F9-52CE-470E-8D45-1A78383B2AC0}"/>
    <cellStyle name="Normal 113 2 2 2 2 2" xfId="26446" xr:uid="{67A2D145-5B39-481E-BBFB-8503ECB94039}"/>
    <cellStyle name="Normal 113 2 2 2 3" xfId="19906" xr:uid="{5C5A1894-CB07-4E81-B1D1-7B8062A17189}"/>
    <cellStyle name="Normal 113 2 2 3" xfId="10092" xr:uid="{0A2563BE-25C9-46A7-9B06-3E3396B45DBD}"/>
    <cellStyle name="Normal 113 2 2 3 2" xfId="23176" xr:uid="{8FDCF13A-1087-4831-8E21-A951C9BDDFD6}"/>
    <cellStyle name="Normal 113 2 2 4" xfId="16636" xr:uid="{383A5B28-44DF-4A86-8F5C-6B6B34C49616}"/>
    <cellStyle name="Normal 113 2 3" xfId="5186" xr:uid="{34E1DEF8-6CC7-455A-9135-6490014105AC}"/>
    <cellStyle name="Normal 113 2 3 2" xfId="11728" xr:uid="{EEC4A236-74A1-4254-8191-FDE43D3E30D1}"/>
    <cellStyle name="Normal 113 2 3 2 2" xfId="24811" xr:uid="{B23B30A2-9BC8-4923-9A01-D7E37DAE8A69}"/>
    <cellStyle name="Normal 113 2 3 3" xfId="18271" xr:uid="{4CEF3470-A324-46BC-A5F6-33F9891EE2CA}"/>
    <cellStyle name="Normal 113 2 4" xfId="8457" xr:uid="{4B693D05-ACEA-4FBD-887C-4C42A93A54E0}"/>
    <cellStyle name="Normal 113 2 4 2" xfId="21541" xr:uid="{15367074-B747-438F-8E45-70750F692BCC}"/>
    <cellStyle name="Normal 113 2 5" xfId="15001" xr:uid="{C05EEB85-87A5-4DD9-94E0-6616D1EC5C48}"/>
    <cellStyle name="Normal 113 3" xfId="2657" xr:uid="{002F5621-78BC-4A64-BBAD-20AA40648C0C}"/>
    <cellStyle name="Normal 113 3 2" xfId="6004" xr:uid="{9729B7B8-5FCD-4923-9DCC-596289585B37}"/>
    <cellStyle name="Normal 113 3 2 2" xfId="12546" xr:uid="{6445D35E-5C4C-416A-9240-219BC8E6A310}"/>
    <cellStyle name="Normal 113 3 2 2 2" xfId="25629" xr:uid="{5A0887EB-FAC4-490F-9A5A-C3C6DC45F917}"/>
    <cellStyle name="Normal 113 3 2 3" xfId="19089" xr:uid="{3F85BD38-4287-44FA-9C39-D0818F84A73F}"/>
    <cellStyle name="Normal 113 3 3" xfId="9275" xr:uid="{671CE13A-CD70-4D8E-8D5F-CFD404241426}"/>
    <cellStyle name="Normal 113 3 3 2" xfId="22359" xr:uid="{8B06D94A-A8DD-4F43-8108-4749BF034789}"/>
    <cellStyle name="Normal 113 3 4" xfId="15819" xr:uid="{B096B9F4-9B93-4A7E-9E38-A5561AD6EBA3}"/>
    <cellStyle name="Normal 113 4" xfId="4369" xr:uid="{FAA5CCD6-7636-4107-AD5C-C0B2EDEE7F3D}"/>
    <cellStyle name="Normal 113 4 2" xfId="10911" xr:uid="{5339B97C-E565-4D5C-9D4E-B9F64C1BE222}"/>
    <cellStyle name="Normal 113 4 2 2" xfId="23994" xr:uid="{B260EFA9-240F-44B0-97FB-5948B0570A81}"/>
    <cellStyle name="Normal 113 4 3" xfId="17454" xr:uid="{2E1B26CF-02E5-48D4-9101-349DE14E8491}"/>
    <cellStyle name="Normal 113 5" xfId="7640" xr:uid="{6368E46A-BFBB-445A-949F-51B02BCEE944}"/>
    <cellStyle name="Normal 113 5 2" xfId="20724" xr:uid="{F88FC4F6-48D6-4D0B-AFD2-19F275B685A6}"/>
    <cellStyle name="Normal 113 6" xfId="14184" xr:uid="{59A81BE7-E7B1-463B-B54A-C343C8510AF3}"/>
    <cellStyle name="Normal 114" xfId="1008" xr:uid="{59057A4F-42BD-4F09-9C37-DBF00DD7B592}"/>
    <cellStyle name="Normal 114 2" xfId="1832" xr:uid="{5C7ACD99-1D3E-4B15-9108-4DA06261F84A}"/>
    <cellStyle name="Normal 114 2 2" xfId="3478" xr:uid="{CB41DB32-25A7-4167-887C-A208A0DA19BF}"/>
    <cellStyle name="Normal 114 2 2 2" xfId="6824" xr:uid="{5DF3C3F0-2EB6-44FB-B6BE-762F565EB236}"/>
    <cellStyle name="Normal 114 2 2 2 2" xfId="13366" xr:uid="{73D7D619-7A4A-4319-8083-FFFD0803CAA3}"/>
    <cellStyle name="Normal 114 2 2 2 2 2" xfId="26449" xr:uid="{6A5B38BD-1C71-4AB2-9229-E7C8EE71F8A5}"/>
    <cellStyle name="Normal 114 2 2 2 3" xfId="19909" xr:uid="{132320D2-6380-4F80-BC9E-3F61AB23A487}"/>
    <cellStyle name="Normal 114 2 2 3" xfId="10095" xr:uid="{BB6F12C1-740A-4E58-BBD3-0E56E317F844}"/>
    <cellStyle name="Normal 114 2 2 3 2" xfId="23179" xr:uid="{9A5E5908-2F5A-48F3-9135-42713C8D44D3}"/>
    <cellStyle name="Normal 114 2 2 4" xfId="16639" xr:uid="{FC86C0CC-42ED-48E7-8522-CDE21F197D95}"/>
    <cellStyle name="Normal 114 2 3" xfId="5189" xr:uid="{004995FB-A7B0-4251-8574-10D3759377B5}"/>
    <cellStyle name="Normal 114 2 3 2" xfId="11731" xr:uid="{20B85AA3-BBD5-4982-A2C2-AB0290BFB04A}"/>
    <cellStyle name="Normal 114 2 3 2 2" xfId="24814" xr:uid="{9C9AD2D6-4560-4858-B70B-85FD022F1DF0}"/>
    <cellStyle name="Normal 114 2 3 3" xfId="18274" xr:uid="{6F34539D-C46E-4C25-A231-0A3F3C2C953B}"/>
    <cellStyle name="Normal 114 2 4" xfId="8460" xr:uid="{9EBE6FC7-E4BF-4D73-B9E9-CBAF263CC8B9}"/>
    <cellStyle name="Normal 114 2 4 2" xfId="21544" xr:uid="{0D648E7D-886E-41B9-A456-89BD03D3CE17}"/>
    <cellStyle name="Normal 114 2 5" xfId="15004" xr:uid="{C6F8DAF5-1320-495C-B0AE-D92E145B43D2}"/>
    <cellStyle name="Normal 114 3" xfId="2660" xr:uid="{3CA22C42-9ED0-4A0D-A2F6-0C27EA86B788}"/>
    <cellStyle name="Normal 114 3 2" xfId="6007" xr:uid="{C058EA86-CDD0-48F8-B9A5-D21460357FD0}"/>
    <cellStyle name="Normal 114 3 2 2" xfId="12549" xr:uid="{63C388BE-D107-407E-A1C7-C6AEA8359B58}"/>
    <cellStyle name="Normal 114 3 2 2 2" xfId="25632" xr:uid="{3D0F4AD5-3512-4D11-9D7A-A22EB645F57C}"/>
    <cellStyle name="Normal 114 3 2 3" xfId="19092" xr:uid="{17DD7B02-F046-4191-9C16-772E99C60C46}"/>
    <cellStyle name="Normal 114 3 3" xfId="9278" xr:uid="{AE23CA52-B680-4378-9C1F-AAA404229710}"/>
    <cellStyle name="Normal 114 3 3 2" xfId="22362" xr:uid="{BB75E04E-DFFB-420C-B517-EC060B0A993E}"/>
    <cellStyle name="Normal 114 3 4" xfId="15822" xr:uid="{665C5A0C-3339-4973-B52A-1AC5D6CBAE39}"/>
    <cellStyle name="Normal 114 4" xfId="4372" xr:uid="{0616F803-9C66-449D-9243-7EA546D59BD4}"/>
    <cellStyle name="Normal 114 4 2" xfId="10914" xr:uid="{DC33D3CC-C9BE-42F3-947F-D7B6EB848554}"/>
    <cellStyle name="Normal 114 4 2 2" xfId="23997" xr:uid="{06F438B3-AF2B-43D3-ACC3-F61544DAEAB0}"/>
    <cellStyle name="Normal 114 4 3" xfId="17457" xr:uid="{739876B5-154F-4D78-95DB-2358599F45BC}"/>
    <cellStyle name="Normal 114 5" xfId="7643" xr:uid="{F643B247-4822-499E-B2E1-99D3C3D98029}"/>
    <cellStyle name="Normal 114 5 2" xfId="20727" xr:uid="{C6648E59-B58C-4002-B5BF-A2A97A0A11F3}"/>
    <cellStyle name="Normal 114 6" xfId="14187" xr:uid="{BF3D3B98-C4E3-49A2-B914-D6FA62D3A295}"/>
    <cellStyle name="Normal 115" xfId="1011" xr:uid="{C1F1A49E-6014-4888-8F0B-886347441D2F}"/>
    <cellStyle name="Normal 115 2" xfId="1835" xr:uid="{47A782AB-29BD-4CA4-A3C5-BBFE93A139FB}"/>
    <cellStyle name="Normal 115 2 2" xfId="3481" xr:uid="{DF21B3B9-4B4E-4B7D-8B73-139CE71DAF27}"/>
    <cellStyle name="Normal 115 2 2 2" xfId="6827" xr:uid="{EEFF8D5D-3A1F-4807-8257-B5078CDBF11D}"/>
    <cellStyle name="Normal 115 2 2 2 2" xfId="13369" xr:uid="{272101A6-8951-4E65-A825-02E788AA6F43}"/>
    <cellStyle name="Normal 115 2 2 2 2 2" xfId="26452" xr:uid="{0DF8240A-24D5-4D3F-A1B4-E81806EAF1B8}"/>
    <cellStyle name="Normal 115 2 2 2 3" xfId="19912" xr:uid="{DAD81DF3-E1DF-4154-8735-E9578A3241D8}"/>
    <cellStyle name="Normal 115 2 2 3" xfId="10098" xr:uid="{546DC826-2EF9-4921-B62A-6E8666A442EA}"/>
    <cellStyle name="Normal 115 2 2 3 2" xfId="23182" xr:uid="{ABB49E7A-39AF-4503-8867-F5C7821C8F83}"/>
    <cellStyle name="Normal 115 2 2 4" xfId="16642" xr:uid="{8A93CEDC-030E-4BAF-8359-613190818E09}"/>
    <cellStyle name="Normal 115 2 3" xfId="5192" xr:uid="{4B17C922-657C-4DAF-B953-A13C61756E23}"/>
    <cellStyle name="Normal 115 2 3 2" xfId="11734" xr:uid="{7DEF8FCB-CE24-4311-8D01-92D8FE3BDBFF}"/>
    <cellStyle name="Normal 115 2 3 2 2" xfId="24817" xr:uid="{316FEFB6-041D-4E8F-A5DB-9E6BC965B833}"/>
    <cellStyle name="Normal 115 2 3 3" xfId="18277" xr:uid="{48B4C733-D36F-44D1-99F1-E7C521FA4E14}"/>
    <cellStyle name="Normal 115 2 4" xfId="8463" xr:uid="{BC5F555C-8FF5-4DCF-87C4-7368E3C596F1}"/>
    <cellStyle name="Normal 115 2 4 2" xfId="21547" xr:uid="{039F1807-819C-4221-BFD4-A2EEB1819780}"/>
    <cellStyle name="Normal 115 2 5" xfId="15007" xr:uid="{DE167E73-B635-4CC5-9716-2DE4E5C7062E}"/>
    <cellStyle name="Normal 115 3" xfId="2663" xr:uid="{F95C5747-0E67-4FD8-8CEF-F03B49E6F2FB}"/>
    <cellStyle name="Normal 115 3 2" xfId="6010" xr:uid="{4F5D3D8F-5763-432E-8D3E-0CBFA552570E}"/>
    <cellStyle name="Normal 115 3 2 2" xfId="12552" xr:uid="{5634A71A-0AA2-4931-B71D-6B4FC87A1D01}"/>
    <cellStyle name="Normal 115 3 2 2 2" xfId="25635" xr:uid="{B449F9E0-9607-4EB8-9150-6591144BBB87}"/>
    <cellStyle name="Normal 115 3 2 3" xfId="19095" xr:uid="{8C7033A1-BFD9-4A10-8D09-44128EE4C8AB}"/>
    <cellStyle name="Normal 115 3 3" xfId="9281" xr:uid="{F908CC4A-B026-46F2-8011-09D89B420EE7}"/>
    <cellStyle name="Normal 115 3 3 2" xfId="22365" xr:uid="{9FA496B6-346A-4376-9DA4-D3C620B2AF7D}"/>
    <cellStyle name="Normal 115 3 4" xfId="15825" xr:uid="{41C47898-37C3-416F-8261-8925F148FE78}"/>
    <cellStyle name="Normal 115 4" xfId="4375" xr:uid="{A9923D1D-1AAF-417B-BE6E-E1C2BFD43A08}"/>
    <cellStyle name="Normal 115 4 2" xfId="10917" xr:uid="{0BEFE1E2-EDBD-4387-9EB0-73EC32F8D23C}"/>
    <cellStyle name="Normal 115 4 2 2" xfId="24000" xr:uid="{844E8F71-DFD3-408A-B2F4-471F34FE5CAF}"/>
    <cellStyle name="Normal 115 4 3" xfId="17460" xr:uid="{3D506A3D-C1A2-41A9-9098-BB975CBEB76A}"/>
    <cellStyle name="Normal 115 5" xfId="7646" xr:uid="{23C11907-F48D-4FD0-BEEE-FADF1601479E}"/>
    <cellStyle name="Normal 115 5 2" xfId="20730" xr:uid="{0BAE430C-057F-4D6D-985D-9B21C601478E}"/>
    <cellStyle name="Normal 115 6" xfId="14190" xr:uid="{1AC22336-05C7-4BF2-92BB-7BDCA11F59F8}"/>
    <cellStyle name="Normal 116" xfId="1014" xr:uid="{D3BF2C7D-9546-4D19-B0B9-180857271A03}"/>
    <cellStyle name="Normal 116 2" xfId="1838" xr:uid="{AD4AC40D-7B90-4C43-8F7B-37C95CFA45C9}"/>
    <cellStyle name="Normal 116 2 2" xfId="3484" xr:uid="{46274B45-9129-4F18-81F7-5012AAD89FEE}"/>
    <cellStyle name="Normal 116 2 2 2" xfId="6830" xr:uid="{215449C7-66F6-4DCD-90D9-993E96F70380}"/>
    <cellStyle name="Normal 116 2 2 2 2" xfId="13372" xr:uid="{FF795F12-1BA0-4155-9ACB-327EB0BE0C6D}"/>
    <cellStyle name="Normal 116 2 2 2 2 2" xfId="26455" xr:uid="{81CE40C0-8CEB-4D95-B6E8-5208A27BEE23}"/>
    <cellStyle name="Normal 116 2 2 2 3" xfId="19915" xr:uid="{973ABB99-C33B-49BC-B5CC-E696EACFD0F5}"/>
    <cellStyle name="Normal 116 2 2 3" xfId="10101" xr:uid="{D232BF65-8E0F-4918-9300-4888A37D2E30}"/>
    <cellStyle name="Normal 116 2 2 3 2" xfId="23185" xr:uid="{829D9B68-81BC-4AAF-870E-F90707AE4C41}"/>
    <cellStyle name="Normal 116 2 2 4" xfId="16645" xr:uid="{DD8504BC-17B3-480C-BC7A-F4796A5301B3}"/>
    <cellStyle name="Normal 116 2 3" xfId="5195" xr:uid="{64D4E5F8-7C22-4882-8E8B-4790E1F3A99A}"/>
    <cellStyle name="Normal 116 2 3 2" xfId="11737" xr:uid="{708612FF-6336-4A2B-B6AC-3B3C101E6092}"/>
    <cellStyle name="Normal 116 2 3 2 2" xfId="24820" xr:uid="{C593FF97-B52E-4BBC-A948-32136C7F8CCD}"/>
    <cellStyle name="Normal 116 2 3 3" xfId="18280" xr:uid="{43C8F4A4-45DC-4CD5-A98B-33088D1CC3B1}"/>
    <cellStyle name="Normal 116 2 4" xfId="8466" xr:uid="{892FBFD5-02BC-400F-9A97-973EEA1F03B4}"/>
    <cellStyle name="Normal 116 2 4 2" xfId="21550" xr:uid="{D759FBF3-1D77-4AFD-B70F-80050089DAA4}"/>
    <cellStyle name="Normal 116 2 5" xfId="15010" xr:uid="{5F5002B9-CAB5-4753-A781-F911AE51A9EB}"/>
    <cellStyle name="Normal 116 3" xfId="2666" xr:uid="{2949B71D-EA95-4B8C-8A21-41053E630E44}"/>
    <cellStyle name="Normal 116 3 2" xfId="6013" xr:uid="{5C3465B4-B8EA-42B6-8AAC-B7EEDDFC29BE}"/>
    <cellStyle name="Normal 116 3 2 2" xfId="12555" xr:uid="{865A2C62-6753-4DEA-8CBE-6FD445B527D3}"/>
    <cellStyle name="Normal 116 3 2 2 2" xfId="25638" xr:uid="{57322733-CB40-4084-8372-0537E48C3613}"/>
    <cellStyle name="Normal 116 3 2 3" xfId="19098" xr:uid="{3F2084A0-B8F0-4B5B-91D0-4B56C3F725A7}"/>
    <cellStyle name="Normal 116 3 3" xfId="9284" xr:uid="{B36C5CD8-463F-40CC-9B7B-1739B7F607A6}"/>
    <cellStyle name="Normal 116 3 3 2" xfId="22368" xr:uid="{E551F839-DF22-470C-B3F8-FEF1D1F067B5}"/>
    <cellStyle name="Normal 116 3 4" xfId="15828" xr:uid="{424FB73E-5CFF-4DD2-904E-081E6F498E33}"/>
    <cellStyle name="Normal 116 4" xfId="4378" xr:uid="{332BC258-764A-494A-8C16-237A4527066D}"/>
    <cellStyle name="Normal 116 4 2" xfId="10920" xr:uid="{9AB51D92-829A-45F3-B62D-00A00EE0378F}"/>
    <cellStyle name="Normal 116 4 2 2" xfId="24003" xr:uid="{4F78F991-A2DF-45F8-ACEF-5B93CE7CAC56}"/>
    <cellStyle name="Normal 116 4 3" xfId="17463" xr:uid="{A7B294D3-104D-4806-92AF-3ADC30CD6EF8}"/>
    <cellStyle name="Normal 116 5" xfId="7649" xr:uid="{BE10A8B6-B48F-4647-8BC6-279A03A518EC}"/>
    <cellStyle name="Normal 116 5 2" xfId="20733" xr:uid="{FCD10BDC-DCB5-4D56-8283-BAEF50F957C3}"/>
    <cellStyle name="Normal 116 6" xfId="14193" xr:uid="{BECBC7D8-B62D-4441-A658-13D6DCE07341}"/>
    <cellStyle name="Normal 117" xfId="1018" xr:uid="{70CF46E7-8F70-4B30-B5A7-6DCBC07B18D7}"/>
    <cellStyle name="Normal 118" xfId="1155" xr:uid="{A199FDA3-12E9-484D-9EFA-C3205FC76689}"/>
    <cellStyle name="Normal 118 2" xfId="1978" xr:uid="{1F25F460-8E39-4719-8AE1-75570156ADB5}"/>
    <cellStyle name="Normal 118 2 2" xfId="3624" xr:uid="{7ADE6136-2C47-43F6-8955-4D3E5A41DA62}"/>
    <cellStyle name="Normal 118 2 2 2" xfId="6970" xr:uid="{5444E697-8BD7-485A-92D9-9EE8F535979F}"/>
    <cellStyle name="Normal 118 2 2 2 2" xfId="13512" xr:uid="{0733C3BA-0A39-4A9F-8957-D714B8BB692D}"/>
    <cellStyle name="Normal 118 2 2 2 2 2" xfId="26595" xr:uid="{0881B7F0-0813-491F-85F9-700DBD468B05}"/>
    <cellStyle name="Normal 118 2 2 2 3" xfId="20055" xr:uid="{42EF8CE4-6416-4C47-807E-C7BA56E9A851}"/>
    <cellStyle name="Normal 118 2 2 3" xfId="10241" xr:uid="{59B996AD-2562-455B-84FD-58822DD2D5E4}"/>
    <cellStyle name="Normal 118 2 2 3 2" xfId="23325" xr:uid="{D3E45307-6774-4D55-BFB7-FFEF5B3A5F97}"/>
    <cellStyle name="Normal 118 2 2 4" xfId="16785" xr:uid="{C6FAF96C-F920-4B8E-9B46-D067FEED35C1}"/>
    <cellStyle name="Normal 118 2 3" xfId="5335" xr:uid="{97191114-696F-4A2F-9FE0-4164BA9C7D84}"/>
    <cellStyle name="Normal 118 2 3 2" xfId="11877" xr:uid="{857DC460-A477-4850-BBAD-1390531EFD13}"/>
    <cellStyle name="Normal 118 2 3 2 2" xfId="24960" xr:uid="{5E522C71-7D2D-4F52-981E-237230E44E27}"/>
    <cellStyle name="Normal 118 2 3 3" xfId="18420" xr:uid="{74810768-1489-480B-98CC-99D10CCA6D2D}"/>
    <cellStyle name="Normal 118 2 4" xfId="8606" xr:uid="{90F26479-56CF-4C4C-B470-A722F34954C8}"/>
    <cellStyle name="Normal 118 2 4 2" xfId="21690" xr:uid="{BACFDB06-61D0-41F5-8A3F-DE29C46709E2}"/>
    <cellStyle name="Normal 118 2 5" xfId="15150" xr:uid="{FD14B260-BC09-4A86-AD11-F3D362E8F82E}"/>
    <cellStyle name="Normal 118 3" xfId="2806" xr:uid="{2938F41A-52FF-4EBC-8445-1F95C48AA444}"/>
    <cellStyle name="Normal 118 3 2" xfId="6153" xr:uid="{CAA95C04-32EF-4468-990F-7184DF692DFF}"/>
    <cellStyle name="Normal 118 3 2 2" xfId="12695" xr:uid="{92BC4B1C-D79B-4BDD-ACD1-2742680EE2F4}"/>
    <cellStyle name="Normal 118 3 2 2 2" xfId="25778" xr:uid="{BE81205F-EEFC-4D1A-AC1B-661E97ACB0C2}"/>
    <cellStyle name="Normal 118 3 2 3" xfId="19238" xr:uid="{034F016C-DA72-447F-B724-F844150E8F1B}"/>
    <cellStyle name="Normal 118 3 3" xfId="9424" xr:uid="{84833D19-30EB-43D6-9542-2A6AFB804B28}"/>
    <cellStyle name="Normal 118 3 3 2" xfId="22508" xr:uid="{D51C8AB9-B591-4B1E-B63B-B74D0D760C37}"/>
    <cellStyle name="Normal 118 3 4" xfId="15968" xr:uid="{57C5CEAD-AEEE-4733-B98F-FDC1F90C3298}"/>
    <cellStyle name="Normal 118 4" xfId="4518" xr:uid="{07A7A908-2777-4389-B301-9B0FB81BC9B5}"/>
    <cellStyle name="Normal 118 4 2" xfId="11060" xr:uid="{761C8849-B2D4-47A1-B1A5-B9D58B663F7D}"/>
    <cellStyle name="Normal 118 4 2 2" xfId="24143" xr:uid="{EBA85AB5-CF35-4CA7-9305-79BC166B6561}"/>
    <cellStyle name="Normal 118 4 3" xfId="17603" xr:uid="{A2F113A1-7DEC-4485-A06A-3C69B8FECEC7}"/>
    <cellStyle name="Normal 118 5" xfId="7789" xr:uid="{D236F067-77B3-4F4D-A967-D493372757D1}"/>
    <cellStyle name="Normal 118 5 2" xfId="20873" xr:uid="{7C9924E0-6691-4391-8497-EF946237BFBC}"/>
    <cellStyle name="Normal 118 6" xfId="14333" xr:uid="{B54839C2-0B6D-40E8-990A-5F2D9FFFF255}"/>
    <cellStyle name="Normal 119" xfId="1160" xr:uid="{1D6F67BE-449D-45B1-B7C6-7EFCA88236A8}"/>
    <cellStyle name="Normal 12" xfId="86" xr:uid="{9A572355-F40C-46F9-8641-E610AA791CB1}"/>
    <cellStyle name="Normal 12 2" xfId="341" xr:uid="{3727C646-006D-46EA-9406-C013B642A8D1}"/>
    <cellStyle name="Normal 12 2 2" xfId="27328" xr:uid="{1885F91A-4A05-466A-A0B2-EDC8CEA469B9}"/>
    <cellStyle name="Normal 12 3" xfId="144" xr:uid="{CB7DDD38-A3CC-4C8E-87BF-59406181DA82}"/>
    <cellStyle name="Normal 12 4" xfId="26651" xr:uid="{CD7C41AE-FA0D-446E-8514-67140912063F}"/>
    <cellStyle name="Normal 12 5" xfId="26971" xr:uid="{FA7507BC-36FC-4FE7-9742-3F2D43A83AF1}"/>
    <cellStyle name="Normal 120" xfId="1165" xr:uid="{AC1B1283-D6B9-448B-B60B-3E6A73625ABB}"/>
    <cellStyle name="Normal 121" xfId="1161" xr:uid="{48F55778-64CF-4AA0-8360-A50D15CF70F4}"/>
    <cellStyle name="Normal 121 2" xfId="26720" xr:uid="{58F61330-8C41-4EBC-BA6C-F57C597F1ADB}"/>
    <cellStyle name="Normal 122" xfId="1187" xr:uid="{78263D75-7DB9-4126-976B-80FB1F6236C5}"/>
    <cellStyle name="Normal 123" xfId="1191" xr:uid="{3DDE34EA-11B2-4497-9E27-5730D4BF53BC}"/>
    <cellStyle name="Normal 124" xfId="1980" xr:uid="{AB1936D6-251E-4737-96F8-47E291AC8D7A}"/>
    <cellStyle name="Normal 125" xfId="1985" xr:uid="{BB156C02-F521-4804-90DD-D4104DA3C24F}"/>
    <cellStyle name="Normal 126" xfId="1981" xr:uid="{754E324C-0E83-453F-9234-B8DCA4F88A7F}"/>
    <cellStyle name="Normal 127" xfId="2007" xr:uid="{D3E4863D-0188-4F36-9B69-970668C66B95}"/>
    <cellStyle name="Normal 128" xfId="2014" xr:uid="{9D7E2E68-E37E-44C1-9BA7-A154FB8EB5EF}"/>
    <cellStyle name="Normal 129" xfId="2011" xr:uid="{4EECC977-9994-413B-95AB-7FE34E3F57E6}"/>
    <cellStyle name="Normal 13" xfId="145" xr:uid="{87E8BCD0-724E-4CFC-B77E-E60E933327DF}"/>
    <cellStyle name="Normal 13 2" xfId="26654" xr:uid="{4428E480-68BB-49DC-95BF-C372E02D193B}"/>
    <cellStyle name="Normal 13 2 2" xfId="26843" xr:uid="{D7F4ADB7-D290-4231-AFC9-C1919ACBF9A7}"/>
    <cellStyle name="Normal 13 2 3" xfId="27397" xr:uid="{963F47A2-BBEB-4154-BD7B-58B095A0D8E3}"/>
    <cellStyle name="Normal 13 3" xfId="26972" xr:uid="{8C8B48C7-D92C-47E8-B313-4B3902474928}"/>
    <cellStyle name="Normal 130" xfId="3717" xr:uid="{A1E791BD-1DCB-450C-85AF-B97EAA00D93A}"/>
    <cellStyle name="Normal 131" xfId="3662" xr:uid="{471F70C7-49A9-439A-A4EA-2BD638710A90}"/>
    <cellStyle name="Normal 132" xfId="3657" xr:uid="{6144CF1D-DAA5-4A98-9EAA-B2D05A89FE22}"/>
    <cellStyle name="Normal 133" xfId="3710" xr:uid="{6407EC65-3051-4E90-99C2-C51494406317}"/>
    <cellStyle name="Normal 134" xfId="3675" xr:uid="{C30B24DA-F335-4BAA-ACEE-B56A2DD7C881}"/>
    <cellStyle name="Normal 135" xfId="3659" xr:uid="{4703F443-B1B6-4256-BDE4-A17703230B62}"/>
    <cellStyle name="Normal 136" xfId="3666" xr:uid="{53075B26-8CFF-4FC1-9167-A0ACC087F658}"/>
    <cellStyle name="Normal 137" xfId="3673" xr:uid="{01355D92-0A77-4404-9035-E831E3DEEED2}"/>
    <cellStyle name="Normal 138" xfId="3698" xr:uid="{FAD92831-F69A-4AEA-97F2-A957042F4C75}"/>
    <cellStyle name="Normal 139" xfId="3671" xr:uid="{BF0D76FB-B0F8-4F5D-8E2B-BA5A2579BA28}"/>
    <cellStyle name="Normal 14" xfId="146" xr:uid="{DA92329E-1A01-4E43-9DFD-EDEACC19B570}"/>
    <cellStyle name="Normal 14 2" xfId="26655" xr:uid="{E76A66B5-63F7-40CD-8925-43240EDC3DE8}"/>
    <cellStyle name="Normal 14 2 2" xfId="27047" xr:uid="{71E98B7A-4FC3-4315-A4B3-884DD7D98677}"/>
    <cellStyle name="Normal 14 3" xfId="27055" xr:uid="{811F6F05-E12F-4BB7-9509-214159F1D069}"/>
    <cellStyle name="Normal 14 4" xfId="26994" xr:uid="{82E0265C-C809-4D1D-AA30-5CD2C14AFF4A}"/>
    <cellStyle name="Normal 14 5" xfId="27329" xr:uid="{C46DD731-0A90-4C82-B2A7-CC5C6EA245FC}"/>
    <cellStyle name="Normal 140" xfId="3714" xr:uid="{E721B581-06FD-45BB-8047-6C31F2FE8B91}"/>
    <cellStyle name="Normal 141" xfId="3715" xr:uid="{134D033C-9070-4981-80D2-1D5FF28003F2}"/>
    <cellStyle name="Normal 142" xfId="3721" xr:uid="{4A6FE671-23E7-4F3C-BDE7-2AE62FC0382F}"/>
    <cellStyle name="Normal 143" xfId="2012" xr:uid="{CDDC7770-5858-45C8-BFC1-69FDC6E12A2E}"/>
    <cellStyle name="Normal 143 2" xfId="5363" xr:uid="{3A19093C-40ED-4A95-BCBA-EE2E9EE4A503}"/>
    <cellStyle name="Normal 143 2 2" xfId="11905" xr:uid="{26FA5BA8-6252-4573-8BEE-306FFBD5AE4B}"/>
    <cellStyle name="Normal 143 2 2 2" xfId="24988" xr:uid="{85CAF494-1E17-419D-BC53-A6A4F2DBD3F6}"/>
    <cellStyle name="Normal 143 2 3" xfId="18448" xr:uid="{DBE8BB65-45CB-4361-9263-F1917A17FBC5}"/>
    <cellStyle name="Normal 143 3" xfId="8634" xr:uid="{7F55FDA8-20A0-4D42-B6EC-4865ACBE7FF8}"/>
    <cellStyle name="Normal 143 3 2" xfId="21718" xr:uid="{13B77364-CBBC-4B59-B76D-3980F40695D0}"/>
    <cellStyle name="Normal 143 4" xfId="15178" xr:uid="{0BA47698-68DA-4BEB-8D14-E06D58A9E9A7}"/>
    <cellStyle name="Normal 144" xfId="2027" xr:uid="{9A0EB322-8CF3-4500-9995-F62C142FC921}"/>
    <cellStyle name="Normal 145" xfId="2037" xr:uid="{F78B4880-D375-4FC4-A664-D7061F05FFDB}"/>
    <cellStyle name="Normal 146" xfId="3726" xr:uid="{79F5D970-F3F9-4215-9E53-352483C8D4F9}"/>
    <cellStyle name="Normal 147" xfId="6997" xr:uid="{A566713A-42D6-4F22-827E-2DB2B0D18E7B}"/>
    <cellStyle name="Normal 148" xfId="10267" xr:uid="{22B1B174-C635-4B1B-B0F0-8DF3084FAC63}"/>
    <cellStyle name="Normal 149" xfId="13539" xr:uid="{50517ABC-8995-4451-87A1-A187B3EE0028}"/>
    <cellStyle name="Normal 15" xfId="120" xr:uid="{3125CF0A-B12F-4F76-A1E9-77D8952618A5}"/>
    <cellStyle name="Normal 15 2" xfId="26657" xr:uid="{F45305C3-BE3C-4C85-83A8-7BAD893A4C72}"/>
    <cellStyle name="Normal 15 2 2" xfId="27048" xr:uid="{B518F0D1-8389-4D51-9960-26413C6F6AEC}"/>
    <cellStyle name="Normal 15 3" xfId="27056" xr:uid="{8A0C4C09-C64D-47FC-BE45-FC031199DB5F}"/>
    <cellStyle name="Normal 15 4" xfId="27092" xr:uid="{312DD7DF-3335-469E-868F-596AFC24951B}"/>
    <cellStyle name="Normal 15 5" xfId="26995" xr:uid="{98DCBEF2-BD48-469F-AB52-44F01343914A}"/>
    <cellStyle name="Normal 15 6" xfId="27330" xr:uid="{B97E94D4-F910-4F47-9497-4B0B2BF238A5}"/>
    <cellStyle name="Normal 150" xfId="13540" xr:uid="{B4760D68-8A46-4AA9-A0FD-17A066FA3657}"/>
    <cellStyle name="Normal 151" xfId="13541" xr:uid="{EF9EDA74-B4BF-43C5-99C3-ACD516DF6AAE}"/>
    <cellStyle name="Normal 152" xfId="622" xr:uid="{FCAACD39-6896-42F8-A596-5859F7F34AE5}"/>
    <cellStyle name="Normal 153" xfId="26622" xr:uid="{B620A8BD-CCD0-4118-BB03-04E8E5C6188E}"/>
    <cellStyle name="Normal 153 2" xfId="26764" xr:uid="{C8DDBB2E-01DA-4C1B-8DFE-F5B36F124282}"/>
    <cellStyle name="Normal 154" xfId="26623" xr:uid="{6D5E6F21-275C-44EA-A504-7D4E892FC56A}"/>
    <cellStyle name="Normal 154 2" xfId="26765" xr:uid="{8B5449E6-E39D-4A60-8D37-3F6CC6A81992}"/>
    <cellStyle name="Normal 155" xfId="26624" xr:uid="{C4DA0ACA-C749-4FC9-AF77-BDAB0128CF36}"/>
    <cellStyle name="Normal 155 2" xfId="26766" xr:uid="{5814C76D-6067-4E1A-B2CB-5B4C4FD1B067}"/>
    <cellStyle name="Normal 156" xfId="26625" xr:uid="{CF1E8D36-3BA2-4683-94EE-7EC1377C2843}"/>
    <cellStyle name="Normal 156 2" xfId="26767" xr:uid="{C61E3EE7-3427-49FB-90FD-8C19EA1F6995}"/>
    <cellStyle name="Normal 157" xfId="26626" xr:uid="{AB9A01D2-E5D7-4D26-8BEF-6FF6B0D588A9}"/>
    <cellStyle name="Normal 157 2" xfId="26768" xr:uid="{A28319B6-EA62-4D9E-BB0F-5B7DEBADC416}"/>
    <cellStyle name="Normal 158" xfId="26627" xr:uid="{41DB1117-E133-4715-B767-ED6E5D7DBAB7}"/>
    <cellStyle name="Normal 158 2" xfId="26769" xr:uid="{C02E40A4-6059-4E8B-9549-E82E4C3627ED}"/>
    <cellStyle name="Normal 159" xfId="26628" xr:uid="{135FD4DE-9922-4FD8-ACD0-FA93774721AA}"/>
    <cellStyle name="Normal 16" xfId="117" xr:uid="{03FE9A9D-A4A5-4691-A46A-D438A092822C}"/>
    <cellStyle name="Normal 16 10" xfId="1188" xr:uid="{8421CB7A-A03C-4FB5-A04E-A12F9AAE85C2}"/>
    <cellStyle name="Normal 16 10 2" xfId="2833" xr:uid="{F029835F-E971-4ED8-88F3-790B4432A4E1}"/>
    <cellStyle name="Normal 16 10 2 2" xfId="6179" xr:uid="{AC065284-14F8-4F92-B005-295058EE2E5F}"/>
    <cellStyle name="Normal 16 10 2 2 2" xfId="12721" xr:uid="{973FCF5A-50CA-4050-949D-BD3C8EEB7469}"/>
    <cellStyle name="Normal 16 10 2 2 2 2" xfId="25804" xr:uid="{D788C188-B341-4C3D-AF73-E94FBD4AD86A}"/>
    <cellStyle name="Normal 16 10 2 2 3" xfId="19264" xr:uid="{32D4B0A0-DA55-44EC-8237-F8BABD9BF2AA}"/>
    <cellStyle name="Normal 16 10 2 3" xfId="9450" xr:uid="{DE1ACA43-56DC-4B8E-8B9A-8BB5B1D021F4}"/>
    <cellStyle name="Normal 16 10 2 3 2" xfId="22534" xr:uid="{87804989-DD9C-4F16-9127-42CE41037364}"/>
    <cellStyle name="Normal 16 10 2 4" xfId="15994" xr:uid="{76472731-645C-4DEE-A9D1-00E048620E87}"/>
    <cellStyle name="Normal 16 10 3" xfId="4544" xr:uid="{EB563EDD-F148-4C25-8257-A431DE55DC89}"/>
    <cellStyle name="Normal 16 10 3 2" xfId="11086" xr:uid="{7F64E162-B21A-4089-B885-D2D9E368D5CD}"/>
    <cellStyle name="Normal 16 10 3 2 2" xfId="24169" xr:uid="{9C24C804-D714-4707-89D9-0509702F1B45}"/>
    <cellStyle name="Normal 16 10 3 3" xfId="17629" xr:uid="{D8895C32-F4B0-4138-8B3D-1833855DF454}"/>
    <cellStyle name="Normal 16 10 4" xfId="7815" xr:uid="{A3E6C264-A48B-4AAB-AC3C-6E391F4B2A16}"/>
    <cellStyle name="Normal 16 10 4 2" xfId="20899" xr:uid="{886B5FA9-F8E6-4299-8F6A-DD191BF13F4E}"/>
    <cellStyle name="Normal 16 10 5" xfId="14359" xr:uid="{899ED57E-EBAB-4D14-BF8A-909D3AA95F22}"/>
    <cellStyle name="Normal 16 11" xfId="1982" xr:uid="{3021533F-6A1F-48D1-A270-FACE40EB8647}"/>
    <cellStyle name="Normal 16 11 2" xfId="3626" xr:uid="{5F2A3EFE-702C-4318-9CA5-B74507EE77B4}"/>
    <cellStyle name="Normal 16 11 2 2" xfId="6972" xr:uid="{23D05EBA-476A-459B-95CB-4F4B2EAE90FA}"/>
    <cellStyle name="Normal 16 11 2 2 2" xfId="13514" xr:uid="{D34F3169-F4A1-4B64-97FC-1CA2AA833165}"/>
    <cellStyle name="Normal 16 11 2 2 2 2" xfId="26597" xr:uid="{96FFC4B9-9042-4395-B4C4-FF11D784462D}"/>
    <cellStyle name="Normal 16 11 2 2 3" xfId="20057" xr:uid="{E34F6E0B-1001-4124-A62D-2AD42810AFEB}"/>
    <cellStyle name="Normal 16 11 2 3" xfId="10243" xr:uid="{7808A977-5862-4B76-913A-E5F2EBA77670}"/>
    <cellStyle name="Normal 16 11 2 3 2" xfId="23327" xr:uid="{0DCF66DD-3CDE-42B1-9F49-FF86B27B0611}"/>
    <cellStyle name="Normal 16 11 2 4" xfId="16787" xr:uid="{187D56C1-1AAF-48EA-8A88-A7513B185265}"/>
    <cellStyle name="Normal 16 11 3" xfId="5337" xr:uid="{DEDA3C70-10DD-4657-88E7-3ABD9DB42523}"/>
    <cellStyle name="Normal 16 11 3 2" xfId="11879" xr:uid="{8CA5C545-48F3-4226-93F5-95E05E84552D}"/>
    <cellStyle name="Normal 16 11 3 2 2" xfId="24962" xr:uid="{5BB82ADF-D561-4D1C-8C69-0AFE8D1D75E9}"/>
    <cellStyle name="Normal 16 11 3 3" xfId="18422" xr:uid="{23DB23B6-1F88-433C-8CBD-FCF7831691A6}"/>
    <cellStyle name="Normal 16 11 4" xfId="8608" xr:uid="{AB5530F7-9E65-4598-8ACA-492E4BB25DC2}"/>
    <cellStyle name="Normal 16 11 4 2" xfId="21692" xr:uid="{4AE55236-C753-4937-8C3F-BEA345A98AE8}"/>
    <cellStyle name="Normal 16 11 5" xfId="15152" xr:uid="{78248E09-AEDF-49D8-AF6C-4E07DE0AA73B}"/>
    <cellStyle name="Normal 16 12" xfId="2008" xr:uid="{A99B23E5-3F92-4BBD-83FE-C81A5EE07D96}"/>
    <cellStyle name="Normal 16 12 2" xfId="5361" xr:uid="{86D81A58-6E56-498E-AE97-4584ED815C99}"/>
    <cellStyle name="Normal 16 12 2 2" xfId="11903" xr:uid="{82554DA5-4030-41E1-8376-55372056C25A}"/>
    <cellStyle name="Normal 16 12 2 2 2" xfId="24986" xr:uid="{E22E7FE3-DB12-4B90-96DE-FFF67E8F7396}"/>
    <cellStyle name="Normal 16 12 2 3" xfId="18446" xr:uid="{FC86CBF1-CDF9-4B7F-9FE8-DDEA315BF5C7}"/>
    <cellStyle name="Normal 16 12 3" xfId="8632" xr:uid="{1D6A2191-20DF-488F-9DC0-C1872E872FA5}"/>
    <cellStyle name="Normal 16 12 3 2" xfId="21716" xr:uid="{3121368E-A816-4234-851D-3889D7C1025B}"/>
    <cellStyle name="Normal 16 12 4" xfId="15176" xr:uid="{8DE914E7-5A8A-4223-954C-66BB75F6FDAE}"/>
    <cellStyle name="Normal 16 13" xfId="3727" xr:uid="{5892C427-076E-4D0A-AAB1-B698505C24D5}"/>
    <cellStyle name="Normal 16 13 2" xfId="10269" xr:uid="{F86BE380-08FB-4CE7-985A-872B26AD5534}"/>
    <cellStyle name="Normal 16 13 2 2" xfId="23352" xr:uid="{40473DC1-CED1-4F15-979F-FA9F38F74B6C}"/>
    <cellStyle name="Normal 16 13 3" xfId="16812" xr:uid="{EDA20E12-139C-411D-BAFD-32929EBA836D}"/>
    <cellStyle name="Normal 16 14" xfId="6998" xr:uid="{E623B9D2-C5AA-4F72-845B-3CF709F7109C}"/>
    <cellStyle name="Normal 16 14 2" xfId="20082" xr:uid="{6E19505E-453E-478A-ABD9-6083BA329DDE}"/>
    <cellStyle name="Normal 16 15" xfId="13542" xr:uid="{52EC7E9F-2957-441C-B4AA-8EC1FCD57C2F}"/>
    <cellStyle name="Normal 16 16" xfId="26659" xr:uid="{81B5B2CC-6FD7-414C-933E-ACFD9657EE74}"/>
    <cellStyle name="Normal 16 17" xfId="26686" xr:uid="{2B288D5A-AFA6-4EED-A4C3-62285035DFEE}"/>
    <cellStyle name="Normal 16 2" xfId="185" xr:uid="{4F5980A0-CCE2-4514-AB5C-4EB011E7EF0E}"/>
    <cellStyle name="Normal 16 2 10" xfId="3739" xr:uid="{33F50BE1-09E7-4805-B61E-B49393D4BDC4}"/>
    <cellStyle name="Normal 16 2 10 2" xfId="10281" xr:uid="{64F59566-8D9A-40B9-8EC4-36E9AAD5ABEB}"/>
    <cellStyle name="Normal 16 2 10 2 2" xfId="23364" xr:uid="{559BAB0B-A7E4-411B-96C3-7C4DD335AA0B}"/>
    <cellStyle name="Normal 16 2 10 3" xfId="16824" xr:uid="{CF3D44B5-AF8A-4375-925F-DA94F27826D6}"/>
    <cellStyle name="Normal 16 2 11" xfId="7010" xr:uid="{14AB4DBB-CE4E-45A7-AB91-56EC095368C5}"/>
    <cellStyle name="Normal 16 2 11 2" xfId="20094" xr:uid="{E5035475-A186-454B-8D3C-BBA9EE7F58D9}"/>
    <cellStyle name="Normal 16 2 12" xfId="13554" xr:uid="{FB8E6955-605B-493C-B9AE-A0B244509998}"/>
    <cellStyle name="Normal 16 2 13" xfId="27049" xr:uid="{71BD1B9F-A41F-4A01-BBF9-A1016C4B9D48}"/>
    <cellStyle name="Normal 16 2 2" xfId="289" xr:uid="{1896DE30-9122-4649-A014-838BC2497CB5}"/>
    <cellStyle name="Normal 16 2 2 2" xfId="553" xr:uid="{0C977C25-7589-45C6-B551-46CAC1D665CE}"/>
    <cellStyle name="Normal 16 2 2 2 2" xfId="963" xr:uid="{EABE89A5-F267-4DC4-B8F4-BAB02DF24C67}"/>
    <cellStyle name="Normal 16 2 2 2 2 2" xfId="1787" xr:uid="{E505F9ED-B247-43B3-9E08-351BBF81C701}"/>
    <cellStyle name="Normal 16 2 2 2 2 2 2" xfId="3433" xr:uid="{55097A33-BAD6-4452-94D0-9B3994E37AD9}"/>
    <cellStyle name="Normal 16 2 2 2 2 2 2 2" xfId="6779" xr:uid="{FC3A632A-2994-435D-A789-0CD4A9524BB7}"/>
    <cellStyle name="Normal 16 2 2 2 2 2 2 2 2" xfId="13321" xr:uid="{18571590-77F5-4F27-A32F-F5DCCEE8943E}"/>
    <cellStyle name="Normal 16 2 2 2 2 2 2 2 2 2" xfId="26404" xr:uid="{96981A88-5E56-4275-A038-5B1DB7717C9B}"/>
    <cellStyle name="Normal 16 2 2 2 2 2 2 2 3" xfId="19864" xr:uid="{63E63B8F-BC6C-4A91-ADAA-EF73F20D22BB}"/>
    <cellStyle name="Normal 16 2 2 2 2 2 2 3" xfId="10050" xr:uid="{3A1FD24E-8B21-4FBA-A3B5-F09C77B2B151}"/>
    <cellStyle name="Normal 16 2 2 2 2 2 2 3 2" xfId="23134" xr:uid="{624FBCDE-7CDC-4CFF-AAAE-7002E4BCB673}"/>
    <cellStyle name="Normal 16 2 2 2 2 2 2 4" xfId="16594" xr:uid="{D34FF88A-950A-4BDC-AE9C-CFF938DBA76C}"/>
    <cellStyle name="Normal 16 2 2 2 2 2 3" xfId="5144" xr:uid="{13AB3D18-5151-41A9-83DC-8BB5CD40A940}"/>
    <cellStyle name="Normal 16 2 2 2 2 2 3 2" xfId="11686" xr:uid="{FA8CBA2C-5917-42A4-8FE4-B970ABDB6B94}"/>
    <cellStyle name="Normal 16 2 2 2 2 2 3 2 2" xfId="24769" xr:uid="{4A05B3A6-CF7A-4CE7-A36B-DFFD0B96962A}"/>
    <cellStyle name="Normal 16 2 2 2 2 2 3 3" xfId="18229" xr:uid="{56C9CF53-0262-4C14-9230-EA9F75EB7BA8}"/>
    <cellStyle name="Normal 16 2 2 2 2 2 4" xfId="8415" xr:uid="{38E625FC-AC7A-4F3A-B9BC-6BDABA4144F0}"/>
    <cellStyle name="Normal 16 2 2 2 2 2 4 2" xfId="21499" xr:uid="{01B054DF-F0D3-4822-8167-11DE23D24C0D}"/>
    <cellStyle name="Normal 16 2 2 2 2 2 5" xfId="14959" xr:uid="{86F6771F-3B56-43C3-887A-526449A090C8}"/>
    <cellStyle name="Normal 16 2 2 2 2 3" xfId="2615" xr:uid="{1A782D75-BE30-4C8A-8E0B-6A8D5C996EB6}"/>
    <cellStyle name="Normal 16 2 2 2 2 3 2" xfId="5962" xr:uid="{8C341325-A56C-4843-8D22-F446ED023969}"/>
    <cellStyle name="Normal 16 2 2 2 2 3 2 2" xfId="12504" xr:uid="{4A893947-2547-4AF1-AD93-EB952A1EFB7C}"/>
    <cellStyle name="Normal 16 2 2 2 2 3 2 2 2" xfId="25587" xr:uid="{0788F28D-D773-4E47-A4D3-4DE3970503EE}"/>
    <cellStyle name="Normal 16 2 2 2 2 3 2 3" xfId="19047" xr:uid="{EDD6D0BE-177D-4244-8832-A886FF048A79}"/>
    <cellStyle name="Normal 16 2 2 2 2 3 3" xfId="9233" xr:uid="{BCEAF5CD-DC8E-4F89-AEA6-4D18A2973B54}"/>
    <cellStyle name="Normal 16 2 2 2 2 3 3 2" xfId="22317" xr:uid="{F7D7E4D5-A486-47B7-BE17-430C0D4987B2}"/>
    <cellStyle name="Normal 16 2 2 2 2 3 4" xfId="15777" xr:uid="{D975ACD2-533C-48C5-910E-A186F8C8AA17}"/>
    <cellStyle name="Normal 16 2 2 2 2 4" xfId="4327" xr:uid="{2CEC280F-B534-46E5-848F-4A36F97107D2}"/>
    <cellStyle name="Normal 16 2 2 2 2 4 2" xfId="10869" xr:uid="{B4BBD645-F005-4F06-AF00-AB51041B7F08}"/>
    <cellStyle name="Normal 16 2 2 2 2 4 2 2" xfId="23952" xr:uid="{16C250E4-8251-4686-BF45-F74AD6B62527}"/>
    <cellStyle name="Normal 16 2 2 2 2 4 3" xfId="17412" xr:uid="{165A7FB2-2C8B-4FD8-A116-048719F85B37}"/>
    <cellStyle name="Normal 16 2 2 2 2 5" xfId="7598" xr:uid="{70E51356-F6CD-4FC8-B2AD-02777FE7CCFF}"/>
    <cellStyle name="Normal 16 2 2 2 2 5 2" xfId="20682" xr:uid="{1BD58A11-DF64-498E-A2C4-E8F0C047E655}"/>
    <cellStyle name="Normal 16 2 2 2 2 6" xfId="14142" xr:uid="{A09ECC11-4362-449B-A468-A9E6E1B63050}"/>
    <cellStyle name="Normal 16 2 2 2 3" xfId="1432" xr:uid="{094A3719-3E13-4232-80FC-C21D34CE11A1}"/>
    <cellStyle name="Normal 16 2 2 2 3 2" xfId="3076" xr:uid="{79A3C7D6-A97F-41CA-BDE1-ADAB2BF79567}"/>
    <cellStyle name="Normal 16 2 2 2 3 2 2" xfId="6422" xr:uid="{D1B86FE5-1024-456A-9D81-D1D684F8CC61}"/>
    <cellStyle name="Normal 16 2 2 2 3 2 2 2" xfId="12964" xr:uid="{3C51B65B-4C7C-45EB-8075-907FC11A4A6F}"/>
    <cellStyle name="Normal 16 2 2 2 3 2 2 2 2" xfId="26047" xr:uid="{469B0625-8D54-4840-ACE9-5C85AE02BF06}"/>
    <cellStyle name="Normal 16 2 2 2 3 2 2 3" xfId="19507" xr:uid="{B7FE2124-39D9-4584-A114-ABB069AC6B1E}"/>
    <cellStyle name="Normal 16 2 2 2 3 2 3" xfId="9693" xr:uid="{18C03951-FC43-4860-8D33-F8074BD5773D}"/>
    <cellStyle name="Normal 16 2 2 2 3 2 3 2" xfId="22777" xr:uid="{8E9E19CB-C2D8-4A8D-A3E7-6C6687ACC41E}"/>
    <cellStyle name="Normal 16 2 2 2 3 2 4" xfId="16237" xr:uid="{FB73DF35-AF4D-41D6-9236-0C36EA0BAFA9}"/>
    <cellStyle name="Normal 16 2 2 2 3 3" xfId="4787" xr:uid="{5EE6BEC4-D74F-4CA9-AF68-67467F1FD0E3}"/>
    <cellStyle name="Normal 16 2 2 2 3 3 2" xfId="11329" xr:uid="{397EBC3C-9188-4A3E-A07C-7D27C37EE014}"/>
    <cellStyle name="Normal 16 2 2 2 3 3 2 2" xfId="24412" xr:uid="{24E0AA7D-94FD-4EE2-8E08-DFC0AD9A7371}"/>
    <cellStyle name="Normal 16 2 2 2 3 3 3" xfId="17872" xr:uid="{C2D4125F-844A-4C40-88DF-BF6505961742}"/>
    <cellStyle name="Normal 16 2 2 2 3 4" xfId="8058" xr:uid="{2F6A89C1-A4ED-4584-93B1-D4781883FA33}"/>
    <cellStyle name="Normal 16 2 2 2 3 4 2" xfId="21142" xr:uid="{4078B726-0DAF-4755-B26B-2AFE75BE04A9}"/>
    <cellStyle name="Normal 16 2 2 2 3 5" xfId="14602" xr:uid="{E132ADD0-1E9A-49BE-A5B7-57E9382CFDFC}"/>
    <cellStyle name="Normal 16 2 2 2 4" xfId="2258" xr:uid="{57CF8D10-BE2E-4EFE-AF5E-A466FD4A8DFC}"/>
    <cellStyle name="Normal 16 2 2 2 4 2" xfId="5605" xr:uid="{2F09BD53-A2AC-49FD-B20E-06DEF2F4CA2D}"/>
    <cellStyle name="Normal 16 2 2 2 4 2 2" xfId="12147" xr:uid="{0A84E228-C5C4-45CD-9348-CF34E17F33E8}"/>
    <cellStyle name="Normal 16 2 2 2 4 2 2 2" xfId="25230" xr:uid="{8BEDD1EA-5CDD-47BB-AE22-CBE4D94F2CBE}"/>
    <cellStyle name="Normal 16 2 2 2 4 2 3" xfId="18690" xr:uid="{F4DD13FE-1631-436A-98FA-214EA74613F1}"/>
    <cellStyle name="Normal 16 2 2 2 4 3" xfId="8876" xr:uid="{37BA8A19-3C72-4B73-A134-8BC8F123F104}"/>
    <cellStyle name="Normal 16 2 2 2 4 3 2" xfId="21960" xr:uid="{133C2D37-398F-4A27-8B96-623D417254DC}"/>
    <cellStyle name="Normal 16 2 2 2 4 4" xfId="15420" xr:uid="{548B648A-1A4B-4CB0-A5FC-A4C685094473}"/>
    <cellStyle name="Normal 16 2 2 2 5" xfId="3970" xr:uid="{69D7D9A8-89E7-4286-989E-227C1CD5D968}"/>
    <cellStyle name="Normal 16 2 2 2 5 2" xfId="10512" xr:uid="{3BFCBA9B-4BED-4245-BC4F-5D7D545DF68A}"/>
    <cellStyle name="Normal 16 2 2 2 5 2 2" xfId="23595" xr:uid="{8A3AE585-10B7-499C-973B-2489CBC16FEC}"/>
    <cellStyle name="Normal 16 2 2 2 5 3" xfId="17055" xr:uid="{5BF12EFD-DF80-4A03-B4C5-6E143FC9F89E}"/>
    <cellStyle name="Normal 16 2 2 2 6" xfId="7241" xr:uid="{6159F510-87EF-4583-B3D1-2B1E86B0C86B}"/>
    <cellStyle name="Normal 16 2 2 2 6 2" xfId="20325" xr:uid="{E395D5C7-2210-4215-A50B-4B24649AB404}"/>
    <cellStyle name="Normal 16 2 2 2 7" xfId="13785" xr:uid="{88D70E50-01E4-4030-BA0F-47F1980A2F2E}"/>
    <cellStyle name="Normal 16 2 2 3" xfId="827" xr:uid="{6471BB61-344D-4BA3-B2CA-08319FDC8837}"/>
    <cellStyle name="Normal 16 2 2 3 2" xfId="1651" xr:uid="{4F906924-6CD8-4131-9D2A-4C39B77AB6CD}"/>
    <cellStyle name="Normal 16 2 2 3 2 2" xfId="3297" xr:uid="{78A2BFCE-5475-470A-A0A0-7D250DF406CE}"/>
    <cellStyle name="Normal 16 2 2 3 2 2 2" xfId="6643" xr:uid="{A6FA78EE-7F87-42DC-A082-2DEAF257FFA9}"/>
    <cellStyle name="Normal 16 2 2 3 2 2 2 2" xfId="13185" xr:uid="{8A9D9967-A09F-4A5D-9F72-CAABD68B8323}"/>
    <cellStyle name="Normal 16 2 2 3 2 2 2 2 2" xfId="26268" xr:uid="{27BFCD59-512F-43EA-82E9-CD41D6BF8CB1}"/>
    <cellStyle name="Normal 16 2 2 3 2 2 2 3" xfId="19728" xr:uid="{AAE4399D-616D-4C6E-AF50-F0C0C6C15D15}"/>
    <cellStyle name="Normal 16 2 2 3 2 2 3" xfId="9914" xr:uid="{0D41875E-F15C-4CCB-88C7-0EA3544C476F}"/>
    <cellStyle name="Normal 16 2 2 3 2 2 3 2" xfId="22998" xr:uid="{ABFF6E1D-07E1-47BD-A5EC-85CA6236BEAB}"/>
    <cellStyle name="Normal 16 2 2 3 2 2 4" xfId="16458" xr:uid="{89041EB8-F57A-48B3-9DC3-1F7622CEC2D5}"/>
    <cellStyle name="Normal 16 2 2 3 2 3" xfId="5008" xr:uid="{B94B1657-7448-4668-9238-E172ACD720DD}"/>
    <cellStyle name="Normal 16 2 2 3 2 3 2" xfId="11550" xr:uid="{C34A2FFC-5503-4C20-8A2C-A170D95D288C}"/>
    <cellStyle name="Normal 16 2 2 3 2 3 2 2" xfId="24633" xr:uid="{9CB057D6-C291-41C3-817A-F020D0DFDD44}"/>
    <cellStyle name="Normal 16 2 2 3 2 3 3" xfId="18093" xr:uid="{4013E830-F38F-4A32-BE0F-1083CE284D4C}"/>
    <cellStyle name="Normal 16 2 2 3 2 4" xfId="8279" xr:uid="{CC3C34D8-6610-4A68-9A15-49E25F22CFE3}"/>
    <cellStyle name="Normal 16 2 2 3 2 4 2" xfId="21363" xr:uid="{661A1BCF-D784-4278-BAD2-B71E1A87B079}"/>
    <cellStyle name="Normal 16 2 2 3 2 5" xfId="14823" xr:uid="{5A66743A-49C8-4379-BA59-46322FCC5989}"/>
    <cellStyle name="Normal 16 2 2 3 3" xfId="2479" xr:uid="{4B47798A-EED3-44C3-9DEC-C0DDDE841445}"/>
    <cellStyle name="Normal 16 2 2 3 3 2" xfId="5826" xr:uid="{04D23598-9597-46B1-BB04-D9DE27E7A241}"/>
    <cellStyle name="Normal 16 2 2 3 3 2 2" xfId="12368" xr:uid="{A04D8F1D-4C35-47C8-B3ED-30425912EAB7}"/>
    <cellStyle name="Normal 16 2 2 3 3 2 2 2" xfId="25451" xr:uid="{FA8562C6-9E0B-48A1-BD45-B585A4709708}"/>
    <cellStyle name="Normal 16 2 2 3 3 2 3" xfId="18911" xr:uid="{6C258F4D-3B96-4AE8-A50B-8FE09BD076C5}"/>
    <cellStyle name="Normal 16 2 2 3 3 3" xfId="9097" xr:uid="{BA9E49FF-C514-4A0B-8F3E-47099355D953}"/>
    <cellStyle name="Normal 16 2 2 3 3 3 2" xfId="22181" xr:uid="{F84C0585-2513-49EE-A335-2DADB2CC4AF3}"/>
    <cellStyle name="Normal 16 2 2 3 3 4" xfId="15641" xr:uid="{8390C6A7-228F-418A-A99B-08E0B3A53D1F}"/>
    <cellStyle name="Normal 16 2 2 3 4" xfId="4191" xr:uid="{B8D2E7EF-B6B8-4B6F-BC5B-CB70B44C5F54}"/>
    <cellStyle name="Normal 16 2 2 3 4 2" xfId="10733" xr:uid="{CEEE8D32-38B1-42B2-9EC3-23678BDDD101}"/>
    <cellStyle name="Normal 16 2 2 3 4 2 2" xfId="23816" xr:uid="{D8EA5F9A-FFBE-48D4-98EF-A7E52BD0989F}"/>
    <cellStyle name="Normal 16 2 2 3 4 3" xfId="17276" xr:uid="{6951DA29-312C-40E1-9F1E-F946C71F5D07}"/>
    <cellStyle name="Normal 16 2 2 3 5" xfId="7462" xr:uid="{E50A0DA3-29D7-46AF-AB76-769D65CB03C6}"/>
    <cellStyle name="Normal 16 2 2 3 5 2" xfId="20546" xr:uid="{61BAD7D4-5FAD-405C-BA68-E4C7B3620CEB}"/>
    <cellStyle name="Normal 16 2 2 3 6" xfId="14006" xr:uid="{0B00D14C-D976-4AB5-A5F2-59A893013DC5}"/>
    <cellStyle name="Normal 16 2 2 4" xfId="1126" xr:uid="{B32BFDFE-01C5-4644-B46E-7FDAB0DB22C9}"/>
    <cellStyle name="Normal 16 2 2 4 2" xfId="1949" xr:uid="{08A701E1-E8E1-4C80-8BEF-23F462AFAEE1}"/>
    <cellStyle name="Normal 16 2 2 4 2 2" xfId="3595" xr:uid="{BC80C291-CEFD-43AB-8ECC-522B211094D3}"/>
    <cellStyle name="Normal 16 2 2 4 2 2 2" xfId="6941" xr:uid="{8BFFFC43-66A6-4EE7-85D6-0859ED6D334F}"/>
    <cellStyle name="Normal 16 2 2 4 2 2 2 2" xfId="13483" xr:uid="{0F4087FE-4598-4880-A78D-D4A278555CA8}"/>
    <cellStyle name="Normal 16 2 2 4 2 2 2 2 2" xfId="26566" xr:uid="{4D19B7EE-8A94-4D36-AF54-B0AE607075AF}"/>
    <cellStyle name="Normal 16 2 2 4 2 2 2 3" xfId="20026" xr:uid="{6B576122-1F74-4798-9FD7-5AAD6FC51D1C}"/>
    <cellStyle name="Normal 16 2 2 4 2 2 3" xfId="10212" xr:uid="{FF60D3CD-39B1-4D24-8CBD-C8E10E4F883A}"/>
    <cellStyle name="Normal 16 2 2 4 2 2 3 2" xfId="23296" xr:uid="{87805B40-E2D4-4A36-A798-BD8C34B9CF42}"/>
    <cellStyle name="Normal 16 2 2 4 2 2 4" xfId="16756" xr:uid="{0A44D420-14A4-44DD-A968-4B667E7F1283}"/>
    <cellStyle name="Normal 16 2 2 4 2 3" xfId="5306" xr:uid="{BFFAC51D-9453-4A70-85FF-93A73833C40C}"/>
    <cellStyle name="Normal 16 2 2 4 2 3 2" xfId="11848" xr:uid="{7670E4B8-5423-47B3-8865-CCE8ED34DA38}"/>
    <cellStyle name="Normal 16 2 2 4 2 3 2 2" xfId="24931" xr:uid="{7B85686B-92E9-4860-98ED-ADCEB63BB969}"/>
    <cellStyle name="Normal 16 2 2 4 2 3 3" xfId="18391" xr:uid="{7CC75CA2-D920-4C35-AFF2-60C14BC4E91F}"/>
    <cellStyle name="Normal 16 2 2 4 2 4" xfId="8577" xr:uid="{70DE1860-734E-4CB2-91EB-C481FCD53005}"/>
    <cellStyle name="Normal 16 2 2 4 2 4 2" xfId="21661" xr:uid="{97FDDAB7-6061-4FA8-84F7-5242D3AE56E8}"/>
    <cellStyle name="Normal 16 2 2 4 2 5" xfId="15121" xr:uid="{2AD736F0-70E5-4BB5-8A85-433DC4CE5384}"/>
    <cellStyle name="Normal 16 2 2 4 3" xfId="2777" xr:uid="{FB1C17B1-59B5-4FB2-9203-880BEC999646}"/>
    <cellStyle name="Normal 16 2 2 4 3 2" xfId="6124" xr:uid="{E2CCC946-1547-46DC-A5CD-EC243456A828}"/>
    <cellStyle name="Normal 16 2 2 4 3 2 2" xfId="12666" xr:uid="{41626EE8-1D93-46D7-AE11-6D8DE6873EDB}"/>
    <cellStyle name="Normal 16 2 2 4 3 2 2 2" xfId="25749" xr:uid="{3C1A7D33-A4EE-4938-8B42-B231737EC8AF}"/>
    <cellStyle name="Normal 16 2 2 4 3 2 3" xfId="19209" xr:uid="{EB9B84D5-103F-41AF-947F-B1862942AFF1}"/>
    <cellStyle name="Normal 16 2 2 4 3 3" xfId="9395" xr:uid="{227E0D83-D4EE-4193-8501-AD46BB2424A9}"/>
    <cellStyle name="Normal 16 2 2 4 3 3 2" xfId="22479" xr:uid="{179EEFF4-10E0-430E-A90A-2118852FB313}"/>
    <cellStyle name="Normal 16 2 2 4 3 4" xfId="15939" xr:uid="{CE801655-D27E-4621-B7BF-E39E32FD256F}"/>
    <cellStyle name="Normal 16 2 2 4 4" xfId="4489" xr:uid="{9A756897-3B4B-43E8-A4A1-C9BA44E50336}"/>
    <cellStyle name="Normal 16 2 2 4 4 2" xfId="11031" xr:uid="{B2C767C2-C4D4-49FD-A458-2FF383924194}"/>
    <cellStyle name="Normal 16 2 2 4 4 2 2" xfId="24114" xr:uid="{6A2D7B56-1A2A-491F-A0E6-6CC95E37ED6C}"/>
    <cellStyle name="Normal 16 2 2 4 4 3" xfId="17574" xr:uid="{B5C727BE-0291-42AB-BC36-E292FEC57C2C}"/>
    <cellStyle name="Normal 16 2 2 4 5" xfId="7760" xr:uid="{658922A0-4462-4B4C-A5E3-74C21EBEB835}"/>
    <cellStyle name="Normal 16 2 2 4 5 2" xfId="20844" xr:uid="{8565CE75-9590-43D0-8A81-A1202F1C6D3F}"/>
    <cellStyle name="Normal 16 2 2 4 6" xfId="14304" xr:uid="{3CE776E7-B855-4F4B-B0A4-34BBB379C597}"/>
    <cellStyle name="Normal 16 2 2 5" xfId="1296" xr:uid="{B5441E2F-D047-4734-AF95-69469B6BC860}"/>
    <cellStyle name="Normal 16 2 2 5 2" xfId="2940" xr:uid="{E7AF53EB-F10A-4D06-A179-411B9B9B5578}"/>
    <cellStyle name="Normal 16 2 2 5 2 2" xfId="6286" xr:uid="{8BD01191-31A3-4DAE-9456-7B4726EC56AA}"/>
    <cellStyle name="Normal 16 2 2 5 2 2 2" xfId="12828" xr:uid="{9C684616-1897-4034-A628-2645EB88E882}"/>
    <cellStyle name="Normal 16 2 2 5 2 2 2 2" xfId="25911" xr:uid="{50C8940A-F96F-4761-9998-B60003D83760}"/>
    <cellStyle name="Normal 16 2 2 5 2 2 3" xfId="19371" xr:uid="{586B00EE-0621-43F3-A67D-4190EEDDBE58}"/>
    <cellStyle name="Normal 16 2 2 5 2 3" xfId="9557" xr:uid="{3E45A805-D721-4863-8989-A651F3C42DB8}"/>
    <cellStyle name="Normal 16 2 2 5 2 3 2" xfId="22641" xr:uid="{1D15CD43-D613-486F-977F-A856B4F42CAE}"/>
    <cellStyle name="Normal 16 2 2 5 2 4" xfId="16101" xr:uid="{5E170D3E-4871-4642-8367-A89DB2B069FB}"/>
    <cellStyle name="Normal 16 2 2 5 3" xfId="4651" xr:uid="{E532FBF6-3D7B-4AB6-9AFC-66AC4787D8F2}"/>
    <cellStyle name="Normal 16 2 2 5 3 2" xfId="11193" xr:uid="{660EC244-F065-46E9-80F7-5725D760835E}"/>
    <cellStyle name="Normal 16 2 2 5 3 2 2" xfId="24276" xr:uid="{2A29F17B-8F4D-484C-A3A1-FD186D1E97E9}"/>
    <cellStyle name="Normal 16 2 2 5 3 3" xfId="17736" xr:uid="{F16C203E-CA0C-4640-A578-0B5D521ACE36}"/>
    <cellStyle name="Normal 16 2 2 5 4" xfId="7922" xr:uid="{A24BF7B8-7228-41F3-8762-54940953EB0C}"/>
    <cellStyle name="Normal 16 2 2 5 4 2" xfId="21006" xr:uid="{457E2277-4915-4067-BF91-E81545383E81}"/>
    <cellStyle name="Normal 16 2 2 5 5" xfId="14466" xr:uid="{4E419BDE-5D87-4D2E-98F7-DC3F260FB74C}"/>
    <cellStyle name="Normal 16 2 2 6" xfId="2121" xr:uid="{A81B0E1C-BF84-4434-9AA0-515DAA3F92DA}"/>
    <cellStyle name="Normal 16 2 2 6 2" xfId="5469" xr:uid="{30B15540-7686-4C84-8F2D-D25AF3E89DEF}"/>
    <cellStyle name="Normal 16 2 2 6 2 2" xfId="12011" xr:uid="{B0A3D2AE-9011-4175-A80A-8F06D8EC7C75}"/>
    <cellStyle name="Normal 16 2 2 6 2 2 2" xfId="25094" xr:uid="{A4A7C250-D149-4623-AEFE-E1D0F7010EB6}"/>
    <cellStyle name="Normal 16 2 2 6 2 3" xfId="18554" xr:uid="{3E4AD016-CE2A-40F1-A072-C2AEBD2331BB}"/>
    <cellStyle name="Normal 16 2 2 6 3" xfId="8740" xr:uid="{E3854ABB-58FA-4651-9586-B7FDB44543D7}"/>
    <cellStyle name="Normal 16 2 2 6 3 2" xfId="21824" xr:uid="{DCEF5BFC-1864-4B76-B182-234A36D134EE}"/>
    <cellStyle name="Normal 16 2 2 6 4" xfId="15284" xr:uid="{F86A3564-805F-4AF0-B9BD-FF2F562BA327}"/>
    <cellStyle name="Normal 16 2 2 7" xfId="3834" xr:uid="{F9C3BF41-FB17-439A-AE44-93F13D75FB99}"/>
    <cellStyle name="Normal 16 2 2 7 2" xfId="10376" xr:uid="{14318867-15D1-43D0-A5B7-2C659F4D88A2}"/>
    <cellStyle name="Normal 16 2 2 7 2 2" xfId="23459" xr:uid="{B329D8EC-C9D7-4E31-AC06-CFF970AF56CE}"/>
    <cellStyle name="Normal 16 2 2 7 3" xfId="16919" xr:uid="{7329FF36-3001-4045-9F82-BF5BEB21E16D}"/>
    <cellStyle name="Normal 16 2 2 8" xfId="7105" xr:uid="{4029FFE2-5320-4AA8-BD6C-EC07012C3CC0}"/>
    <cellStyle name="Normal 16 2 2 8 2" xfId="20189" xr:uid="{54B08B98-E6B4-4F6F-A7BC-BD5E00EDA973}"/>
    <cellStyle name="Normal 16 2 2 9" xfId="13649" xr:uid="{65A469A1-EC26-419B-BC5D-A5B2E6F6F263}"/>
    <cellStyle name="Normal 16 2 3" xfId="454" xr:uid="{D70976B4-3E55-4826-88E2-FD8A9D078648}"/>
    <cellStyle name="Normal 16 2 3 2" xfId="868" xr:uid="{BDFEE663-19B3-4974-ACE3-374805F87705}"/>
    <cellStyle name="Normal 16 2 3 2 2" xfId="1692" xr:uid="{09885725-AF79-4DA7-8A69-E9BAB1F646D0}"/>
    <cellStyle name="Normal 16 2 3 2 2 2" xfId="3338" xr:uid="{3D380B12-2A7F-4371-A1FD-CC697EAC0BEE}"/>
    <cellStyle name="Normal 16 2 3 2 2 2 2" xfId="6684" xr:uid="{C1C915BB-91F4-4E14-A31E-71797E2F98F8}"/>
    <cellStyle name="Normal 16 2 3 2 2 2 2 2" xfId="13226" xr:uid="{665EBA7E-0D45-49B7-9046-8DCDB361C367}"/>
    <cellStyle name="Normal 16 2 3 2 2 2 2 2 2" xfId="26309" xr:uid="{B57683DA-3B6E-4043-80B8-86665C876B89}"/>
    <cellStyle name="Normal 16 2 3 2 2 2 2 3" xfId="19769" xr:uid="{E57F6429-8569-4657-8EFB-A1FF2B79EA50}"/>
    <cellStyle name="Normal 16 2 3 2 2 2 3" xfId="9955" xr:uid="{2C00C93D-F825-4CE8-BEB0-B29ED3A78628}"/>
    <cellStyle name="Normal 16 2 3 2 2 2 3 2" xfId="23039" xr:uid="{B7AB73F7-5F61-49A3-97D9-947E061BE251}"/>
    <cellStyle name="Normal 16 2 3 2 2 2 4" xfId="16499" xr:uid="{28CC47D7-8A4A-4D09-811E-8757CAC8B675}"/>
    <cellStyle name="Normal 16 2 3 2 2 3" xfId="5049" xr:uid="{2374A169-8816-4156-BF9A-5D162C0836E5}"/>
    <cellStyle name="Normal 16 2 3 2 2 3 2" xfId="11591" xr:uid="{208406EE-DA60-4F34-8D70-8AE5ADBBF8E0}"/>
    <cellStyle name="Normal 16 2 3 2 2 3 2 2" xfId="24674" xr:uid="{9DBDC692-19E2-47F8-B660-020FEC30C099}"/>
    <cellStyle name="Normal 16 2 3 2 2 3 3" xfId="18134" xr:uid="{054C86B6-A40C-447D-9360-F248014BA60D}"/>
    <cellStyle name="Normal 16 2 3 2 2 4" xfId="8320" xr:uid="{7AC2E5B3-3D8B-488F-9134-86F355959830}"/>
    <cellStyle name="Normal 16 2 3 2 2 4 2" xfId="21404" xr:uid="{C2033814-0E66-4F82-ACEC-E4C4C2A33A75}"/>
    <cellStyle name="Normal 16 2 3 2 2 5" xfId="14864" xr:uid="{169E72E9-991F-4292-A317-4919659E1E81}"/>
    <cellStyle name="Normal 16 2 3 2 3" xfId="2520" xr:uid="{D134ABC4-9161-4CA3-A16F-BEBDA3D80BD1}"/>
    <cellStyle name="Normal 16 2 3 2 3 2" xfId="5867" xr:uid="{65B16C8F-F3BB-4F9E-B37E-D5346B7A700F}"/>
    <cellStyle name="Normal 16 2 3 2 3 2 2" xfId="12409" xr:uid="{C581EB88-C017-401F-B31E-02DAA4031ECA}"/>
    <cellStyle name="Normal 16 2 3 2 3 2 2 2" xfId="25492" xr:uid="{3F485C3B-2945-4764-9591-A7E4D0388E92}"/>
    <cellStyle name="Normal 16 2 3 2 3 2 3" xfId="18952" xr:uid="{0759EBD0-75E7-4F46-945E-73905EA986E3}"/>
    <cellStyle name="Normal 16 2 3 2 3 3" xfId="9138" xr:uid="{A39A663E-2E83-409F-8104-F4CFCA7D4D2C}"/>
    <cellStyle name="Normal 16 2 3 2 3 3 2" xfId="22222" xr:uid="{72BE755F-1D43-4FB4-8D6C-E5B9C908A56C}"/>
    <cellStyle name="Normal 16 2 3 2 3 4" xfId="15682" xr:uid="{797F05C8-8EC6-400C-8686-2DF1BD2EB336}"/>
    <cellStyle name="Normal 16 2 3 2 4" xfId="4232" xr:uid="{C39B9ACD-701A-4388-9367-309BE101C2E8}"/>
    <cellStyle name="Normal 16 2 3 2 4 2" xfId="10774" xr:uid="{F41EBBF0-13B2-4FDB-8457-20D76CA9EEE0}"/>
    <cellStyle name="Normal 16 2 3 2 4 2 2" xfId="23857" xr:uid="{95D0E243-1C83-4FB4-9063-B3AAA244E757}"/>
    <cellStyle name="Normal 16 2 3 2 4 3" xfId="17317" xr:uid="{2687D1CA-97EA-41F0-9440-8203C479CCC4}"/>
    <cellStyle name="Normal 16 2 3 2 5" xfId="7503" xr:uid="{865A952A-5A1A-4B52-9FDD-79680A43115B}"/>
    <cellStyle name="Normal 16 2 3 2 5 2" xfId="20587" xr:uid="{B97B493C-E44F-46FE-8AC2-6675BDABF4C7}"/>
    <cellStyle name="Normal 16 2 3 2 6" xfId="14047" xr:uid="{D7A4E8F7-F1C7-4A23-861C-5532BD5B65B2}"/>
    <cellStyle name="Normal 16 2 3 3" xfId="1337" xr:uid="{DDD80874-D43B-4427-ACE3-788A42731E4A}"/>
    <cellStyle name="Normal 16 2 3 3 2" xfId="2981" xr:uid="{43FACC05-2DE8-4429-99F3-4F17AAD53293}"/>
    <cellStyle name="Normal 16 2 3 3 2 2" xfId="6327" xr:uid="{2AC20C34-0264-4029-BDD2-FC0540B7D9B2}"/>
    <cellStyle name="Normal 16 2 3 3 2 2 2" xfId="12869" xr:uid="{4C167BB6-81E7-48D5-82BB-A53FD708828D}"/>
    <cellStyle name="Normal 16 2 3 3 2 2 2 2" xfId="25952" xr:uid="{27A315FE-A802-4848-8F89-827BA144A344}"/>
    <cellStyle name="Normal 16 2 3 3 2 2 3" xfId="19412" xr:uid="{0A33670F-B424-4740-BFE1-BBD1023C4745}"/>
    <cellStyle name="Normal 16 2 3 3 2 3" xfId="9598" xr:uid="{8F47392C-1F3C-42DC-BE3C-AA0FB0813090}"/>
    <cellStyle name="Normal 16 2 3 3 2 3 2" xfId="22682" xr:uid="{1943BA7A-E5C7-414E-BB1B-CA745F3B3BCD}"/>
    <cellStyle name="Normal 16 2 3 3 2 4" xfId="16142" xr:uid="{F24A3651-0C33-4411-B3BB-7B6194CE2AF4}"/>
    <cellStyle name="Normal 16 2 3 3 3" xfId="4692" xr:uid="{4D10FDF3-5412-4D8A-B6CC-3D883678ED8F}"/>
    <cellStyle name="Normal 16 2 3 3 3 2" xfId="11234" xr:uid="{A1AC88D5-8595-4D55-826B-DE8A823AB252}"/>
    <cellStyle name="Normal 16 2 3 3 3 2 2" xfId="24317" xr:uid="{7857CF03-2FD4-4F9E-884F-8BE94536590C}"/>
    <cellStyle name="Normal 16 2 3 3 3 3" xfId="17777" xr:uid="{E27D0B8C-BC6B-448E-A20B-16784BB29632}"/>
    <cellStyle name="Normal 16 2 3 3 4" xfId="7963" xr:uid="{1B593670-4141-482F-BDB9-089C451C706B}"/>
    <cellStyle name="Normal 16 2 3 3 4 2" xfId="21047" xr:uid="{79120108-017E-467E-B56E-E9E7A1446468}"/>
    <cellStyle name="Normal 16 2 3 3 5" xfId="14507" xr:uid="{551C5ED5-6F6C-49E4-B63B-5ACAC3668018}"/>
    <cellStyle name="Normal 16 2 3 4" xfId="2163" xr:uid="{AA5CB6CD-167C-4C9C-A8E2-32769A226B43}"/>
    <cellStyle name="Normal 16 2 3 4 2" xfId="5510" xr:uid="{AF328A2C-1035-4C3E-819F-6F21CC3499AC}"/>
    <cellStyle name="Normal 16 2 3 4 2 2" xfId="12052" xr:uid="{4B48F4C8-1F90-4714-AA27-07ED2377B651}"/>
    <cellStyle name="Normal 16 2 3 4 2 2 2" xfId="25135" xr:uid="{06AC747F-C3F8-4EB0-910C-F2977F7B435A}"/>
    <cellStyle name="Normal 16 2 3 4 2 3" xfId="18595" xr:uid="{F0D05F6D-6CAB-4456-ADBB-BA8EB13E93F1}"/>
    <cellStyle name="Normal 16 2 3 4 3" xfId="8781" xr:uid="{FD611335-D673-4D66-A57A-AAD2DCA73799}"/>
    <cellStyle name="Normal 16 2 3 4 3 2" xfId="21865" xr:uid="{52518386-7168-4DF9-817D-B3184F78920F}"/>
    <cellStyle name="Normal 16 2 3 4 4" xfId="15325" xr:uid="{EB3CB6E5-D525-4697-ABA4-5AA2A52E3A56}"/>
    <cellStyle name="Normal 16 2 3 5" xfId="3875" xr:uid="{298B981B-B4AE-4B23-97C8-7DE0F4A5C0A9}"/>
    <cellStyle name="Normal 16 2 3 5 2" xfId="10417" xr:uid="{A6230469-2DC2-4A38-B698-25FFB58C0114}"/>
    <cellStyle name="Normal 16 2 3 5 2 2" xfId="23500" xr:uid="{EA1D2155-8598-4D3E-A4E3-3475643B7D84}"/>
    <cellStyle name="Normal 16 2 3 5 3" xfId="16960" xr:uid="{E5758E5C-2FD7-4297-8BFA-01E3E069B118}"/>
    <cellStyle name="Normal 16 2 3 6" xfId="7146" xr:uid="{532F69A1-7FE9-45DB-B655-3A7D9653617D}"/>
    <cellStyle name="Normal 16 2 3 6 2" xfId="20230" xr:uid="{8A843D15-7BF8-44A4-85BB-76F9C2C3000D}"/>
    <cellStyle name="Normal 16 2 3 7" xfId="13690" xr:uid="{CDECFA62-A8FD-46C6-B33C-759415F2252E}"/>
    <cellStyle name="Normal 16 2 4" xfId="732" xr:uid="{A1DAE7DF-E0C0-41B8-BEE8-7C26B211E26F}"/>
    <cellStyle name="Normal 16 2 4 2" xfId="1556" xr:uid="{AF30317E-B864-4DB3-8AAC-DC17AAE77C2D}"/>
    <cellStyle name="Normal 16 2 4 2 2" xfId="3202" xr:uid="{F7EF0BBE-E2A1-4B99-9872-0EF3E7F6B003}"/>
    <cellStyle name="Normal 16 2 4 2 2 2" xfId="6548" xr:uid="{B17FC680-3872-45F4-9226-4C47A174C859}"/>
    <cellStyle name="Normal 16 2 4 2 2 2 2" xfId="13090" xr:uid="{45CC32C0-51C4-474A-9EA1-2F0B672638D0}"/>
    <cellStyle name="Normal 16 2 4 2 2 2 2 2" xfId="26173" xr:uid="{CAAB542D-0EFA-4114-A143-806F77FBA0CE}"/>
    <cellStyle name="Normal 16 2 4 2 2 2 3" xfId="19633" xr:uid="{2251BB14-B9E1-4DD2-8666-A5FDA9E91AAC}"/>
    <cellStyle name="Normal 16 2 4 2 2 3" xfId="9819" xr:uid="{AE498CB8-AA92-48E4-8A96-6B2DFD56E1C0}"/>
    <cellStyle name="Normal 16 2 4 2 2 3 2" xfId="22903" xr:uid="{245216F7-D1F0-45CD-B055-28DB089721F4}"/>
    <cellStyle name="Normal 16 2 4 2 2 4" xfId="16363" xr:uid="{B79BE2E1-FFC5-458D-A816-2F4EE0708CCC}"/>
    <cellStyle name="Normal 16 2 4 2 3" xfId="4913" xr:uid="{1FD8A2C8-8404-4370-AAC1-66D6616B3DFD}"/>
    <cellStyle name="Normal 16 2 4 2 3 2" xfId="11455" xr:uid="{DF851E1F-BC21-41AC-9CCD-E34D91C5F430}"/>
    <cellStyle name="Normal 16 2 4 2 3 2 2" xfId="24538" xr:uid="{B14A8F27-6F3E-4168-A6CF-9C55371E1F29}"/>
    <cellStyle name="Normal 16 2 4 2 3 3" xfId="17998" xr:uid="{0E0E2CDF-3431-4DCB-9678-8B37B36C5951}"/>
    <cellStyle name="Normal 16 2 4 2 4" xfId="8184" xr:uid="{880F6173-6E58-4C91-BF74-D7B69A74504A}"/>
    <cellStyle name="Normal 16 2 4 2 4 2" xfId="21268" xr:uid="{4A1BDEB2-9059-40B9-A3C8-268138BC687B}"/>
    <cellStyle name="Normal 16 2 4 2 5" xfId="14728" xr:uid="{4AC1B318-5D43-48DA-A54A-68463DAE2291}"/>
    <cellStyle name="Normal 16 2 4 3" xfId="2384" xr:uid="{C4A832A8-31C3-4A65-AE6F-C70C4194271A}"/>
    <cellStyle name="Normal 16 2 4 3 2" xfId="5731" xr:uid="{E30E3B12-4568-4414-AB4B-C2D51DAB9B38}"/>
    <cellStyle name="Normal 16 2 4 3 2 2" xfId="12273" xr:uid="{CA5BACE1-0F96-44BB-A62E-E6AE6547D3FC}"/>
    <cellStyle name="Normal 16 2 4 3 2 2 2" xfId="25356" xr:uid="{17C39161-E75F-454D-A773-906DB0E702B9}"/>
    <cellStyle name="Normal 16 2 4 3 2 3" xfId="18816" xr:uid="{FD2B7DB6-A121-46F5-90BB-377AFFF05BC3}"/>
    <cellStyle name="Normal 16 2 4 3 3" xfId="9002" xr:uid="{14AB184D-357F-4532-B14E-192D1B6CA58A}"/>
    <cellStyle name="Normal 16 2 4 3 3 2" xfId="22086" xr:uid="{96621667-712C-4FA4-A1FC-6740A018158E}"/>
    <cellStyle name="Normal 16 2 4 3 4" xfId="15546" xr:uid="{19DD844E-2D34-424D-9942-E2FFFDF2CF51}"/>
    <cellStyle name="Normal 16 2 4 4" xfId="4096" xr:uid="{49051C79-77EF-4D08-BC54-E419DA86E7E4}"/>
    <cellStyle name="Normal 16 2 4 4 2" xfId="10638" xr:uid="{AA914FE0-1FD7-41EF-8E32-FC6ADADB9D71}"/>
    <cellStyle name="Normal 16 2 4 4 2 2" xfId="23721" xr:uid="{D09B1691-4D73-4179-AAA0-B831800AFE76}"/>
    <cellStyle name="Normal 16 2 4 4 3" xfId="17181" xr:uid="{DD51D100-6054-44E9-855D-5B61D75FA38A}"/>
    <cellStyle name="Normal 16 2 4 5" xfId="7367" xr:uid="{EBF1E80E-514E-415C-B269-B9B390532DC1}"/>
    <cellStyle name="Normal 16 2 4 5 2" xfId="20451" xr:uid="{715D294B-9FDF-4DEF-B30F-E66C798F743F}"/>
    <cellStyle name="Normal 16 2 4 6" xfId="13911" xr:uid="{6E570337-918F-422F-A76B-3FD60158A593}"/>
    <cellStyle name="Normal 16 2 5" xfId="1031" xr:uid="{C5F1CF39-0D70-4D0D-B577-ACFA2177684A}"/>
    <cellStyle name="Normal 16 2 5 2" xfId="1854" xr:uid="{0089CF32-685F-453A-81BD-877BEA2C5B9B}"/>
    <cellStyle name="Normal 16 2 5 2 2" xfId="3500" xr:uid="{9CED30C8-0A23-4F5D-A152-99F1447C6D3E}"/>
    <cellStyle name="Normal 16 2 5 2 2 2" xfId="6846" xr:uid="{4D9713D9-6932-4146-9A1E-A1395E0CAD85}"/>
    <cellStyle name="Normal 16 2 5 2 2 2 2" xfId="13388" xr:uid="{E5BBB5C9-7BC9-48E9-8901-8CEA8DAD82AA}"/>
    <cellStyle name="Normal 16 2 5 2 2 2 2 2" xfId="26471" xr:uid="{BA3C1D87-C284-4BD5-AEAD-A1DBEB3EB475}"/>
    <cellStyle name="Normal 16 2 5 2 2 2 3" xfId="19931" xr:uid="{B88440D4-A4C5-4E14-A12A-850530FA0FEF}"/>
    <cellStyle name="Normal 16 2 5 2 2 3" xfId="10117" xr:uid="{C24A0BC9-F53E-4BB6-A99E-73831C328E1E}"/>
    <cellStyle name="Normal 16 2 5 2 2 3 2" xfId="23201" xr:uid="{ECDB6C2C-7295-4012-80C1-F4C959CE1899}"/>
    <cellStyle name="Normal 16 2 5 2 2 4" xfId="16661" xr:uid="{46A5FE02-A10C-40C7-89BF-BCF492F69D79}"/>
    <cellStyle name="Normal 16 2 5 2 3" xfId="5211" xr:uid="{7CB52780-9F73-4EB7-945B-311A995362C8}"/>
    <cellStyle name="Normal 16 2 5 2 3 2" xfId="11753" xr:uid="{0A4A8805-80D7-4442-BA4E-81FEE87ED667}"/>
    <cellStyle name="Normal 16 2 5 2 3 2 2" xfId="24836" xr:uid="{9E893381-AD13-4D57-9E66-58DDB811E48E}"/>
    <cellStyle name="Normal 16 2 5 2 3 3" xfId="18296" xr:uid="{10F386FA-BCD6-4CA4-8C5F-601A3C7E9B11}"/>
    <cellStyle name="Normal 16 2 5 2 4" xfId="8482" xr:uid="{5E2BCDCA-31BB-474A-8796-D44C80741283}"/>
    <cellStyle name="Normal 16 2 5 2 4 2" xfId="21566" xr:uid="{DA0A9616-4651-4135-8472-7005E8D8C065}"/>
    <cellStyle name="Normal 16 2 5 2 5" xfId="15026" xr:uid="{C61A0DF5-8074-4C49-A48C-4BD5A0719CE8}"/>
    <cellStyle name="Normal 16 2 5 3" xfId="2682" xr:uid="{1C3AA287-6FFE-4C31-9DCD-00A5A20C416B}"/>
    <cellStyle name="Normal 16 2 5 3 2" xfId="6029" xr:uid="{5C4B4B55-AE28-4A5B-A076-F1F90E93C095}"/>
    <cellStyle name="Normal 16 2 5 3 2 2" xfId="12571" xr:uid="{E5C123EF-EF23-4F5F-9338-735990AEE2F7}"/>
    <cellStyle name="Normal 16 2 5 3 2 2 2" xfId="25654" xr:uid="{F510FF0D-A434-4603-87CA-C31998AD61DA}"/>
    <cellStyle name="Normal 16 2 5 3 2 3" xfId="19114" xr:uid="{4AB71C35-169C-447C-9F40-F6717B452019}"/>
    <cellStyle name="Normal 16 2 5 3 3" xfId="9300" xr:uid="{01D7569C-32BA-4DCC-A594-C6E3472CB147}"/>
    <cellStyle name="Normal 16 2 5 3 3 2" xfId="22384" xr:uid="{0510B79F-0458-432D-8DCA-2AFF92FB31A5}"/>
    <cellStyle name="Normal 16 2 5 3 4" xfId="15844" xr:uid="{378B101E-B49F-40BE-AFF0-5A82EF73BEBC}"/>
    <cellStyle name="Normal 16 2 5 4" xfId="4394" xr:uid="{C95A001B-FC7A-481D-905A-CD50C7F99A60}"/>
    <cellStyle name="Normal 16 2 5 4 2" xfId="10936" xr:uid="{719B72BC-9B04-4852-8D90-9C6816102F05}"/>
    <cellStyle name="Normal 16 2 5 4 2 2" xfId="24019" xr:uid="{99B51697-8D66-4738-9D80-CB55E83911BB}"/>
    <cellStyle name="Normal 16 2 5 4 3" xfId="17479" xr:uid="{FCC95816-C238-4907-AE3E-82F8515110D6}"/>
    <cellStyle name="Normal 16 2 5 5" xfId="7665" xr:uid="{8D86AC91-0893-4975-BBED-F0D491BC72A0}"/>
    <cellStyle name="Normal 16 2 5 5 2" xfId="20749" xr:uid="{ED084B5D-C1B0-46E7-8EBD-008AB51D7F1D}"/>
    <cellStyle name="Normal 16 2 5 6" xfId="14209" xr:uid="{729FCFB1-30D4-4267-BA54-E85CE5592EB1}"/>
    <cellStyle name="Normal 16 2 6" xfId="1175" xr:uid="{5D5AF3A2-F708-4594-AD8E-A1ADA83708E5}"/>
    <cellStyle name="Normal 16 2 6 2" xfId="2821" xr:uid="{B3C08AF8-FA40-45BA-854B-61EA24F549F7}"/>
    <cellStyle name="Normal 16 2 6 2 2" xfId="6167" xr:uid="{2606AB63-42DA-4F6C-BD91-F98DA545575A}"/>
    <cellStyle name="Normal 16 2 6 2 2 2" xfId="12709" xr:uid="{EFD9F225-7966-4FB6-98FF-E4C41E2B83FB}"/>
    <cellStyle name="Normal 16 2 6 2 2 2 2" xfId="25792" xr:uid="{D22A6AAB-2C66-481F-AF45-10052AB52C21}"/>
    <cellStyle name="Normal 16 2 6 2 2 3" xfId="19252" xr:uid="{534DF72A-94E1-454C-A7C6-3554E2C5AED9}"/>
    <cellStyle name="Normal 16 2 6 2 3" xfId="9438" xr:uid="{8E39E391-A906-4BF1-AD3A-EE1F7FB993D9}"/>
    <cellStyle name="Normal 16 2 6 2 3 2" xfId="22522" xr:uid="{4CC360CA-2A69-493F-9B98-CEAA8D37C104}"/>
    <cellStyle name="Normal 16 2 6 2 4" xfId="15982" xr:uid="{A66AADB7-F740-4A2B-8907-30B6D9A7B3CB}"/>
    <cellStyle name="Normal 16 2 6 3" xfId="4532" xr:uid="{3CB99F13-CD25-4473-81F5-1A3CF800D16C}"/>
    <cellStyle name="Normal 16 2 6 3 2" xfId="11074" xr:uid="{6429FDC8-D3DB-4578-BCD8-9CF3143098D3}"/>
    <cellStyle name="Normal 16 2 6 3 2 2" xfId="24157" xr:uid="{0654140C-6615-4F30-A2FD-96896961640F}"/>
    <cellStyle name="Normal 16 2 6 3 3" xfId="17617" xr:uid="{83C243F0-C757-42B0-BF0E-A64FBAC7DE7C}"/>
    <cellStyle name="Normal 16 2 6 4" xfId="7803" xr:uid="{3782616C-456F-4B05-AF80-3928DC1FEBE8}"/>
    <cellStyle name="Normal 16 2 6 4 2" xfId="20887" xr:uid="{8FB095F4-6C75-4FDD-AA2B-79FC8D3142F9}"/>
    <cellStyle name="Normal 16 2 6 5" xfId="14347" xr:uid="{41A6D3E0-B298-4157-B027-76B45CBFFA99}"/>
    <cellStyle name="Normal 16 2 7" xfId="1201" xr:uid="{7B9DA03A-3E1F-492A-96D9-6ABBD4672E8D}"/>
    <cellStyle name="Normal 16 2 7 2" xfId="2845" xr:uid="{8FC8A36A-6098-46B3-A7AE-A0BE4E3D15EA}"/>
    <cellStyle name="Normal 16 2 7 2 2" xfId="6191" xr:uid="{4117288C-032A-4EE3-8667-85A1F2E039D8}"/>
    <cellStyle name="Normal 16 2 7 2 2 2" xfId="12733" xr:uid="{CC01B193-1976-430B-B1B3-45BE4069E427}"/>
    <cellStyle name="Normal 16 2 7 2 2 2 2" xfId="25816" xr:uid="{79C622A6-E77A-4863-8EA6-E253DA8A1A51}"/>
    <cellStyle name="Normal 16 2 7 2 2 3" xfId="19276" xr:uid="{06368CA7-34DB-4F43-868A-29C73C6BF558}"/>
    <cellStyle name="Normal 16 2 7 2 3" xfId="9462" xr:uid="{A72EDDA7-7435-4FE2-A6CA-8C0C9A940AF2}"/>
    <cellStyle name="Normal 16 2 7 2 3 2" xfId="22546" xr:uid="{FB36E74E-3AD8-493C-B521-5220AAC0B5BC}"/>
    <cellStyle name="Normal 16 2 7 2 4" xfId="16006" xr:uid="{2EA78502-AA49-49EB-AEEB-B53CDF0BE5AC}"/>
    <cellStyle name="Normal 16 2 7 3" xfId="4556" xr:uid="{D2F57E1F-500C-4E2A-A232-BA62ECEDFD2A}"/>
    <cellStyle name="Normal 16 2 7 3 2" xfId="11098" xr:uid="{C068737E-A72D-4154-A109-3C525AFDFFA5}"/>
    <cellStyle name="Normal 16 2 7 3 2 2" xfId="24181" xr:uid="{C52599D6-53F4-43B8-86B9-C40625DF9300}"/>
    <cellStyle name="Normal 16 2 7 3 3" xfId="17641" xr:uid="{36F3EA82-3D81-4877-86B4-FB4C3EBEDA65}"/>
    <cellStyle name="Normal 16 2 7 4" xfId="7827" xr:uid="{1D5532AE-6FC4-42C8-B374-B61AD64E1C78}"/>
    <cellStyle name="Normal 16 2 7 4 2" xfId="20911" xr:uid="{AF88DF3A-BE5C-4161-865A-FCD29266307D}"/>
    <cellStyle name="Normal 16 2 7 5" xfId="14371" xr:uid="{6329A61A-16B6-43D8-8DB1-550F4ED61750}"/>
    <cellStyle name="Normal 16 2 8" xfId="1995" xr:uid="{06A6E079-65D3-496A-889A-06A84F06B199}"/>
    <cellStyle name="Normal 16 2 8 2" xfId="3638" xr:uid="{791A1EB9-80CA-4092-A715-E2ED53B65FC7}"/>
    <cellStyle name="Normal 16 2 8 2 2" xfId="6984" xr:uid="{117DE082-3E26-47D8-A58B-3A4037488FD9}"/>
    <cellStyle name="Normal 16 2 8 2 2 2" xfId="13526" xr:uid="{AABC8ED9-69D5-4A81-9D3F-D05366F00BC7}"/>
    <cellStyle name="Normal 16 2 8 2 2 2 2" xfId="26609" xr:uid="{81F638AB-DB6E-411B-84D6-648C3B962A0A}"/>
    <cellStyle name="Normal 16 2 8 2 2 3" xfId="20069" xr:uid="{824BEB78-3DE2-4243-B61C-F3D8B5B9EDEC}"/>
    <cellStyle name="Normal 16 2 8 2 3" xfId="10255" xr:uid="{F18964FA-22B3-47C3-8347-4209FF43AD92}"/>
    <cellStyle name="Normal 16 2 8 2 3 2" xfId="23339" xr:uid="{36155107-D01C-479A-B94F-31B82EC54E8D}"/>
    <cellStyle name="Normal 16 2 8 2 4" xfId="16799" xr:uid="{4D30D3D5-5AAB-43A2-860E-B9DF40AF7BFD}"/>
    <cellStyle name="Normal 16 2 8 3" xfId="5349" xr:uid="{4A54C8B9-55CE-4CCF-8FF0-CB6B80951C60}"/>
    <cellStyle name="Normal 16 2 8 3 2" xfId="11891" xr:uid="{730D2070-BB24-4938-A559-73B88F596EA2}"/>
    <cellStyle name="Normal 16 2 8 3 2 2" xfId="24974" xr:uid="{6CCB4146-FD12-4826-84D5-91E14B23B486}"/>
    <cellStyle name="Normal 16 2 8 3 3" xfId="18434" xr:uid="{559DCF56-4E61-41CC-9FC8-3F9C37A12918}"/>
    <cellStyle name="Normal 16 2 8 4" xfId="8620" xr:uid="{19E49EDF-06D7-4FD1-8D19-EF92B84955E2}"/>
    <cellStyle name="Normal 16 2 8 4 2" xfId="21704" xr:uid="{015CC52A-A43D-4A91-9E50-58FA17E4157E}"/>
    <cellStyle name="Normal 16 2 8 5" xfId="15164" xr:uid="{00D7B9EA-5CEC-4F51-994F-0A4B4F9AFFCC}"/>
    <cellStyle name="Normal 16 2 9" xfId="2024" xr:uid="{ABF8678E-355D-4BD5-916F-AAAC8C0425FB}"/>
    <cellStyle name="Normal 16 2 9 2" xfId="5374" xr:uid="{9F3F12D9-D969-4751-B925-2F74055D21E7}"/>
    <cellStyle name="Normal 16 2 9 2 2" xfId="11916" xr:uid="{32EDA39F-3F84-43FE-88B4-5FFAE4EDD37E}"/>
    <cellStyle name="Normal 16 2 9 2 2 2" xfId="24999" xr:uid="{7FCE0178-8600-4981-A006-52613154F14F}"/>
    <cellStyle name="Normal 16 2 9 2 3" xfId="18459" xr:uid="{4E6CDC31-D8C2-4AA2-8406-CE7B8B263125}"/>
    <cellStyle name="Normal 16 2 9 3" xfId="8645" xr:uid="{3E8D22D9-4FD7-49B2-A99F-C50909BBB23F}"/>
    <cellStyle name="Normal 16 2 9 3 2" xfId="21729" xr:uid="{8E1E015B-AB21-4C00-A935-C32675C355CE}"/>
    <cellStyle name="Normal 16 2 9 4" xfId="15189" xr:uid="{16E4CC27-5CE5-49B3-9A26-45FC5D8FA502}"/>
    <cellStyle name="Normal 16 3" xfId="193" xr:uid="{FB310979-55FC-4A09-82F0-E417EF12706A}"/>
    <cellStyle name="Normal 16 3 10" xfId="3745" xr:uid="{819C8509-8BFA-4B01-ABF0-A1479CC7F1A6}"/>
    <cellStyle name="Normal 16 3 10 2" xfId="10287" xr:uid="{66146186-FBBE-4FFB-ACE3-DB7F6B89A396}"/>
    <cellStyle name="Normal 16 3 10 2 2" xfId="23370" xr:uid="{D8200E88-130B-4D26-B055-943042DAF8EA}"/>
    <cellStyle name="Normal 16 3 10 3" xfId="16830" xr:uid="{0A6BACDE-A82D-4B18-A008-866F00D6F9A9}"/>
    <cellStyle name="Normal 16 3 11" xfId="7016" xr:uid="{E673DC9B-7EA1-4845-BBF5-78FA5638656B}"/>
    <cellStyle name="Normal 16 3 11 2" xfId="20100" xr:uid="{B459634B-307E-4E55-A66E-FAEEDEEA5FE2}"/>
    <cellStyle name="Normal 16 3 12" xfId="13560" xr:uid="{07E8532D-CA71-4DFD-B96F-1A96EF4077CA}"/>
    <cellStyle name="Normal 16 3 2" xfId="295" xr:uid="{14E229DC-1094-4AF0-8C25-7AFA0137A8FA}"/>
    <cellStyle name="Normal 16 3 2 2" xfId="559" xr:uid="{05A0D135-A8C0-404E-AAF4-2A638119D0EE}"/>
    <cellStyle name="Normal 16 3 2 2 2" xfId="969" xr:uid="{721AA094-028E-4DEF-8A9D-0F8424A2F809}"/>
    <cellStyle name="Normal 16 3 2 2 2 2" xfId="1793" xr:uid="{BDAFA1F8-D7D3-4AB3-9A0E-5079D3983689}"/>
    <cellStyle name="Normal 16 3 2 2 2 2 2" xfId="3439" xr:uid="{E837F71E-FA58-4212-A319-1670CBCED1C1}"/>
    <cellStyle name="Normal 16 3 2 2 2 2 2 2" xfId="6785" xr:uid="{DF51E671-504F-4C5A-A428-F4AC24003AD5}"/>
    <cellStyle name="Normal 16 3 2 2 2 2 2 2 2" xfId="13327" xr:uid="{71AFC742-0C77-4ED2-BEDD-8FEFE1300752}"/>
    <cellStyle name="Normal 16 3 2 2 2 2 2 2 2 2" xfId="26410" xr:uid="{EC56C589-5B7F-4E00-8953-570B4DA9C542}"/>
    <cellStyle name="Normal 16 3 2 2 2 2 2 2 3" xfId="19870" xr:uid="{C95B197D-EBEE-420D-89BA-FCEB910554B5}"/>
    <cellStyle name="Normal 16 3 2 2 2 2 2 3" xfId="10056" xr:uid="{B75E97D5-B0E3-4568-B7EA-E291B2C32493}"/>
    <cellStyle name="Normal 16 3 2 2 2 2 2 3 2" xfId="23140" xr:uid="{E725B3EF-A584-4649-AD83-730FDFFE2952}"/>
    <cellStyle name="Normal 16 3 2 2 2 2 2 4" xfId="16600" xr:uid="{15D735BE-7E31-4B23-9174-3C6DD7CA1532}"/>
    <cellStyle name="Normal 16 3 2 2 2 2 3" xfId="5150" xr:uid="{0219E3BF-5940-429E-AB9B-2D05DDF06E12}"/>
    <cellStyle name="Normal 16 3 2 2 2 2 3 2" xfId="11692" xr:uid="{99F34915-9A2E-477E-A4C6-F62BA2F302F0}"/>
    <cellStyle name="Normal 16 3 2 2 2 2 3 2 2" xfId="24775" xr:uid="{76834F63-517E-4527-981F-1EF6E7447BCE}"/>
    <cellStyle name="Normal 16 3 2 2 2 2 3 3" xfId="18235" xr:uid="{BB302352-2AA9-42E1-9CAA-DA0A005E7069}"/>
    <cellStyle name="Normal 16 3 2 2 2 2 4" xfId="8421" xr:uid="{66F1106E-FA59-42A9-A6C1-7B0507E0F367}"/>
    <cellStyle name="Normal 16 3 2 2 2 2 4 2" xfId="21505" xr:uid="{309D39DD-CF1E-4BD7-A522-FE4CF17C7824}"/>
    <cellStyle name="Normal 16 3 2 2 2 2 5" xfId="14965" xr:uid="{40A5CBE2-99BE-4CD8-A9FD-C251B306E298}"/>
    <cellStyle name="Normal 16 3 2 2 2 3" xfId="2621" xr:uid="{4F0C2BA9-0350-4644-BDC4-5DA9BA13CC36}"/>
    <cellStyle name="Normal 16 3 2 2 2 3 2" xfId="5968" xr:uid="{73E5B29F-BC21-4249-A960-2C3C0258C1F6}"/>
    <cellStyle name="Normal 16 3 2 2 2 3 2 2" xfId="12510" xr:uid="{F220885C-C425-4D44-A400-AD6316BA615C}"/>
    <cellStyle name="Normal 16 3 2 2 2 3 2 2 2" xfId="25593" xr:uid="{2CA05C6A-C787-4038-8F44-30702B363AFF}"/>
    <cellStyle name="Normal 16 3 2 2 2 3 2 3" xfId="19053" xr:uid="{A7EE840F-21DB-438D-B516-64C2A8ADCABB}"/>
    <cellStyle name="Normal 16 3 2 2 2 3 3" xfId="9239" xr:uid="{C2F0D485-F79A-4128-AE8C-3965ED07F5D4}"/>
    <cellStyle name="Normal 16 3 2 2 2 3 3 2" xfId="22323" xr:uid="{87B7E0E0-BD54-47EE-B83C-86B779AC22E0}"/>
    <cellStyle name="Normal 16 3 2 2 2 3 4" xfId="15783" xr:uid="{4B0AE245-9740-4817-B5D4-578EE863076C}"/>
    <cellStyle name="Normal 16 3 2 2 2 4" xfId="4333" xr:uid="{8F73DCCC-071F-47E0-AA65-528055154919}"/>
    <cellStyle name="Normal 16 3 2 2 2 4 2" xfId="10875" xr:uid="{D5BF7501-F7F1-412F-9FD2-2ADFA6C6CEE1}"/>
    <cellStyle name="Normal 16 3 2 2 2 4 2 2" xfId="23958" xr:uid="{8155178A-4D23-40CB-81D1-92A8B045DC4D}"/>
    <cellStyle name="Normal 16 3 2 2 2 4 3" xfId="17418" xr:uid="{00FA69F6-4DB1-4237-82EC-DEE5F2E29191}"/>
    <cellStyle name="Normal 16 3 2 2 2 5" xfId="7604" xr:uid="{D941E734-BB35-4CAC-95A6-6497925C8AD2}"/>
    <cellStyle name="Normal 16 3 2 2 2 5 2" xfId="20688" xr:uid="{E6AF0DDB-FDE6-43BC-85F7-60400BC16271}"/>
    <cellStyle name="Normal 16 3 2 2 2 6" xfId="14148" xr:uid="{B10C056D-B542-49D9-8BEE-1388A3B8676F}"/>
    <cellStyle name="Normal 16 3 2 2 3" xfId="1438" xr:uid="{DDE04A6B-F3AE-4B5B-9946-1444D5987978}"/>
    <cellStyle name="Normal 16 3 2 2 3 2" xfId="3082" xr:uid="{710274B4-F4BF-415A-839D-98577D2F7F86}"/>
    <cellStyle name="Normal 16 3 2 2 3 2 2" xfId="6428" xr:uid="{E6D68C19-40E8-45F6-81B6-75CBA909DCB6}"/>
    <cellStyle name="Normal 16 3 2 2 3 2 2 2" xfId="12970" xr:uid="{7A8D6C33-8086-46CB-9340-4581927DFAEE}"/>
    <cellStyle name="Normal 16 3 2 2 3 2 2 2 2" xfId="26053" xr:uid="{BEB24390-96B3-47FF-9C2B-7156445F54B7}"/>
    <cellStyle name="Normal 16 3 2 2 3 2 2 3" xfId="19513" xr:uid="{B3FE5A0D-DEA7-4DB5-98AD-C68B4B6A37AC}"/>
    <cellStyle name="Normal 16 3 2 2 3 2 3" xfId="9699" xr:uid="{E3A09435-8DCB-4CBE-9EC3-B028825A82B2}"/>
    <cellStyle name="Normal 16 3 2 2 3 2 3 2" xfId="22783" xr:uid="{7309C0EF-BE28-4E85-BBBD-B09F5D8132AB}"/>
    <cellStyle name="Normal 16 3 2 2 3 2 4" xfId="16243" xr:uid="{267381D3-1755-4676-B670-ED22C21F7A99}"/>
    <cellStyle name="Normal 16 3 2 2 3 3" xfId="4793" xr:uid="{F5EE957D-8682-439A-B9E0-67C1A4B47C86}"/>
    <cellStyle name="Normal 16 3 2 2 3 3 2" xfId="11335" xr:uid="{ACFF58E1-986C-4EF6-A677-042700581570}"/>
    <cellStyle name="Normal 16 3 2 2 3 3 2 2" xfId="24418" xr:uid="{A324A29E-DA35-46F1-B735-BF1B00C050BB}"/>
    <cellStyle name="Normal 16 3 2 2 3 3 3" xfId="17878" xr:uid="{876C9E35-64EC-44C3-AC79-FB43E0348A97}"/>
    <cellStyle name="Normal 16 3 2 2 3 4" xfId="8064" xr:uid="{F11544DF-1517-42B3-B285-FBD91F19B435}"/>
    <cellStyle name="Normal 16 3 2 2 3 4 2" xfId="21148" xr:uid="{1BC926E5-56F6-4BD4-8992-4227A2AD16AA}"/>
    <cellStyle name="Normal 16 3 2 2 3 5" xfId="14608" xr:uid="{6A51584F-4878-41D7-93D2-6E037B392640}"/>
    <cellStyle name="Normal 16 3 2 2 4" xfId="2264" xr:uid="{72C14E01-49FB-4284-A238-4C0B3846A29D}"/>
    <cellStyle name="Normal 16 3 2 2 4 2" xfId="5611" xr:uid="{54CB27C4-6645-447A-B017-2E0FB1CD353C}"/>
    <cellStyle name="Normal 16 3 2 2 4 2 2" xfId="12153" xr:uid="{08E76BC4-2A6D-4678-8C35-629B3A044825}"/>
    <cellStyle name="Normal 16 3 2 2 4 2 2 2" xfId="25236" xr:uid="{619527DA-CED1-4EBF-97D8-A40591661879}"/>
    <cellStyle name="Normal 16 3 2 2 4 2 3" xfId="18696" xr:uid="{5918C8AD-9C4F-435B-9DC6-690026E35F03}"/>
    <cellStyle name="Normal 16 3 2 2 4 3" xfId="8882" xr:uid="{40822819-D959-4185-89CA-74AC2F6F1D3D}"/>
    <cellStyle name="Normal 16 3 2 2 4 3 2" xfId="21966" xr:uid="{E97D08BE-152E-4E66-B821-0E968FCFA0E1}"/>
    <cellStyle name="Normal 16 3 2 2 4 4" xfId="15426" xr:uid="{6BEC4278-1AE0-4107-896A-4FC536B11802}"/>
    <cellStyle name="Normal 16 3 2 2 5" xfId="3976" xr:uid="{E0627944-37B1-4B91-B321-90E3FB8F17BA}"/>
    <cellStyle name="Normal 16 3 2 2 5 2" xfId="10518" xr:uid="{94924E42-567F-404D-B49E-CD0A931D27EE}"/>
    <cellStyle name="Normal 16 3 2 2 5 2 2" xfId="23601" xr:uid="{79712ECD-5684-4A03-9AA3-751CE53AFCED}"/>
    <cellStyle name="Normal 16 3 2 2 5 3" xfId="17061" xr:uid="{015C5B5B-B92E-47A6-91D8-9C252710E826}"/>
    <cellStyle name="Normal 16 3 2 2 6" xfId="7247" xr:uid="{C804445D-83ED-4116-AD70-E4D3A5DB425B}"/>
    <cellStyle name="Normal 16 3 2 2 6 2" xfId="20331" xr:uid="{9D0F9504-2B1E-4658-BC73-FC03DAEB8A44}"/>
    <cellStyle name="Normal 16 3 2 2 7" xfId="13791" xr:uid="{A0C40BB6-154A-4FB7-BC8C-C067E09FCA7A}"/>
    <cellStyle name="Normal 16 3 2 3" xfId="833" xr:uid="{242C0FE5-8E93-4B5B-9369-65E03480D46D}"/>
    <cellStyle name="Normal 16 3 2 3 2" xfId="1657" xr:uid="{B1C2B0AB-118B-40A1-9D95-20C10DB4F0C9}"/>
    <cellStyle name="Normal 16 3 2 3 2 2" xfId="3303" xr:uid="{83148958-5419-4DB3-B209-8047EFEF7B94}"/>
    <cellStyle name="Normal 16 3 2 3 2 2 2" xfId="6649" xr:uid="{1A595875-5045-47C4-AAE0-54FADC0225B0}"/>
    <cellStyle name="Normal 16 3 2 3 2 2 2 2" xfId="13191" xr:uid="{A08D16FE-AE0D-4034-8DFB-8DC6AECF7BC3}"/>
    <cellStyle name="Normal 16 3 2 3 2 2 2 2 2" xfId="26274" xr:uid="{940792EE-3568-47C7-9936-BA5B3C66D9CE}"/>
    <cellStyle name="Normal 16 3 2 3 2 2 2 3" xfId="19734" xr:uid="{EFF78419-A183-4640-BFA2-519F74936E64}"/>
    <cellStyle name="Normal 16 3 2 3 2 2 3" xfId="9920" xr:uid="{C3A148E1-7E98-455F-BCFC-F7B8A6EF57B2}"/>
    <cellStyle name="Normal 16 3 2 3 2 2 3 2" xfId="23004" xr:uid="{710BE7F5-89ED-4421-AF52-44A6BB2641A2}"/>
    <cellStyle name="Normal 16 3 2 3 2 2 4" xfId="16464" xr:uid="{A4FF2CF5-B9DE-403B-A873-30810DAEE12B}"/>
    <cellStyle name="Normal 16 3 2 3 2 3" xfId="5014" xr:uid="{6AC40493-A738-4EA8-B6B7-237D5B32CCAA}"/>
    <cellStyle name="Normal 16 3 2 3 2 3 2" xfId="11556" xr:uid="{43EF0012-DF27-42A2-B04E-FADB6AD32C28}"/>
    <cellStyle name="Normal 16 3 2 3 2 3 2 2" xfId="24639" xr:uid="{7F7E2DF9-05D3-4A8C-957D-146273B8408C}"/>
    <cellStyle name="Normal 16 3 2 3 2 3 3" xfId="18099" xr:uid="{291ADA57-E767-4D1E-AFB2-C008C071D6BF}"/>
    <cellStyle name="Normal 16 3 2 3 2 4" xfId="8285" xr:uid="{DCDEBF81-7C55-4B82-A89E-A389FF876EE9}"/>
    <cellStyle name="Normal 16 3 2 3 2 4 2" xfId="21369" xr:uid="{1B212F2B-ABB2-4650-9E7F-0BD0A808EB7C}"/>
    <cellStyle name="Normal 16 3 2 3 2 5" xfId="14829" xr:uid="{2E4A1F7A-353C-4EA1-907F-C54C4E42A344}"/>
    <cellStyle name="Normal 16 3 2 3 3" xfId="2485" xr:uid="{C1F90ECF-F1AF-4070-8AB3-5502259741D7}"/>
    <cellStyle name="Normal 16 3 2 3 3 2" xfId="5832" xr:uid="{9F3FC0D7-01DF-46B4-BD32-727D95A644E1}"/>
    <cellStyle name="Normal 16 3 2 3 3 2 2" xfId="12374" xr:uid="{A8676CB0-EF0F-48ED-8001-3CFBBC41E5A8}"/>
    <cellStyle name="Normal 16 3 2 3 3 2 2 2" xfId="25457" xr:uid="{AEB9F982-B55A-4FC0-8225-8EBD85E49D4E}"/>
    <cellStyle name="Normal 16 3 2 3 3 2 3" xfId="18917" xr:uid="{091FC86C-DF13-4045-8A0F-F94E0F7797B1}"/>
    <cellStyle name="Normal 16 3 2 3 3 3" xfId="9103" xr:uid="{99B2F90F-8CF3-4E78-A68E-6A33D9E0AC3B}"/>
    <cellStyle name="Normal 16 3 2 3 3 3 2" xfId="22187" xr:uid="{F2FDB8D1-04AA-435E-9249-025D2B7ADB0D}"/>
    <cellStyle name="Normal 16 3 2 3 3 4" xfId="15647" xr:uid="{9277C876-6632-4CBD-800A-8B68B9B597D6}"/>
    <cellStyle name="Normal 16 3 2 3 4" xfId="4197" xr:uid="{F0881AA2-C3E1-45A3-9392-645E52BE1EC4}"/>
    <cellStyle name="Normal 16 3 2 3 4 2" xfId="10739" xr:uid="{06E47731-4797-4C52-9418-5E8E372DAE48}"/>
    <cellStyle name="Normal 16 3 2 3 4 2 2" xfId="23822" xr:uid="{4CA22616-68CB-4B88-A530-1EA5477C5D72}"/>
    <cellStyle name="Normal 16 3 2 3 4 3" xfId="17282" xr:uid="{C2F93207-8288-4903-9D23-08CC689634B8}"/>
    <cellStyle name="Normal 16 3 2 3 5" xfId="7468" xr:uid="{FB6D9E9D-3297-472D-A02A-AB216D54EE9D}"/>
    <cellStyle name="Normal 16 3 2 3 5 2" xfId="20552" xr:uid="{5F3664E5-03F3-4637-8BCA-70C90D8FC044}"/>
    <cellStyle name="Normal 16 3 2 3 6" xfId="14012" xr:uid="{CA0D8F62-FA6F-4994-B7B5-2A9D7D450EDB}"/>
    <cellStyle name="Normal 16 3 2 4" xfId="1132" xr:uid="{E4FDED97-1D4E-4724-81B4-2BE0656948DE}"/>
    <cellStyle name="Normal 16 3 2 4 2" xfId="1955" xr:uid="{DCB04BB2-0725-43DF-BE5C-9ED93042ED13}"/>
    <cellStyle name="Normal 16 3 2 4 2 2" xfId="3601" xr:uid="{24A2412E-8229-4D3B-87B9-68C6AD83FE44}"/>
    <cellStyle name="Normal 16 3 2 4 2 2 2" xfId="6947" xr:uid="{4EF908B8-31A8-4EED-AE81-EB46D695DEA5}"/>
    <cellStyle name="Normal 16 3 2 4 2 2 2 2" xfId="13489" xr:uid="{C5748005-C155-418D-850E-00746A244EE5}"/>
    <cellStyle name="Normal 16 3 2 4 2 2 2 2 2" xfId="26572" xr:uid="{E120F2DC-8968-419B-A1AF-CCDEAAAA11BA}"/>
    <cellStyle name="Normal 16 3 2 4 2 2 2 3" xfId="20032" xr:uid="{19CB3A7D-800A-4AE1-AF84-4332526CB9C4}"/>
    <cellStyle name="Normal 16 3 2 4 2 2 3" xfId="10218" xr:uid="{685519E7-18BE-41A7-8D32-8153758C768F}"/>
    <cellStyle name="Normal 16 3 2 4 2 2 3 2" xfId="23302" xr:uid="{87523D62-CD32-40DB-80C2-82A2A84DAD4B}"/>
    <cellStyle name="Normal 16 3 2 4 2 2 4" xfId="16762" xr:uid="{AA3EC4C8-D811-46C7-B5EE-FA79AAB9F451}"/>
    <cellStyle name="Normal 16 3 2 4 2 3" xfId="5312" xr:uid="{35470D6B-7D11-41F2-991A-447B92EC4858}"/>
    <cellStyle name="Normal 16 3 2 4 2 3 2" xfId="11854" xr:uid="{04120DED-7C92-4A29-8025-C7B06D9F59F0}"/>
    <cellStyle name="Normal 16 3 2 4 2 3 2 2" xfId="24937" xr:uid="{53F951E9-8797-45D0-8242-DB2B360BA29C}"/>
    <cellStyle name="Normal 16 3 2 4 2 3 3" xfId="18397" xr:uid="{9C50FE41-EA7D-4A0F-8ABE-645F1298CC67}"/>
    <cellStyle name="Normal 16 3 2 4 2 4" xfId="8583" xr:uid="{A851CFBA-1AF8-40ED-822F-FF4EA913849B}"/>
    <cellStyle name="Normal 16 3 2 4 2 4 2" xfId="21667" xr:uid="{DF231B33-A0B3-44FC-A25E-443457E392B0}"/>
    <cellStyle name="Normal 16 3 2 4 2 5" xfId="15127" xr:uid="{7CDE5B6E-2BED-4550-B9B5-BB19FFAE00F7}"/>
    <cellStyle name="Normal 16 3 2 4 3" xfId="2783" xr:uid="{3F1D5E0E-2055-4158-AF6F-4A109585870B}"/>
    <cellStyle name="Normal 16 3 2 4 3 2" xfId="6130" xr:uid="{7F289C2C-D4AC-4E2B-A685-1BBE38B36A4E}"/>
    <cellStyle name="Normal 16 3 2 4 3 2 2" xfId="12672" xr:uid="{76A11895-486C-4058-BDA2-5B874B0AB8F2}"/>
    <cellStyle name="Normal 16 3 2 4 3 2 2 2" xfId="25755" xr:uid="{B0048285-33F9-40A1-90D9-7368C712C327}"/>
    <cellStyle name="Normal 16 3 2 4 3 2 3" xfId="19215" xr:uid="{E9AB2F69-AD60-4A0A-B4F0-760A828F1AD6}"/>
    <cellStyle name="Normal 16 3 2 4 3 3" xfId="9401" xr:uid="{8DED7A14-7DB4-4A97-9A48-643A15FE3AE0}"/>
    <cellStyle name="Normal 16 3 2 4 3 3 2" xfId="22485" xr:uid="{12FE0746-86D7-46D6-8D64-C62EADEDA6B4}"/>
    <cellStyle name="Normal 16 3 2 4 3 4" xfId="15945" xr:uid="{95B0F74F-26F6-4E4E-B55E-C87CD795E96C}"/>
    <cellStyle name="Normal 16 3 2 4 4" xfId="4495" xr:uid="{F6DE4C38-BCA2-4874-A829-B36B989264DC}"/>
    <cellStyle name="Normal 16 3 2 4 4 2" xfId="11037" xr:uid="{FCA0196E-2882-46CF-BACA-DC148B0A9015}"/>
    <cellStyle name="Normal 16 3 2 4 4 2 2" xfId="24120" xr:uid="{239DCBEF-0A1D-474B-89C7-17DDB9F8EC9F}"/>
    <cellStyle name="Normal 16 3 2 4 4 3" xfId="17580" xr:uid="{79634ACD-8092-4FF2-8734-93BE774502AE}"/>
    <cellStyle name="Normal 16 3 2 4 5" xfId="7766" xr:uid="{BE38CD37-BD63-4936-9BD8-1A3AF64BB14E}"/>
    <cellStyle name="Normal 16 3 2 4 5 2" xfId="20850" xr:uid="{5445F96E-69B3-49DF-878B-B2B1EBCC0842}"/>
    <cellStyle name="Normal 16 3 2 4 6" xfId="14310" xr:uid="{8CBEFE7F-CA5D-40AB-BF1B-D7EA38A9E557}"/>
    <cellStyle name="Normal 16 3 2 5" xfId="1302" xr:uid="{92634FA2-B195-41C6-BB97-7B3E6480EB79}"/>
    <cellStyle name="Normal 16 3 2 5 2" xfId="2946" xr:uid="{7BF92C92-A61D-4253-96B9-EB9BDC1637D6}"/>
    <cellStyle name="Normal 16 3 2 5 2 2" xfId="6292" xr:uid="{18CCDC12-17D1-4B1D-93CD-C5E81A7E3C91}"/>
    <cellStyle name="Normal 16 3 2 5 2 2 2" xfId="12834" xr:uid="{8C7CB767-DF4F-4CF9-BB73-1BF5A4338196}"/>
    <cellStyle name="Normal 16 3 2 5 2 2 2 2" xfId="25917" xr:uid="{47AC4B51-14F8-46CE-B134-5652888C8EB8}"/>
    <cellStyle name="Normal 16 3 2 5 2 2 3" xfId="19377" xr:uid="{77B1EB8E-BF3B-4E12-9325-98D30FF6301E}"/>
    <cellStyle name="Normal 16 3 2 5 2 3" xfId="9563" xr:uid="{D7CC6D35-795F-4D98-8FBC-615C51533B8E}"/>
    <cellStyle name="Normal 16 3 2 5 2 3 2" xfId="22647" xr:uid="{48490FCD-F841-4588-BCD7-78A50EBD0F03}"/>
    <cellStyle name="Normal 16 3 2 5 2 4" xfId="16107" xr:uid="{275A1FA3-8846-44DB-8DCE-882C350EE8F0}"/>
    <cellStyle name="Normal 16 3 2 5 3" xfId="4657" xr:uid="{CC5E2E40-E0D8-409B-A917-A6DD631CC068}"/>
    <cellStyle name="Normal 16 3 2 5 3 2" xfId="11199" xr:uid="{67F7EB53-7C58-479E-8316-0ACB3A38A147}"/>
    <cellStyle name="Normal 16 3 2 5 3 2 2" xfId="24282" xr:uid="{3CC0513F-BEB1-40A2-996E-84EE72CC9492}"/>
    <cellStyle name="Normal 16 3 2 5 3 3" xfId="17742" xr:uid="{98A467EB-7CCC-49D9-845B-63A6305FD316}"/>
    <cellStyle name="Normal 16 3 2 5 4" xfId="7928" xr:uid="{D27AFFA9-EE52-4CCF-BB9A-163441AAF442}"/>
    <cellStyle name="Normal 16 3 2 5 4 2" xfId="21012" xr:uid="{5A48259D-190D-4846-8D51-8CD9C309A852}"/>
    <cellStyle name="Normal 16 3 2 5 5" xfId="14472" xr:uid="{7231C60B-2B68-4E2C-A841-73814F329125}"/>
    <cellStyle name="Normal 16 3 2 6" xfId="2127" xr:uid="{72AAD686-1A0C-4077-93AF-87EFDC94F3DE}"/>
    <cellStyle name="Normal 16 3 2 6 2" xfId="5475" xr:uid="{51E20109-ED5F-4255-99F6-D6148ACAB551}"/>
    <cellStyle name="Normal 16 3 2 6 2 2" xfId="12017" xr:uid="{A1C20EB1-1BEE-4459-B764-91C676AE5DCC}"/>
    <cellStyle name="Normal 16 3 2 6 2 2 2" xfId="25100" xr:uid="{A110281C-762D-4D2A-BACA-7634AC9818E5}"/>
    <cellStyle name="Normal 16 3 2 6 2 3" xfId="18560" xr:uid="{5C3A3181-A5CE-4017-A5DA-638FFF7FAF5A}"/>
    <cellStyle name="Normal 16 3 2 6 3" xfId="8746" xr:uid="{967E88AD-675F-40DD-91AC-D977DACDF412}"/>
    <cellStyle name="Normal 16 3 2 6 3 2" xfId="21830" xr:uid="{9B69AB84-1617-44C5-B12A-97481839A9F1}"/>
    <cellStyle name="Normal 16 3 2 6 4" xfId="15290" xr:uid="{0CE6DA73-CA0C-486B-B954-5D975B514149}"/>
    <cellStyle name="Normal 16 3 2 7" xfId="3840" xr:uid="{F501BE29-88B1-4D34-916D-CF12C39B7B0F}"/>
    <cellStyle name="Normal 16 3 2 7 2" xfId="10382" xr:uid="{08A193A1-4903-4BAD-AC2D-0C632A296F10}"/>
    <cellStyle name="Normal 16 3 2 7 2 2" xfId="23465" xr:uid="{27D6EA20-0447-4309-BF7B-031E9ECDC6CB}"/>
    <cellStyle name="Normal 16 3 2 7 3" xfId="16925" xr:uid="{8E050FFE-3DE5-43BE-A074-A0D1050E4FDA}"/>
    <cellStyle name="Normal 16 3 2 8" xfId="7111" xr:uid="{FDA97CB9-8CFC-41E7-B709-D93F78030A5E}"/>
    <cellStyle name="Normal 16 3 2 8 2" xfId="20195" xr:uid="{DF6054C2-193B-41D8-B26F-8C8D53C7670E}"/>
    <cellStyle name="Normal 16 3 2 9" xfId="13655" xr:uid="{6D1B6FB8-4BD2-4312-BAF3-E606F75B4F58}"/>
    <cellStyle name="Normal 16 3 3" xfId="461" xr:uid="{69E0F039-16B6-48B8-8CC4-B4DEA5A5F175}"/>
    <cellStyle name="Normal 16 3 3 2" xfId="874" xr:uid="{3D199F52-6EB6-42A1-ACEA-636685FB92A5}"/>
    <cellStyle name="Normal 16 3 3 2 2" xfId="1698" xr:uid="{3229170C-CD94-4DF6-8916-DE7AC48E3C11}"/>
    <cellStyle name="Normal 16 3 3 2 2 2" xfId="3344" xr:uid="{0DB1137E-1249-475D-94B1-70592400AF42}"/>
    <cellStyle name="Normal 16 3 3 2 2 2 2" xfId="6690" xr:uid="{B975CB50-7728-4F19-8EBA-1357656F184B}"/>
    <cellStyle name="Normal 16 3 3 2 2 2 2 2" xfId="13232" xr:uid="{A0F02D74-D907-4FFB-9784-C31D7E917519}"/>
    <cellStyle name="Normal 16 3 3 2 2 2 2 2 2" xfId="26315" xr:uid="{BFF9609A-B192-4C3D-9C8F-0ACD35136CAC}"/>
    <cellStyle name="Normal 16 3 3 2 2 2 2 3" xfId="19775" xr:uid="{F98D1BB8-6D48-4DC8-986E-C1F67F172F9E}"/>
    <cellStyle name="Normal 16 3 3 2 2 2 3" xfId="9961" xr:uid="{AB369C36-FEFB-410C-98E6-052A85DF8356}"/>
    <cellStyle name="Normal 16 3 3 2 2 2 3 2" xfId="23045" xr:uid="{164BBA63-8DE9-4C09-8E5A-AC146C8054DF}"/>
    <cellStyle name="Normal 16 3 3 2 2 2 4" xfId="16505" xr:uid="{7D567A50-9950-4F00-BD71-FE31D320E7BE}"/>
    <cellStyle name="Normal 16 3 3 2 2 3" xfId="5055" xr:uid="{6B5EC74C-BDDD-4097-8A1F-E2F55B3E63B6}"/>
    <cellStyle name="Normal 16 3 3 2 2 3 2" xfId="11597" xr:uid="{8ACDC545-3E92-4876-8F73-C34AE21386EE}"/>
    <cellStyle name="Normal 16 3 3 2 2 3 2 2" xfId="24680" xr:uid="{EE3CF16E-EF3C-43A5-9CDD-DD4DEE96EFA9}"/>
    <cellStyle name="Normal 16 3 3 2 2 3 3" xfId="18140" xr:uid="{420B855E-A254-4242-ABA2-F7DAA90E69FE}"/>
    <cellStyle name="Normal 16 3 3 2 2 4" xfId="8326" xr:uid="{B159607F-FEA8-4551-928C-F228D8A87B8C}"/>
    <cellStyle name="Normal 16 3 3 2 2 4 2" xfId="21410" xr:uid="{8DCE342B-10AF-42DC-B37E-A8B86D4CBD67}"/>
    <cellStyle name="Normal 16 3 3 2 2 5" xfId="14870" xr:uid="{84CE76A7-A3E2-40CD-9954-202D5EEA268C}"/>
    <cellStyle name="Normal 16 3 3 2 3" xfId="2526" xr:uid="{81E957C7-971E-4D93-ADCC-CC6E9AE7C50A}"/>
    <cellStyle name="Normal 16 3 3 2 3 2" xfId="5873" xr:uid="{0CA380F9-D2C2-4968-8576-EAB1F1BBE664}"/>
    <cellStyle name="Normal 16 3 3 2 3 2 2" xfId="12415" xr:uid="{8AF00155-63A8-4121-8AFF-E7943DA1A13A}"/>
    <cellStyle name="Normal 16 3 3 2 3 2 2 2" xfId="25498" xr:uid="{FF9D4480-ED96-431C-B8B1-8E1B4DF52B8D}"/>
    <cellStyle name="Normal 16 3 3 2 3 2 3" xfId="18958" xr:uid="{A43D8E61-6F75-452C-8206-727B53D54D1A}"/>
    <cellStyle name="Normal 16 3 3 2 3 3" xfId="9144" xr:uid="{8A0FEE41-F7DD-4571-B06C-D8E1CD77F5A9}"/>
    <cellStyle name="Normal 16 3 3 2 3 3 2" xfId="22228" xr:uid="{81202A6D-B382-478F-8B7E-EF419C33898D}"/>
    <cellStyle name="Normal 16 3 3 2 3 4" xfId="15688" xr:uid="{F95BA5F3-C1D3-4065-AFED-345DB24826C1}"/>
    <cellStyle name="Normal 16 3 3 2 4" xfId="4238" xr:uid="{C1E77AB2-0ACE-43D1-ABAD-0F7E7FA9698E}"/>
    <cellStyle name="Normal 16 3 3 2 4 2" xfId="10780" xr:uid="{9DF36F38-B4DE-4E1C-A857-6DB0684FD7E8}"/>
    <cellStyle name="Normal 16 3 3 2 4 2 2" xfId="23863" xr:uid="{369DA477-DA3C-4C0D-BED8-13735759F38C}"/>
    <cellStyle name="Normal 16 3 3 2 4 3" xfId="17323" xr:uid="{DA302CAE-70E9-4814-9738-303C98BC49D2}"/>
    <cellStyle name="Normal 16 3 3 2 5" xfId="7509" xr:uid="{F8B25597-59A2-4C88-AD71-7F9DA9CDE114}"/>
    <cellStyle name="Normal 16 3 3 2 5 2" xfId="20593" xr:uid="{BD2A0A6A-57E0-44FD-8470-BF8C96C0C638}"/>
    <cellStyle name="Normal 16 3 3 2 6" xfId="14053" xr:uid="{EE4A12A3-A813-40B1-AF4F-1A6010BD0B92}"/>
    <cellStyle name="Normal 16 3 3 3" xfId="1343" xr:uid="{F26DB564-572D-4D17-8BEA-DDDB35D3DA0B}"/>
    <cellStyle name="Normal 16 3 3 3 2" xfId="2987" xr:uid="{F99E46C3-C232-40A2-BDC5-295FE261E579}"/>
    <cellStyle name="Normal 16 3 3 3 2 2" xfId="6333" xr:uid="{63D3B3B4-0715-4B83-B915-54EF59162855}"/>
    <cellStyle name="Normal 16 3 3 3 2 2 2" xfId="12875" xr:uid="{ECD2B6DC-E08F-49EB-A527-9DA7C8C735E4}"/>
    <cellStyle name="Normal 16 3 3 3 2 2 2 2" xfId="25958" xr:uid="{C933F555-203A-4F9F-9DF5-94FCF4CBC699}"/>
    <cellStyle name="Normal 16 3 3 3 2 2 3" xfId="19418" xr:uid="{DB771FB8-D215-4CE2-97A2-5F76BB0DDDD1}"/>
    <cellStyle name="Normal 16 3 3 3 2 3" xfId="9604" xr:uid="{42248B35-FDC8-41E7-BF54-A0DC5784AD48}"/>
    <cellStyle name="Normal 16 3 3 3 2 3 2" xfId="22688" xr:uid="{310532CE-2A5F-4F70-A844-C82084248929}"/>
    <cellStyle name="Normal 16 3 3 3 2 4" xfId="16148" xr:uid="{29AAAB57-ED88-4BB7-AF43-1F9B401DDD2C}"/>
    <cellStyle name="Normal 16 3 3 3 3" xfId="4698" xr:uid="{714BC798-0547-446A-B63A-E9AD3C51360E}"/>
    <cellStyle name="Normal 16 3 3 3 3 2" xfId="11240" xr:uid="{128205B2-53CF-40E2-A757-3249FC8ED123}"/>
    <cellStyle name="Normal 16 3 3 3 3 2 2" xfId="24323" xr:uid="{E41BE50A-7CFC-4FA4-96D8-B30C94F0DB41}"/>
    <cellStyle name="Normal 16 3 3 3 3 3" xfId="17783" xr:uid="{B3EB32A2-71B9-493C-A7D5-5864E37AC106}"/>
    <cellStyle name="Normal 16 3 3 3 4" xfId="7969" xr:uid="{EF8373BB-7BA3-4566-9553-EE18E782C72D}"/>
    <cellStyle name="Normal 16 3 3 3 4 2" xfId="21053" xr:uid="{57D93022-5792-404F-AA7D-D9C12DF0B059}"/>
    <cellStyle name="Normal 16 3 3 3 5" xfId="14513" xr:uid="{16AAC62B-2B41-44A0-BCB4-261F4407A9D0}"/>
    <cellStyle name="Normal 16 3 3 4" xfId="2169" xr:uid="{3838C5C3-F4CB-48F5-916C-DAFE220947C0}"/>
    <cellStyle name="Normal 16 3 3 4 2" xfId="5516" xr:uid="{87F191FB-BFE4-4179-8004-27E253B40F1A}"/>
    <cellStyle name="Normal 16 3 3 4 2 2" xfId="12058" xr:uid="{8FC01E01-EB7D-423C-B9D5-F5EB27F89A24}"/>
    <cellStyle name="Normal 16 3 3 4 2 2 2" xfId="25141" xr:uid="{237D34E7-3677-43D6-B438-6668223327D2}"/>
    <cellStyle name="Normal 16 3 3 4 2 3" xfId="18601" xr:uid="{C1D6CF07-AEC0-491C-847A-256CA1B28997}"/>
    <cellStyle name="Normal 16 3 3 4 3" xfId="8787" xr:uid="{DBA4E5A7-26D6-4F8F-8617-4254F0E4DFE9}"/>
    <cellStyle name="Normal 16 3 3 4 3 2" xfId="21871" xr:uid="{9DCC0083-EDC7-4809-992B-9F1D653C30CB}"/>
    <cellStyle name="Normal 16 3 3 4 4" xfId="15331" xr:uid="{41B668CC-2B68-4AB3-8928-8032F02658D7}"/>
    <cellStyle name="Normal 16 3 3 5" xfId="3881" xr:uid="{6ABAA285-D59D-4194-B727-6BF8B964814C}"/>
    <cellStyle name="Normal 16 3 3 5 2" xfId="10423" xr:uid="{F22E73C3-E269-42D7-85CC-9636F5F4720E}"/>
    <cellStyle name="Normal 16 3 3 5 2 2" xfId="23506" xr:uid="{AAE7FAA4-B309-4BCE-83B6-EC16775B575C}"/>
    <cellStyle name="Normal 16 3 3 5 3" xfId="16966" xr:uid="{C63BF669-6E66-454F-A3D6-CB19B31AFB1F}"/>
    <cellStyle name="Normal 16 3 3 6" xfId="7152" xr:uid="{25CFAA6F-873E-450B-BCD6-C8FB96BCEBF7}"/>
    <cellStyle name="Normal 16 3 3 6 2" xfId="20236" xr:uid="{470CD4F0-B986-4001-B262-0A10403C56DC}"/>
    <cellStyle name="Normal 16 3 3 7" xfId="13696" xr:uid="{E4882010-5F37-4762-A3E3-AF76B073A7FD}"/>
    <cellStyle name="Normal 16 3 4" xfId="738" xr:uid="{68E33733-91CA-4B65-87F4-666912A2FA3D}"/>
    <cellStyle name="Normal 16 3 4 2" xfId="1562" xr:uid="{63C58D79-CC12-4172-9412-D37F13876008}"/>
    <cellStyle name="Normal 16 3 4 2 2" xfId="3208" xr:uid="{D3CAC4A6-9CA4-4AA1-9649-7E07DA7DF517}"/>
    <cellStyle name="Normal 16 3 4 2 2 2" xfId="6554" xr:uid="{496EC36B-0D0A-4A9E-A758-26F3AC7F44E7}"/>
    <cellStyle name="Normal 16 3 4 2 2 2 2" xfId="13096" xr:uid="{4C7A9628-B54D-495D-802C-8B38CCF0C083}"/>
    <cellStyle name="Normal 16 3 4 2 2 2 2 2" xfId="26179" xr:uid="{AAD7315A-5C31-4BD4-86E0-01BBB655038A}"/>
    <cellStyle name="Normal 16 3 4 2 2 2 3" xfId="19639" xr:uid="{76920D9B-9757-46CA-9EE3-48CBD522C300}"/>
    <cellStyle name="Normal 16 3 4 2 2 3" xfId="9825" xr:uid="{D1FD461C-3899-4F80-94C2-E29CD53CFEE9}"/>
    <cellStyle name="Normal 16 3 4 2 2 3 2" xfId="22909" xr:uid="{E36C2E7E-02C9-4DB9-8114-B1139B26A8EB}"/>
    <cellStyle name="Normal 16 3 4 2 2 4" xfId="16369" xr:uid="{DBFEA29B-0389-483F-9E07-C7940F5EDCA9}"/>
    <cellStyle name="Normal 16 3 4 2 3" xfId="4919" xr:uid="{A11356A3-4A15-43E7-859E-97AB34464574}"/>
    <cellStyle name="Normal 16 3 4 2 3 2" xfId="11461" xr:uid="{495B9386-BB76-4F0C-8CEF-D63B9A4396D3}"/>
    <cellStyle name="Normal 16 3 4 2 3 2 2" xfId="24544" xr:uid="{A0DACBF4-8E5A-4371-A70D-BBB4A0B5B977}"/>
    <cellStyle name="Normal 16 3 4 2 3 3" xfId="18004" xr:uid="{483A292E-7A05-425B-A672-35D1050A9539}"/>
    <cellStyle name="Normal 16 3 4 2 4" xfId="8190" xr:uid="{2377ED3B-5B2B-43FB-8481-2AC1BE7D2844}"/>
    <cellStyle name="Normal 16 3 4 2 4 2" xfId="21274" xr:uid="{E778F04E-E6BA-42A9-81F1-63ADCE7FCC0C}"/>
    <cellStyle name="Normal 16 3 4 2 5" xfId="14734" xr:uid="{C7EBBA03-4090-4941-8BAB-78F160181B5C}"/>
    <cellStyle name="Normal 16 3 4 3" xfId="2390" xr:uid="{5D154F2F-166A-4A36-9E43-01BAC2A6BA0B}"/>
    <cellStyle name="Normal 16 3 4 3 2" xfId="5737" xr:uid="{486E5145-4839-4185-8E38-2BE16D817975}"/>
    <cellStyle name="Normal 16 3 4 3 2 2" xfId="12279" xr:uid="{D02BD31A-D4B0-4707-8FD1-623F4ED630FE}"/>
    <cellStyle name="Normal 16 3 4 3 2 2 2" xfId="25362" xr:uid="{89A3B873-A209-4185-B4C1-901C72D32E9B}"/>
    <cellStyle name="Normal 16 3 4 3 2 3" xfId="18822" xr:uid="{0CCD8A6E-B4B7-4B49-AE85-A8D6BB1513C2}"/>
    <cellStyle name="Normal 16 3 4 3 3" xfId="9008" xr:uid="{51C604A7-E48E-4CAB-9CFE-717D12870E88}"/>
    <cellStyle name="Normal 16 3 4 3 3 2" xfId="22092" xr:uid="{03C89F91-4395-4613-8367-C1009F97CC95}"/>
    <cellStyle name="Normal 16 3 4 3 4" xfId="15552" xr:uid="{8BF155F0-3D00-4626-91BA-F0C467D1D0C6}"/>
    <cellStyle name="Normal 16 3 4 4" xfId="4102" xr:uid="{2023628F-9900-4A4B-882E-590F852DCAEA}"/>
    <cellStyle name="Normal 16 3 4 4 2" xfId="10644" xr:uid="{EB4BA894-A4DC-4502-AA41-EF8E1F8A1B5C}"/>
    <cellStyle name="Normal 16 3 4 4 2 2" xfId="23727" xr:uid="{5823C0E3-58CF-4FB1-891F-67A0BC777F4C}"/>
    <cellStyle name="Normal 16 3 4 4 3" xfId="17187" xr:uid="{A9FF98B5-CABF-44B3-B7CA-62AD25993121}"/>
    <cellStyle name="Normal 16 3 4 5" xfId="7373" xr:uid="{3424911A-06E4-4D63-B5DC-0AF7522F2CF1}"/>
    <cellStyle name="Normal 16 3 4 5 2" xfId="20457" xr:uid="{215C0215-345E-45FA-976E-F2CD8BCFC6DD}"/>
    <cellStyle name="Normal 16 3 4 6" xfId="13917" xr:uid="{EA6C301C-F976-4CD8-8E9F-67CBDE751993}"/>
    <cellStyle name="Normal 16 3 5" xfId="1037" xr:uid="{BB35DAEF-4998-4B73-9929-41A8A10A532C}"/>
    <cellStyle name="Normal 16 3 5 2" xfId="1860" xr:uid="{99110BC9-32DE-4162-8246-87D3C3DF8BD4}"/>
    <cellStyle name="Normal 16 3 5 2 2" xfId="3506" xr:uid="{8CBBCFB3-43A3-4507-9B30-063D45F012E2}"/>
    <cellStyle name="Normal 16 3 5 2 2 2" xfId="6852" xr:uid="{F95E8640-4411-4981-925E-C7EDBF9ADCCD}"/>
    <cellStyle name="Normal 16 3 5 2 2 2 2" xfId="13394" xr:uid="{4FD71EC6-6C4E-4728-8121-EA2A6D50DE58}"/>
    <cellStyle name="Normal 16 3 5 2 2 2 2 2" xfId="26477" xr:uid="{0684D3C7-E56C-4908-9214-28F03A3E1E42}"/>
    <cellStyle name="Normal 16 3 5 2 2 2 3" xfId="19937" xr:uid="{C76CE762-4339-4E52-9E79-023D1409B813}"/>
    <cellStyle name="Normal 16 3 5 2 2 3" xfId="10123" xr:uid="{D68E9647-CC79-4B41-8238-271EA3383774}"/>
    <cellStyle name="Normal 16 3 5 2 2 3 2" xfId="23207" xr:uid="{E28FD323-1BAB-48A9-B86E-8D48AF398D4F}"/>
    <cellStyle name="Normal 16 3 5 2 2 4" xfId="16667" xr:uid="{D4EE23A2-3801-47AA-A938-D11CD1BB729B}"/>
    <cellStyle name="Normal 16 3 5 2 3" xfId="5217" xr:uid="{38ECCFAF-2F9F-467F-9928-D8B21F4C795A}"/>
    <cellStyle name="Normal 16 3 5 2 3 2" xfId="11759" xr:uid="{C2D467E5-1E05-4AD2-ADB6-96D899F2A24E}"/>
    <cellStyle name="Normal 16 3 5 2 3 2 2" xfId="24842" xr:uid="{F4585948-06AA-4D98-AABA-CFCA33DA8C87}"/>
    <cellStyle name="Normal 16 3 5 2 3 3" xfId="18302" xr:uid="{9EB54013-79D0-49CF-BE60-4A5F827BB92A}"/>
    <cellStyle name="Normal 16 3 5 2 4" xfId="8488" xr:uid="{76CFEBCF-B424-4581-8FBC-5264F20E9597}"/>
    <cellStyle name="Normal 16 3 5 2 4 2" xfId="21572" xr:uid="{2327D0FE-65AD-47BD-845A-1B2D28087E66}"/>
    <cellStyle name="Normal 16 3 5 2 5" xfId="15032" xr:uid="{092FD011-09FD-400E-B9B2-1D36C21EC430}"/>
    <cellStyle name="Normal 16 3 5 3" xfId="2688" xr:uid="{67760767-5601-425D-AFC5-EE2139E7806E}"/>
    <cellStyle name="Normal 16 3 5 3 2" xfId="6035" xr:uid="{E7A3603C-51F2-4AF9-A1E4-05C88BDD1B32}"/>
    <cellStyle name="Normal 16 3 5 3 2 2" xfId="12577" xr:uid="{C69C57E9-F4AA-43F6-8EC3-67CD58C561D3}"/>
    <cellStyle name="Normal 16 3 5 3 2 2 2" xfId="25660" xr:uid="{BC443999-BC6D-4F81-AEE8-A51A24CAA606}"/>
    <cellStyle name="Normal 16 3 5 3 2 3" xfId="19120" xr:uid="{1336A93A-C636-4097-8FEA-084F0C758A08}"/>
    <cellStyle name="Normal 16 3 5 3 3" xfId="9306" xr:uid="{75DDA950-4695-4934-AA0E-E54F02361AE8}"/>
    <cellStyle name="Normal 16 3 5 3 3 2" xfId="22390" xr:uid="{FA83080D-E0AB-4BFD-8F85-28F5B2495739}"/>
    <cellStyle name="Normal 16 3 5 3 4" xfId="15850" xr:uid="{774FC32A-193F-43BF-B1F8-F5CB6ED75C8C}"/>
    <cellStyle name="Normal 16 3 5 4" xfId="4400" xr:uid="{3C0DC3E7-2C92-4FFE-B5FC-0F6530C8C162}"/>
    <cellStyle name="Normal 16 3 5 4 2" xfId="10942" xr:uid="{234A6BE9-3D7A-4461-9A8D-117D5CD3D037}"/>
    <cellStyle name="Normal 16 3 5 4 2 2" xfId="24025" xr:uid="{DFCBB402-1E57-4513-810A-0EEF54B41022}"/>
    <cellStyle name="Normal 16 3 5 4 3" xfId="17485" xr:uid="{86241643-6148-4BFC-B355-6899CCE1B721}"/>
    <cellStyle name="Normal 16 3 5 5" xfId="7671" xr:uid="{542F841B-8BAC-4182-9223-FF767F61EED0}"/>
    <cellStyle name="Normal 16 3 5 5 2" xfId="20755" xr:uid="{B89CB8D8-907D-4AE9-9421-7E5BA042C878}"/>
    <cellStyle name="Normal 16 3 5 6" xfId="14215" xr:uid="{46911F15-75A8-480C-962C-83B2534CB1DD}"/>
    <cellStyle name="Normal 16 3 6" xfId="1181" xr:uid="{B73894A3-2C85-430B-BBA4-FA39B5859546}"/>
    <cellStyle name="Normal 16 3 6 2" xfId="2827" xr:uid="{23CFD3C2-EAE1-40BB-A7E3-7A983587D33D}"/>
    <cellStyle name="Normal 16 3 6 2 2" xfId="6173" xr:uid="{EA8FFD82-1DEB-4B39-A9D9-E1FF646D61D4}"/>
    <cellStyle name="Normal 16 3 6 2 2 2" xfId="12715" xr:uid="{9E27851C-967B-42BF-A667-0E7D12F52B9E}"/>
    <cellStyle name="Normal 16 3 6 2 2 2 2" xfId="25798" xr:uid="{757FD34D-1778-4365-BB42-F2A29C4DDA04}"/>
    <cellStyle name="Normal 16 3 6 2 2 3" xfId="19258" xr:uid="{2C3CC76F-C8DE-44F1-B199-D60D286DE9BE}"/>
    <cellStyle name="Normal 16 3 6 2 3" xfId="9444" xr:uid="{38993BD7-0C41-4C14-87BC-53C598A16602}"/>
    <cellStyle name="Normal 16 3 6 2 3 2" xfId="22528" xr:uid="{F58749B4-B3F6-409F-98F5-11732D46F07B}"/>
    <cellStyle name="Normal 16 3 6 2 4" xfId="15988" xr:uid="{C208D066-A71B-4D93-83D8-4E5A7306C112}"/>
    <cellStyle name="Normal 16 3 6 3" xfId="4538" xr:uid="{7D03B587-231C-4A11-BE72-7B176B98A4D0}"/>
    <cellStyle name="Normal 16 3 6 3 2" xfId="11080" xr:uid="{74FED0B6-1532-424B-BD4E-88EE1CA38068}"/>
    <cellStyle name="Normal 16 3 6 3 2 2" xfId="24163" xr:uid="{0153585E-DC35-4FDE-AB19-39528CFB9C4E}"/>
    <cellStyle name="Normal 16 3 6 3 3" xfId="17623" xr:uid="{F94D98E4-1C37-4091-B549-4F45E1A764B6}"/>
    <cellStyle name="Normal 16 3 6 4" xfId="7809" xr:uid="{8FE8BBB0-9885-40B7-BE71-05753C8230A7}"/>
    <cellStyle name="Normal 16 3 6 4 2" xfId="20893" xr:uid="{A6EB6E60-3B9D-476F-B4C7-4F50E278F12B}"/>
    <cellStyle name="Normal 16 3 6 5" xfId="14353" xr:uid="{B8BCFD4A-8541-4AA5-BC94-4FCE75AA98FB}"/>
    <cellStyle name="Normal 16 3 7" xfId="1207" xr:uid="{C5E47751-193C-4288-9476-C726EC3B0421}"/>
    <cellStyle name="Normal 16 3 7 2" xfId="2851" xr:uid="{F3F34899-B5F2-4C64-8BB9-C9327C5C2E33}"/>
    <cellStyle name="Normal 16 3 7 2 2" xfId="6197" xr:uid="{97C8D396-B3B8-4F71-A8FF-3DBC71FAF6AF}"/>
    <cellStyle name="Normal 16 3 7 2 2 2" xfId="12739" xr:uid="{463A8230-8B33-4BB6-84A2-0C7B79AA89EA}"/>
    <cellStyle name="Normal 16 3 7 2 2 2 2" xfId="25822" xr:uid="{5B29516D-110E-42D5-A126-7DD64D3C880F}"/>
    <cellStyle name="Normal 16 3 7 2 2 3" xfId="19282" xr:uid="{9740BFE6-D154-47FF-96DB-2A65803CADE7}"/>
    <cellStyle name="Normal 16 3 7 2 3" xfId="9468" xr:uid="{699FB53E-F34E-4CBF-92A3-B612C3FEBC04}"/>
    <cellStyle name="Normal 16 3 7 2 3 2" xfId="22552" xr:uid="{CB981167-E5C3-46F4-A592-8AC0E817B226}"/>
    <cellStyle name="Normal 16 3 7 2 4" xfId="16012" xr:uid="{3CE0369D-DD96-4608-A5A6-EFCFB11E3687}"/>
    <cellStyle name="Normal 16 3 7 3" xfId="4562" xr:uid="{663CB29D-1FDA-4DD0-B7B9-4445E1E36A90}"/>
    <cellStyle name="Normal 16 3 7 3 2" xfId="11104" xr:uid="{06ED9F5F-3A6F-464A-9163-F6B82A335878}"/>
    <cellStyle name="Normal 16 3 7 3 2 2" xfId="24187" xr:uid="{5263E56D-D426-4F90-836A-6172C90EA26D}"/>
    <cellStyle name="Normal 16 3 7 3 3" xfId="17647" xr:uid="{C92FEBB5-9714-4D36-A5BC-6BB9FFDDBAE8}"/>
    <cellStyle name="Normal 16 3 7 4" xfId="7833" xr:uid="{0C96C4BA-CB67-4FAF-8B97-8CDD85BC1AF5}"/>
    <cellStyle name="Normal 16 3 7 4 2" xfId="20917" xr:uid="{EB612E59-914B-489C-9636-98C20DF2AD7E}"/>
    <cellStyle name="Normal 16 3 7 5" xfId="14377" xr:uid="{821A5E60-D334-4066-BBD0-5DEF012604B2}"/>
    <cellStyle name="Normal 16 3 8" xfId="2001" xr:uid="{9AC17BE1-90AE-4F04-8045-4AE57BD9039F}"/>
    <cellStyle name="Normal 16 3 8 2" xfId="3644" xr:uid="{A6704AFB-80E6-4E1C-8080-FFB7845C81D0}"/>
    <cellStyle name="Normal 16 3 8 2 2" xfId="6990" xr:uid="{8AF429AB-F600-4E58-8A34-A3A647122D77}"/>
    <cellStyle name="Normal 16 3 8 2 2 2" xfId="13532" xr:uid="{8B11B500-C6F8-43D1-81C9-3A80E46881D8}"/>
    <cellStyle name="Normal 16 3 8 2 2 2 2" xfId="26615" xr:uid="{87F46FD0-BC12-4219-8D1F-273D1FC61C00}"/>
    <cellStyle name="Normal 16 3 8 2 2 3" xfId="20075" xr:uid="{E72DB039-0527-4D48-A188-3B3E8E08C13B}"/>
    <cellStyle name="Normal 16 3 8 2 3" xfId="10261" xr:uid="{A616EFD5-6702-4E46-8B75-7D6BE91348A4}"/>
    <cellStyle name="Normal 16 3 8 2 3 2" xfId="23345" xr:uid="{6A3C2969-3668-4862-BD9E-B49AF2027C7D}"/>
    <cellStyle name="Normal 16 3 8 2 4" xfId="16805" xr:uid="{AE4624B1-8EA6-481C-92B1-52F79D77A06E}"/>
    <cellStyle name="Normal 16 3 8 3" xfId="5355" xr:uid="{DA7E25D2-877C-4BE0-829C-BABE8F4CEFA7}"/>
    <cellStyle name="Normal 16 3 8 3 2" xfId="11897" xr:uid="{A07B6BAB-4D13-4044-B865-A02112749C17}"/>
    <cellStyle name="Normal 16 3 8 3 2 2" xfId="24980" xr:uid="{ACFBCC12-55EF-4B5B-86D7-A93F5E5C43C2}"/>
    <cellStyle name="Normal 16 3 8 3 3" xfId="18440" xr:uid="{6D650AE7-2C58-4FB8-8CDB-D9DD39F752E2}"/>
    <cellStyle name="Normal 16 3 8 4" xfId="8626" xr:uid="{DF27A48B-57FE-49FE-B7D8-36B302111078}"/>
    <cellStyle name="Normal 16 3 8 4 2" xfId="21710" xr:uid="{16A8C893-BE36-45C5-9B48-BBB6F864EC41}"/>
    <cellStyle name="Normal 16 3 8 5" xfId="15170" xr:uid="{730B4C48-11DA-4AA6-95A4-1CE599EEB4AF}"/>
    <cellStyle name="Normal 16 3 9" xfId="2031" xr:uid="{F9A29A6C-2CC5-454A-90C7-E8DAF86B3B99}"/>
    <cellStyle name="Normal 16 3 9 2" xfId="5380" xr:uid="{228F8D6E-0E9B-4706-864D-E5171BC8E477}"/>
    <cellStyle name="Normal 16 3 9 2 2" xfId="11922" xr:uid="{36CBB0E2-450C-41FE-A79E-912344124012}"/>
    <cellStyle name="Normal 16 3 9 2 2 2" xfId="25005" xr:uid="{50694523-F178-491E-91DE-5B767D6EE316}"/>
    <cellStyle name="Normal 16 3 9 2 3" xfId="18465" xr:uid="{7F867D7F-F658-4E1D-88B9-A08360085B24}"/>
    <cellStyle name="Normal 16 3 9 3" xfId="8651" xr:uid="{C14A1BF9-47D9-404C-8B74-643F830342C6}"/>
    <cellStyle name="Normal 16 3 9 3 2" xfId="21735" xr:uid="{1DF784EC-13B4-4DA0-AFD9-74C12CCEB02A}"/>
    <cellStyle name="Normal 16 3 9 4" xfId="15195" xr:uid="{A32EC405-B528-4FA4-BF38-AB9C9022069D}"/>
    <cellStyle name="Normal 16 4" xfId="177" xr:uid="{661F16FB-DE71-418B-8F32-884D9CD982A5}"/>
    <cellStyle name="Normal 16 4 10" xfId="3733" xr:uid="{F0E4DA87-2D26-42F6-A1A3-BFBEEB1C992B}"/>
    <cellStyle name="Normal 16 4 10 2" xfId="10275" xr:uid="{F28AEF1C-A070-4FD1-AEA1-5E9A0D8A7DE6}"/>
    <cellStyle name="Normal 16 4 10 2 2" xfId="23358" xr:uid="{85F15392-B8F4-4F62-8F18-63E0E83B3EB7}"/>
    <cellStyle name="Normal 16 4 10 3" xfId="16818" xr:uid="{E49D4EDB-0B49-47FC-8BFF-601FA5EFD2ED}"/>
    <cellStyle name="Normal 16 4 11" xfId="7004" xr:uid="{2C50AA02-0B58-4890-90B2-C1FC1F95FA12}"/>
    <cellStyle name="Normal 16 4 11 2" xfId="20088" xr:uid="{BFD9528E-5EC8-4E64-84D5-405E6163F24C}"/>
    <cellStyle name="Normal 16 4 12" xfId="13548" xr:uid="{2156404C-9252-4907-8F69-33AC46EE6B3D}"/>
    <cellStyle name="Normal 16 4 2" xfId="283" xr:uid="{09EAF039-67FE-42AC-8844-671C8F84A016}"/>
    <cellStyle name="Normal 16 4 2 2" xfId="547" xr:uid="{2E08579C-A9EB-4B47-AF10-176025E6B2EC}"/>
    <cellStyle name="Normal 16 4 2 2 2" xfId="957" xr:uid="{BA70CA83-4E73-4DBD-91EC-0998B85CF58E}"/>
    <cellStyle name="Normal 16 4 2 2 2 2" xfId="1781" xr:uid="{CD53159A-570C-4506-B2A7-50A58DEE446F}"/>
    <cellStyle name="Normal 16 4 2 2 2 2 2" xfId="3427" xr:uid="{50329113-4CFE-480C-BD85-CDB6F8289916}"/>
    <cellStyle name="Normal 16 4 2 2 2 2 2 2" xfId="6773" xr:uid="{AADD9EFC-8A3A-4B24-BD30-8DAF2DB0B2B0}"/>
    <cellStyle name="Normal 16 4 2 2 2 2 2 2 2" xfId="13315" xr:uid="{5E284498-4778-48D4-B78F-20C932D0EA7F}"/>
    <cellStyle name="Normal 16 4 2 2 2 2 2 2 2 2" xfId="26398" xr:uid="{71C0C639-D746-4930-8D73-20139DCDC4B7}"/>
    <cellStyle name="Normal 16 4 2 2 2 2 2 2 3" xfId="19858" xr:uid="{94AF1D00-128D-4984-93F9-6C68A33BDBFD}"/>
    <cellStyle name="Normal 16 4 2 2 2 2 2 3" xfId="10044" xr:uid="{C3372179-2DC0-4312-9708-4266E5B9EA91}"/>
    <cellStyle name="Normal 16 4 2 2 2 2 2 3 2" xfId="23128" xr:uid="{2A46DA0F-1CDC-462E-85A1-E1A5E0A2E5A7}"/>
    <cellStyle name="Normal 16 4 2 2 2 2 2 4" xfId="16588" xr:uid="{5A5B1D99-0F37-4D7D-8306-E8E9D52F25A0}"/>
    <cellStyle name="Normal 16 4 2 2 2 2 3" xfId="5138" xr:uid="{50C134A6-3212-4853-801F-2E046E07AC3B}"/>
    <cellStyle name="Normal 16 4 2 2 2 2 3 2" xfId="11680" xr:uid="{5153B581-CD6F-43F8-B355-7D52F9ECFF3C}"/>
    <cellStyle name="Normal 16 4 2 2 2 2 3 2 2" xfId="24763" xr:uid="{61F1962A-718D-4BA6-8B4B-4D3A6001216C}"/>
    <cellStyle name="Normal 16 4 2 2 2 2 3 3" xfId="18223" xr:uid="{EB15168C-8EA0-40AF-B4F3-B76B651C424D}"/>
    <cellStyle name="Normal 16 4 2 2 2 2 4" xfId="8409" xr:uid="{939000D2-D6FB-4900-B84C-F826773BD094}"/>
    <cellStyle name="Normal 16 4 2 2 2 2 4 2" xfId="21493" xr:uid="{0ADB27F3-75DC-4619-8200-1BFF21019FE8}"/>
    <cellStyle name="Normal 16 4 2 2 2 2 5" xfId="14953" xr:uid="{85C7681B-D8C4-4371-9465-C6BDF3CBFBE1}"/>
    <cellStyle name="Normal 16 4 2 2 2 3" xfId="2609" xr:uid="{368D625C-A7C2-4FAE-A1DF-AA81070FFE31}"/>
    <cellStyle name="Normal 16 4 2 2 2 3 2" xfId="5956" xr:uid="{DC82D5D1-CDEC-415B-9AB0-D78CD9C74498}"/>
    <cellStyle name="Normal 16 4 2 2 2 3 2 2" xfId="12498" xr:uid="{251E058F-DC2E-4CBF-86A5-646F614EDC85}"/>
    <cellStyle name="Normal 16 4 2 2 2 3 2 2 2" xfId="25581" xr:uid="{3F0A9084-18AA-47E4-B47F-91F81ABD8676}"/>
    <cellStyle name="Normal 16 4 2 2 2 3 2 3" xfId="19041" xr:uid="{73BAA494-5AD1-4FE0-B56A-0D50ED13B79D}"/>
    <cellStyle name="Normal 16 4 2 2 2 3 3" xfId="9227" xr:uid="{EEA6B0C0-DB7C-4FF0-9DAE-9E6192210639}"/>
    <cellStyle name="Normal 16 4 2 2 2 3 3 2" xfId="22311" xr:uid="{94C46768-B57C-4628-B479-F313608FF31A}"/>
    <cellStyle name="Normal 16 4 2 2 2 3 4" xfId="15771" xr:uid="{0FBD36DB-05D3-4395-A247-246EB060602C}"/>
    <cellStyle name="Normal 16 4 2 2 2 4" xfId="4321" xr:uid="{BC91B737-F461-44F6-8B50-176326914882}"/>
    <cellStyle name="Normal 16 4 2 2 2 4 2" xfId="10863" xr:uid="{1835C07C-A2A9-48CD-B570-5581939CC2B2}"/>
    <cellStyle name="Normal 16 4 2 2 2 4 2 2" xfId="23946" xr:uid="{3B7E4B5F-E8B8-4BF8-A013-E9735D38B61B}"/>
    <cellStyle name="Normal 16 4 2 2 2 4 3" xfId="17406" xr:uid="{780841C8-464D-45CF-91DB-4725FBBE2501}"/>
    <cellStyle name="Normal 16 4 2 2 2 5" xfId="7592" xr:uid="{7270A266-9A81-4755-95EB-94020E7D4E3C}"/>
    <cellStyle name="Normal 16 4 2 2 2 5 2" xfId="20676" xr:uid="{7FDB0156-6D7A-47A5-8E80-12BBE4DDA2B1}"/>
    <cellStyle name="Normal 16 4 2 2 2 6" xfId="14136" xr:uid="{D98EA8DB-8068-4079-A4D0-FDBF8C3DB6F4}"/>
    <cellStyle name="Normal 16 4 2 2 3" xfId="1426" xr:uid="{4ECF64C9-00D7-4E5F-A988-6DDD863B25F9}"/>
    <cellStyle name="Normal 16 4 2 2 3 2" xfId="3070" xr:uid="{EA48E9FF-3EA7-46A6-B41B-98B18287ACBE}"/>
    <cellStyle name="Normal 16 4 2 2 3 2 2" xfId="6416" xr:uid="{8E14BDB8-D944-4B1A-BB25-DE0746BBBA67}"/>
    <cellStyle name="Normal 16 4 2 2 3 2 2 2" xfId="12958" xr:uid="{DCE8BAB5-9273-46B3-AFE2-B282F66C68A3}"/>
    <cellStyle name="Normal 16 4 2 2 3 2 2 2 2" xfId="26041" xr:uid="{4990BDD4-0514-4945-8A7F-358876BC3E87}"/>
    <cellStyle name="Normal 16 4 2 2 3 2 2 3" xfId="19501" xr:uid="{DDB9B2A7-7CC2-4F28-A0C3-51D76D3574B9}"/>
    <cellStyle name="Normal 16 4 2 2 3 2 3" xfId="9687" xr:uid="{EF6E090A-ADF1-4A8C-AB1B-6C7029ABC816}"/>
    <cellStyle name="Normal 16 4 2 2 3 2 3 2" xfId="22771" xr:uid="{BD3BC5F8-0F9A-4B08-99DC-1FB1DDE3614A}"/>
    <cellStyle name="Normal 16 4 2 2 3 2 4" xfId="16231" xr:uid="{9A5005DE-646D-4209-A1E4-FCC4B122C1B1}"/>
    <cellStyle name="Normal 16 4 2 2 3 3" xfId="4781" xr:uid="{837D3CBB-FB5A-4C4E-9436-2EB650606C7F}"/>
    <cellStyle name="Normal 16 4 2 2 3 3 2" xfId="11323" xr:uid="{3BC62ECD-8E7C-43A7-AA1C-EE0590C439FF}"/>
    <cellStyle name="Normal 16 4 2 2 3 3 2 2" xfId="24406" xr:uid="{E9E57793-6791-4C56-B86E-F42A55E1EE78}"/>
    <cellStyle name="Normal 16 4 2 2 3 3 3" xfId="17866" xr:uid="{5596BE76-BA06-4466-9CC4-0C1D165035B9}"/>
    <cellStyle name="Normal 16 4 2 2 3 4" xfId="8052" xr:uid="{E194EAE0-AD5A-4B8B-9554-7085B048BEDE}"/>
    <cellStyle name="Normal 16 4 2 2 3 4 2" xfId="21136" xr:uid="{5042693C-865E-4BE0-A1A2-2DB0A826D9FA}"/>
    <cellStyle name="Normal 16 4 2 2 3 5" xfId="14596" xr:uid="{4C76CA55-0544-4766-A209-9B333B119343}"/>
    <cellStyle name="Normal 16 4 2 2 4" xfId="2252" xr:uid="{0485495A-1A0B-43A4-8637-3F0DC8D7397F}"/>
    <cellStyle name="Normal 16 4 2 2 4 2" xfId="5599" xr:uid="{871D5737-ADB5-4C65-819F-D4B8ACAFDD9F}"/>
    <cellStyle name="Normal 16 4 2 2 4 2 2" xfId="12141" xr:uid="{E8A42645-DE42-422E-BBEF-B7AAAE29B0AB}"/>
    <cellStyle name="Normal 16 4 2 2 4 2 2 2" xfId="25224" xr:uid="{8E4AF82B-BA30-487F-9C0F-E8405CDA1E93}"/>
    <cellStyle name="Normal 16 4 2 2 4 2 3" xfId="18684" xr:uid="{8F3CA8EC-CAB1-4120-AB47-839AF9730A14}"/>
    <cellStyle name="Normal 16 4 2 2 4 3" xfId="8870" xr:uid="{26C53632-692D-4874-9030-A64E411DE3E0}"/>
    <cellStyle name="Normal 16 4 2 2 4 3 2" xfId="21954" xr:uid="{9FD92B1F-F9D4-4461-A194-BB444C4CC9A7}"/>
    <cellStyle name="Normal 16 4 2 2 4 4" xfId="15414" xr:uid="{E6F241C4-48BB-46BA-ADD6-A32520F20F8D}"/>
    <cellStyle name="Normal 16 4 2 2 5" xfId="3964" xr:uid="{505992A6-990E-483B-8732-6D298604714E}"/>
    <cellStyle name="Normal 16 4 2 2 5 2" xfId="10506" xr:uid="{A4491AFB-1CD9-4B99-AFCD-21E99CD1767F}"/>
    <cellStyle name="Normal 16 4 2 2 5 2 2" xfId="23589" xr:uid="{D4C7DA89-B7E3-4551-97A4-91B09A137FFF}"/>
    <cellStyle name="Normal 16 4 2 2 5 3" xfId="17049" xr:uid="{B0D68817-1E81-4A39-8778-CDB6F6BCBA57}"/>
    <cellStyle name="Normal 16 4 2 2 6" xfId="7235" xr:uid="{427DF1AC-3A9D-48C1-AE3C-6AC3EE5218CE}"/>
    <cellStyle name="Normal 16 4 2 2 6 2" xfId="20319" xr:uid="{86CB0314-8665-41D9-B8DD-0150E8BDC119}"/>
    <cellStyle name="Normal 16 4 2 2 7" xfId="13779" xr:uid="{CA51161E-620B-403C-B74A-42D0ED5CF064}"/>
    <cellStyle name="Normal 16 4 2 3" xfId="821" xr:uid="{7C820555-5340-4775-9297-F57623E81598}"/>
    <cellStyle name="Normal 16 4 2 3 2" xfId="1645" xr:uid="{92117E1B-7699-4157-A96F-49AE8FD27358}"/>
    <cellStyle name="Normal 16 4 2 3 2 2" xfId="3291" xr:uid="{F452E238-0585-4D51-A34F-7FB23AA28936}"/>
    <cellStyle name="Normal 16 4 2 3 2 2 2" xfId="6637" xr:uid="{5FF035D4-1A12-4B56-BE18-A028A879D440}"/>
    <cellStyle name="Normal 16 4 2 3 2 2 2 2" xfId="13179" xr:uid="{82B3526B-67B5-48A0-9CA7-3DB0A35110F7}"/>
    <cellStyle name="Normal 16 4 2 3 2 2 2 2 2" xfId="26262" xr:uid="{84396438-4640-4FC9-B2DC-1ADC4CEF5BEB}"/>
    <cellStyle name="Normal 16 4 2 3 2 2 2 3" xfId="19722" xr:uid="{89EBA5CE-7FC9-4181-92FC-F4CA7C95AB9F}"/>
    <cellStyle name="Normal 16 4 2 3 2 2 3" xfId="9908" xr:uid="{55D3C08E-495C-4094-B998-90B97B8F9BD2}"/>
    <cellStyle name="Normal 16 4 2 3 2 2 3 2" xfId="22992" xr:uid="{CF949177-B66B-45EC-A951-0546BBACEB52}"/>
    <cellStyle name="Normal 16 4 2 3 2 2 4" xfId="16452" xr:uid="{4CD531B5-88D2-44B0-BCCE-34C5D29E6321}"/>
    <cellStyle name="Normal 16 4 2 3 2 3" xfId="5002" xr:uid="{9FB24ECE-125E-493F-A8F5-2835880F02CB}"/>
    <cellStyle name="Normal 16 4 2 3 2 3 2" xfId="11544" xr:uid="{12AA8A08-8D78-4B26-8FC5-60CA4E292012}"/>
    <cellStyle name="Normal 16 4 2 3 2 3 2 2" xfId="24627" xr:uid="{D9C04C96-5322-45DC-B7F8-0E1D8B1B8EF5}"/>
    <cellStyle name="Normal 16 4 2 3 2 3 3" xfId="18087" xr:uid="{0ECFA0C9-B65B-4670-BD3F-F256A73FF6A6}"/>
    <cellStyle name="Normal 16 4 2 3 2 4" xfId="8273" xr:uid="{F9EF99C3-9717-4725-888F-CB7D0CFEC55E}"/>
    <cellStyle name="Normal 16 4 2 3 2 4 2" xfId="21357" xr:uid="{3E2212D2-76B2-4E4F-A541-6288E413C768}"/>
    <cellStyle name="Normal 16 4 2 3 2 5" xfId="14817" xr:uid="{A86C2BAB-014D-4042-993E-BF4D086BBF0E}"/>
    <cellStyle name="Normal 16 4 2 3 3" xfId="2473" xr:uid="{7C890D53-D33C-4D11-9EAF-39F65ED36AC0}"/>
    <cellStyle name="Normal 16 4 2 3 3 2" xfId="5820" xr:uid="{BE4ED652-CE66-481B-AB41-5B2674FDC497}"/>
    <cellStyle name="Normal 16 4 2 3 3 2 2" xfId="12362" xr:uid="{5B29C70C-B103-4C55-B9C3-40BDA108593E}"/>
    <cellStyle name="Normal 16 4 2 3 3 2 2 2" xfId="25445" xr:uid="{74750D0E-D54F-4118-BA78-291FB52A089B}"/>
    <cellStyle name="Normal 16 4 2 3 3 2 3" xfId="18905" xr:uid="{A860BC30-3571-4CB6-8B45-B9AF792E5F31}"/>
    <cellStyle name="Normal 16 4 2 3 3 3" xfId="9091" xr:uid="{C9E62749-4B6D-4F6D-BF53-ECC82B434331}"/>
    <cellStyle name="Normal 16 4 2 3 3 3 2" xfId="22175" xr:uid="{BDE3AE12-C194-415D-8749-943D35BF665A}"/>
    <cellStyle name="Normal 16 4 2 3 3 4" xfId="15635" xr:uid="{6A1CC88E-D7DD-406A-A980-90C50DCC318F}"/>
    <cellStyle name="Normal 16 4 2 3 4" xfId="4185" xr:uid="{D9427820-F1D9-48CF-8574-DDCC0C0453E5}"/>
    <cellStyle name="Normal 16 4 2 3 4 2" xfId="10727" xr:uid="{959B8C2A-E57A-488F-BE3B-FB81534C0F40}"/>
    <cellStyle name="Normal 16 4 2 3 4 2 2" xfId="23810" xr:uid="{584ECBD6-2940-4922-BA9A-D3460545994C}"/>
    <cellStyle name="Normal 16 4 2 3 4 3" xfId="17270" xr:uid="{7AB3F357-392D-4BC8-BD17-6539B53E4C82}"/>
    <cellStyle name="Normal 16 4 2 3 5" xfId="7456" xr:uid="{380BA59F-0BCB-416E-BAD1-5329E4D7E891}"/>
    <cellStyle name="Normal 16 4 2 3 5 2" xfId="20540" xr:uid="{A7C3C976-8743-4B55-823A-87AC7CB9768C}"/>
    <cellStyle name="Normal 16 4 2 3 6" xfId="14000" xr:uid="{F9F010AC-FF3D-4CF0-8C1B-3C4FEFB031C2}"/>
    <cellStyle name="Normal 16 4 2 4" xfId="1120" xr:uid="{75E6FEB3-3ABD-4352-9CD4-35A80BF51D3C}"/>
    <cellStyle name="Normal 16 4 2 4 2" xfId="1943" xr:uid="{4039C768-6136-4FA7-BE9C-BEFD51FAA1C3}"/>
    <cellStyle name="Normal 16 4 2 4 2 2" xfId="3589" xr:uid="{CBE63904-A362-4B70-8D51-027D228AA00B}"/>
    <cellStyle name="Normal 16 4 2 4 2 2 2" xfId="6935" xr:uid="{49BE7177-2E77-49AB-8ADF-D9EC686654CB}"/>
    <cellStyle name="Normal 16 4 2 4 2 2 2 2" xfId="13477" xr:uid="{099853D9-925B-4890-B755-1E2CC7CE8D68}"/>
    <cellStyle name="Normal 16 4 2 4 2 2 2 2 2" xfId="26560" xr:uid="{AA1DC4C3-4AB9-4E76-8A33-9E1742122B42}"/>
    <cellStyle name="Normal 16 4 2 4 2 2 2 3" xfId="20020" xr:uid="{BC84F67E-AF1E-4164-833A-F78D3293E536}"/>
    <cellStyle name="Normal 16 4 2 4 2 2 3" xfId="10206" xr:uid="{BB61AC74-CC5A-4978-98C7-2404A2B6B6FA}"/>
    <cellStyle name="Normal 16 4 2 4 2 2 3 2" xfId="23290" xr:uid="{8D41688D-FC86-4F93-A2FE-818DC26F2E65}"/>
    <cellStyle name="Normal 16 4 2 4 2 2 4" xfId="16750" xr:uid="{89BDD599-EC53-46B5-9E90-6374DF13E457}"/>
    <cellStyle name="Normal 16 4 2 4 2 3" xfId="5300" xr:uid="{939D89EE-2F3D-42D2-BA34-E6B04EA3DDBC}"/>
    <cellStyle name="Normal 16 4 2 4 2 3 2" xfId="11842" xr:uid="{5919B9F1-6FDF-467F-AA74-5D7819821ABC}"/>
    <cellStyle name="Normal 16 4 2 4 2 3 2 2" xfId="24925" xr:uid="{5ED59168-2080-47F4-B0DA-D04AF71B4C47}"/>
    <cellStyle name="Normal 16 4 2 4 2 3 3" xfId="18385" xr:uid="{A5FCD4C2-7C4F-4FDC-B893-AC809D2B4160}"/>
    <cellStyle name="Normal 16 4 2 4 2 4" xfId="8571" xr:uid="{AB1DEF52-6886-4CD5-8488-99A91C77456B}"/>
    <cellStyle name="Normal 16 4 2 4 2 4 2" xfId="21655" xr:uid="{8C16EADF-892C-4E9C-9B17-CAB439D31397}"/>
    <cellStyle name="Normal 16 4 2 4 2 5" xfId="15115" xr:uid="{B9EE646F-3DED-4AC5-8E19-CD991D644B62}"/>
    <cellStyle name="Normal 16 4 2 4 3" xfId="2771" xr:uid="{8681050B-D28F-436F-82B1-1D6BCF9E5329}"/>
    <cellStyle name="Normal 16 4 2 4 3 2" xfId="6118" xr:uid="{E1013CA2-6E9B-4D77-BD79-418427794569}"/>
    <cellStyle name="Normal 16 4 2 4 3 2 2" xfId="12660" xr:uid="{1B495025-13AA-4917-B31C-66C725819B51}"/>
    <cellStyle name="Normal 16 4 2 4 3 2 2 2" xfId="25743" xr:uid="{5B8486C9-892C-4D24-8BFF-61C96919691F}"/>
    <cellStyle name="Normal 16 4 2 4 3 2 3" xfId="19203" xr:uid="{4D2CC8BC-70DE-4312-8C06-054C1DD12B61}"/>
    <cellStyle name="Normal 16 4 2 4 3 3" xfId="9389" xr:uid="{205A0469-580E-414C-AD1E-A02BBEB4F188}"/>
    <cellStyle name="Normal 16 4 2 4 3 3 2" xfId="22473" xr:uid="{1B964548-D05B-441D-B066-ECAB081C226F}"/>
    <cellStyle name="Normal 16 4 2 4 3 4" xfId="15933" xr:uid="{9FC6FB12-3DE3-46FC-9F3B-463E573D0948}"/>
    <cellStyle name="Normal 16 4 2 4 4" xfId="4483" xr:uid="{B0B346BB-CB69-406E-87CB-D65619476824}"/>
    <cellStyle name="Normal 16 4 2 4 4 2" xfId="11025" xr:uid="{0AA288DB-0CD0-4289-A87C-2E419D3966FD}"/>
    <cellStyle name="Normal 16 4 2 4 4 2 2" xfId="24108" xr:uid="{02EE0FA8-6E91-4863-A63C-57A0220B7281}"/>
    <cellStyle name="Normal 16 4 2 4 4 3" xfId="17568" xr:uid="{4AE59B70-FCFD-4F3B-9852-33FD7DE2E328}"/>
    <cellStyle name="Normal 16 4 2 4 5" xfId="7754" xr:uid="{0B7289E7-6FE1-4853-97DC-1E756762241E}"/>
    <cellStyle name="Normal 16 4 2 4 5 2" xfId="20838" xr:uid="{EB044D77-533F-4F8A-B455-AA85324C7896}"/>
    <cellStyle name="Normal 16 4 2 4 6" xfId="14298" xr:uid="{F9CDC61D-BABA-43E4-97B9-029C3A54EEC7}"/>
    <cellStyle name="Normal 16 4 2 5" xfId="1290" xr:uid="{6AB3C13A-15D2-45B7-B308-DD741B465E1E}"/>
    <cellStyle name="Normal 16 4 2 5 2" xfId="2934" xr:uid="{7D29C320-41F8-4035-8BF9-DFC687F1E35D}"/>
    <cellStyle name="Normal 16 4 2 5 2 2" xfId="6280" xr:uid="{43CFC782-35BE-432D-B334-C7E4653F524B}"/>
    <cellStyle name="Normal 16 4 2 5 2 2 2" xfId="12822" xr:uid="{E882C3E9-B4AD-4B8B-86B8-7B1ECB29BCC8}"/>
    <cellStyle name="Normal 16 4 2 5 2 2 2 2" xfId="25905" xr:uid="{8F1014A3-33DF-42D3-AF21-AB2D90006C7A}"/>
    <cellStyle name="Normal 16 4 2 5 2 2 3" xfId="19365" xr:uid="{B3511E10-2B13-4F45-A5C5-A21E62468F51}"/>
    <cellStyle name="Normal 16 4 2 5 2 3" xfId="9551" xr:uid="{4E72446F-C268-4BF8-8E66-522BF9C37636}"/>
    <cellStyle name="Normal 16 4 2 5 2 3 2" xfId="22635" xr:uid="{21504AB5-16F1-4EBF-ABD6-4D1F59A60F18}"/>
    <cellStyle name="Normal 16 4 2 5 2 4" xfId="16095" xr:uid="{DA71B2BC-B783-4021-9708-4C735775E5BE}"/>
    <cellStyle name="Normal 16 4 2 5 3" xfId="4645" xr:uid="{EF34ABC8-F58D-4ECF-A6B4-9C1EF2F6B9CA}"/>
    <cellStyle name="Normal 16 4 2 5 3 2" xfId="11187" xr:uid="{87E1E483-840B-4E5F-BD09-369A894D80C8}"/>
    <cellStyle name="Normal 16 4 2 5 3 2 2" xfId="24270" xr:uid="{12FEF991-BB7F-4CCF-A902-DEC71FDE1AD4}"/>
    <cellStyle name="Normal 16 4 2 5 3 3" xfId="17730" xr:uid="{0AF5926F-84F3-44B9-89C5-CAE80FDE2BA2}"/>
    <cellStyle name="Normal 16 4 2 5 4" xfId="7916" xr:uid="{D33D3D99-F4B2-4B5F-9A65-A892D4C4CC5E}"/>
    <cellStyle name="Normal 16 4 2 5 4 2" xfId="21000" xr:uid="{784D4E31-C291-4FD6-937B-41D1519ACA8F}"/>
    <cellStyle name="Normal 16 4 2 5 5" xfId="14460" xr:uid="{61727506-42BE-426C-AED9-62E2E8BF037F}"/>
    <cellStyle name="Normal 16 4 2 6" xfId="2115" xr:uid="{2E56280D-DF46-4FCA-8C4E-484FC1D53EE0}"/>
    <cellStyle name="Normal 16 4 2 6 2" xfId="5463" xr:uid="{60A2AC95-A14F-4026-AF2F-54676B796448}"/>
    <cellStyle name="Normal 16 4 2 6 2 2" xfId="12005" xr:uid="{F73A9C47-3A8C-4A19-B21D-A92248C3B5D1}"/>
    <cellStyle name="Normal 16 4 2 6 2 2 2" xfId="25088" xr:uid="{9A0637DF-2CE2-451F-8DCE-A97928B94513}"/>
    <cellStyle name="Normal 16 4 2 6 2 3" xfId="18548" xr:uid="{89E4BE3E-4FB1-493B-8826-7F4B2329EDFF}"/>
    <cellStyle name="Normal 16 4 2 6 3" xfId="8734" xr:uid="{2D07F3C3-DAA0-4AD4-9480-88466C4E2612}"/>
    <cellStyle name="Normal 16 4 2 6 3 2" xfId="21818" xr:uid="{C44AAD18-19EC-40A5-A783-CEA3977BE608}"/>
    <cellStyle name="Normal 16 4 2 6 4" xfId="15278" xr:uid="{32F50B04-0C3C-4F7B-A451-8468351D3E91}"/>
    <cellStyle name="Normal 16 4 2 7" xfId="3828" xr:uid="{51B1E916-7155-4CB2-8B4F-E98F47D15BB5}"/>
    <cellStyle name="Normal 16 4 2 7 2" xfId="10370" xr:uid="{460E1AB2-3B37-444F-8F70-69B7C5E4FB68}"/>
    <cellStyle name="Normal 16 4 2 7 2 2" xfId="23453" xr:uid="{ED06F94F-2F6A-4922-9D95-76D4723BC0FC}"/>
    <cellStyle name="Normal 16 4 2 7 3" xfId="16913" xr:uid="{47CDF5DE-A088-48AE-853A-023EEE40FA29}"/>
    <cellStyle name="Normal 16 4 2 8" xfId="7099" xr:uid="{74EC6A85-EA73-4AC3-B13A-FBD75B1D0EFC}"/>
    <cellStyle name="Normal 16 4 2 8 2" xfId="20183" xr:uid="{3808D220-C9FC-4FD1-A67A-E67EB501727B}"/>
    <cellStyle name="Normal 16 4 2 9" xfId="13643" xr:uid="{9CBC20EC-F2F5-46AB-93F9-F9BADD27C0A6}"/>
    <cellStyle name="Normal 16 4 3" xfId="448" xr:uid="{FD6DCE31-372C-444E-AD13-FF38A03A2502}"/>
    <cellStyle name="Normal 16 4 3 2" xfId="862" xr:uid="{109E5D55-BE48-487A-AE08-0D76ECEB013D}"/>
    <cellStyle name="Normal 16 4 3 2 2" xfId="1686" xr:uid="{104EA367-9FCF-44E6-A8CF-B280A6BAB6E7}"/>
    <cellStyle name="Normal 16 4 3 2 2 2" xfId="3332" xr:uid="{4313D9BE-0D67-4410-B59D-84020E24F319}"/>
    <cellStyle name="Normal 16 4 3 2 2 2 2" xfId="6678" xr:uid="{85E5D311-99A1-4EF9-9F50-D04DD43C32AF}"/>
    <cellStyle name="Normal 16 4 3 2 2 2 2 2" xfId="13220" xr:uid="{AAF7AC53-70A0-404A-AA8B-D64583D0DAA2}"/>
    <cellStyle name="Normal 16 4 3 2 2 2 2 2 2" xfId="26303" xr:uid="{9FB73186-37D6-48A4-A9A6-5DEB9A5ABC2F}"/>
    <cellStyle name="Normal 16 4 3 2 2 2 2 3" xfId="19763" xr:uid="{3A3C610D-BDB6-4393-B969-B0309E443025}"/>
    <cellStyle name="Normal 16 4 3 2 2 2 3" xfId="9949" xr:uid="{52BE6F60-6E0F-44EE-8A21-EF6CC8A59EA8}"/>
    <cellStyle name="Normal 16 4 3 2 2 2 3 2" xfId="23033" xr:uid="{F5A56DE1-5A3D-4A13-8F00-7DDA58E675C0}"/>
    <cellStyle name="Normal 16 4 3 2 2 2 4" xfId="16493" xr:uid="{667E5644-7748-484A-98E0-94501BA9A833}"/>
    <cellStyle name="Normal 16 4 3 2 2 3" xfId="5043" xr:uid="{56E56A0F-8700-4F44-8E03-48F2F08103AD}"/>
    <cellStyle name="Normal 16 4 3 2 2 3 2" xfId="11585" xr:uid="{51EA9A8F-3E9C-454F-9EC0-233FCB33F81C}"/>
    <cellStyle name="Normal 16 4 3 2 2 3 2 2" xfId="24668" xr:uid="{F82DD3BE-577B-4333-B518-E4E31D414B45}"/>
    <cellStyle name="Normal 16 4 3 2 2 3 3" xfId="18128" xr:uid="{99BFCA90-AC98-48D7-BE99-BB9BE08983C6}"/>
    <cellStyle name="Normal 16 4 3 2 2 4" xfId="8314" xr:uid="{FE93FCF9-C12F-4AE7-8FFF-321D5222E867}"/>
    <cellStyle name="Normal 16 4 3 2 2 4 2" xfId="21398" xr:uid="{78C0A214-BBE2-49D7-AB8E-FD031512E132}"/>
    <cellStyle name="Normal 16 4 3 2 2 5" xfId="14858" xr:uid="{54110810-F140-4B5D-8E08-395EEB49AE57}"/>
    <cellStyle name="Normal 16 4 3 2 3" xfId="2514" xr:uid="{9B63FE4F-91C4-42A4-80A7-68D264189252}"/>
    <cellStyle name="Normal 16 4 3 2 3 2" xfId="5861" xr:uid="{CD4BF107-1CB5-4B92-A12B-679168E99F59}"/>
    <cellStyle name="Normal 16 4 3 2 3 2 2" xfId="12403" xr:uid="{5B5B1918-261B-461E-81DC-30824654272A}"/>
    <cellStyle name="Normal 16 4 3 2 3 2 2 2" xfId="25486" xr:uid="{F50CF3EB-14BB-41DB-B5D5-4AEE7CEA4ED6}"/>
    <cellStyle name="Normal 16 4 3 2 3 2 3" xfId="18946" xr:uid="{05AF04D4-CF73-4969-BF8C-809B9968CC42}"/>
    <cellStyle name="Normal 16 4 3 2 3 3" xfId="9132" xr:uid="{F5E4F4FF-2579-4563-A59F-DF79B87D32F7}"/>
    <cellStyle name="Normal 16 4 3 2 3 3 2" xfId="22216" xr:uid="{C1B39439-CA7B-41E8-90A1-0C6D1D4A0327}"/>
    <cellStyle name="Normal 16 4 3 2 3 4" xfId="15676" xr:uid="{EAA0187B-E511-4D48-A35A-77BAF46CD468}"/>
    <cellStyle name="Normal 16 4 3 2 4" xfId="4226" xr:uid="{04EE9BCB-2A58-431A-B45E-12FD8AD480A6}"/>
    <cellStyle name="Normal 16 4 3 2 4 2" xfId="10768" xr:uid="{FBF4798A-6C38-4AEB-8FD6-0E3187329FAD}"/>
    <cellStyle name="Normal 16 4 3 2 4 2 2" xfId="23851" xr:uid="{BA1894EF-399B-4DA1-9B1B-3146E4C7A6BA}"/>
    <cellStyle name="Normal 16 4 3 2 4 3" xfId="17311" xr:uid="{66E129E8-61F3-4831-BDE9-CF8BF1A3B798}"/>
    <cellStyle name="Normal 16 4 3 2 5" xfId="7497" xr:uid="{D1E308CD-8A89-47FE-A86A-F8D08421D6BD}"/>
    <cellStyle name="Normal 16 4 3 2 5 2" xfId="20581" xr:uid="{72C29A70-7683-487D-9BA0-0C5046203CB3}"/>
    <cellStyle name="Normal 16 4 3 2 6" xfId="14041" xr:uid="{16B8AF10-09DC-40EB-A429-27A2DBF62B22}"/>
    <cellStyle name="Normal 16 4 3 3" xfId="1331" xr:uid="{9B4D30AD-6E64-4020-B8BF-B0BB014935D8}"/>
    <cellStyle name="Normal 16 4 3 3 2" xfId="2975" xr:uid="{839E86EB-6EBA-4EBA-B07A-AB5C77A4D271}"/>
    <cellStyle name="Normal 16 4 3 3 2 2" xfId="6321" xr:uid="{6C476DDE-038A-45A5-B7AB-6A2AF1E54AFE}"/>
    <cellStyle name="Normal 16 4 3 3 2 2 2" xfId="12863" xr:uid="{2BF2D0FD-1344-4193-BA1F-E20D3C4F4687}"/>
    <cellStyle name="Normal 16 4 3 3 2 2 2 2" xfId="25946" xr:uid="{893632A3-A7B9-4BFE-B99F-B729B0732BF3}"/>
    <cellStyle name="Normal 16 4 3 3 2 2 3" xfId="19406" xr:uid="{6919D8F2-7645-4768-9953-A0CFC5F03E1B}"/>
    <cellStyle name="Normal 16 4 3 3 2 3" xfId="9592" xr:uid="{25CF4AE8-8854-42B1-B237-C7F2C4A8BCD2}"/>
    <cellStyle name="Normal 16 4 3 3 2 3 2" xfId="22676" xr:uid="{586320BA-A039-4429-B231-D4841701ED02}"/>
    <cellStyle name="Normal 16 4 3 3 2 4" xfId="16136" xr:uid="{121F0D34-7338-46AF-8F64-0753CB31AC3B}"/>
    <cellStyle name="Normal 16 4 3 3 3" xfId="4686" xr:uid="{9F85E051-7064-46AB-9751-733934C57533}"/>
    <cellStyle name="Normal 16 4 3 3 3 2" xfId="11228" xr:uid="{7ED49474-98FA-41AB-BF20-B530B1F4DF2E}"/>
    <cellStyle name="Normal 16 4 3 3 3 2 2" xfId="24311" xr:uid="{5892B5F6-A0AD-42C6-9080-48DCD28BC1F3}"/>
    <cellStyle name="Normal 16 4 3 3 3 3" xfId="17771" xr:uid="{A6CAAA12-2476-4661-B3C5-C7FCFC2D16C0}"/>
    <cellStyle name="Normal 16 4 3 3 4" xfId="7957" xr:uid="{608B7FD7-DAFD-4B7C-84B2-031E9B8F8F00}"/>
    <cellStyle name="Normal 16 4 3 3 4 2" xfId="21041" xr:uid="{94543593-DEDC-47E7-841E-64E6FB23F037}"/>
    <cellStyle name="Normal 16 4 3 3 5" xfId="14501" xr:uid="{8136872E-F4B2-41C8-AE32-C85995F7469D}"/>
    <cellStyle name="Normal 16 4 3 4" xfId="2157" xr:uid="{4AFA63D4-8B0A-49E5-9FFC-3FD3882D5AA9}"/>
    <cellStyle name="Normal 16 4 3 4 2" xfId="5504" xr:uid="{E5E77FF0-1408-4CB1-AAF8-D461CC7000C6}"/>
    <cellStyle name="Normal 16 4 3 4 2 2" xfId="12046" xr:uid="{ED90E2CE-48F5-4B1E-A45B-D67DDA4BC37B}"/>
    <cellStyle name="Normal 16 4 3 4 2 2 2" xfId="25129" xr:uid="{54DE62DE-CFD2-4BBD-96F9-09424A5F2DB2}"/>
    <cellStyle name="Normal 16 4 3 4 2 3" xfId="18589" xr:uid="{11A5F183-C03B-45F0-82FB-FE3D75C774C1}"/>
    <cellStyle name="Normal 16 4 3 4 3" xfId="8775" xr:uid="{F896884E-2E82-4246-AA44-F9C665DEC2C1}"/>
    <cellStyle name="Normal 16 4 3 4 3 2" xfId="21859" xr:uid="{4BE01B39-2808-40D5-A1A7-F7F44C0CBE5A}"/>
    <cellStyle name="Normal 16 4 3 4 4" xfId="15319" xr:uid="{5802DF84-54EF-42C8-94DF-D1F6485F5644}"/>
    <cellStyle name="Normal 16 4 3 5" xfId="3869" xr:uid="{1191D571-3231-46C2-A723-B80753D99B65}"/>
    <cellStyle name="Normal 16 4 3 5 2" xfId="10411" xr:uid="{9A19520B-F6C9-4745-9D46-714D70CD96AC}"/>
    <cellStyle name="Normal 16 4 3 5 2 2" xfId="23494" xr:uid="{0B9B3CC5-9F47-4003-8C07-B38BA1B98D7F}"/>
    <cellStyle name="Normal 16 4 3 5 3" xfId="16954" xr:uid="{D2B60E36-949D-4918-8B14-DB778DD2FDE2}"/>
    <cellStyle name="Normal 16 4 3 6" xfId="7140" xr:uid="{136517CE-3317-4808-9CAE-58A1F8C7ED2E}"/>
    <cellStyle name="Normal 16 4 3 6 2" xfId="20224" xr:uid="{2795C55A-CAEA-46F4-95BC-70CA4970F717}"/>
    <cellStyle name="Normal 16 4 3 7" xfId="13684" xr:uid="{C79B0ABB-38F2-4334-86D7-D074D7003C24}"/>
    <cellStyle name="Normal 16 4 4" xfId="726" xr:uid="{9A6C3F91-5210-4B9D-9B31-87D1A56B54CB}"/>
    <cellStyle name="Normal 16 4 4 2" xfId="1550" xr:uid="{E69E287F-A9E3-4C27-A497-98BC9C2F2830}"/>
    <cellStyle name="Normal 16 4 4 2 2" xfId="3196" xr:uid="{3CC84D8E-73ED-4A46-A563-E7C4B7A9693F}"/>
    <cellStyle name="Normal 16 4 4 2 2 2" xfId="6542" xr:uid="{A3E35B41-CC10-4E32-AE70-DBB7A04B1E47}"/>
    <cellStyle name="Normal 16 4 4 2 2 2 2" xfId="13084" xr:uid="{81A756FF-E7C5-412A-981F-8573B7C998F1}"/>
    <cellStyle name="Normal 16 4 4 2 2 2 2 2" xfId="26167" xr:uid="{90FAF0F9-0095-4E63-865D-88780C928584}"/>
    <cellStyle name="Normal 16 4 4 2 2 2 3" xfId="19627" xr:uid="{BFCD79C4-82E2-42C3-9F0F-907534ABDB9D}"/>
    <cellStyle name="Normal 16 4 4 2 2 3" xfId="9813" xr:uid="{7E705DD1-9145-4672-AA50-CB54A3D360C2}"/>
    <cellStyle name="Normal 16 4 4 2 2 3 2" xfId="22897" xr:uid="{62682922-C8E5-4D51-8833-62DC474D8BBE}"/>
    <cellStyle name="Normal 16 4 4 2 2 4" xfId="16357" xr:uid="{5AF3B533-5D37-4E13-AF84-64E2836C3422}"/>
    <cellStyle name="Normal 16 4 4 2 3" xfId="4907" xr:uid="{60D7F1E4-F0CA-4341-8260-BEE6A49A5169}"/>
    <cellStyle name="Normal 16 4 4 2 3 2" xfId="11449" xr:uid="{6D73FC91-85AA-4663-BB2E-03A9DB5B6411}"/>
    <cellStyle name="Normal 16 4 4 2 3 2 2" xfId="24532" xr:uid="{5105ED25-48C8-4F19-9DB2-700133446B59}"/>
    <cellStyle name="Normal 16 4 4 2 3 3" xfId="17992" xr:uid="{ACE71784-883E-4BA7-A996-987F911662DC}"/>
    <cellStyle name="Normal 16 4 4 2 4" xfId="8178" xr:uid="{F56D7CDA-224E-4C57-8D59-C1C26B51C47C}"/>
    <cellStyle name="Normal 16 4 4 2 4 2" xfId="21262" xr:uid="{E461CDA4-0494-4375-9238-B6B971A7061F}"/>
    <cellStyle name="Normal 16 4 4 2 5" xfId="14722" xr:uid="{B7180986-FE8A-4FC2-B880-33CA6B8381AB}"/>
    <cellStyle name="Normal 16 4 4 3" xfId="2378" xr:uid="{FE5DAA08-8C34-47A5-BA77-EF3F72D21301}"/>
    <cellStyle name="Normal 16 4 4 3 2" xfId="5725" xr:uid="{B4DC4F47-C654-4530-9F7B-D9D57D001D7F}"/>
    <cellStyle name="Normal 16 4 4 3 2 2" xfId="12267" xr:uid="{9AD78CA2-EADA-4ABE-B4C5-FB1028383B6E}"/>
    <cellStyle name="Normal 16 4 4 3 2 2 2" xfId="25350" xr:uid="{4BC4F80D-8867-4646-8B30-D04EFF7614C2}"/>
    <cellStyle name="Normal 16 4 4 3 2 3" xfId="18810" xr:uid="{8CDB08CF-342E-4192-B8FB-2F785C8AA49B}"/>
    <cellStyle name="Normal 16 4 4 3 3" xfId="8996" xr:uid="{C23BEC7D-1918-4894-BAF3-75E595CA89CA}"/>
    <cellStyle name="Normal 16 4 4 3 3 2" xfId="22080" xr:uid="{0F42262A-6822-47AE-B2BF-CFE153234AEF}"/>
    <cellStyle name="Normal 16 4 4 3 4" xfId="15540" xr:uid="{C3CD602F-C22B-41A1-A5EE-461DE1C347A1}"/>
    <cellStyle name="Normal 16 4 4 4" xfId="4090" xr:uid="{735D9D62-8CD6-42C1-8087-31A7F8F84F2D}"/>
    <cellStyle name="Normal 16 4 4 4 2" xfId="10632" xr:uid="{672573CC-DD8D-4DBE-97C7-4F3A36683BA9}"/>
    <cellStyle name="Normal 16 4 4 4 2 2" xfId="23715" xr:uid="{91A708F7-0BC1-4C7F-96B9-296A7EF3DEAA}"/>
    <cellStyle name="Normal 16 4 4 4 3" xfId="17175" xr:uid="{32E606D7-DC54-4534-A54D-D8E244333F34}"/>
    <cellStyle name="Normal 16 4 4 5" xfId="7361" xr:uid="{C3D0535E-5AE2-47FF-A7C9-8DA30E5B6680}"/>
    <cellStyle name="Normal 16 4 4 5 2" xfId="20445" xr:uid="{541684AC-33E1-493C-A4EC-F24AAC724BC1}"/>
    <cellStyle name="Normal 16 4 4 6" xfId="13905" xr:uid="{3C8937FC-D171-4A8E-B313-00537A8AFA2E}"/>
    <cellStyle name="Normal 16 4 5" xfId="1025" xr:uid="{06214089-9D4F-456A-987B-0856D5E4B174}"/>
    <cellStyle name="Normal 16 4 5 2" xfId="1848" xr:uid="{439325CF-3887-4E97-88DD-1B35150A4AE3}"/>
    <cellStyle name="Normal 16 4 5 2 2" xfId="3494" xr:uid="{01242A8A-DF36-44FF-9AEE-529559F281F1}"/>
    <cellStyle name="Normal 16 4 5 2 2 2" xfId="6840" xr:uid="{D4D006F8-0F1B-450B-85DC-245D0389CAC3}"/>
    <cellStyle name="Normal 16 4 5 2 2 2 2" xfId="13382" xr:uid="{FB3A5AFE-CCA5-4CE5-8A74-5F0DC2C70AB2}"/>
    <cellStyle name="Normal 16 4 5 2 2 2 2 2" xfId="26465" xr:uid="{F50718AA-474C-4E19-AB7F-126023D63DEB}"/>
    <cellStyle name="Normal 16 4 5 2 2 2 3" xfId="19925" xr:uid="{2D3583E6-E0CE-49A4-A2CB-A5095F49AF3E}"/>
    <cellStyle name="Normal 16 4 5 2 2 3" xfId="10111" xr:uid="{DD8F4066-3F6C-4D8F-9C98-EAE81DC66A95}"/>
    <cellStyle name="Normal 16 4 5 2 2 3 2" xfId="23195" xr:uid="{858AAD3F-4553-4FC1-9D56-23D3FC4DED26}"/>
    <cellStyle name="Normal 16 4 5 2 2 4" xfId="16655" xr:uid="{8CD319B9-FE67-4AB6-95DA-B492DC01D1B8}"/>
    <cellStyle name="Normal 16 4 5 2 3" xfId="5205" xr:uid="{254CB787-A75D-443B-8ACD-20642EB724A7}"/>
    <cellStyle name="Normal 16 4 5 2 3 2" xfId="11747" xr:uid="{115909F9-87B5-4C0D-99F0-AD5D39926D51}"/>
    <cellStyle name="Normal 16 4 5 2 3 2 2" xfId="24830" xr:uid="{42C27A41-CFE2-4F2C-AB7B-CDD157CEDF01}"/>
    <cellStyle name="Normal 16 4 5 2 3 3" xfId="18290" xr:uid="{2CA33985-F945-4B9C-80B0-561A7B9A8975}"/>
    <cellStyle name="Normal 16 4 5 2 4" xfId="8476" xr:uid="{4E17112F-F25C-42C0-A139-5E089382F69B}"/>
    <cellStyle name="Normal 16 4 5 2 4 2" xfId="21560" xr:uid="{1C077744-7532-4D8D-8BF2-90561ADA1845}"/>
    <cellStyle name="Normal 16 4 5 2 5" xfId="15020" xr:uid="{9832A36B-0004-44AF-B5C3-0F9CCDA236AF}"/>
    <cellStyle name="Normal 16 4 5 3" xfId="2676" xr:uid="{86738FB0-3F06-45E4-8F51-6CCC551CAD1F}"/>
    <cellStyle name="Normal 16 4 5 3 2" xfId="6023" xr:uid="{485FD62C-ED24-463B-AA60-41C8B11B5B0B}"/>
    <cellStyle name="Normal 16 4 5 3 2 2" xfId="12565" xr:uid="{44F555CF-413A-4E1F-A714-6902C214E0DF}"/>
    <cellStyle name="Normal 16 4 5 3 2 2 2" xfId="25648" xr:uid="{B1FDC4A6-3F36-415B-B71F-8C931256AA4A}"/>
    <cellStyle name="Normal 16 4 5 3 2 3" xfId="19108" xr:uid="{6BA96D10-74F9-4DF3-84DF-4A394CD9686A}"/>
    <cellStyle name="Normal 16 4 5 3 3" xfId="9294" xr:uid="{B4295A7E-C06D-43A7-80D6-7B561D7670CC}"/>
    <cellStyle name="Normal 16 4 5 3 3 2" xfId="22378" xr:uid="{E00137D8-90A5-4FD6-95D2-763E5EEA6147}"/>
    <cellStyle name="Normal 16 4 5 3 4" xfId="15838" xr:uid="{15951AF1-F64A-434C-B9DB-5DA6F62CA788}"/>
    <cellStyle name="Normal 16 4 5 4" xfId="4388" xr:uid="{B259C36B-5BA5-4E2B-A68A-035E2104194B}"/>
    <cellStyle name="Normal 16 4 5 4 2" xfId="10930" xr:uid="{7BFACF01-D6D9-40C2-A0B0-AD86DF787204}"/>
    <cellStyle name="Normal 16 4 5 4 2 2" xfId="24013" xr:uid="{2B94AA84-28D5-4752-9FC5-E91B6D5F6CBD}"/>
    <cellStyle name="Normal 16 4 5 4 3" xfId="17473" xr:uid="{7B7E4C7F-EBBD-429C-9010-18BEF369F9DA}"/>
    <cellStyle name="Normal 16 4 5 5" xfId="7659" xr:uid="{FE9DED2A-56C6-4E08-AD13-E8D8DBE37A7C}"/>
    <cellStyle name="Normal 16 4 5 5 2" xfId="20743" xr:uid="{2191017D-9EA5-421A-B886-D15A63C4E59D}"/>
    <cellStyle name="Normal 16 4 5 6" xfId="14203" xr:uid="{AF9803D5-2E80-4038-BE0F-05D56B20A71E}"/>
    <cellStyle name="Normal 16 4 6" xfId="1169" xr:uid="{5179D752-A53E-44A4-9637-DE21E96666C7}"/>
    <cellStyle name="Normal 16 4 6 2" xfId="2815" xr:uid="{88E7599C-047A-4A04-A256-FAE495CE1EF0}"/>
    <cellStyle name="Normal 16 4 6 2 2" xfId="6161" xr:uid="{FB3FE3ED-0FB2-4CEC-AFDB-3E82A4F9829C}"/>
    <cellStyle name="Normal 16 4 6 2 2 2" xfId="12703" xr:uid="{DF8164ED-34B1-454C-BB7C-D59B8C5BF448}"/>
    <cellStyle name="Normal 16 4 6 2 2 2 2" xfId="25786" xr:uid="{09CF1E81-A196-4779-9D40-EC932832F668}"/>
    <cellStyle name="Normal 16 4 6 2 2 3" xfId="19246" xr:uid="{AF873D5E-9102-454E-88CD-3DD0A468AD66}"/>
    <cellStyle name="Normal 16 4 6 2 3" xfId="9432" xr:uid="{6216C2ED-C7F8-4D3D-BC1E-0AEC6C1EAAF1}"/>
    <cellStyle name="Normal 16 4 6 2 3 2" xfId="22516" xr:uid="{2E0085E2-54E7-4346-B51E-ECA469BD6649}"/>
    <cellStyle name="Normal 16 4 6 2 4" xfId="15976" xr:uid="{1CBB99EA-5DF3-4C52-A02B-134612B9B0F4}"/>
    <cellStyle name="Normal 16 4 6 3" xfId="4526" xr:uid="{FB9BB606-F9F7-4888-9B02-44B85285B923}"/>
    <cellStyle name="Normal 16 4 6 3 2" xfId="11068" xr:uid="{C6F24BFF-31E2-40C3-A503-25E52A8141A1}"/>
    <cellStyle name="Normal 16 4 6 3 2 2" xfId="24151" xr:uid="{046B62A5-B3C3-4484-9349-A3412A99ECF1}"/>
    <cellStyle name="Normal 16 4 6 3 3" xfId="17611" xr:uid="{A62B84FF-9CBF-4088-98D2-C9BBE05089BA}"/>
    <cellStyle name="Normal 16 4 6 4" xfId="7797" xr:uid="{866C88E7-F77C-4131-8712-7B433D01A7D0}"/>
    <cellStyle name="Normal 16 4 6 4 2" xfId="20881" xr:uid="{D1A1A51C-BFDE-4984-8C9B-D8858765AE82}"/>
    <cellStyle name="Normal 16 4 6 5" xfId="14341" xr:uid="{9DD312B4-9330-4538-81CC-0E73A3F2EAE9}"/>
    <cellStyle name="Normal 16 4 7" xfId="1195" xr:uid="{73934A83-FA53-4EB0-B213-9E8CB2BC2532}"/>
    <cellStyle name="Normal 16 4 7 2" xfId="2839" xr:uid="{027AF635-B42B-41A5-9921-5F5FCBC2E7A2}"/>
    <cellStyle name="Normal 16 4 7 2 2" xfId="6185" xr:uid="{6BD8E678-C290-49ED-A406-B13727BB115F}"/>
    <cellStyle name="Normal 16 4 7 2 2 2" xfId="12727" xr:uid="{F1CF517A-9B6A-4EA3-A2FA-A2321C8D4EBA}"/>
    <cellStyle name="Normal 16 4 7 2 2 2 2" xfId="25810" xr:uid="{27FCF3BA-1D75-4713-9167-17A436983EAF}"/>
    <cellStyle name="Normal 16 4 7 2 2 3" xfId="19270" xr:uid="{C63998D1-0F47-415D-A176-36AFF1CC918E}"/>
    <cellStyle name="Normal 16 4 7 2 3" xfId="9456" xr:uid="{2B5433C8-FBEC-472F-B80F-C71ABD896245}"/>
    <cellStyle name="Normal 16 4 7 2 3 2" xfId="22540" xr:uid="{AFE11080-A84B-4D4B-BCDB-A7820C0F353A}"/>
    <cellStyle name="Normal 16 4 7 2 4" xfId="16000" xr:uid="{D39938D0-B254-4AAF-9333-A7ECE5F5C995}"/>
    <cellStyle name="Normal 16 4 7 3" xfId="4550" xr:uid="{7551225A-030E-4842-8220-B9DBB6835439}"/>
    <cellStyle name="Normal 16 4 7 3 2" xfId="11092" xr:uid="{DFF269F8-EF75-493B-8EFC-90D2A38A6B0A}"/>
    <cellStyle name="Normal 16 4 7 3 2 2" xfId="24175" xr:uid="{67C8D1E9-2507-4C5B-82A9-BD154595948B}"/>
    <cellStyle name="Normal 16 4 7 3 3" xfId="17635" xr:uid="{606107AE-8CBB-4C9F-8728-70AE64E936CB}"/>
    <cellStyle name="Normal 16 4 7 4" xfId="7821" xr:uid="{23082EBF-E060-4056-9BC2-53DB93D2379B}"/>
    <cellStyle name="Normal 16 4 7 4 2" xfId="20905" xr:uid="{97AD3659-5836-43F3-B198-278429BDA49C}"/>
    <cellStyle name="Normal 16 4 7 5" xfId="14365" xr:uid="{AD307A68-A2B5-4CCB-A0D8-4C80291D9EFB}"/>
    <cellStyle name="Normal 16 4 8" xfId="1989" xr:uid="{E854DDDD-CAE5-488C-AF72-E0BB1CD477F2}"/>
    <cellStyle name="Normal 16 4 8 2" xfId="3632" xr:uid="{D16BA68B-411B-41FB-8DB7-4EE87122AFAD}"/>
    <cellStyle name="Normal 16 4 8 2 2" xfId="6978" xr:uid="{9C69E76A-1F72-465C-BE02-3C78EEA04081}"/>
    <cellStyle name="Normal 16 4 8 2 2 2" xfId="13520" xr:uid="{6FFEC220-F97D-44E6-B4EC-E1FDC8EA8354}"/>
    <cellStyle name="Normal 16 4 8 2 2 2 2" xfId="26603" xr:uid="{1306A065-F494-4924-AEAF-6209FDDC8F8B}"/>
    <cellStyle name="Normal 16 4 8 2 2 3" xfId="20063" xr:uid="{36B0417D-F079-4C92-A2EE-5ECD126E626D}"/>
    <cellStyle name="Normal 16 4 8 2 3" xfId="10249" xr:uid="{ACF3318C-A725-4060-B4F2-2C380C174869}"/>
    <cellStyle name="Normal 16 4 8 2 3 2" xfId="23333" xr:uid="{FBDB1437-7E8A-4C69-B999-B6479AE56B33}"/>
    <cellStyle name="Normal 16 4 8 2 4" xfId="16793" xr:uid="{F74A4272-6BB2-4EA5-8604-1C05D4AAC04A}"/>
    <cellStyle name="Normal 16 4 8 3" xfId="5343" xr:uid="{D1F4059A-00D2-481F-9E07-B2093B8D3B4C}"/>
    <cellStyle name="Normal 16 4 8 3 2" xfId="11885" xr:uid="{6E9521FC-230D-4BE0-8E6D-A79960CDE86A}"/>
    <cellStyle name="Normal 16 4 8 3 2 2" xfId="24968" xr:uid="{D56EF78F-68C9-48E7-849B-C97FA45EF4E1}"/>
    <cellStyle name="Normal 16 4 8 3 3" xfId="18428" xr:uid="{78638665-76F9-43EB-B946-CAAC85635CF7}"/>
    <cellStyle name="Normal 16 4 8 4" xfId="8614" xr:uid="{BBF93731-0569-4187-BA6D-4CB0BE1E4E98}"/>
    <cellStyle name="Normal 16 4 8 4 2" xfId="21698" xr:uid="{C0BFA970-9EB7-4F28-A611-342DF9A59B81}"/>
    <cellStyle name="Normal 16 4 8 5" xfId="15158" xr:uid="{D00205A6-9CF8-4F40-8AD0-E80573F5DC7E}"/>
    <cellStyle name="Normal 16 4 9" xfId="2018" xr:uid="{B22286EC-2E81-405B-B82C-9C623E37AF05}"/>
    <cellStyle name="Normal 16 4 9 2" xfId="5368" xr:uid="{B47C4CCB-84A7-4FBE-97C0-EB59FFEBA6E5}"/>
    <cellStyle name="Normal 16 4 9 2 2" xfId="11910" xr:uid="{131D59CF-787B-46E3-9A98-BB8B6AF5F9D6}"/>
    <cellStyle name="Normal 16 4 9 2 2 2" xfId="24993" xr:uid="{89251043-E14A-4F42-9223-A40222D2FB7F}"/>
    <cellStyle name="Normal 16 4 9 2 3" xfId="18453" xr:uid="{90B5CCA4-7B9F-46B8-816B-482D0AFA886D}"/>
    <cellStyle name="Normal 16 4 9 3" xfId="8639" xr:uid="{A6DB4111-A8C7-49A7-9D03-C54CED0E949E}"/>
    <cellStyle name="Normal 16 4 9 3 2" xfId="21723" xr:uid="{8D196D7B-D855-4D26-B956-A8A2CFB2D8C7}"/>
    <cellStyle name="Normal 16 4 9 4" xfId="15183" xr:uid="{E9979754-DB54-4F5A-8D9C-FF4011ED0709}"/>
    <cellStyle name="Normal 16 5" xfId="262" xr:uid="{E3C11555-B956-455A-A051-4D85B4355724}"/>
    <cellStyle name="Normal 16 5 2" xfId="526" xr:uid="{158A9986-7E08-4869-96A9-07ED5B1C991F}"/>
    <cellStyle name="Normal 16 5 2 2" xfId="936" xr:uid="{129C2346-5651-4C2F-9F8F-60053BA53A07}"/>
    <cellStyle name="Normal 16 5 2 2 2" xfId="1760" xr:uid="{391F1A11-6AD0-44B1-B417-6BE24291DDFE}"/>
    <cellStyle name="Normal 16 5 2 2 2 2" xfId="3406" xr:uid="{0D7CFFAD-7390-4D19-90AB-A73ABC7B5AE0}"/>
    <cellStyle name="Normal 16 5 2 2 2 2 2" xfId="6752" xr:uid="{E1BDF65A-FCD9-4E76-892B-0E6E29DE0AE7}"/>
    <cellStyle name="Normal 16 5 2 2 2 2 2 2" xfId="13294" xr:uid="{9939EA86-339A-4D8E-834B-AC9D0FEFEA93}"/>
    <cellStyle name="Normal 16 5 2 2 2 2 2 2 2" xfId="26377" xr:uid="{0ED2918E-2654-4468-AB57-CC94F9033FDF}"/>
    <cellStyle name="Normal 16 5 2 2 2 2 2 3" xfId="19837" xr:uid="{5840B980-80F3-4847-9D96-CAAEB1415BDD}"/>
    <cellStyle name="Normal 16 5 2 2 2 2 3" xfId="10023" xr:uid="{919E4A10-AF5C-4328-B8E0-B1552EEF2258}"/>
    <cellStyle name="Normal 16 5 2 2 2 2 3 2" xfId="23107" xr:uid="{5EE49618-A3FD-43D5-A122-1D352EEFD0A9}"/>
    <cellStyle name="Normal 16 5 2 2 2 2 4" xfId="16567" xr:uid="{E45AA255-D9E2-47FD-93E4-A79DDF137102}"/>
    <cellStyle name="Normal 16 5 2 2 2 3" xfId="5117" xr:uid="{86731C81-2163-4BD0-97C5-C5778CB97785}"/>
    <cellStyle name="Normal 16 5 2 2 2 3 2" xfId="11659" xr:uid="{F1455D0A-C003-49F8-BE79-77D5171CC298}"/>
    <cellStyle name="Normal 16 5 2 2 2 3 2 2" xfId="24742" xr:uid="{DC612765-7A21-4DE7-8FB4-ECD1055D2C35}"/>
    <cellStyle name="Normal 16 5 2 2 2 3 3" xfId="18202" xr:uid="{3089456D-949B-40D9-8506-B2D3C1A3A24D}"/>
    <cellStyle name="Normal 16 5 2 2 2 4" xfId="8388" xr:uid="{EE176F2D-4DFC-4779-A185-2C16D885F83D}"/>
    <cellStyle name="Normal 16 5 2 2 2 4 2" xfId="21472" xr:uid="{CC28CA34-13A1-4658-B85E-481902766B1D}"/>
    <cellStyle name="Normal 16 5 2 2 2 5" xfId="14932" xr:uid="{5186E019-8A19-4C81-8CE4-9A2EFC341858}"/>
    <cellStyle name="Normal 16 5 2 2 3" xfId="2588" xr:uid="{2FF818E5-0F3A-4986-A083-C699C5E2FC0A}"/>
    <cellStyle name="Normal 16 5 2 2 3 2" xfId="5935" xr:uid="{2D1C04CA-5588-4B3A-B985-9262D51F1AEC}"/>
    <cellStyle name="Normal 16 5 2 2 3 2 2" xfId="12477" xr:uid="{6910EF36-A050-4F5E-AF49-D35B5CD835BB}"/>
    <cellStyle name="Normal 16 5 2 2 3 2 2 2" xfId="25560" xr:uid="{B3C48431-4B90-4389-96E8-7411FADC5880}"/>
    <cellStyle name="Normal 16 5 2 2 3 2 3" xfId="19020" xr:uid="{04229EFF-1136-4421-BD85-D9584D5E8EF0}"/>
    <cellStyle name="Normal 16 5 2 2 3 3" xfId="9206" xr:uid="{1F82360D-D559-4113-ABFF-AE297211E19A}"/>
    <cellStyle name="Normal 16 5 2 2 3 3 2" xfId="22290" xr:uid="{62FA3F33-01C2-4CF7-82A6-1664B86053EA}"/>
    <cellStyle name="Normal 16 5 2 2 3 4" xfId="15750" xr:uid="{38FFC09A-EB3C-4DD1-AA14-C95C34ACD68B}"/>
    <cellStyle name="Normal 16 5 2 2 4" xfId="4300" xr:uid="{0C5818F0-02A2-4F0A-9FDD-FEDD478824C3}"/>
    <cellStyle name="Normal 16 5 2 2 4 2" xfId="10842" xr:uid="{4E332E60-F1E8-457C-B0EC-CC11C17F5421}"/>
    <cellStyle name="Normal 16 5 2 2 4 2 2" xfId="23925" xr:uid="{E029AEF3-0F33-47C8-9A52-42189A7AADA1}"/>
    <cellStyle name="Normal 16 5 2 2 4 3" xfId="17385" xr:uid="{612FD640-A12F-465E-8BAE-DD13FB015323}"/>
    <cellStyle name="Normal 16 5 2 2 5" xfId="7571" xr:uid="{9B50348C-CFDF-4141-9D8F-257EABE9D704}"/>
    <cellStyle name="Normal 16 5 2 2 5 2" xfId="20655" xr:uid="{36F949B7-C683-41B1-B0DA-E1D1614ED1FE}"/>
    <cellStyle name="Normal 16 5 2 2 6" xfId="14115" xr:uid="{B2E4EF45-7599-48D6-8927-CE9961C4550A}"/>
    <cellStyle name="Normal 16 5 2 3" xfId="1405" xr:uid="{78E193F4-2C87-447C-888B-92E8D2BC0616}"/>
    <cellStyle name="Normal 16 5 2 3 2" xfId="3049" xr:uid="{8BA6371B-0A27-4B76-AC08-D42678D1B49B}"/>
    <cellStyle name="Normal 16 5 2 3 2 2" xfId="6395" xr:uid="{53035492-7049-4478-9DB9-AF617DE8DB4C}"/>
    <cellStyle name="Normal 16 5 2 3 2 2 2" xfId="12937" xr:uid="{5025A4C0-4E1B-442D-8F50-A9E12A48F0AD}"/>
    <cellStyle name="Normal 16 5 2 3 2 2 2 2" xfId="26020" xr:uid="{0EEB48E9-A44F-419E-B7B5-AD9C3668E698}"/>
    <cellStyle name="Normal 16 5 2 3 2 2 3" xfId="19480" xr:uid="{7333BAF3-6AFF-45FB-B1EB-6C0531E88ED3}"/>
    <cellStyle name="Normal 16 5 2 3 2 3" xfId="9666" xr:uid="{8E42A18E-34AC-4341-A886-0D6A7ED8B6C5}"/>
    <cellStyle name="Normal 16 5 2 3 2 3 2" xfId="22750" xr:uid="{0FF58BE9-455D-4D56-AC10-B45F4289AD5A}"/>
    <cellStyle name="Normal 16 5 2 3 2 4" xfId="16210" xr:uid="{D5CEB3F6-CDB3-4239-8E97-3489AEBC375D}"/>
    <cellStyle name="Normal 16 5 2 3 3" xfId="4760" xr:uid="{64795A0B-0EDC-4BFC-BAFD-694D963187B1}"/>
    <cellStyle name="Normal 16 5 2 3 3 2" xfId="11302" xr:uid="{33886FB8-24C5-4EB1-A6C6-867F36119919}"/>
    <cellStyle name="Normal 16 5 2 3 3 2 2" xfId="24385" xr:uid="{19C13C30-5303-4608-9558-EA147A5DF165}"/>
    <cellStyle name="Normal 16 5 2 3 3 3" xfId="17845" xr:uid="{66DE5FE5-64EA-4CB7-8F3D-57638B899448}"/>
    <cellStyle name="Normal 16 5 2 3 4" xfId="8031" xr:uid="{A9499CE1-6400-4111-985C-86AFA7D9FCC0}"/>
    <cellStyle name="Normal 16 5 2 3 4 2" xfId="21115" xr:uid="{19E597C6-C8F2-43E8-BA33-D88B961FF20F}"/>
    <cellStyle name="Normal 16 5 2 3 5" xfId="14575" xr:uid="{EB51C155-7A3A-4A09-8F50-13E1BBBA531E}"/>
    <cellStyle name="Normal 16 5 2 4" xfId="2231" xr:uid="{7FF257DE-425C-4BC6-A529-A84A223192A5}"/>
    <cellStyle name="Normal 16 5 2 4 2" xfId="5578" xr:uid="{80C30D38-E948-431F-8722-26D184AF0F71}"/>
    <cellStyle name="Normal 16 5 2 4 2 2" xfId="12120" xr:uid="{8F6C99CF-8526-4EF3-B16E-EDF30DFCB7DC}"/>
    <cellStyle name="Normal 16 5 2 4 2 2 2" xfId="25203" xr:uid="{0EA5B950-715E-4D35-9BB2-39C04F7DE771}"/>
    <cellStyle name="Normal 16 5 2 4 2 3" xfId="18663" xr:uid="{3F6E9C06-1A51-42EF-95EA-93A9451E8D81}"/>
    <cellStyle name="Normal 16 5 2 4 3" xfId="8849" xr:uid="{B13823A2-A1B5-45FD-B3CF-B52DC5E78C0C}"/>
    <cellStyle name="Normal 16 5 2 4 3 2" xfId="21933" xr:uid="{9E85FE15-02DB-4022-A2B1-E5F36D57FFDC}"/>
    <cellStyle name="Normal 16 5 2 4 4" xfId="15393" xr:uid="{02BD76C9-3801-4D21-8834-4E4A1BD805AF}"/>
    <cellStyle name="Normal 16 5 2 5" xfId="3943" xr:uid="{03651070-5760-4FD9-BC62-9F687EA71E90}"/>
    <cellStyle name="Normal 16 5 2 5 2" xfId="10485" xr:uid="{61F8E036-E97E-4F12-AD46-9CB637F7E64E}"/>
    <cellStyle name="Normal 16 5 2 5 2 2" xfId="23568" xr:uid="{2C3ACCE3-AF48-48E2-A152-8925BD12F1A3}"/>
    <cellStyle name="Normal 16 5 2 5 3" xfId="17028" xr:uid="{6BE279F2-B3CA-4E2D-9C5B-BCB1194C509C}"/>
    <cellStyle name="Normal 16 5 2 6" xfId="7214" xr:uid="{548F4779-C64F-4A8F-AE5B-4D348DEB73DE}"/>
    <cellStyle name="Normal 16 5 2 6 2" xfId="20298" xr:uid="{C60AA6DC-2DDB-461D-A5FF-31E4C06F0A44}"/>
    <cellStyle name="Normal 16 5 2 7" xfId="13758" xr:uid="{7D2654FA-28EB-422F-91F3-DF3838D9E7D9}"/>
    <cellStyle name="Normal 16 5 3" xfId="800" xr:uid="{45D43301-C89D-4492-BB2F-7BA05CB2CCC1}"/>
    <cellStyle name="Normal 16 5 3 2" xfId="1624" xr:uid="{540677DF-1EC8-45C6-9547-9A2A6F50B957}"/>
    <cellStyle name="Normal 16 5 3 2 2" xfId="3270" xr:uid="{F3555DC3-BAD7-4A76-B826-CDCC654A8215}"/>
    <cellStyle name="Normal 16 5 3 2 2 2" xfId="6616" xr:uid="{B66EAA8C-C236-4DA5-AAE6-3E27DBCE9628}"/>
    <cellStyle name="Normal 16 5 3 2 2 2 2" xfId="13158" xr:uid="{2D650D7F-6958-4EA1-8887-9993A87F8B3A}"/>
    <cellStyle name="Normal 16 5 3 2 2 2 2 2" xfId="26241" xr:uid="{F397BA74-98FE-4D7D-B909-AC3E250C7EEE}"/>
    <cellStyle name="Normal 16 5 3 2 2 2 3" xfId="19701" xr:uid="{171A67CA-7AB9-4A53-AAF0-76EE59C68F99}"/>
    <cellStyle name="Normal 16 5 3 2 2 3" xfId="9887" xr:uid="{FE8CDB85-7B8A-4BA1-B8F8-B780451BD3C6}"/>
    <cellStyle name="Normal 16 5 3 2 2 3 2" xfId="22971" xr:uid="{A083683D-7E85-4B8C-BC64-4F4A31483261}"/>
    <cellStyle name="Normal 16 5 3 2 2 4" xfId="16431" xr:uid="{6ED7CE42-3FB2-48CC-9767-BC950D645BD9}"/>
    <cellStyle name="Normal 16 5 3 2 3" xfId="4981" xr:uid="{29BCB530-BE9D-4829-B45D-F7B184E66928}"/>
    <cellStyle name="Normal 16 5 3 2 3 2" xfId="11523" xr:uid="{A306CED2-22B6-4ADE-BD55-63AE8C3B872C}"/>
    <cellStyle name="Normal 16 5 3 2 3 2 2" xfId="24606" xr:uid="{D6C1F9BE-0FAD-4592-8382-6949EB73A424}"/>
    <cellStyle name="Normal 16 5 3 2 3 3" xfId="18066" xr:uid="{52F85603-E976-426C-96AE-46D847A50327}"/>
    <cellStyle name="Normal 16 5 3 2 4" xfId="8252" xr:uid="{46DBE95C-CBFA-48F3-90E8-9605C135AF8F}"/>
    <cellStyle name="Normal 16 5 3 2 4 2" xfId="21336" xr:uid="{A88B4556-77A4-4B99-B28F-CB228CBB5527}"/>
    <cellStyle name="Normal 16 5 3 2 5" xfId="14796" xr:uid="{5E7595D0-13CC-4732-863B-D06D88E7458E}"/>
    <cellStyle name="Normal 16 5 3 3" xfId="2452" xr:uid="{C0F49672-6CB1-469D-9C07-3D54F32497B7}"/>
    <cellStyle name="Normal 16 5 3 3 2" xfId="5799" xr:uid="{5D7DED9A-A28F-4F69-BB61-E0C08F4F5272}"/>
    <cellStyle name="Normal 16 5 3 3 2 2" xfId="12341" xr:uid="{BA1BF6C3-9277-4AF8-A8E8-0A2F847256C8}"/>
    <cellStyle name="Normal 16 5 3 3 2 2 2" xfId="25424" xr:uid="{119DDFC2-8856-44BD-A869-18CE0E092199}"/>
    <cellStyle name="Normal 16 5 3 3 2 3" xfId="18884" xr:uid="{1388F69C-E278-47DF-98E7-41B202DB89DC}"/>
    <cellStyle name="Normal 16 5 3 3 3" xfId="9070" xr:uid="{E7F673A2-120D-46D3-AB84-E74F2E485673}"/>
    <cellStyle name="Normal 16 5 3 3 3 2" xfId="22154" xr:uid="{F72D2046-D12E-428B-9B2D-2D95BB6D752E}"/>
    <cellStyle name="Normal 16 5 3 3 4" xfId="15614" xr:uid="{544B7518-257A-4995-A37F-9F637584D289}"/>
    <cellStyle name="Normal 16 5 3 4" xfId="4164" xr:uid="{4A758958-81EA-4035-8429-E60A808D5D43}"/>
    <cellStyle name="Normal 16 5 3 4 2" xfId="10706" xr:uid="{AD2BCFE0-D4A0-47B7-B510-EE4CE909EB87}"/>
    <cellStyle name="Normal 16 5 3 4 2 2" xfId="23789" xr:uid="{1F937C2A-2F97-405A-B526-B6FD23E728D2}"/>
    <cellStyle name="Normal 16 5 3 4 3" xfId="17249" xr:uid="{B51AC299-D783-42BE-B10F-8761054364FF}"/>
    <cellStyle name="Normal 16 5 3 5" xfId="7435" xr:uid="{E3F51EC8-1073-4F93-8AD7-B00204039C3F}"/>
    <cellStyle name="Normal 16 5 3 5 2" xfId="20519" xr:uid="{7D5EC325-4947-4BC8-8E9B-135199A99AFD}"/>
    <cellStyle name="Normal 16 5 3 6" xfId="13979" xr:uid="{C5FC8A51-A279-425A-ADF6-ACE6B63E4090}"/>
    <cellStyle name="Normal 16 5 4" xfId="1099" xr:uid="{DB459ADB-6B52-4FF0-B5D0-32A27FD33285}"/>
    <cellStyle name="Normal 16 5 4 2" xfId="1922" xr:uid="{CEB4C6DE-C9F6-47A8-8519-3D75674D843C}"/>
    <cellStyle name="Normal 16 5 4 2 2" xfId="3568" xr:uid="{D8394B7B-3D48-4BEE-9E25-4065B9C498B5}"/>
    <cellStyle name="Normal 16 5 4 2 2 2" xfId="6914" xr:uid="{4FD73BCC-5FBE-4102-8AC1-4D3E1170233B}"/>
    <cellStyle name="Normal 16 5 4 2 2 2 2" xfId="13456" xr:uid="{A8AFC4F6-65AB-4C0F-B35F-1B50B7D59180}"/>
    <cellStyle name="Normal 16 5 4 2 2 2 2 2" xfId="26539" xr:uid="{A38A14B4-B899-4996-B558-2D941B5B47ED}"/>
    <cellStyle name="Normal 16 5 4 2 2 2 3" xfId="19999" xr:uid="{54019181-1A2F-41C0-B15B-02C4861AFF09}"/>
    <cellStyle name="Normal 16 5 4 2 2 3" xfId="10185" xr:uid="{DDAD6E93-F576-43D0-852B-B8899E4F2079}"/>
    <cellStyle name="Normal 16 5 4 2 2 3 2" xfId="23269" xr:uid="{6528EA8E-E7A3-456A-A3C4-5343627E7A04}"/>
    <cellStyle name="Normal 16 5 4 2 2 4" xfId="16729" xr:uid="{59632C42-CBFB-459E-B067-3D35E6329D8F}"/>
    <cellStyle name="Normal 16 5 4 2 3" xfId="5279" xr:uid="{94E89DEC-4A78-463B-BF17-4BDF1D043602}"/>
    <cellStyle name="Normal 16 5 4 2 3 2" xfId="11821" xr:uid="{0F03FC0D-FC93-4C48-8514-48C6B300B91C}"/>
    <cellStyle name="Normal 16 5 4 2 3 2 2" xfId="24904" xr:uid="{DFA510F9-27B9-4BFD-937A-E7713708BF25}"/>
    <cellStyle name="Normal 16 5 4 2 3 3" xfId="18364" xr:uid="{B5C57CAD-732D-4AC0-B73E-0E4A3514A343}"/>
    <cellStyle name="Normal 16 5 4 2 4" xfId="8550" xr:uid="{579ACFB9-8F37-4B7B-B099-A5211326C39D}"/>
    <cellStyle name="Normal 16 5 4 2 4 2" xfId="21634" xr:uid="{A47595CC-5097-4865-A37C-EED1651E45AA}"/>
    <cellStyle name="Normal 16 5 4 2 5" xfId="15094" xr:uid="{16270AE1-9ADC-4155-97E0-FB9B86115AEC}"/>
    <cellStyle name="Normal 16 5 4 3" xfId="2750" xr:uid="{626333F0-34AF-4D78-B96E-D6F48FB2EF85}"/>
    <cellStyle name="Normal 16 5 4 3 2" xfId="6097" xr:uid="{A23BB34F-84F6-4ED4-B225-AFD4267FB600}"/>
    <cellStyle name="Normal 16 5 4 3 2 2" xfId="12639" xr:uid="{A8326DB4-BE24-4DC6-8D7F-666EC22F11CB}"/>
    <cellStyle name="Normal 16 5 4 3 2 2 2" xfId="25722" xr:uid="{DDEAA150-7D31-4EE0-8E3D-3B8332D265ED}"/>
    <cellStyle name="Normal 16 5 4 3 2 3" xfId="19182" xr:uid="{17636E9C-6BDC-4C07-AA79-214FF1FECCF3}"/>
    <cellStyle name="Normal 16 5 4 3 3" xfId="9368" xr:uid="{05381472-E1C2-4076-A5FD-90CB19A9F258}"/>
    <cellStyle name="Normal 16 5 4 3 3 2" xfId="22452" xr:uid="{D18A65B9-D89D-4C95-9B17-3C3285FA93B1}"/>
    <cellStyle name="Normal 16 5 4 3 4" xfId="15912" xr:uid="{5A327CC7-CEFF-4816-97B9-1600D1AF51B1}"/>
    <cellStyle name="Normal 16 5 4 4" xfId="4462" xr:uid="{C1E1A07F-8BD2-4E15-9E9A-9D6A038C6E0A}"/>
    <cellStyle name="Normal 16 5 4 4 2" xfId="11004" xr:uid="{1B48E679-C47D-4E35-9D79-4D710383DDF6}"/>
    <cellStyle name="Normal 16 5 4 4 2 2" xfId="24087" xr:uid="{515750E1-1FCC-41FE-82E3-CC9B474E10B1}"/>
    <cellStyle name="Normal 16 5 4 4 3" xfId="17547" xr:uid="{428353AB-1D38-4BF3-BD33-CA1AAB01B83C}"/>
    <cellStyle name="Normal 16 5 4 5" xfId="7733" xr:uid="{ECDB6536-9983-4851-9021-9912FA51B57F}"/>
    <cellStyle name="Normal 16 5 4 5 2" xfId="20817" xr:uid="{02BB628D-ED25-4C3E-A2B6-97A5AD7D932B}"/>
    <cellStyle name="Normal 16 5 4 6" xfId="14277" xr:uid="{23C5B65A-03ED-4166-A541-89BBE5D2907E}"/>
    <cellStyle name="Normal 16 5 5" xfId="1269" xr:uid="{5A903F91-CE79-4D8A-B0D3-D8CAA47C1F57}"/>
    <cellStyle name="Normal 16 5 5 2" xfId="2913" xr:uid="{E4ACC9BF-5C5F-4951-A17B-EFE7794ACF67}"/>
    <cellStyle name="Normal 16 5 5 2 2" xfId="6259" xr:uid="{1E042B0F-A906-40F5-A76C-655CAFDA40DB}"/>
    <cellStyle name="Normal 16 5 5 2 2 2" xfId="12801" xr:uid="{3576614F-A2E1-496A-BC25-658715D82A15}"/>
    <cellStyle name="Normal 16 5 5 2 2 2 2" xfId="25884" xr:uid="{FECF882B-9F31-4737-9076-79FCE87E9AAB}"/>
    <cellStyle name="Normal 16 5 5 2 2 3" xfId="19344" xr:uid="{0121EF8F-2D4E-4514-A107-6FD2D43C41D8}"/>
    <cellStyle name="Normal 16 5 5 2 3" xfId="9530" xr:uid="{F981FABA-9DFA-47C4-B607-BC7227A889AE}"/>
    <cellStyle name="Normal 16 5 5 2 3 2" xfId="22614" xr:uid="{957D5982-022D-40E4-9966-225D2FB8EE0D}"/>
    <cellStyle name="Normal 16 5 5 2 4" xfId="16074" xr:uid="{D967B3E0-9EC0-4F04-8EEF-7693F2F25703}"/>
    <cellStyle name="Normal 16 5 5 3" xfId="4624" xr:uid="{B1B56489-B2DB-421C-A9FE-9A008DE746CF}"/>
    <cellStyle name="Normal 16 5 5 3 2" xfId="11166" xr:uid="{999D55BB-4E6C-4C28-B6A3-5FBD9E3C4073}"/>
    <cellStyle name="Normal 16 5 5 3 2 2" xfId="24249" xr:uid="{845D4D37-AAA3-4ECC-B1BB-DC7EAC17DBBE}"/>
    <cellStyle name="Normal 16 5 5 3 3" xfId="17709" xr:uid="{247767A8-0200-4FAC-B867-584300097709}"/>
    <cellStyle name="Normal 16 5 5 4" xfId="7895" xr:uid="{82253C5C-9008-43DB-9816-35B08E735B90}"/>
    <cellStyle name="Normal 16 5 5 4 2" xfId="20979" xr:uid="{28F3E155-2A69-4350-9362-D88679AD0FD7}"/>
    <cellStyle name="Normal 16 5 5 5" xfId="14439" xr:uid="{593A26AC-0F55-48FC-99D1-996DC0866BBC}"/>
    <cellStyle name="Normal 16 5 6" xfId="2094" xr:uid="{A8AB3CEF-96E5-4E53-9572-9797521FDE37}"/>
    <cellStyle name="Normal 16 5 6 2" xfId="5442" xr:uid="{88CAAB15-90B3-4CE1-B15A-CFD4742D45D3}"/>
    <cellStyle name="Normal 16 5 6 2 2" xfId="11984" xr:uid="{21CDB36D-971D-4FD9-8295-766C29084DF3}"/>
    <cellStyle name="Normal 16 5 6 2 2 2" xfId="25067" xr:uid="{C2D81AD9-DDA6-4F6A-ADBC-EC3A3940F171}"/>
    <cellStyle name="Normal 16 5 6 2 3" xfId="18527" xr:uid="{655F9F41-FF9B-44CC-9AD0-E0F8FB32FFDC}"/>
    <cellStyle name="Normal 16 5 6 3" xfId="8713" xr:uid="{DFFEF35B-A586-4C60-86CE-3408CC47FCB9}"/>
    <cellStyle name="Normal 16 5 6 3 2" xfId="21797" xr:uid="{1E45D098-3F83-42FD-98EB-C5F256C12DBE}"/>
    <cellStyle name="Normal 16 5 6 4" xfId="15257" xr:uid="{03DB461E-52C7-49EF-B589-301DFF3A0F44}"/>
    <cellStyle name="Normal 16 5 7" xfId="3807" xr:uid="{BE7CF02A-A632-4D00-8D98-3F57E7882FA2}"/>
    <cellStyle name="Normal 16 5 7 2" xfId="10349" xr:uid="{AEDD12DD-5B54-42B5-9A59-6CAFF4577A0B}"/>
    <cellStyle name="Normal 16 5 7 2 2" xfId="23432" xr:uid="{80C47A41-78DC-47E6-B0DD-3913763EAA85}"/>
    <cellStyle name="Normal 16 5 7 3" xfId="16892" xr:uid="{B9E6BE23-DF34-4051-AA58-5AA6A02F1021}"/>
    <cellStyle name="Normal 16 5 8" xfId="7078" xr:uid="{E1D9FEFA-06CD-46A7-8FDE-2423AA7CA93F}"/>
    <cellStyle name="Normal 16 5 8 2" xfId="20162" xr:uid="{1BE78D35-EE18-472C-B556-58A23664B691}"/>
    <cellStyle name="Normal 16 5 9" xfId="13622" xr:uid="{B0409D2B-FD03-47C1-B4E3-2FF49FB9EA2B}"/>
    <cellStyle name="Normal 16 6" xfId="428" xr:uid="{370491AA-A7CE-4480-B719-7EB4581F4777}"/>
    <cellStyle name="Normal 16 6 2" xfId="856" xr:uid="{FFC236DE-582A-4F82-9C63-2B1E48984958}"/>
    <cellStyle name="Normal 16 6 2 2" xfId="1680" xr:uid="{E74D984E-775D-4C94-BE1F-0C9314064AD9}"/>
    <cellStyle name="Normal 16 6 2 2 2" xfId="3326" xr:uid="{8EFAB11A-8724-4BF6-8C3D-448BC691EBCF}"/>
    <cellStyle name="Normal 16 6 2 2 2 2" xfId="6672" xr:uid="{659AF7F2-F711-4615-A8CC-ED5AAAFEA5E3}"/>
    <cellStyle name="Normal 16 6 2 2 2 2 2" xfId="13214" xr:uid="{7C682295-9D6C-4E45-BB10-250AE8446970}"/>
    <cellStyle name="Normal 16 6 2 2 2 2 2 2" xfId="26297" xr:uid="{4FEA78EB-0CA9-462D-BBD9-6F89CBF826EE}"/>
    <cellStyle name="Normal 16 6 2 2 2 2 3" xfId="19757" xr:uid="{8294DB80-E587-4453-9CB0-323FF98AF276}"/>
    <cellStyle name="Normal 16 6 2 2 2 3" xfId="9943" xr:uid="{747EB896-75CF-4D16-8C68-9662B49C94A0}"/>
    <cellStyle name="Normal 16 6 2 2 2 3 2" xfId="23027" xr:uid="{B47CA17F-375A-4684-A98F-4A0D6B7A03D0}"/>
    <cellStyle name="Normal 16 6 2 2 2 4" xfId="16487" xr:uid="{40986964-E816-4370-A09F-B9A0D7159E1A}"/>
    <cellStyle name="Normal 16 6 2 2 3" xfId="5037" xr:uid="{944594DD-45D5-4AAD-8303-50DD610D206B}"/>
    <cellStyle name="Normal 16 6 2 2 3 2" xfId="11579" xr:uid="{3EAF71BB-083E-4A61-94B6-4CE7FB23C55A}"/>
    <cellStyle name="Normal 16 6 2 2 3 2 2" xfId="24662" xr:uid="{943D8D29-4725-4FF8-AB51-CAD69F47B086}"/>
    <cellStyle name="Normal 16 6 2 2 3 3" xfId="18122" xr:uid="{7FBE6EA7-2CA8-4A90-9F96-B07400754673}"/>
    <cellStyle name="Normal 16 6 2 2 4" xfId="8308" xr:uid="{1FBCF9CD-5625-490F-AC40-650E263765F2}"/>
    <cellStyle name="Normal 16 6 2 2 4 2" xfId="21392" xr:uid="{A9DAF908-8870-4394-B1EF-25913834D935}"/>
    <cellStyle name="Normal 16 6 2 2 5" xfId="14852" xr:uid="{082C65DB-4CE0-4CE1-BF41-A89B1BE6320B}"/>
    <cellStyle name="Normal 16 6 2 3" xfId="2508" xr:uid="{E65C5C53-958D-43F0-981A-B7EB3E4CAB65}"/>
    <cellStyle name="Normal 16 6 2 3 2" xfId="5855" xr:uid="{475C1CF1-6AE7-4663-B5B0-0BA8EEBE4095}"/>
    <cellStyle name="Normal 16 6 2 3 2 2" xfId="12397" xr:uid="{E28FC975-ABE4-41C8-A98A-52A8F4C4F8A5}"/>
    <cellStyle name="Normal 16 6 2 3 2 2 2" xfId="25480" xr:uid="{0FD7A36C-D339-4528-8368-E8C8363B7225}"/>
    <cellStyle name="Normal 16 6 2 3 2 3" xfId="18940" xr:uid="{693D952B-345E-4EBD-862C-E2CB7F8987B4}"/>
    <cellStyle name="Normal 16 6 2 3 3" xfId="9126" xr:uid="{0A0B5378-730D-4557-8CFF-3F740C6FDE82}"/>
    <cellStyle name="Normal 16 6 2 3 3 2" xfId="22210" xr:uid="{9708F1A6-9940-4D37-AAF4-1B68FCBA57A9}"/>
    <cellStyle name="Normal 16 6 2 3 4" xfId="15670" xr:uid="{1AA640B4-DB46-4A41-A4C8-F744EAD9D5A7}"/>
    <cellStyle name="Normal 16 6 2 4" xfId="4220" xr:uid="{396CFA7C-52FA-46D7-9622-4BA72FF60796}"/>
    <cellStyle name="Normal 16 6 2 4 2" xfId="10762" xr:uid="{7B45D283-D011-4B92-B252-DBF030F96AE1}"/>
    <cellStyle name="Normal 16 6 2 4 2 2" xfId="23845" xr:uid="{CA4D6D33-940E-4F23-8209-3752CA81F9AB}"/>
    <cellStyle name="Normal 16 6 2 4 3" xfId="17305" xr:uid="{D957C0ED-A3F0-4330-93A7-8894D8C10298}"/>
    <cellStyle name="Normal 16 6 2 5" xfId="7491" xr:uid="{DFB32612-9777-402B-B20C-38C8B234EC3B}"/>
    <cellStyle name="Normal 16 6 2 5 2" xfId="20575" xr:uid="{B974B952-795D-4EC0-BB46-C63804A198C6}"/>
    <cellStyle name="Normal 16 6 2 6" xfId="14035" xr:uid="{5139B507-60C0-4469-AC86-34BDE95A1A4F}"/>
    <cellStyle name="Normal 16 6 3" xfId="1325" xr:uid="{B385C6C8-2099-419F-BF09-0C8C8FBE0CC5}"/>
    <cellStyle name="Normal 16 6 3 2" xfId="2969" xr:uid="{93C233DF-FC91-41AD-8192-FEA441974156}"/>
    <cellStyle name="Normal 16 6 3 2 2" xfId="6315" xr:uid="{42304CDF-EA11-4BF6-B000-A852982DB116}"/>
    <cellStyle name="Normal 16 6 3 2 2 2" xfId="12857" xr:uid="{FE7EAA45-39F5-4C82-8B72-A9D086B5BB6F}"/>
    <cellStyle name="Normal 16 6 3 2 2 2 2" xfId="25940" xr:uid="{B5209A22-3EFC-4BB7-BEDB-D887F78D209D}"/>
    <cellStyle name="Normal 16 6 3 2 2 3" xfId="19400" xr:uid="{E987A94A-DB80-4B2C-AFDC-A70C56A02680}"/>
    <cellStyle name="Normal 16 6 3 2 3" xfId="9586" xr:uid="{0B1CAAD7-B5F5-4DCA-8C13-17D5DE4C11FF}"/>
    <cellStyle name="Normal 16 6 3 2 3 2" xfId="22670" xr:uid="{9FF10D46-4025-424A-AFA0-29B9B86DBA97}"/>
    <cellStyle name="Normal 16 6 3 2 4" xfId="16130" xr:uid="{04803BE4-642F-4CFE-A1F5-B50D11855989}"/>
    <cellStyle name="Normal 16 6 3 3" xfId="4680" xr:uid="{11EC7083-70BA-4C16-95DD-0FC120330880}"/>
    <cellStyle name="Normal 16 6 3 3 2" xfId="11222" xr:uid="{236FB455-071D-45B0-BB95-835B49232D56}"/>
    <cellStyle name="Normal 16 6 3 3 2 2" xfId="24305" xr:uid="{276A7354-2BBD-433E-8E58-9B049337D73D}"/>
    <cellStyle name="Normal 16 6 3 3 3" xfId="17765" xr:uid="{5288BE7A-22F1-4877-AEF9-CE67B214DDBB}"/>
    <cellStyle name="Normal 16 6 3 4" xfId="7951" xr:uid="{460F3D40-AE9D-408E-8E8E-51444C7AD868}"/>
    <cellStyle name="Normal 16 6 3 4 2" xfId="21035" xr:uid="{D8FDE64A-9970-4E7A-98FC-AA4A5FAAB5CA}"/>
    <cellStyle name="Normal 16 6 3 5" xfId="14495" xr:uid="{36AA7F16-E779-41C0-885A-53F2AF5B97EF}"/>
    <cellStyle name="Normal 16 6 4" xfId="2150" xr:uid="{96EA8128-7BA5-4DDA-808B-AE193DBA71C9}"/>
    <cellStyle name="Normal 16 6 4 2" xfId="5498" xr:uid="{E9833715-E278-4676-865B-741DB8B1A294}"/>
    <cellStyle name="Normal 16 6 4 2 2" xfId="12040" xr:uid="{56CA177E-DC22-4DFA-B616-86DC9CA8716B}"/>
    <cellStyle name="Normal 16 6 4 2 2 2" xfId="25123" xr:uid="{DFFE3160-F459-4247-A088-AA6BD7C34657}"/>
    <cellStyle name="Normal 16 6 4 2 3" xfId="18583" xr:uid="{B57951A0-DD90-42FD-B21F-53BC170273C4}"/>
    <cellStyle name="Normal 16 6 4 3" xfId="8769" xr:uid="{5D3C606E-F68F-4704-B63B-C2DB37B56A0C}"/>
    <cellStyle name="Normal 16 6 4 3 2" xfId="21853" xr:uid="{969F9701-7999-41FE-9C78-A52E5DAA2426}"/>
    <cellStyle name="Normal 16 6 4 4" xfId="15313" xr:uid="{974D1815-3227-4A65-B677-7AB9C0EC3675}"/>
    <cellStyle name="Normal 16 6 5" xfId="3863" xr:uid="{C1F1A207-9258-4317-A905-5714C6325BD3}"/>
    <cellStyle name="Normal 16 6 5 2" xfId="10405" xr:uid="{89D1FB93-9CFA-4A96-9DFC-40FE794DDEAF}"/>
    <cellStyle name="Normal 16 6 5 2 2" xfId="23488" xr:uid="{614374CF-944E-4FD2-AA6E-7F86D89920AE}"/>
    <cellStyle name="Normal 16 6 5 3" xfId="16948" xr:uid="{3C72DAA6-797F-4DCF-BF87-1795CB09458F}"/>
    <cellStyle name="Normal 16 6 6" xfId="7134" xr:uid="{DE0EE495-FD8D-4172-844B-280423B9C04A}"/>
    <cellStyle name="Normal 16 6 6 2" xfId="20218" xr:uid="{A9F22B9C-5643-41DA-B21B-7C5BE1CD4734}"/>
    <cellStyle name="Normal 16 6 7" xfId="13678" xr:uid="{09E9D114-6CC1-42C6-BE65-F7D88934B367}"/>
    <cellStyle name="Normal 16 7" xfId="716" xr:uid="{BD65D165-7619-48A4-9712-0F1000705F4F}"/>
    <cellStyle name="Normal 16 7 2" xfId="1540" xr:uid="{1B8BD53D-95AB-4F59-8E22-4B2F436B4308}"/>
    <cellStyle name="Normal 16 7 2 2" xfId="3186" xr:uid="{8792D63A-4A16-4287-8404-5F37E688EDAA}"/>
    <cellStyle name="Normal 16 7 2 2 2" xfId="6532" xr:uid="{3F3B46C9-3E68-4A62-AA52-1AE88E73A7D9}"/>
    <cellStyle name="Normal 16 7 2 2 2 2" xfId="13074" xr:uid="{03DC1839-A70D-421B-8C5C-EDBFD73101E2}"/>
    <cellStyle name="Normal 16 7 2 2 2 2 2" xfId="26157" xr:uid="{61B488BE-4D44-46DB-A9D9-89B781869B20}"/>
    <cellStyle name="Normal 16 7 2 2 2 3" xfId="19617" xr:uid="{E16F7722-773F-4225-95FE-9972B5D026E0}"/>
    <cellStyle name="Normal 16 7 2 2 3" xfId="9803" xr:uid="{97CD1B77-C1B1-4A0A-8095-1A81FB8F29FE}"/>
    <cellStyle name="Normal 16 7 2 2 3 2" xfId="22887" xr:uid="{D3F5D337-ADA6-4BA6-9611-5CF612D1983C}"/>
    <cellStyle name="Normal 16 7 2 2 4" xfId="16347" xr:uid="{7121E663-73C7-4838-A654-8A3E0264A6BB}"/>
    <cellStyle name="Normal 16 7 2 3" xfId="4897" xr:uid="{35C298B0-65DD-45D6-AA66-411F767ACA6B}"/>
    <cellStyle name="Normal 16 7 2 3 2" xfId="11439" xr:uid="{5C297217-1FF5-4BB9-A854-D88F60FE761A}"/>
    <cellStyle name="Normal 16 7 2 3 2 2" xfId="24522" xr:uid="{4A7A4213-E479-42A6-BE70-7777C35A0256}"/>
    <cellStyle name="Normal 16 7 2 3 3" xfId="17982" xr:uid="{2518CE21-A87E-45E7-A0E9-F1134576B3B1}"/>
    <cellStyle name="Normal 16 7 2 4" xfId="8168" xr:uid="{35EC635A-C909-4234-9B44-A47E46897F65}"/>
    <cellStyle name="Normal 16 7 2 4 2" xfId="21252" xr:uid="{D04F9425-DB2F-4814-987E-166484750D60}"/>
    <cellStyle name="Normal 16 7 2 5" xfId="14712" xr:uid="{40400DE9-CE33-4495-A706-C89748C071DF}"/>
    <cellStyle name="Normal 16 7 3" xfId="2368" xr:uid="{6125B088-D39E-46BA-9E2F-A1B86AAF4CAA}"/>
    <cellStyle name="Normal 16 7 3 2" xfId="5715" xr:uid="{FE7A2140-84B9-49BF-90D8-67CE94342E87}"/>
    <cellStyle name="Normal 16 7 3 2 2" xfId="12257" xr:uid="{E81FF47B-544A-4ED1-BF2A-8872F6909F69}"/>
    <cellStyle name="Normal 16 7 3 2 2 2" xfId="25340" xr:uid="{11A81DE1-1836-47B1-B40A-27F3AD4D4E68}"/>
    <cellStyle name="Normal 16 7 3 2 3" xfId="18800" xr:uid="{65B0A2CF-62C9-42E1-A895-82AE62407076}"/>
    <cellStyle name="Normal 16 7 3 3" xfId="8986" xr:uid="{41D02F0F-A598-4830-B3F6-9BD36E722817}"/>
    <cellStyle name="Normal 16 7 3 3 2" xfId="22070" xr:uid="{DFEB006B-9B5F-48D0-A996-0BCEAE44CA79}"/>
    <cellStyle name="Normal 16 7 3 4" xfId="15530" xr:uid="{9427AB6E-45EE-4761-8867-15CFB52B7296}"/>
    <cellStyle name="Normal 16 7 4" xfId="4080" xr:uid="{1DCA45F2-C163-4976-87CE-38946EAD2C68}"/>
    <cellStyle name="Normal 16 7 4 2" xfId="10622" xr:uid="{5CE67565-CE85-4491-A25F-6423E762477B}"/>
    <cellStyle name="Normal 16 7 4 2 2" xfId="23705" xr:uid="{3DCE2826-4192-4945-8449-DC19E6B2712B}"/>
    <cellStyle name="Normal 16 7 4 3" xfId="17165" xr:uid="{459C9513-895A-4911-9990-0783A89A2999}"/>
    <cellStyle name="Normal 16 7 5" xfId="7351" xr:uid="{326783F2-6FE5-49B4-A99B-1BE557381A0A}"/>
    <cellStyle name="Normal 16 7 5 2" xfId="20435" xr:uid="{364A728A-9445-4C61-A450-8C3CF8845497}"/>
    <cellStyle name="Normal 16 7 6" xfId="13895" xr:uid="{B4B3AC6D-E358-466D-9441-B7BD22A9DCDF}"/>
    <cellStyle name="Normal 16 8" xfId="1019" xr:uid="{9800A0DE-5F3B-4219-A988-4B1122CBC158}"/>
    <cellStyle name="Normal 16 8 2" xfId="1842" xr:uid="{66B9925C-D42C-48FF-89E6-F13D5F1CF4F9}"/>
    <cellStyle name="Normal 16 8 2 2" xfId="3488" xr:uid="{8A5CC58B-3F38-46FE-85EF-A3C8674DFF02}"/>
    <cellStyle name="Normal 16 8 2 2 2" xfId="6834" xr:uid="{2958B6CD-22B6-4B4A-8860-AF39AD278528}"/>
    <cellStyle name="Normal 16 8 2 2 2 2" xfId="13376" xr:uid="{861FD92C-5026-4C05-B0CC-240B2762AA4D}"/>
    <cellStyle name="Normal 16 8 2 2 2 2 2" xfId="26459" xr:uid="{3112CA36-FF9E-4231-9830-D111B6A701BA}"/>
    <cellStyle name="Normal 16 8 2 2 2 3" xfId="19919" xr:uid="{9F3F2D13-FD41-428D-8C35-C4B68DF266F3}"/>
    <cellStyle name="Normal 16 8 2 2 3" xfId="10105" xr:uid="{0FEBD668-A8BA-4856-A5E0-394CCE2B7817}"/>
    <cellStyle name="Normal 16 8 2 2 3 2" xfId="23189" xr:uid="{6E9CE278-0A6D-493B-A5F7-B7B7CEB2B4C0}"/>
    <cellStyle name="Normal 16 8 2 2 4" xfId="16649" xr:uid="{AA4A2117-B5F7-4E81-B90B-1E87369C1CDC}"/>
    <cellStyle name="Normal 16 8 2 3" xfId="5199" xr:uid="{7D64362C-2B52-4982-A2EA-EE3275EC0114}"/>
    <cellStyle name="Normal 16 8 2 3 2" xfId="11741" xr:uid="{317D3BCB-5041-48BD-9D13-C083AA61E666}"/>
    <cellStyle name="Normal 16 8 2 3 2 2" xfId="24824" xr:uid="{25584B4E-96DF-4B81-83ED-D6A72555F295}"/>
    <cellStyle name="Normal 16 8 2 3 3" xfId="18284" xr:uid="{F451E295-BA15-495C-B486-8C0778F3A4B8}"/>
    <cellStyle name="Normal 16 8 2 4" xfId="8470" xr:uid="{C87B9C90-B5AB-4A46-93CD-BB8B307131D4}"/>
    <cellStyle name="Normal 16 8 2 4 2" xfId="21554" xr:uid="{405582A7-2C6D-45D7-B519-BA6B775F1F9A}"/>
    <cellStyle name="Normal 16 8 2 5" xfId="15014" xr:uid="{074207BC-2162-4676-A00D-3939F3789962}"/>
    <cellStyle name="Normal 16 8 3" xfId="2670" xr:uid="{0714E886-F8E3-410F-9443-17D22A343A8F}"/>
    <cellStyle name="Normal 16 8 3 2" xfId="6017" xr:uid="{D39507EA-82A1-4D68-B88C-EAD803262FCC}"/>
    <cellStyle name="Normal 16 8 3 2 2" xfId="12559" xr:uid="{0005CD15-8E96-4AEB-859A-80100C69C6D6}"/>
    <cellStyle name="Normal 16 8 3 2 2 2" xfId="25642" xr:uid="{E58D8509-70D7-4E36-9423-B19B401E7DB7}"/>
    <cellStyle name="Normal 16 8 3 2 3" xfId="19102" xr:uid="{E955FA07-71CA-445B-87FD-04B21B53FB0A}"/>
    <cellStyle name="Normal 16 8 3 3" xfId="9288" xr:uid="{8D68E488-C4DA-4A04-9E63-58B484C20FBA}"/>
    <cellStyle name="Normal 16 8 3 3 2" xfId="22372" xr:uid="{73CCC4D3-FFDB-4007-9E4A-1C8646AD8E61}"/>
    <cellStyle name="Normal 16 8 3 4" xfId="15832" xr:uid="{6A9F1030-E657-4845-BC00-7A98CF925A9D}"/>
    <cellStyle name="Normal 16 8 4" xfId="4382" xr:uid="{4105F926-40C5-4A9F-96DD-6ACEC09A1E0C}"/>
    <cellStyle name="Normal 16 8 4 2" xfId="10924" xr:uid="{35ECB0FC-CD55-40F3-AC94-F6BEB2805630}"/>
    <cellStyle name="Normal 16 8 4 2 2" xfId="24007" xr:uid="{2313D525-A78F-4B18-85F6-F60A169D525F}"/>
    <cellStyle name="Normal 16 8 4 3" xfId="17467" xr:uid="{C27BC3AA-1C25-4046-9DA5-8AD987489D29}"/>
    <cellStyle name="Normal 16 8 5" xfId="7653" xr:uid="{17768AB2-6FFB-4A4C-83CF-8333B35DACD4}"/>
    <cellStyle name="Normal 16 8 5 2" xfId="20737" xr:uid="{EB0DEDE6-F848-402E-BA38-95E2B770C6A6}"/>
    <cellStyle name="Normal 16 8 6" xfId="14197" xr:uid="{2D206181-D121-43A0-9704-FC092F5A535C}"/>
    <cellStyle name="Normal 16 9" xfId="1162" xr:uid="{34F8143B-EBF6-4732-8D8F-D8D2B131F212}"/>
    <cellStyle name="Normal 16 9 2" xfId="2808" xr:uid="{29C06664-59FC-4D3F-A586-62A78DCF916F}"/>
    <cellStyle name="Normal 16 9 2 2" xfId="6155" xr:uid="{66726628-3F11-456C-B71E-8D2138D58C32}"/>
    <cellStyle name="Normal 16 9 2 2 2" xfId="12697" xr:uid="{8B10C61A-E339-4FF6-A45C-15D8680C105B}"/>
    <cellStyle name="Normal 16 9 2 2 2 2" xfId="25780" xr:uid="{1AD18756-7DCB-46C7-83E4-7B61AA4C72AF}"/>
    <cellStyle name="Normal 16 9 2 2 3" xfId="19240" xr:uid="{17B80EE6-5602-4B62-B4BA-7B9689021A50}"/>
    <cellStyle name="Normal 16 9 2 3" xfId="9426" xr:uid="{BA7F2509-7519-4E63-BC75-81DABCEF800D}"/>
    <cellStyle name="Normal 16 9 2 3 2" xfId="22510" xr:uid="{EC81042E-916B-47ED-AF4E-ACF0D674AC68}"/>
    <cellStyle name="Normal 16 9 2 4" xfId="15970" xr:uid="{6645FC44-10A4-4FEF-9897-697B20E67693}"/>
    <cellStyle name="Normal 16 9 3" xfId="4520" xr:uid="{5D877594-5A04-4C6B-A047-B46D7A994B21}"/>
    <cellStyle name="Normal 16 9 3 2" xfId="11062" xr:uid="{0AD50D3B-C089-48BF-A67E-3177CBA2CE7B}"/>
    <cellStyle name="Normal 16 9 3 2 2" xfId="24145" xr:uid="{C5D2DC30-B4AA-4608-9A1E-E456F147E6D7}"/>
    <cellStyle name="Normal 16 9 3 3" xfId="17605" xr:uid="{E2312ACC-649D-4575-A012-1C46D8178589}"/>
    <cellStyle name="Normal 16 9 4" xfId="7791" xr:uid="{77444A7A-C271-4F70-801A-C30BFFEDD7B4}"/>
    <cellStyle name="Normal 16 9 4 2" xfId="20875" xr:uid="{9E736E77-0005-4E1D-B979-882F92F17E94}"/>
    <cellStyle name="Normal 16 9 5" xfId="14335" xr:uid="{99FE7CC6-55E6-4957-A82E-E5FF161AA8F5}"/>
    <cellStyle name="Normal 160" xfId="26645" xr:uid="{6269BCAA-C7E8-48D8-B855-55A80CA9A85B}"/>
    <cellStyle name="Normal 161" xfId="26662" xr:uid="{C0252D0A-0C9A-4604-98ED-2C84DD38BBD6}"/>
    <cellStyle name="Normal 162" xfId="26633" xr:uid="{9927DB91-0E16-45D5-9748-C0E839005DDB}"/>
    <cellStyle name="Normal 163" xfId="26664" xr:uid="{BADEFD2E-249A-4C9C-852C-1600F82E1BE1}"/>
    <cellStyle name="Normal 164" xfId="26668" xr:uid="{9702ED1C-A99D-4A6E-AC9A-0873A6B124DB}"/>
    <cellStyle name="Normal 165" xfId="26674" xr:uid="{FD0EBEFD-C230-4AAA-B2BC-9CCEBD1B7573}"/>
    <cellStyle name="Normal 166" xfId="26680" xr:uid="{549D8C32-5860-46EC-96DA-8C3E3E3EE7EC}"/>
    <cellStyle name="Normal 167" xfId="26719" xr:uid="{0B50118A-F9FD-4A19-97C5-874B856F7906}"/>
    <cellStyle name="Normal 168" xfId="26736" xr:uid="{8539BB8A-AB5D-411C-AAFB-3A948549CE6B}"/>
    <cellStyle name="Normal 169" xfId="26762" xr:uid="{4D14E2B8-D28A-47C2-A192-B9A5E134E1B7}"/>
    <cellStyle name="Normal 17" xfId="170" xr:uid="{FD3E8418-6D2E-40F6-A2F8-0D49E5E7E2A1}"/>
    <cellStyle name="Normal 17 10" xfId="1190" xr:uid="{003C3E52-59EE-4CAD-9AFF-4E9130E41DDE}"/>
    <cellStyle name="Normal 17 10 2" xfId="2835" xr:uid="{132A3CC7-522E-48B4-BFDE-227204F7807A}"/>
    <cellStyle name="Normal 17 10 2 2" xfId="6181" xr:uid="{DE69437F-E503-4342-BA61-5076D956562D}"/>
    <cellStyle name="Normal 17 10 2 2 2" xfId="12723" xr:uid="{03DD4F4B-A932-41D6-B6EC-8C0D98208937}"/>
    <cellStyle name="Normal 17 10 2 2 2 2" xfId="25806" xr:uid="{3F858EFF-22B2-4BBF-B107-E6BFB700E26A}"/>
    <cellStyle name="Normal 17 10 2 2 3" xfId="19266" xr:uid="{FE2F3222-C3D0-4C18-BC73-6EB21CD960F7}"/>
    <cellStyle name="Normal 17 10 2 3" xfId="9452" xr:uid="{6ED53D94-0E65-48DA-8D67-E49DAFD0F784}"/>
    <cellStyle name="Normal 17 10 2 3 2" xfId="22536" xr:uid="{BE05C9D0-795D-4AD0-9D58-1F7A5D7ACC51}"/>
    <cellStyle name="Normal 17 10 2 4" xfId="15996" xr:uid="{AAE98989-D315-4CB9-BA20-32BE2DF7A254}"/>
    <cellStyle name="Normal 17 10 3" xfId="4546" xr:uid="{760119B8-B213-4F97-821D-7781EA74C6E5}"/>
    <cellStyle name="Normal 17 10 3 2" xfId="11088" xr:uid="{DD7F0D60-F28B-4EFA-8F63-E98A7D39B04E}"/>
    <cellStyle name="Normal 17 10 3 2 2" xfId="24171" xr:uid="{36CDA291-644C-49FE-965D-1E41B3DD7E92}"/>
    <cellStyle name="Normal 17 10 3 3" xfId="17631" xr:uid="{B6C1966A-176C-4F7A-B431-DA57854826B6}"/>
    <cellStyle name="Normal 17 10 4" xfId="7817" xr:uid="{E5473E1B-3FA1-4B04-BA2E-2A1AC37C13A1}"/>
    <cellStyle name="Normal 17 10 4 2" xfId="20901" xr:uid="{8E978827-6825-4871-860F-536B9324AF73}"/>
    <cellStyle name="Normal 17 10 5" xfId="14361" xr:uid="{268C091F-27B8-4862-828D-F80A73784FC8}"/>
    <cellStyle name="Normal 17 11" xfId="1984" xr:uid="{C445C8EC-131F-464C-9848-F2A78659773B}"/>
    <cellStyle name="Normal 17 11 2" xfId="3628" xr:uid="{8473DDC3-BAEE-4D98-AAAB-106B6491643A}"/>
    <cellStyle name="Normal 17 11 2 2" xfId="6974" xr:uid="{6714059C-1DD4-4D23-B02A-889BCCCBF841}"/>
    <cellStyle name="Normal 17 11 2 2 2" xfId="13516" xr:uid="{20DD43B4-3ACF-4954-873D-FB2CF1B0EDF3}"/>
    <cellStyle name="Normal 17 11 2 2 2 2" xfId="26599" xr:uid="{7BD3E34A-38E9-4ADA-AEE1-44C9089AEDA1}"/>
    <cellStyle name="Normal 17 11 2 2 3" xfId="20059" xr:uid="{C8253334-974F-475F-A795-650472DD7D68}"/>
    <cellStyle name="Normal 17 11 2 3" xfId="10245" xr:uid="{54AD453C-C155-4F1C-BE3D-3C90275F6B35}"/>
    <cellStyle name="Normal 17 11 2 3 2" xfId="23329" xr:uid="{6995D36C-A0CA-447F-8AAD-A0229BAB38DA}"/>
    <cellStyle name="Normal 17 11 2 4" xfId="16789" xr:uid="{30FF000D-4896-4783-966C-C40FACC180F0}"/>
    <cellStyle name="Normal 17 11 3" xfId="5339" xr:uid="{109B4C36-BB90-4C6E-A37A-49A93F5D41C9}"/>
    <cellStyle name="Normal 17 11 3 2" xfId="11881" xr:uid="{380977EC-3F79-44EC-B193-E1AE45031FDD}"/>
    <cellStyle name="Normal 17 11 3 2 2" xfId="24964" xr:uid="{B768F8E9-E91D-41A2-92A1-9AC0E11167FC}"/>
    <cellStyle name="Normal 17 11 3 3" xfId="18424" xr:uid="{8725230D-919B-4175-8E42-C0E2D560072D}"/>
    <cellStyle name="Normal 17 11 4" xfId="8610" xr:uid="{79A62402-C811-4745-9B7B-1A5A201FA7B0}"/>
    <cellStyle name="Normal 17 11 4 2" xfId="21694" xr:uid="{16D1DA56-B15C-40C8-BA1E-D8C3CC3CA6F1}"/>
    <cellStyle name="Normal 17 11 5" xfId="15154" xr:uid="{2FA06F05-988B-46BC-8DE2-A66A6C0153FD}"/>
    <cellStyle name="Normal 17 12" xfId="2013" xr:uid="{FA140A7E-5F6E-4095-A6BC-796193220D3A}"/>
    <cellStyle name="Normal 17 12 2" xfId="5364" xr:uid="{FA55A901-4565-4AF7-9CCD-2D63A539D7A1}"/>
    <cellStyle name="Normal 17 12 2 2" xfId="11906" xr:uid="{7F92F172-08F0-4B8E-B0A7-FD2854AA21D7}"/>
    <cellStyle name="Normal 17 12 2 2 2" xfId="24989" xr:uid="{0624A31B-B466-4510-AC57-BF737DACC5E6}"/>
    <cellStyle name="Normal 17 12 2 3" xfId="18449" xr:uid="{6650B4B7-3888-49CC-9653-8421A2DC33B7}"/>
    <cellStyle name="Normal 17 12 3" xfId="8635" xr:uid="{94CB1A78-62FE-42A6-A056-B60E35C47E86}"/>
    <cellStyle name="Normal 17 12 3 2" xfId="21719" xr:uid="{861E0D5B-F1DE-462B-ABAE-993D6FA8DC06}"/>
    <cellStyle name="Normal 17 12 4" xfId="15179" xr:uid="{BB676419-391F-4F2F-A498-7B9A611F759C}"/>
    <cellStyle name="Normal 17 13" xfId="3729" xr:uid="{9558697A-BD61-4C14-B3DC-0183609FAB60}"/>
    <cellStyle name="Normal 17 13 2" xfId="10271" xr:uid="{2FB483D3-02FD-4B2E-B6C0-D791F1DCDDBA}"/>
    <cellStyle name="Normal 17 13 2 2" xfId="23354" xr:uid="{494652FB-588B-4241-95ED-6A8F3112E418}"/>
    <cellStyle name="Normal 17 13 3" xfId="16814" xr:uid="{DB2D6600-972B-441E-8500-2ED92D87D9CC}"/>
    <cellStyle name="Normal 17 14" xfId="7000" xr:uid="{54DA6EE3-72E7-47D3-89F2-C44857ADDBA7}"/>
    <cellStyle name="Normal 17 14 2" xfId="20084" xr:uid="{59528282-E72E-4081-ADA5-D28D65F3D82B}"/>
    <cellStyle name="Normal 17 15" xfId="13544" xr:uid="{C23AE401-D78B-45E0-9798-D38B7003E3E0}"/>
    <cellStyle name="Normal 17 16" xfId="27000" xr:uid="{A5E94E02-45C9-4EE3-A142-7E56F277A1B8}"/>
    <cellStyle name="Normal 17 2" xfId="187" xr:uid="{BAD6C9F4-D252-40AC-9249-26C93226397C}"/>
    <cellStyle name="Normal 17 2 10" xfId="3741" xr:uid="{9872DA36-06E7-4E2D-A711-A9552A969A76}"/>
    <cellStyle name="Normal 17 2 10 2" xfId="10283" xr:uid="{7E3284FB-6DD4-4A8D-A965-84D3E58C34A3}"/>
    <cellStyle name="Normal 17 2 10 2 2" xfId="23366" xr:uid="{7A9683C9-47E8-4445-89C8-FEDF9EB971AB}"/>
    <cellStyle name="Normal 17 2 10 3" xfId="16826" xr:uid="{394ADBDA-F305-42A7-BB22-9E033091E27B}"/>
    <cellStyle name="Normal 17 2 11" xfId="7012" xr:uid="{8D8AB9BE-1279-448A-B218-A1F9703B639A}"/>
    <cellStyle name="Normal 17 2 11 2" xfId="20096" xr:uid="{370615D0-3CDC-4EA1-8CD3-709D6A4B2376}"/>
    <cellStyle name="Normal 17 2 12" xfId="13556" xr:uid="{57C019F5-F0E3-425C-AD12-075D31FB6A07}"/>
    <cellStyle name="Normal 17 2 13" xfId="27050" xr:uid="{AF6C9173-85FA-448C-B0FD-0601FB1CB3AD}"/>
    <cellStyle name="Normal 17 2 2" xfId="291" xr:uid="{8255E9A8-1960-44DF-AF36-D46E91AEE255}"/>
    <cellStyle name="Normal 17 2 2 2" xfId="555" xr:uid="{B1312CF6-722E-4499-89C9-42BDCE6E3C9B}"/>
    <cellStyle name="Normal 17 2 2 2 2" xfId="965" xr:uid="{40D606C1-9D64-4025-983F-65EA8E2A21BA}"/>
    <cellStyle name="Normal 17 2 2 2 2 2" xfId="1789" xr:uid="{78AFD487-9637-4F17-ADCA-5B2457094DB2}"/>
    <cellStyle name="Normal 17 2 2 2 2 2 2" xfId="3435" xr:uid="{059147DB-E51F-4823-A002-7612D3B202DF}"/>
    <cellStyle name="Normal 17 2 2 2 2 2 2 2" xfId="6781" xr:uid="{09393B9E-6A81-46C0-A247-8F17DC73C3AB}"/>
    <cellStyle name="Normal 17 2 2 2 2 2 2 2 2" xfId="13323" xr:uid="{488FA20D-3460-486A-A165-661A0C6B08E8}"/>
    <cellStyle name="Normal 17 2 2 2 2 2 2 2 2 2" xfId="26406" xr:uid="{26FF89E6-2961-4580-9937-2DE3E7EB83BD}"/>
    <cellStyle name="Normal 17 2 2 2 2 2 2 2 3" xfId="19866" xr:uid="{21065EA1-EB0B-470D-94D6-A350F5D59021}"/>
    <cellStyle name="Normal 17 2 2 2 2 2 2 3" xfId="10052" xr:uid="{4C354C19-7659-4BE7-B63B-4A175B3427DC}"/>
    <cellStyle name="Normal 17 2 2 2 2 2 2 3 2" xfId="23136" xr:uid="{E926CDF9-DF23-411D-8068-1722094183C2}"/>
    <cellStyle name="Normal 17 2 2 2 2 2 2 4" xfId="16596" xr:uid="{4226764F-F49D-4683-A58F-597FE79E54C1}"/>
    <cellStyle name="Normal 17 2 2 2 2 2 3" xfId="5146" xr:uid="{0CE29EB6-DD83-45C4-83D0-7ADEEF8FA6F5}"/>
    <cellStyle name="Normal 17 2 2 2 2 2 3 2" xfId="11688" xr:uid="{80A20D12-600C-4EFC-A3A7-D23BCDDDF347}"/>
    <cellStyle name="Normal 17 2 2 2 2 2 3 2 2" xfId="24771" xr:uid="{9D36AD02-8D1C-4FF5-8F20-229F256B85BA}"/>
    <cellStyle name="Normal 17 2 2 2 2 2 3 3" xfId="18231" xr:uid="{3700A556-E60C-4D97-B7B0-A3E6D98EC81C}"/>
    <cellStyle name="Normal 17 2 2 2 2 2 4" xfId="8417" xr:uid="{FAB560E2-8829-49DE-8FF6-940775651FA6}"/>
    <cellStyle name="Normal 17 2 2 2 2 2 4 2" xfId="21501" xr:uid="{10B97B9A-890D-4C9E-99BF-198030A9EA75}"/>
    <cellStyle name="Normal 17 2 2 2 2 2 5" xfId="14961" xr:uid="{434E7ED7-8A7F-4066-9B4D-8D6DEF047B4A}"/>
    <cellStyle name="Normal 17 2 2 2 2 3" xfId="2617" xr:uid="{1995F561-DFF0-41DD-AA87-8AC5FEF1C87A}"/>
    <cellStyle name="Normal 17 2 2 2 2 3 2" xfId="5964" xr:uid="{CA448662-4AD5-454D-86C7-DCB158AE15F4}"/>
    <cellStyle name="Normal 17 2 2 2 2 3 2 2" xfId="12506" xr:uid="{777D1B10-F2DE-4D04-88A9-58085F487325}"/>
    <cellStyle name="Normal 17 2 2 2 2 3 2 2 2" xfId="25589" xr:uid="{3E49CFAC-B03D-4412-87E1-09F4099257DF}"/>
    <cellStyle name="Normal 17 2 2 2 2 3 2 3" xfId="19049" xr:uid="{3F0C25C8-928F-4460-BEEC-760754F50B86}"/>
    <cellStyle name="Normal 17 2 2 2 2 3 3" xfId="9235" xr:uid="{A26AB21F-F40D-441E-89DE-DEB58CCDA1DF}"/>
    <cellStyle name="Normal 17 2 2 2 2 3 3 2" xfId="22319" xr:uid="{9EB91434-5836-4B96-A8E3-188F10B16496}"/>
    <cellStyle name="Normal 17 2 2 2 2 3 4" xfId="15779" xr:uid="{016DB22A-5D66-4C40-A806-64DECB38CF40}"/>
    <cellStyle name="Normal 17 2 2 2 2 4" xfId="4329" xr:uid="{DB5D8BD9-77B7-4AE6-B46B-A6EBB465447C}"/>
    <cellStyle name="Normal 17 2 2 2 2 4 2" xfId="10871" xr:uid="{7A1D9E35-7B22-4A39-9674-A382649B075B}"/>
    <cellStyle name="Normal 17 2 2 2 2 4 2 2" xfId="23954" xr:uid="{DD21E466-4916-47D8-B39F-E56265D36F66}"/>
    <cellStyle name="Normal 17 2 2 2 2 4 3" xfId="17414" xr:uid="{C80DD214-F8C6-40F3-B165-D437F350DD3B}"/>
    <cellStyle name="Normal 17 2 2 2 2 5" xfId="7600" xr:uid="{50B7BEE4-6042-4D39-BD70-0B60863708AC}"/>
    <cellStyle name="Normal 17 2 2 2 2 5 2" xfId="20684" xr:uid="{2D2347F5-E919-49A2-A06A-00106462218F}"/>
    <cellStyle name="Normal 17 2 2 2 2 6" xfId="14144" xr:uid="{BBCAF242-EE95-4DA8-9C24-AB21B99F8DE6}"/>
    <cellStyle name="Normal 17 2 2 2 3" xfId="1434" xr:uid="{AEDD4435-8717-48AC-9D63-EEE2981AFCAB}"/>
    <cellStyle name="Normal 17 2 2 2 3 2" xfId="3078" xr:uid="{0C3336F7-225E-49BB-9C6C-319B74238ECF}"/>
    <cellStyle name="Normal 17 2 2 2 3 2 2" xfId="6424" xr:uid="{DA812CAC-3962-4C65-ACB1-904E620B9130}"/>
    <cellStyle name="Normal 17 2 2 2 3 2 2 2" xfId="12966" xr:uid="{8FA46439-E65C-44B3-8803-9F1631F85BF8}"/>
    <cellStyle name="Normal 17 2 2 2 3 2 2 2 2" xfId="26049" xr:uid="{46F50D6F-6569-491C-A1EC-DFB43BC3938D}"/>
    <cellStyle name="Normal 17 2 2 2 3 2 2 3" xfId="19509" xr:uid="{E6A4EAFE-CAD6-473A-A579-4D801B20DAA1}"/>
    <cellStyle name="Normal 17 2 2 2 3 2 3" xfId="9695" xr:uid="{D2143083-9743-436B-9A5C-007B4E7EA803}"/>
    <cellStyle name="Normal 17 2 2 2 3 2 3 2" xfId="22779" xr:uid="{CBB8DD73-72CF-48DE-AACC-F96D6E25549D}"/>
    <cellStyle name="Normal 17 2 2 2 3 2 4" xfId="16239" xr:uid="{A22D4CCE-A94E-4983-8E5C-FE444104068E}"/>
    <cellStyle name="Normal 17 2 2 2 3 3" xfId="4789" xr:uid="{0E619BD5-9EA9-41AC-97E4-33125604CD79}"/>
    <cellStyle name="Normal 17 2 2 2 3 3 2" xfId="11331" xr:uid="{F6F750DE-43AA-40DF-A50B-E95D371F4AB4}"/>
    <cellStyle name="Normal 17 2 2 2 3 3 2 2" xfId="24414" xr:uid="{85A70CB2-05E6-4A8D-B4E4-A00B7C5AE597}"/>
    <cellStyle name="Normal 17 2 2 2 3 3 3" xfId="17874" xr:uid="{04D1AD0A-AA9E-4B69-AF7B-C8C470FAE9DA}"/>
    <cellStyle name="Normal 17 2 2 2 3 4" xfId="8060" xr:uid="{CA327BBA-1011-4FD7-B8CF-5F4452F39256}"/>
    <cellStyle name="Normal 17 2 2 2 3 4 2" xfId="21144" xr:uid="{E819BCC6-5D91-4058-8E63-90C3B7E09846}"/>
    <cellStyle name="Normal 17 2 2 2 3 5" xfId="14604" xr:uid="{D4E88405-0CC8-4380-8C4D-57E3C8AB3AE8}"/>
    <cellStyle name="Normal 17 2 2 2 4" xfId="2260" xr:uid="{1914C0AE-FE95-41AD-85EC-4FFF8854BDE6}"/>
    <cellStyle name="Normal 17 2 2 2 4 2" xfId="5607" xr:uid="{AAAF1818-06DB-48CC-A1AB-F8DA8FACF214}"/>
    <cellStyle name="Normal 17 2 2 2 4 2 2" xfId="12149" xr:uid="{0B0BE992-AD5C-4659-8D80-12450592CBB5}"/>
    <cellStyle name="Normal 17 2 2 2 4 2 2 2" xfId="25232" xr:uid="{C5095DBD-F5C4-4C7E-A7B0-70B05BB66E50}"/>
    <cellStyle name="Normal 17 2 2 2 4 2 3" xfId="18692" xr:uid="{7F7483C0-80BA-47D5-8DA5-5C3738D30BDA}"/>
    <cellStyle name="Normal 17 2 2 2 4 3" xfId="8878" xr:uid="{8C44061E-07E1-4249-9A67-1CFC328B45C1}"/>
    <cellStyle name="Normal 17 2 2 2 4 3 2" xfId="21962" xr:uid="{C05ACD7A-14A1-4AB8-9425-DA1F848D212E}"/>
    <cellStyle name="Normal 17 2 2 2 4 4" xfId="15422" xr:uid="{447DE0B5-4F8C-47B0-8020-8CF6586747A8}"/>
    <cellStyle name="Normal 17 2 2 2 5" xfId="3972" xr:uid="{94C36809-9EBB-44E2-BAD5-FFE6B8B920EE}"/>
    <cellStyle name="Normal 17 2 2 2 5 2" xfId="10514" xr:uid="{1BC11C0F-E0CE-484B-B7CF-E898E7568908}"/>
    <cellStyle name="Normal 17 2 2 2 5 2 2" xfId="23597" xr:uid="{2EF6A40C-9A4E-4043-8BC5-513289311E0E}"/>
    <cellStyle name="Normal 17 2 2 2 5 3" xfId="17057" xr:uid="{7E03988B-2780-4729-A3E5-FFA9A5DB5C88}"/>
    <cellStyle name="Normal 17 2 2 2 6" xfId="7243" xr:uid="{D668911B-BC5C-407B-89F8-0A6427BC97B8}"/>
    <cellStyle name="Normal 17 2 2 2 6 2" xfId="20327" xr:uid="{EF243293-E8B6-4EC9-862F-29389A4E157F}"/>
    <cellStyle name="Normal 17 2 2 2 7" xfId="13787" xr:uid="{9B9B4D9C-9DBD-4150-ACCE-12357A5C93F1}"/>
    <cellStyle name="Normal 17 2 2 3" xfId="829" xr:uid="{2B943705-421A-4428-8C6A-C4940567FB00}"/>
    <cellStyle name="Normal 17 2 2 3 2" xfId="1653" xr:uid="{D30AF18A-4ACE-4693-91DA-DBFD92F9D95F}"/>
    <cellStyle name="Normal 17 2 2 3 2 2" xfId="3299" xr:uid="{DB3719A3-5E2B-4DDE-9499-069B6D4C9F31}"/>
    <cellStyle name="Normal 17 2 2 3 2 2 2" xfId="6645" xr:uid="{15492898-8A78-4DAB-AA3C-C7FCC4B7F97E}"/>
    <cellStyle name="Normal 17 2 2 3 2 2 2 2" xfId="13187" xr:uid="{4D960213-8588-4ABD-B5B2-0495E3C45808}"/>
    <cellStyle name="Normal 17 2 2 3 2 2 2 2 2" xfId="26270" xr:uid="{8393319D-BFB9-4E40-B8B2-B5E979056904}"/>
    <cellStyle name="Normal 17 2 2 3 2 2 2 3" xfId="19730" xr:uid="{9C560A38-B4F5-4A39-91E5-E19B00B3C97D}"/>
    <cellStyle name="Normal 17 2 2 3 2 2 3" xfId="9916" xr:uid="{2EEAFC94-1B5C-47C9-8930-3A5F91AE99F4}"/>
    <cellStyle name="Normal 17 2 2 3 2 2 3 2" xfId="23000" xr:uid="{66B03927-44EE-43BE-B27E-821A4D982D1D}"/>
    <cellStyle name="Normal 17 2 2 3 2 2 4" xfId="16460" xr:uid="{DFC65A74-54E7-4971-8A9A-E61DFD0E5EAF}"/>
    <cellStyle name="Normal 17 2 2 3 2 3" xfId="5010" xr:uid="{7AB47032-8050-4C71-B51C-27E5CE957563}"/>
    <cellStyle name="Normal 17 2 2 3 2 3 2" xfId="11552" xr:uid="{B236E689-E3AA-4FD9-99A1-2AA055CB1898}"/>
    <cellStyle name="Normal 17 2 2 3 2 3 2 2" xfId="24635" xr:uid="{50AADB48-BABF-48C6-A836-21FDC73FFE47}"/>
    <cellStyle name="Normal 17 2 2 3 2 3 3" xfId="18095" xr:uid="{33414AA3-B559-4042-9DFF-07B708671E39}"/>
    <cellStyle name="Normal 17 2 2 3 2 4" xfId="8281" xr:uid="{89BDC040-8A8B-4530-BFE4-0686FE2CB087}"/>
    <cellStyle name="Normal 17 2 2 3 2 4 2" xfId="21365" xr:uid="{9BD59CCE-8CD0-4C79-BD4B-22D4E430FAB0}"/>
    <cellStyle name="Normal 17 2 2 3 2 5" xfId="14825" xr:uid="{E9DB4DEE-CADC-4540-9BFC-D7F14E71EA53}"/>
    <cellStyle name="Normal 17 2 2 3 3" xfId="2481" xr:uid="{DC041988-6CC8-4426-AB0D-DA81511BA92F}"/>
    <cellStyle name="Normal 17 2 2 3 3 2" xfId="5828" xr:uid="{DD585B68-80DA-40E4-A008-B51FDEC2C160}"/>
    <cellStyle name="Normal 17 2 2 3 3 2 2" xfId="12370" xr:uid="{65D8C9A4-3E55-49C8-AB5D-AB7859D3DA89}"/>
    <cellStyle name="Normal 17 2 2 3 3 2 2 2" xfId="25453" xr:uid="{D0E80506-4CB1-4D93-BD00-64608E4CF09C}"/>
    <cellStyle name="Normal 17 2 2 3 3 2 3" xfId="18913" xr:uid="{3D002046-A0B1-4BE0-A6E8-8109DFC27697}"/>
    <cellStyle name="Normal 17 2 2 3 3 3" xfId="9099" xr:uid="{C667DA79-08BB-4235-9815-7597E95AEF7B}"/>
    <cellStyle name="Normal 17 2 2 3 3 3 2" xfId="22183" xr:uid="{66E38EED-AC08-4C2B-AFF3-C3F089CE38FA}"/>
    <cellStyle name="Normal 17 2 2 3 3 4" xfId="15643" xr:uid="{F0A08D7A-DE49-45DC-9621-47D8BDAC0180}"/>
    <cellStyle name="Normal 17 2 2 3 4" xfId="4193" xr:uid="{30C23B50-8A7A-4718-AE95-BBDE1AD94BAA}"/>
    <cellStyle name="Normal 17 2 2 3 4 2" xfId="10735" xr:uid="{FC329E64-40A0-4F37-BA9A-156187DDB3E5}"/>
    <cellStyle name="Normal 17 2 2 3 4 2 2" xfId="23818" xr:uid="{58E4A0FB-F33F-44D0-9B64-55105E0ACC8B}"/>
    <cellStyle name="Normal 17 2 2 3 4 3" xfId="17278" xr:uid="{55793E5D-9B41-4A42-A5F4-73D1A1F94070}"/>
    <cellStyle name="Normal 17 2 2 3 5" xfId="7464" xr:uid="{3A9CB394-7C3A-4547-930A-3C670DD4CB6D}"/>
    <cellStyle name="Normal 17 2 2 3 5 2" xfId="20548" xr:uid="{3D6125D8-CBFB-4CED-B441-5EAF63A7DC91}"/>
    <cellStyle name="Normal 17 2 2 3 6" xfId="14008" xr:uid="{855F7A04-FE5C-4DCD-A8D0-7BD4E0152055}"/>
    <cellStyle name="Normal 17 2 2 4" xfId="1128" xr:uid="{7EC5DE02-57FC-4FA3-83B9-C0F37FD1A11E}"/>
    <cellStyle name="Normal 17 2 2 4 2" xfId="1951" xr:uid="{2C130D10-69A1-45BC-A11B-C41CC897A959}"/>
    <cellStyle name="Normal 17 2 2 4 2 2" xfId="3597" xr:uid="{8DE1D4D9-977F-4160-9C45-C1D934373F58}"/>
    <cellStyle name="Normal 17 2 2 4 2 2 2" xfId="6943" xr:uid="{430C81E1-9ED5-4094-9385-AC5F487804A8}"/>
    <cellStyle name="Normal 17 2 2 4 2 2 2 2" xfId="13485" xr:uid="{43F7E556-6E1E-4129-8BCC-A67F103427EE}"/>
    <cellStyle name="Normal 17 2 2 4 2 2 2 2 2" xfId="26568" xr:uid="{61B04E2F-2E30-431A-93D4-A4A4EEC92BE2}"/>
    <cellStyle name="Normal 17 2 2 4 2 2 2 3" xfId="20028" xr:uid="{0F72EFA7-A2C9-4C2D-86B9-F2E9E774FFA4}"/>
    <cellStyle name="Normal 17 2 2 4 2 2 3" xfId="10214" xr:uid="{46D256F8-2111-4E12-B139-BC096C5B4A63}"/>
    <cellStyle name="Normal 17 2 2 4 2 2 3 2" xfId="23298" xr:uid="{7B84A475-FC99-44EF-9D1F-89A4201AA533}"/>
    <cellStyle name="Normal 17 2 2 4 2 2 4" xfId="16758" xr:uid="{DB045D14-66A4-455F-8D32-BD1470785F65}"/>
    <cellStyle name="Normal 17 2 2 4 2 3" xfId="5308" xr:uid="{78C11FA0-8E66-456B-8D70-BAA50BEDCEA7}"/>
    <cellStyle name="Normal 17 2 2 4 2 3 2" xfId="11850" xr:uid="{A2D3CAF4-65E6-4D82-A56E-9C6F2B915485}"/>
    <cellStyle name="Normal 17 2 2 4 2 3 2 2" xfId="24933" xr:uid="{FC670DCF-0000-47D5-8F5F-150A90EDD413}"/>
    <cellStyle name="Normal 17 2 2 4 2 3 3" xfId="18393" xr:uid="{F017EF3E-23A1-476C-9118-8FC4E577085E}"/>
    <cellStyle name="Normal 17 2 2 4 2 4" xfId="8579" xr:uid="{107003F9-3592-4412-8764-C89D27781C52}"/>
    <cellStyle name="Normal 17 2 2 4 2 4 2" xfId="21663" xr:uid="{87FEACCE-C18E-4861-87EF-F528DC1EB696}"/>
    <cellStyle name="Normal 17 2 2 4 2 5" xfId="15123" xr:uid="{12506367-59A0-41D4-9D34-9F69584F9BA9}"/>
    <cellStyle name="Normal 17 2 2 4 3" xfId="2779" xr:uid="{0041A85D-D8D1-4CAD-A563-E86F70A07200}"/>
    <cellStyle name="Normal 17 2 2 4 3 2" xfId="6126" xr:uid="{D7FFE9CA-7962-432D-AB7A-395482B52739}"/>
    <cellStyle name="Normal 17 2 2 4 3 2 2" xfId="12668" xr:uid="{D879B626-D015-4750-AD75-0F15219E7B97}"/>
    <cellStyle name="Normal 17 2 2 4 3 2 2 2" xfId="25751" xr:uid="{6AEB4B54-EF3E-442C-8C60-E11D931881D4}"/>
    <cellStyle name="Normal 17 2 2 4 3 2 3" xfId="19211" xr:uid="{95315442-11A1-48A9-B02E-C718D167C427}"/>
    <cellStyle name="Normal 17 2 2 4 3 3" xfId="9397" xr:uid="{4C424058-DFE1-452F-A75B-4D918B2B9EC8}"/>
    <cellStyle name="Normal 17 2 2 4 3 3 2" xfId="22481" xr:uid="{EB14BED1-FE8B-4E23-91FB-74F863494924}"/>
    <cellStyle name="Normal 17 2 2 4 3 4" xfId="15941" xr:uid="{59ACE13F-16DA-492F-9510-ECE9646C7F21}"/>
    <cellStyle name="Normal 17 2 2 4 4" xfId="4491" xr:uid="{7AA0BE34-F146-4FB9-BD3E-25204DC43534}"/>
    <cellStyle name="Normal 17 2 2 4 4 2" xfId="11033" xr:uid="{7E72143F-8134-43B7-AABA-2543E7D968F6}"/>
    <cellStyle name="Normal 17 2 2 4 4 2 2" xfId="24116" xr:uid="{E72E73DA-5B44-46F5-87A1-786F089A50B8}"/>
    <cellStyle name="Normal 17 2 2 4 4 3" xfId="17576" xr:uid="{3C4CDF0C-1510-4997-9CFC-52DD517F211B}"/>
    <cellStyle name="Normal 17 2 2 4 5" xfId="7762" xr:uid="{F8181A0D-B536-46FB-8FAA-231E5AC4E09C}"/>
    <cellStyle name="Normal 17 2 2 4 5 2" xfId="20846" xr:uid="{0EB3F38B-8034-46A3-AD72-AC17535C6F52}"/>
    <cellStyle name="Normal 17 2 2 4 6" xfId="14306" xr:uid="{700C8F90-588B-474D-A8BE-5FE932E89A5F}"/>
    <cellStyle name="Normal 17 2 2 5" xfId="1298" xr:uid="{CDC18406-5B8C-46EA-96A4-198CDA8D2041}"/>
    <cellStyle name="Normal 17 2 2 5 2" xfId="2942" xr:uid="{9D700D3D-41BA-413B-A3B2-F1400B036778}"/>
    <cellStyle name="Normal 17 2 2 5 2 2" xfId="6288" xr:uid="{7A66FECC-692C-4ECD-A42B-044C75E8DE3D}"/>
    <cellStyle name="Normal 17 2 2 5 2 2 2" xfId="12830" xr:uid="{EC4655E7-8EE5-42CA-B160-B615557360DB}"/>
    <cellStyle name="Normal 17 2 2 5 2 2 2 2" xfId="25913" xr:uid="{F207B78C-B579-4B7A-99C9-844A1841F2DF}"/>
    <cellStyle name="Normal 17 2 2 5 2 2 3" xfId="19373" xr:uid="{594E1368-9EA7-4B03-905E-63846A585A3A}"/>
    <cellStyle name="Normal 17 2 2 5 2 3" xfId="9559" xr:uid="{61AB0638-114C-46F2-AC9E-D88F25616D30}"/>
    <cellStyle name="Normal 17 2 2 5 2 3 2" xfId="22643" xr:uid="{EB89FF35-7E2E-4B8D-96B3-0F2A49ACABCB}"/>
    <cellStyle name="Normal 17 2 2 5 2 4" xfId="16103" xr:uid="{7D54951B-ACE2-48E7-BE3F-A2850A25B11D}"/>
    <cellStyle name="Normal 17 2 2 5 3" xfId="4653" xr:uid="{8669419E-FF2E-4544-ACCF-8F2181308B40}"/>
    <cellStyle name="Normal 17 2 2 5 3 2" xfId="11195" xr:uid="{5A551495-F825-48B2-B263-DC1F7FB66F3A}"/>
    <cellStyle name="Normal 17 2 2 5 3 2 2" xfId="24278" xr:uid="{26B959B7-75C9-428F-8C3B-C634D7D609D7}"/>
    <cellStyle name="Normal 17 2 2 5 3 3" xfId="17738" xr:uid="{527C29D1-4839-48B5-B7D8-3B048D2BBEBB}"/>
    <cellStyle name="Normal 17 2 2 5 4" xfId="7924" xr:uid="{463A809D-6D4C-4C28-A3C6-742F7DF1C5CC}"/>
    <cellStyle name="Normal 17 2 2 5 4 2" xfId="21008" xr:uid="{CB394CEA-2271-4672-8B1A-AD394F42DD28}"/>
    <cellStyle name="Normal 17 2 2 5 5" xfId="14468" xr:uid="{1AD57C93-C17E-4438-A6BD-966C69772169}"/>
    <cellStyle name="Normal 17 2 2 6" xfId="2123" xr:uid="{BDC51E44-AE3C-488A-914A-1530ACB48794}"/>
    <cellStyle name="Normal 17 2 2 6 2" xfId="5471" xr:uid="{BF0E657F-4CC5-44CE-B6D6-B4451911C970}"/>
    <cellStyle name="Normal 17 2 2 6 2 2" xfId="12013" xr:uid="{0A4DE5B7-B0C7-49C6-9522-C4CC372637F7}"/>
    <cellStyle name="Normal 17 2 2 6 2 2 2" xfId="25096" xr:uid="{152F5D1C-B165-46B5-9438-6A86E354862B}"/>
    <cellStyle name="Normal 17 2 2 6 2 3" xfId="18556" xr:uid="{07E76853-15E7-4B86-8CBF-8A4CFF579FF2}"/>
    <cellStyle name="Normal 17 2 2 6 3" xfId="8742" xr:uid="{10C423D1-5D58-4C73-B420-31F583F3E49D}"/>
    <cellStyle name="Normal 17 2 2 6 3 2" xfId="21826" xr:uid="{76199ACA-C757-4561-A596-5AF56CA40EE1}"/>
    <cellStyle name="Normal 17 2 2 6 4" xfId="15286" xr:uid="{59F79EE7-402E-4759-98F0-537F5EE85B6E}"/>
    <cellStyle name="Normal 17 2 2 7" xfId="3836" xr:uid="{9B4D088F-BF51-458E-B301-8686A1AC07D2}"/>
    <cellStyle name="Normal 17 2 2 7 2" xfId="10378" xr:uid="{72CA270D-FA8B-47B8-84A8-BAB3A120015A}"/>
    <cellStyle name="Normal 17 2 2 7 2 2" xfId="23461" xr:uid="{7925CA83-922D-455E-A88D-8AE6A111D845}"/>
    <cellStyle name="Normal 17 2 2 7 3" xfId="16921" xr:uid="{3FF17429-B9CF-4A40-A7B6-1FAB60B99A09}"/>
    <cellStyle name="Normal 17 2 2 8" xfId="7107" xr:uid="{82C70497-E2E7-4796-B701-B8E7F38D9AB5}"/>
    <cellStyle name="Normal 17 2 2 8 2" xfId="20191" xr:uid="{277EEA75-43D4-49DD-9EF3-A0DB3DEF2B25}"/>
    <cellStyle name="Normal 17 2 2 9" xfId="13651" xr:uid="{B735A20D-6DBB-4E92-A332-AC09C33E0539}"/>
    <cellStyle name="Normal 17 2 3" xfId="456" xr:uid="{24DADA06-9960-4A36-8E9E-027800608E3F}"/>
    <cellStyle name="Normal 17 2 3 2" xfId="870" xr:uid="{7602FB1F-75FB-4808-BFF3-6F81BDF0409B}"/>
    <cellStyle name="Normal 17 2 3 2 2" xfId="1694" xr:uid="{23758E4F-7358-48FB-865B-7BC60DC67365}"/>
    <cellStyle name="Normal 17 2 3 2 2 2" xfId="3340" xr:uid="{F820D465-D65B-4A25-8B5E-465018956EF7}"/>
    <cellStyle name="Normal 17 2 3 2 2 2 2" xfId="6686" xr:uid="{B96648DF-E04C-4F3D-8E68-F966138C9CB2}"/>
    <cellStyle name="Normal 17 2 3 2 2 2 2 2" xfId="13228" xr:uid="{2FCFB8BD-8E81-49DD-8404-2312BE0B074E}"/>
    <cellStyle name="Normal 17 2 3 2 2 2 2 2 2" xfId="26311" xr:uid="{34E431E3-D3CA-4091-96F2-B6AD376A78DF}"/>
    <cellStyle name="Normal 17 2 3 2 2 2 2 3" xfId="19771" xr:uid="{9326F092-C069-4AE6-92BA-D52091DB4CB3}"/>
    <cellStyle name="Normal 17 2 3 2 2 2 3" xfId="9957" xr:uid="{487DD8D4-1243-4B25-B699-AECA24EB3597}"/>
    <cellStyle name="Normal 17 2 3 2 2 2 3 2" xfId="23041" xr:uid="{4DBFE4F3-F34D-4E67-A9F5-A61BC365C57E}"/>
    <cellStyle name="Normal 17 2 3 2 2 2 4" xfId="16501" xr:uid="{6C1A296D-C28B-48DD-910C-113F35074B56}"/>
    <cellStyle name="Normal 17 2 3 2 2 3" xfId="5051" xr:uid="{88B0CDDE-909A-4002-9524-3F51EA8A5BAD}"/>
    <cellStyle name="Normal 17 2 3 2 2 3 2" xfId="11593" xr:uid="{3333A9D1-3320-4D96-B084-8B9D1E161ED0}"/>
    <cellStyle name="Normal 17 2 3 2 2 3 2 2" xfId="24676" xr:uid="{12596B79-32AF-408B-B5BB-5EDFDAB9D6A3}"/>
    <cellStyle name="Normal 17 2 3 2 2 3 3" xfId="18136" xr:uid="{20A3F30E-6C7F-44CF-8F33-72282D793384}"/>
    <cellStyle name="Normal 17 2 3 2 2 4" xfId="8322" xr:uid="{ED3A10B9-AA47-4DCA-9DF7-BB5F94D1D667}"/>
    <cellStyle name="Normal 17 2 3 2 2 4 2" xfId="21406" xr:uid="{39D6C9A2-AB83-44AE-9B45-4A65769B3BFD}"/>
    <cellStyle name="Normal 17 2 3 2 2 5" xfId="14866" xr:uid="{885AEBCB-68A6-406E-A3FD-F6392237B77D}"/>
    <cellStyle name="Normal 17 2 3 2 3" xfId="2522" xr:uid="{AF6B8C54-9C4D-4E0C-818A-75C0B93FFF56}"/>
    <cellStyle name="Normal 17 2 3 2 3 2" xfId="5869" xr:uid="{F416D7A4-7D4D-4DDD-8563-DECF7A173BEA}"/>
    <cellStyle name="Normal 17 2 3 2 3 2 2" xfId="12411" xr:uid="{D0E1D79A-AF03-4391-A0A9-BF0C159C23AD}"/>
    <cellStyle name="Normal 17 2 3 2 3 2 2 2" xfId="25494" xr:uid="{ECC06966-FCE9-4EEF-937C-2CE47BADEEAA}"/>
    <cellStyle name="Normal 17 2 3 2 3 2 3" xfId="18954" xr:uid="{93F7CDB6-C7B8-4028-B4F4-7E4A17E8569D}"/>
    <cellStyle name="Normal 17 2 3 2 3 3" xfId="9140" xr:uid="{F060EFB3-1AFE-4287-8D1F-8859874B22C8}"/>
    <cellStyle name="Normal 17 2 3 2 3 3 2" xfId="22224" xr:uid="{3F391B28-E72A-49D7-841A-0119B15B181F}"/>
    <cellStyle name="Normal 17 2 3 2 3 4" xfId="15684" xr:uid="{B178BCBE-05C6-4583-BE95-0D77AE659A15}"/>
    <cellStyle name="Normal 17 2 3 2 4" xfId="4234" xr:uid="{F7B9C286-0F82-4144-8563-DA2EA6E358BE}"/>
    <cellStyle name="Normal 17 2 3 2 4 2" xfId="10776" xr:uid="{1EF0B8B6-EC88-40A7-BF22-3F67EAE247C5}"/>
    <cellStyle name="Normal 17 2 3 2 4 2 2" xfId="23859" xr:uid="{4AC37CE4-D2D8-424B-BA79-3430987DB5A8}"/>
    <cellStyle name="Normal 17 2 3 2 4 3" xfId="17319" xr:uid="{BEA5F8E7-FA26-4308-91A3-EC112FD46115}"/>
    <cellStyle name="Normal 17 2 3 2 5" xfId="7505" xr:uid="{02F299B3-2F82-40FD-BCE3-E887DDD34E40}"/>
    <cellStyle name="Normal 17 2 3 2 5 2" xfId="20589" xr:uid="{AEF172A5-7090-4FEC-BE53-CBEDD11BAA38}"/>
    <cellStyle name="Normal 17 2 3 2 6" xfId="14049" xr:uid="{274D2707-F589-49B7-9F1F-78896F34AC81}"/>
    <cellStyle name="Normal 17 2 3 3" xfId="1339" xr:uid="{6BD5EE8A-2B2E-4AA0-AC14-63ECC561929B}"/>
    <cellStyle name="Normal 17 2 3 3 2" xfId="2983" xr:uid="{78417DE2-DC20-45A1-8B7F-3F52D0453254}"/>
    <cellStyle name="Normal 17 2 3 3 2 2" xfId="6329" xr:uid="{1FEBB1D5-3F87-4743-BF19-DA8FFEE416D2}"/>
    <cellStyle name="Normal 17 2 3 3 2 2 2" xfId="12871" xr:uid="{1A46EA48-A0C9-4814-AA3E-1F76B605ABF8}"/>
    <cellStyle name="Normal 17 2 3 3 2 2 2 2" xfId="25954" xr:uid="{62A2560A-3BB9-434F-84DE-0330ACA18E8E}"/>
    <cellStyle name="Normal 17 2 3 3 2 2 3" xfId="19414" xr:uid="{006124D6-DE0B-455C-910B-1AF73F22BF9B}"/>
    <cellStyle name="Normal 17 2 3 3 2 3" xfId="9600" xr:uid="{409D3A7C-8C9D-4882-BD16-4CC7971C2904}"/>
    <cellStyle name="Normal 17 2 3 3 2 3 2" xfId="22684" xr:uid="{CAA7667B-091C-4F8A-9203-7975D3E7BF76}"/>
    <cellStyle name="Normal 17 2 3 3 2 4" xfId="16144" xr:uid="{8897EFA2-95C5-4391-A11E-C0F4455A49D0}"/>
    <cellStyle name="Normal 17 2 3 3 3" xfId="4694" xr:uid="{60C71013-FDDA-41FE-BBCA-B8759C50DE68}"/>
    <cellStyle name="Normal 17 2 3 3 3 2" xfId="11236" xr:uid="{F4C914CC-1F6E-4B66-AEC1-D5B4ADEDD209}"/>
    <cellStyle name="Normal 17 2 3 3 3 2 2" xfId="24319" xr:uid="{A5E0A9D7-B47D-4CB6-9A8F-F8AFA54B4014}"/>
    <cellStyle name="Normal 17 2 3 3 3 3" xfId="17779" xr:uid="{9FAF89E5-FF14-4D4B-8E2B-94EDA030142F}"/>
    <cellStyle name="Normal 17 2 3 3 4" xfId="7965" xr:uid="{E0E54F43-1266-49CB-B89E-85B02F435D93}"/>
    <cellStyle name="Normal 17 2 3 3 4 2" xfId="21049" xr:uid="{36515683-F26E-405C-8502-5A0D65D47A62}"/>
    <cellStyle name="Normal 17 2 3 3 5" xfId="14509" xr:uid="{A52551D2-D0C4-4D8A-BA31-2CC579907E91}"/>
    <cellStyle name="Normal 17 2 3 4" xfId="2165" xr:uid="{0FC7FE71-0F83-433D-84CF-FB7EB7747FDF}"/>
    <cellStyle name="Normal 17 2 3 4 2" xfId="5512" xr:uid="{E9A3FAF8-F8E7-4AE1-A545-A1F5B0805D13}"/>
    <cellStyle name="Normal 17 2 3 4 2 2" xfId="12054" xr:uid="{C587274F-C361-4F0D-88B6-AF48B22AE731}"/>
    <cellStyle name="Normal 17 2 3 4 2 2 2" xfId="25137" xr:uid="{93684FB5-0C98-4718-86F4-BC1D1098347A}"/>
    <cellStyle name="Normal 17 2 3 4 2 3" xfId="18597" xr:uid="{C199EA85-54EF-4105-8BA7-66644F387CC5}"/>
    <cellStyle name="Normal 17 2 3 4 3" xfId="8783" xr:uid="{3D39B765-99BC-415E-BAB4-4A195A2E0939}"/>
    <cellStyle name="Normal 17 2 3 4 3 2" xfId="21867" xr:uid="{F4DF2DB9-8B4C-4ED0-80C9-25570A077E58}"/>
    <cellStyle name="Normal 17 2 3 4 4" xfId="15327" xr:uid="{ACAB79F1-A90D-4292-9FF8-43B58C9A91C5}"/>
    <cellStyle name="Normal 17 2 3 5" xfId="3877" xr:uid="{4DD916C3-2F64-4E5D-A70A-8FEA478F65AC}"/>
    <cellStyle name="Normal 17 2 3 5 2" xfId="10419" xr:uid="{18983AF3-988E-4BF0-9077-8EF8489BA73D}"/>
    <cellStyle name="Normal 17 2 3 5 2 2" xfId="23502" xr:uid="{F4A32E5D-E589-4B40-B97F-B418AFC1B9D3}"/>
    <cellStyle name="Normal 17 2 3 5 3" xfId="16962" xr:uid="{37727540-8D50-47EA-8A76-DD9EE16048A1}"/>
    <cellStyle name="Normal 17 2 3 6" xfId="7148" xr:uid="{A0822B00-5024-4270-B884-6F0CE5C2A574}"/>
    <cellStyle name="Normal 17 2 3 6 2" xfId="20232" xr:uid="{8C6FF3EE-6181-46FD-9576-AC5C5FF5C938}"/>
    <cellStyle name="Normal 17 2 3 7" xfId="13692" xr:uid="{E38DBEC5-4CBB-4382-BBF7-38686E5C0EB9}"/>
    <cellStyle name="Normal 17 2 4" xfId="734" xr:uid="{714B6921-5A5A-4BE4-8A0D-2CEF36587FB8}"/>
    <cellStyle name="Normal 17 2 4 2" xfId="1558" xr:uid="{EFB8A587-A80F-4633-BC89-6B29741CF180}"/>
    <cellStyle name="Normal 17 2 4 2 2" xfId="3204" xr:uid="{68C8034A-CCAC-40E6-994C-5792B2AAA12C}"/>
    <cellStyle name="Normal 17 2 4 2 2 2" xfId="6550" xr:uid="{6D0A8D29-F543-41D8-B646-8E575C6618E8}"/>
    <cellStyle name="Normal 17 2 4 2 2 2 2" xfId="13092" xr:uid="{23617799-CAE1-46AD-B215-4BF21F0067A9}"/>
    <cellStyle name="Normal 17 2 4 2 2 2 2 2" xfId="26175" xr:uid="{1C046CB9-5860-48EC-B439-E54DEDF3845F}"/>
    <cellStyle name="Normal 17 2 4 2 2 2 3" xfId="19635" xr:uid="{C1F09300-2255-4CC5-B082-CB113A38815B}"/>
    <cellStyle name="Normal 17 2 4 2 2 3" xfId="9821" xr:uid="{8C4D4FEA-B14C-40B6-A391-3ABD0DF2E436}"/>
    <cellStyle name="Normal 17 2 4 2 2 3 2" xfId="22905" xr:uid="{5DDD8C9B-B6C8-4742-8E26-46B1C2576F08}"/>
    <cellStyle name="Normal 17 2 4 2 2 4" xfId="16365" xr:uid="{DD0E27C6-8B47-434E-912B-AF48F32E769E}"/>
    <cellStyle name="Normal 17 2 4 2 3" xfId="4915" xr:uid="{DDB0DC40-5F3C-4507-AC8F-59A9C4A90102}"/>
    <cellStyle name="Normal 17 2 4 2 3 2" xfId="11457" xr:uid="{2574D02A-F46C-42E5-B5A6-72620C1FDF54}"/>
    <cellStyle name="Normal 17 2 4 2 3 2 2" xfId="24540" xr:uid="{D901428D-9973-47AD-8C56-72F705C56757}"/>
    <cellStyle name="Normal 17 2 4 2 3 3" xfId="18000" xr:uid="{2A25360A-ADCE-4484-972B-5DC50956EAFB}"/>
    <cellStyle name="Normal 17 2 4 2 4" xfId="8186" xr:uid="{E62627F0-27A1-46CF-926A-629AC34E0F96}"/>
    <cellStyle name="Normal 17 2 4 2 4 2" xfId="21270" xr:uid="{17942441-B0CF-4761-9E53-1A172FBECC93}"/>
    <cellStyle name="Normal 17 2 4 2 5" xfId="14730" xr:uid="{A4A7D014-1A78-4CCD-BEF9-6490FB06423D}"/>
    <cellStyle name="Normal 17 2 4 3" xfId="2386" xr:uid="{A49E6806-1BC9-4120-BF66-8922DD8D74C8}"/>
    <cellStyle name="Normal 17 2 4 3 2" xfId="5733" xr:uid="{D1040A3B-0005-4D14-B25F-555184C0C002}"/>
    <cellStyle name="Normal 17 2 4 3 2 2" xfId="12275" xr:uid="{D0661252-D54A-4251-BEC7-B431B01C4E16}"/>
    <cellStyle name="Normal 17 2 4 3 2 2 2" xfId="25358" xr:uid="{4A225D60-A783-4DF8-BD21-EABE38B218B4}"/>
    <cellStyle name="Normal 17 2 4 3 2 3" xfId="18818" xr:uid="{19D7603D-AC60-480C-84F8-0D46DB80A15B}"/>
    <cellStyle name="Normal 17 2 4 3 3" xfId="9004" xr:uid="{9BB56C10-F2CD-4E91-8136-A9191DF5B565}"/>
    <cellStyle name="Normal 17 2 4 3 3 2" xfId="22088" xr:uid="{E1D64344-1F4C-46F7-A01B-681D0FFC0CB0}"/>
    <cellStyle name="Normal 17 2 4 3 4" xfId="15548" xr:uid="{1162EA61-7FFD-43B5-9C18-625D6924E0A9}"/>
    <cellStyle name="Normal 17 2 4 4" xfId="4098" xr:uid="{37E99460-BD1F-4497-86D8-990EC64BFFEE}"/>
    <cellStyle name="Normal 17 2 4 4 2" xfId="10640" xr:uid="{99B1D2B3-6C0B-43D2-A22E-FA0863257D16}"/>
    <cellStyle name="Normal 17 2 4 4 2 2" xfId="23723" xr:uid="{ECB61922-FB73-4723-8910-E06CA2C16978}"/>
    <cellStyle name="Normal 17 2 4 4 3" xfId="17183" xr:uid="{A9DD38DB-AF57-4338-8822-6B5B6871F26A}"/>
    <cellStyle name="Normal 17 2 4 5" xfId="7369" xr:uid="{B7F76F9B-CCEB-4674-BEF7-1DA2D0E66356}"/>
    <cellStyle name="Normal 17 2 4 5 2" xfId="20453" xr:uid="{CBB24964-CFBF-45AD-8B69-4E3C7760553C}"/>
    <cellStyle name="Normal 17 2 4 6" xfId="13913" xr:uid="{EA251B8E-1DAB-4CCB-B12D-934482E9FA50}"/>
    <cellStyle name="Normal 17 2 5" xfId="1033" xr:uid="{711A89F1-1AEC-444E-A273-61E9A2E4C880}"/>
    <cellStyle name="Normal 17 2 5 2" xfId="1856" xr:uid="{D13C2CC1-E6CD-457B-9AB4-6F84784EFFFF}"/>
    <cellStyle name="Normal 17 2 5 2 2" xfId="3502" xr:uid="{D0E2946A-5A91-4668-A02F-9CBFD6ED2D7D}"/>
    <cellStyle name="Normal 17 2 5 2 2 2" xfId="6848" xr:uid="{FCC2FD5F-03D0-4520-9E3F-BA99E0CFE628}"/>
    <cellStyle name="Normal 17 2 5 2 2 2 2" xfId="13390" xr:uid="{846B13ED-1290-4396-B128-7DC1C6D90E13}"/>
    <cellStyle name="Normal 17 2 5 2 2 2 2 2" xfId="26473" xr:uid="{F27430E5-7221-46C3-A878-E12CCE09BC00}"/>
    <cellStyle name="Normal 17 2 5 2 2 2 3" xfId="19933" xr:uid="{7F92148F-32FA-412F-BBD7-AEC15C7A0212}"/>
    <cellStyle name="Normal 17 2 5 2 2 3" xfId="10119" xr:uid="{02796647-407F-4FA2-B9CE-121498B5DC81}"/>
    <cellStyle name="Normal 17 2 5 2 2 3 2" xfId="23203" xr:uid="{FC40DF45-2012-4C69-B167-7487B6A736C2}"/>
    <cellStyle name="Normal 17 2 5 2 2 4" xfId="16663" xr:uid="{E6F87619-62E3-4B80-8953-9B784EAB3685}"/>
    <cellStyle name="Normal 17 2 5 2 3" xfId="5213" xr:uid="{727906EC-5F78-4DBE-B84C-0D3609AE297F}"/>
    <cellStyle name="Normal 17 2 5 2 3 2" xfId="11755" xr:uid="{57DC71E1-A2F3-436C-A09E-1799FC60DCAA}"/>
    <cellStyle name="Normal 17 2 5 2 3 2 2" xfId="24838" xr:uid="{3A77AB92-F349-4156-911F-BCDCA975A471}"/>
    <cellStyle name="Normal 17 2 5 2 3 3" xfId="18298" xr:uid="{05EB7CFD-999F-4AB4-9A99-78CEFDBA96A0}"/>
    <cellStyle name="Normal 17 2 5 2 4" xfId="8484" xr:uid="{6EBAC418-B796-4AF4-B4FF-3345DEDB18C8}"/>
    <cellStyle name="Normal 17 2 5 2 4 2" xfId="21568" xr:uid="{9562F108-C2C8-4146-AE62-0E2976FD31A3}"/>
    <cellStyle name="Normal 17 2 5 2 5" xfId="15028" xr:uid="{24180D5E-31B7-47EF-8249-5A942ACFE8E5}"/>
    <cellStyle name="Normal 17 2 5 3" xfId="2684" xr:uid="{662A418A-171B-4B67-B426-AF7F34ACB40A}"/>
    <cellStyle name="Normal 17 2 5 3 2" xfId="6031" xr:uid="{35EEC425-6909-472C-A886-30A7A5989362}"/>
    <cellStyle name="Normal 17 2 5 3 2 2" xfId="12573" xr:uid="{72ABDBFE-7DFB-46CB-A7C8-AF6906B1965E}"/>
    <cellStyle name="Normal 17 2 5 3 2 2 2" xfId="25656" xr:uid="{3E4ED18F-2F24-4CC0-8349-2AF1FDE6D901}"/>
    <cellStyle name="Normal 17 2 5 3 2 3" xfId="19116" xr:uid="{528BFEF1-E95F-4290-AFC7-FB8298E0D143}"/>
    <cellStyle name="Normal 17 2 5 3 3" xfId="9302" xr:uid="{44674D79-B298-45E1-8A7B-A63B89919DD5}"/>
    <cellStyle name="Normal 17 2 5 3 3 2" xfId="22386" xr:uid="{F9B0687E-03D0-4601-934D-3A4E18A12B84}"/>
    <cellStyle name="Normal 17 2 5 3 4" xfId="15846" xr:uid="{6D03DFDB-3434-4635-950E-30E287EAEB45}"/>
    <cellStyle name="Normal 17 2 5 4" xfId="4396" xr:uid="{CE5D20CA-5ADA-48A4-B6F4-3611A0A6A1C6}"/>
    <cellStyle name="Normal 17 2 5 4 2" xfId="10938" xr:uid="{0227E5F3-BE25-4A18-9286-EEA53383E684}"/>
    <cellStyle name="Normal 17 2 5 4 2 2" xfId="24021" xr:uid="{75054A85-0814-45D3-95DE-A68745F2724C}"/>
    <cellStyle name="Normal 17 2 5 4 3" xfId="17481" xr:uid="{01C07F1A-DD1E-4E78-B1D7-F68DBBA82E07}"/>
    <cellStyle name="Normal 17 2 5 5" xfId="7667" xr:uid="{39A93F52-F7FE-44E9-8B64-4F7AD6E9932E}"/>
    <cellStyle name="Normal 17 2 5 5 2" xfId="20751" xr:uid="{BA456C75-EA36-44BE-B051-8096F5AA103E}"/>
    <cellStyle name="Normal 17 2 5 6" xfId="14211" xr:uid="{FE881B24-80F1-4A94-8A3D-A71A06CA88E4}"/>
    <cellStyle name="Normal 17 2 6" xfId="1177" xr:uid="{6E211ED3-CEAF-4BAE-A886-FF199BC92C65}"/>
    <cellStyle name="Normal 17 2 6 2" xfId="2823" xr:uid="{1A73D775-2AD2-44DE-9230-5013148E5776}"/>
    <cellStyle name="Normal 17 2 6 2 2" xfId="6169" xr:uid="{58969806-4CFC-4C8B-AE00-DF47DB61B6FC}"/>
    <cellStyle name="Normal 17 2 6 2 2 2" xfId="12711" xr:uid="{7D98AEE5-1F51-4548-96CD-FC28C298368C}"/>
    <cellStyle name="Normal 17 2 6 2 2 2 2" xfId="25794" xr:uid="{122911EF-A297-403F-938A-CA3DB31307CA}"/>
    <cellStyle name="Normal 17 2 6 2 2 3" xfId="19254" xr:uid="{736CFC66-7286-4205-A3FA-B5CA8EBF9D0A}"/>
    <cellStyle name="Normal 17 2 6 2 3" xfId="9440" xr:uid="{48252E3E-52A5-4C73-B10B-D732948ECC2D}"/>
    <cellStyle name="Normal 17 2 6 2 3 2" xfId="22524" xr:uid="{E570B217-6F1A-43A1-A462-D1D4799BFDE8}"/>
    <cellStyle name="Normal 17 2 6 2 4" xfId="15984" xr:uid="{A86AE095-811F-45F7-B893-D14C492019D0}"/>
    <cellStyle name="Normal 17 2 6 3" xfId="4534" xr:uid="{886DCABE-E1E7-47DD-9393-549B085B9583}"/>
    <cellStyle name="Normal 17 2 6 3 2" xfId="11076" xr:uid="{0165F232-2819-4407-8554-901F63965A0C}"/>
    <cellStyle name="Normal 17 2 6 3 2 2" xfId="24159" xr:uid="{0108AE82-31DB-42FA-9EC4-4E2F0C5E5D4A}"/>
    <cellStyle name="Normal 17 2 6 3 3" xfId="17619" xr:uid="{BE293FE3-9BBE-476D-8218-99498A9A6BD0}"/>
    <cellStyle name="Normal 17 2 6 4" xfId="7805" xr:uid="{92A506C0-3FA4-495D-9697-B70449E0192F}"/>
    <cellStyle name="Normal 17 2 6 4 2" xfId="20889" xr:uid="{D086E0AD-01E6-4395-973C-DC5817CB3465}"/>
    <cellStyle name="Normal 17 2 6 5" xfId="14349" xr:uid="{13B4C5F0-9DC4-4821-9767-B87692805A63}"/>
    <cellStyle name="Normal 17 2 7" xfId="1203" xr:uid="{DD70AF3A-452A-4ABA-8F6A-82F233212B94}"/>
    <cellStyle name="Normal 17 2 7 2" xfId="2847" xr:uid="{88556EA3-F457-45FD-98E1-18A3C9CD3F86}"/>
    <cellStyle name="Normal 17 2 7 2 2" xfId="6193" xr:uid="{1FB33CCC-FE2F-4C45-B960-D55142D715C7}"/>
    <cellStyle name="Normal 17 2 7 2 2 2" xfId="12735" xr:uid="{4345A173-7A63-4046-AF98-E23365F3F15E}"/>
    <cellStyle name="Normal 17 2 7 2 2 2 2" xfId="25818" xr:uid="{B6C8246F-D2EE-4248-8E0C-EEBCA1C90C58}"/>
    <cellStyle name="Normal 17 2 7 2 2 3" xfId="19278" xr:uid="{07758CB9-7917-44C2-9E9D-0D0CC2466F49}"/>
    <cellStyle name="Normal 17 2 7 2 3" xfId="9464" xr:uid="{616CCE16-8B90-420B-BD2E-014DD5361014}"/>
    <cellStyle name="Normal 17 2 7 2 3 2" xfId="22548" xr:uid="{FD8CDAC9-E2C2-4C1C-B017-F41DDC7D53B4}"/>
    <cellStyle name="Normal 17 2 7 2 4" xfId="16008" xr:uid="{C18BE0F3-C4D0-4376-8FCD-DA7F075AE7C5}"/>
    <cellStyle name="Normal 17 2 7 3" xfId="4558" xr:uid="{C6615199-8814-47FC-B406-FEDC2A2D84E0}"/>
    <cellStyle name="Normal 17 2 7 3 2" xfId="11100" xr:uid="{1E17C3E0-4540-461B-AB28-3DDBB4B81CFE}"/>
    <cellStyle name="Normal 17 2 7 3 2 2" xfId="24183" xr:uid="{2E857FCA-7403-4C4D-B474-ED25324CC168}"/>
    <cellStyle name="Normal 17 2 7 3 3" xfId="17643" xr:uid="{A85A62C5-CC82-4537-BD52-6B92E97D9363}"/>
    <cellStyle name="Normal 17 2 7 4" xfId="7829" xr:uid="{2F7CD0F2-9FCD-4858-8802-AA56131F7D2B}"/>
    <cellStyle name="Normal 17 2 7 4 2" xfId="20913" xr:uid="{0149353D-C217-4539-9139-ED0756288773}"/>
    <cellStyle name="Normal 17 2 7 5" xfId="14373" xr:uid="{243D1D2E-A8AF-44E5-9EB7-287A53F7DC0E}"/>
    <cellStyle name="Normal 17 2 8" xfId="1997" xr:uid="{ED9E28E2-1337-4D0B-9623-5B3A85E4B861}"/>
    <cellStyle name="Normal 17 2 8 2" xfId="3640" xr:uid="{82AAB514-A068-4114-B837-EBF45DDA70A4}"/>
    <cellStyle name="Normal 17 2 8 2 2" xfId="6986" xr:uid="{6C72AC1A-B69A-41BD-9DA8-CF43E1DBE9DF}"/>
    <cellStyle name="Normal 17 2 8 2 2 2" xfId="13528" xr:uid="{5BC8DD87-CFDE-4F43-8D6F-3459FD003A0F}"/>
    <cellStyle name="Normal 17 2 8 2 2 2 2" xfId="26611" xr:uid="{591F87F6-2D3B-491F-B65B-34B599E360CA}"/>
    <cellStyle name="Normal 17 2 8 2 2 3" xfId="20071" xr:uid="{5A35FAE3-57DC-4B00-AC82-022C62D4133F}"/>
    <cellStyle name="Normal 17 2 8 2 3" xfId="10257" xr:uid="{41CF5BA1-D336-4E9D-91D1-78EB015B7578}"/>
    <cellStyle name="Normal 17 2 8 2 3 2" xfId="23341" xr:uid="{C2DCD94D-10C3-4C0C-AB81-E54422B0832B}"/>
    <cellStyle name="Normal 17 2 8 2 4" xfId="16801" xr:uid="{B906F18D-2BBC-4945-BFB0-803B1ADBC7C1}"/>
    <cellStyle name="Normal 17 2 8 3" xfId="5351" xr:uid="{6C322C0F-DA22-44C5-9553-0D2F6F8A47AD}"/>
    <cellStyle name="Normal 17 2 8 3 2" xfId="11893" xr:uid="{4BCA402A-3845-4156-8613-AEA5094537D5}"/>
    <cellStyle name="Normal 17 2 8 3 2 2" xfId="24976" xr:uid="{A20FC58E-2CC3-46C2-B1E6-713B4330362A}"/>
    <cellStyle name="Normal 17 2 8 3 3" xfId="18436" xr:uid="{66471F04-075A-4F94-82D8-5FD3D5741C9B}"/>
    <cellStyle name="Normal 17 2 8 4" xfId="8622" xr:uid="{1A8986CB-4401-4161-982C-3447C5406831}"/>
    <cellStyle name="Normal 17 2 8 4 2" xfId="21706" xr:uid="{18408FE5-2652-45AD-854C-6FDFC0C80872}"/>
    <cellStyle name="Normal 17 2 8 5" xfId="15166" xr:uid="{B55E9BA7-67C8-4663-8220-462E9EC7DE2D}"/>
    <cellStyle name="Normal 17 2 9" xfId="2026" xr:uid="{139A042E-A768-4425-A105-724E74282887}"/>
    <cellStyle name="Normal 17 2 9 2" xfId="5376" xr:uid="{66247E46-0EF7-41A9-9758-62472F77B8BD}"/>
    <cellStyle name="Normal 17 2 9 2 2" xfId="11918" xr:uid="{A53FF1E3-DF37-4D08-81F7-6C921F6C26E9}"/>
    <cellStyle name="Normal 17 2 9 2 2 2" xfId="25001" xr:uid="{0B6FA84C-C1FD-4B5E-98D4-D94D1E6A95C3}"/>
    <cellStyle name="Normal 17 2 9 2 3" xfId="18461" xr:uid="{5A9659C0-19B5-45F4-877A-7EF9EBF27FFC}"/>
    <cellStyle name="Normal 17 2 9 3" xfId="8647" xr:uid="{A0CA95E6-F848-4D95-8746-67F86DE4B17A}"/>
    <cellStyle name="Normal 17 2 9 3 2" xfId="21731" xr:uid="{32C5FDCD-A1F3-4EDD-8265-0CEAD4C393B0}"/>
    <cellStyle name="Normal 17 2 9 4" xfId="15191" xr:uid="{93783301-2C1C-4344-9533-DAF5F970C1FE}"/>
    <cellStyle name="Normal 17 3" xfId="197" xr:uid="{51AF1327-0E16-4169-8FC7-706E3CF1DFDA}"/>
    <cellStyle name="Normal 17 3 10" xfId="3747" xr:uid="{517C99C4-2FFE-4A74-81E4-3D49BF2817AF}"/>
    <cellStyle name="Normal 17 3 10 2" xfId="10289" xr:uid="{739B5D9F-CF37-4D31-A5F3-16A25893DBB4}"/>
    <cellStyle name="Normal 17 3 10 2 2" xfId="23372" xr:uid="{4EA5D67C-86B2-4508-8B1A-7160A80899A4}"/>
    <cellStyle name="Normal 17 3 10 3" xfId="16832" xr:uid="{C11C51AF-8AB3-4E66-B131-7E393FC702C0}"/>
    <cellStyle name="Normal 17 3 11" xfId="7018" xr:uid="{E3C7FACA-C676-4E80-84B2-29E7BAFC6A1B}"/>
    <cellStyle name="Normal 17 3 11 2" xfId="20102" xr:uid="{9851327E-6705-4016-9D36-E9396BCF2799}"/>
    <cellStyle name="Normal 17 3 12" xfId="13562" xr:uid="{5CD4CA70-579F-43BF-B779-7F763A4185E3}"/>
    <cellStyle name="Normal 17 3 13" xfId="27057" xr:uid="{CA7D6390-C359-42C8-BC2B-76DD5F88BC8B}"/>
    <cellStyle name="Normal 17 3 2" xfId="297" xr:uid="{62408412-710C-4AC3-A6A3-747415B6F20F}"/>
    <cellStyle name="Normal 17 3 2 2" xfId="561" xr:uid="{3C82C5A9-6A91-4EE1-9A21-11A1D3992CCA}"/>
    <cellStyle name="Normal 17 3 2 2 2" xfId="971" xr:uid="{6D0D81B2-5521-4046-BE9F-524E3141544A}"/>
    <cellStyle name="Normal 17 3 2 2 2 2" xfId="1795" xr:uid="{89D88322-309E-427B-8319-99CB6F27D6ED}"/>
    <cellStyle name="Normal 17 3 2 2 2 2 2" xfId="3441" xr:uid="{3C1E7BD2-ACEC-4DBF-987C-8B9D6A611494}"/>
    <cellStyle name="Normal 17 3 2 2 2 2 2 2" xfId="6787" xr:uid="{66A8B724-6979-47A1-ABCF-909A6E0321DF}"/>
    <cellStyle name="Normal 17 3 2 2 2 2 2 2 2" xfId="13329" xr:uid="{7FE00CDA-4F7D-4373-949F-0EF32612BFD0}"/>
    <cellStyle name="Normal 17 3 2 2 2 2 2 2 2 2" xfId="26412" xr:uid="{590463C9-D027-465A-A389-F3403C0B9ACC}"/>
    <cellStyle name="Normal 17 3 2 2 2 2 2 2 3" xfId="19872" xr:uid="{DEC5262F-AA1A-429F-BB58-8B79961D5B0B}"/>
    <cellStyle name="Normal 17 3 2 2 2 2 2 3" xfId="10058" xr:uid="{FE1C8EBF-A0D2-4151-99E3-F3C4CA441F6D}"/>
    <cellStyle name="Normal 17 3 2 2 2 2 2 3 2" xfId="23142" xr:uid="{A5CE69BC-FD24-40DE-A668-7B66FECE4C32}"/>
    <cellStyle name="Normal 17 3 2 2 2 2 2 4" xfId="16602" xr:uid="{534FA8A3-5E5C-4690-9C85-2F366A1CE0A8}"/>
    <cellStyle name="Normal 17 3 2 2 2 2 3" xfId="5152" xr:uid="{781B9488-8577-45DD-9444-87B53247C05F}"/>
    <cellStyle name="Normal 17 3 2 2 2 2 3 2" xfId="11694" xr:uid="{DFA17E0C-8D23-41A6-8AE2-92DBDDE17DD1}"/>
    <cellStyle name="Normal 17 3 2 2 2 2 3 2 2" xfId="24777" xr:uid="{F9E40827-57E2-436D-86E4-C605F6421D09}"/>
    <cellStyle name="Normal 17 3 2 2 2 2 3 3" xfId="18237" xr:uid="{20730D0A-CC3E-498F-9815-83E8923E1CF2}"/>
    <cellStyle name="Normal 17 3 2 2 2 2 4" xfId="8423" xr:uid="{7536540C-9E7E-443D-8334-69D29A98B286}"/>
    <cellStyle name="Normal 17 3 2 2 2 2 4 2" xfId="21507" xr:uid="{09D7B39F-106F-47E6-961A-959F47C7EC42}"/>
    <cellStyle name="Normal 17 3 2 2 2 2 5" xfId="14967" xr:uid="{9B0015C0-1472-4B1D-A9C6-196C42F8CDD4}"/>
    <cellStyle name="Normal 17 3 2 2 2 3" xfId="2623" xr:uid="{E49800E7-0CEC-499F-BE16-B51502C571EB}"/>
    <cellStyle name="Normal 17 3 2 2 2 3 2" xfId="5970" xr:uid="{7456275D-36F0-4315-AF35-7ED3C450E565}"/>
    <cellStyle name="Normal 17 3 2 2 2 3 2 2" xfId="12512" xr:uid="{97BD917E-4144-430C-9262-EA7B983EEDE2}"/>
    <cellStyle name="Normal 17 3 2 2 2 3 2 2 2" xfId="25595" xr:uid="{D47CC1B0-4123-44C1-A31F-9427C2113830}"/>
    <cellStyle name="Normal 17 3 2 2 2 3 2 3" xfId="19055" xr:uid="{D32AE82D-358A-4F9D-B94C-C8691640336D}"/>
    <cellStyle name="Normal 17 3 2 2 2 3 3" xfId="9241" xr:uid="{CA717F98-8451-4B88-A477-F62C8A2401C7}"/>
    <cellStyle name="Normal 17 3 2 2 2 3 3 2" xfId="22325" xr:uid="{D1F8D696-D183-471F-A30F-34EA3F6CAE16}"/>
    <cellStyle name="Normal 17 3 2 2 2 3 4" xfId="15785" xr:uid="{F986AC1C-B170-411B-87B7-D37801E266E7}"/>
    <cellStyle name="Normal 17 3 2 2 2 4" xfId="4335" xr:uid="{5A8643E6-294A-49F1-A821-5277CA25B9FD}"/>
    <cellStyle name="Normal 17 3 2 2 2 4 2" xfId="10877" xr:uid="{77E80FA7-92B5-4C0A-9E19-2A1ECD9D8226}"/>
    <cellStyle name="Normal 17 3 2 2 2 4 2 2" xfId="23960" xr:uid="{73FC6999-74AE-4FEF-840D-17E98A02BFEA}"/>
    <cellStyle name="Normal 17 3 2 2 2 4 3" xfId="17420" xr:uid="{B41B5772-514A-4E2E-9DAE-61E1278EACEB}"/>
    <cellStyle name="Normal 17 3 2 2 2 5" xfId="7606" xr:uid="{4BC33D37-0FC6-4B4B-B3FE-D443BAD2AB35}"/>
    <cellStyle name="Normal 17 3 2 2 2 5 2" xfId="20690" xr:uid="{A8AF0D11-787C-4F52-9A22-D45CA479E29F}"/>
    <cellStyle name="Normal 17 3 2 2 2 6" xfId="14150" xr:uid="{49A88555-3D68-4AEF-82E3-388116BA3AD0}"/>
    <cellStyle name="Normal 17 3 2 2 3" xfId="1440" xr:uid="{5A146B0E-36CE-49F0-BF83-461B0A762B40}"/>
    <cellStyle name="Normal 17 3 2 2 3 2" xfId="3084" xr:uid="{D628E57E-B3C8-47E1-BE28-578816458622}"/>
    <cellStyle name="Normal 17 3 2 2 3 2 2" xfId="6430" xr:uid="{CE4627C9-D149-45D2-970A-9EF2C2F0B52C}"/>
    <cellStyle name="Normal 17 3 2 2 3 2 2 2" xfId="12972" xr:uid="{16DC15A0-D0A8-4489-BA3F-9B0516813EDE}"/>
    <cellStyle name="Normal 17 3 2 2 3 2 2 2 2" xfId="26055" xr:uid="{39911C6C-425F-4C87-8DAF-ABE74C9B6C80}"/>
    <cellStyle name="Normal 17 3 2 2 3 2 2 3" xfId="19515" xr:uid="{F081D4E4-BB0A-477B-AD62-763B5263C26E}"/>
    <cellStyle name="Normal 17 3 2 2 3 2 3" xfId="9701" xr:uid="{34B6B67A-C02F-422D-9AF2-8C2FFC4729C6}"/>
    <cellStyle name="Normal 17 3 2 2 3 2 3 2" xfId="22785" xr:uid="{0BCC9C44-E4E8-41FA-86E7-20AB216DEF10}"/>
    <cellStyle name="Normal 17 3 2 2 3 2 4" xfId="16245" xr:uid="{8AA2EA32-8D23-4C68-9CF1-8154ECFBFEAE}"/>
    <cellStyle name="Normal 17 3 2 2 3 3" xfId="4795" xr:uid="{AF4EB18C-B7FF-474F-AF4A-204B34E771A4}"/>
    <cellStyle name="Normal 17 3 2 2 3 3 2" xfId="11337" xr:uid="{5C0A1987-4CD5-4E88-9CEB-B79BEB5B57BB}"/>
    <cellStyle name="Normal 17 3 2 2 3 3 2 2" xfId="24420" xr:uid="{8D07BF15-F6A7-41E7-9A66-C59CCB9591B2}"/>
    <cellStyle name="Normal 17 3 2 2 3 3 3" xfId="17880" xr:uid="{D2695916-FD1E-437D-AF4D-92505989087F}"/>
    <cellStyle name="Normal 17 3 2 2 3 4" xfId="8066" xr:uid="{1569FE5C-85E5-4094-A3B5-F74A5CA35DD5}"/>
    <cellStyle name="Normal 17 3 2 2 3 4 2" xfId="21150" xr:uid="{03167FB9-D398-49F2-9D59-C6F631B6D66F}"/>
    <cellStyle name="Normal 17 3 2 2 3 5" xfId="14610" xr:uid="{9E164960-0881-4A71-9249-B3E65F84AE24}"/>
    <cellStyle name="Normal 17 3 2 2 4" xfId="2266" xr:uid="{7E2D55ED-9298-48AB-978C-82AD2F50A7A1}"/>
    <cellStyle name="Normal 17 3 2 2 4 2" xfId="5613" xr:uid="{BAA6DF1B-1993-4CB2-98F1-873BF2047BE5}"/>
    <cellStyle name="Normal 17 3 2 2 4 2 2" xfId="12155" xr:uid="{2839A62A-A452-401F-BEBA-719485126BCA}"/>
    <cellStyle name="Normal 17 3 2 2 4 2 2 2" xfId="25238" xr:uid="{C58784B5-0597-4365-AD03-DF2A4A041FAB}"/>
    <cellStyle name="Normal 17 3 2 2 4 2 3" xfId="18698" xr:uid="{A65C9DAE-7282-4D76-854E-1C5EEBB544A5}"/>
    <cellStyle name="Normal 17 3 2 2 4 3" xfId="8884" xr:uid="{C2F8B151-46C7-4C4C-BFED-4E9B67C179AD}"/>
    <cellStyle name="Normal 17 3 2 2 4 3 2" xfId="21968" xr:uid="{4102D563-54C4-40D7-8205-11079ACDB192}"/>
    <cellStyle name="Normal 17 3 2 2 4 4" xfId="15428" xr:uid="{49553DB9-A250-4E00-BAC0-B48C354A1B05}"/>
    <cellStyle name="Normal 17 3 2 2 5" xfId="3978" xr:uid="{DBD6BE13-3164-4DA2-A5D4-58AF1A69FC8C}"/>
    <cellStyle name="Normal 17 3 2 2 5 2" xfId="10520" xr:uid="{ED6A5430-674E-4C5A-A10F-527C7BB481B2}"/>
    <cellStyle name="Normal 17 3 2 2 5 2 2" xfId="23603" xr:uid="{FC3D9DA2-C64B-4F02-B7BC-94F6D4535CCD}"/>
    <cellStyle name="Normal 17 3 2 2 5 3" xfId="17063" xr:uid="{22AC5B0D-3366-4A68-A9D0-77ABEFE5D82D}"/>
    <cellStyle name="Normal 17 3 2 2 6" xfId="7249" xr:uid="{C7A12CAC-B3B3-4C22-9DEA-DB303708882B}"/>
    <cellStyle name="Normal 17 3 2 2 6 2" xfId="20333" xr:uid="{A9FB0CBD-5186-4103-A386-D4616EE33514}"/>
    <cellStyle name="Normal 17 3 2 2 7" xfId="13793" xr:uid="{7E35927A-7D43-4F13-B5FE-784C0DBF06AD}"/>
    <cellStyle name="Normal 17 3 2 3" xfId="835" xr:uid="{B5E4A48E-828B-4300-83F0-785997F0CB37}"/>
    <cellStyle name="Normal 17 3 2 3 2" xfId="1659" xr:uid="{65EE6381-74EB-4FF4-961B-89863F84F62C}"/>
    <cellStyle name="Normal 17 3 2 3 2 2" xfId="3305" xr:uid="{F4081717-C5FF-4106-A879-4DAE54EDA1A3}"/>
    <cellStyle name="Normal 17 3 2 3 2 2 2" xfId="6651" xr:uid="{4E6B22A6-459F-4112-A288-B54728D04C75}"/>
    <cellStyle name="Normal 17 3 2 3 2 2 2 2" xfId="13193" xr:uid="{A9CBD21B-6C62-4355-A8A4-0182C3801B38}"/>
    <cellStyle name="Normal 17 3 2 3 2 2 2 2 2" xfId="26276" xr:uid="{70712394-4450-43C2-81EF-0413E687A6EB}"/>
    <cellStyle name="Normal 17 3 2 3 2 2 2 3" xfId="19736" xr:uid="{2D74C383-7F4F-454D-B661-7D1B1FD8C537}"/>
    <cellStyle name="Normal 17 3 2 3 2 2 3" xfId="9922" xr:uid="{12D7C581-DAD8-4E84-BA66-4756AEC5325C}"/>
    <cellStyle name="Normal 17 3 2 3 2 2 3 2" xfId="23006" xr:uid="{DC586105-18CD-42D8-A22D-2AC0A61BA585}"/>
    <cellStyle name="Normal 17 3 2 3 2 2 4" xfId="16466" xr:uid="{678169A9-CE71-45CE-A8D2-411055B50552}"/>
    <cellStyle name="Normal 17 3 2 3 2 3" xfId="5016" xr:uid="{A5AA749C-4EA5-47F0-942A-FD1C59013038}"/>
    <cellStyle name="Normal 17 3 2 3 2 3 2" xfId="11558" xr:uid="{5B351CC1-5921-487E-A71A-F8EFF7438522}"/>
    <cellStyle name="Normal 17 3 2 3 2 3 2 2" xfId="24641" xr:uid="{2BAFCA44-B643-41D3-BD7E-F4A5488E67F3}"/>
    <cellStyle name="Normal 17 3 2 3 2 3 3" xfId="18101" xr:uid="{C5E13E0A-FC67-4E13-90B8-9B0CD8CF2928}"/>
    <cellStyle name="Normal 17 3 2 3 2 4" xfId="8287" xr:uid="{B46DFE43-99FF-4759-9402-3A7A7AB5432D}"/>
    <cellStyle name="Normal 17 3 2 3 2 4 2" xfId="21371" xr:uid="{9C0AEAC5-EE55-45F6-9AB9-911F96C412B3}"/>
    <cellStyle name="Normal 17 3 2 3 2 5" xfId="14831" xr:uid="{1AA6317E-FD74-4BE5-8E2B-11603DA631AC}"/>
    <cellStyle name="Normal 17 3 2 3 3" xfId="2487" xr:uid="{2E7B7841-4517-452E-B6EF-D196A082FB1C}"/>
    <cellStyle name="Normal 17 3 2 3 3 2" xfId="5834" xr:uid="{F45367C5-B06C-409A-93AB-94FAA5AEDB78}"/>
    <cellStyle name="Normal 17 3 2 3 3 2 2" xfId="12376" xr:uid="{9DC3C188-9219-4D29-B326-07AD1014C99B}"/>
    <cellStyle name="Normal 17 3 2 3 3 2 2 2" xfId="25459" xr:uid="{9D0ADFC9-F8A6-4045-B490-B70369E4CBB8}"/>
    <cellStyle name="Normal 17 3 2 3 3 2 3" xfId="18919" xr:uid="{984030EB-298D-4869-9E9A-6B2C4EC933AE}"/>
    <cellStyle name="Normal 17 3 2 3 3 3" xfId="9105" xr:uid="{1BF200F6-76F8-49A1-B0B7-C2B46C7D40CE}"/>
    <cellStyle name="Normal 17 3 2 3 3 3 2" xfId="22189" xr:uid="{C1E65892-A612-4BEC-81E8-70EE454CB776}"/>
    <cellStyle name="Normal 17 3 2 3 3 4" xfId="15649" xr:uid="{89679350-8AAC-48EC-A932-6AA6ECE2692E}"/>
    <cellStyle name="Normal 17 3 2 3 4" xfId="4199" xr:uid="{B1E31928-49FB-4D79-960F-689160DD0B62}"/>
    <cellStyle name="Normal 17 3 2 3 4 2" xfId="10741" xr:uid="{733D5AEA-7D28-44F4-BE89-871E0759E99E}"/>
    <cellStyle name="Normal 17 3 2 3 4 2 2" xfId="23824" xr:uid="{32AB57E4-D395-42DF-9E5E-9851C2B2493D}"/>
    <cellStyle name="Normal 17 3 2 3 4 3" xfId="17284" xr:uid="{BB108CA3-7198-479D-8D48-42CB0C69C6BA}"/>
    <cellStyle name="Normal 17 3 2 3 5" xfId="7470" xr:uid="{1C142049-5FFD-429B-AEC3-CFC4074007EB}"/>
    <cellStyle name="Normal 17 3 2 3 5 2" xfId="20554" xr:uid="{1242C297-5A4F-45E2-929F-2D35AF3FB3BE}"/>
    <cellStyle name="Normal 17 3 2 3 6" xfId="14014" xr:uid="{D110A9BA-B16D-41D2-A17F-59297AB46E03}"/>
    <cellStyle name="Normal 17 3 2 4" xfId="1134" xr:uid="{F1AB7D56-5B1E-4CBE-BE6F-4B3AFACBC408}"/>
    <cellStyle name="Normal 17 3 2 4 2" xfId="1957" xr:uid="{CA4A2D88-9C7A-4B1E-B799-FB70CFACB232}"/>
    <cellStyle name="Normal 17 3 2 4 2 2" xfId="3603" xr:uid="{85C3E093-0A9C-4770-8BF9-2564FCE69401}"/>
    <cellStyle name="Normal 17 3 2 4 2 2 2" xfId="6949" xr:uid="{A8DCE078-ED1B-43AC-94A3-417BFE3C1313}"/>
    <cellStyle name="Normal 17 3 2 4 2 2 2 2" xfId="13491" xr:uid="{C7184C3A-8D8E-45CE-944A-8656AC64EA6A}"/>
    <cellStyle name="Normal 17 3 2 4 2 2 2 2 2" xfId="26574" xr:uid="{FCF77F1F-3C72-42A4-8799-0B0BB41388ED}"/>
    <cellStyle name="Normal 17 3 2 4 2 2 2 3" xfId="20034" xr:uid="{949B6DB6-A58A-443C-ABCA-5FC21570AAE2}"/>
    <cellStyle name="Normal 17 3 2 4 2 2 3" xfId="10220" xr:uid="{F429219B-C2D5-46C7-9BF5-C524092E9661}"/>
    <cellStyle name="Normal 17 3 2 4 2 2 3 2" xfId="23304" xr:uid="{3CC035CD-3F32-4D2A-B345-4630E6A5BDEE}"/>
    <cellStyle name="Normal 17 3 2 4 2 2 4" xfId="16764" xr:uid="{E0858F6E-8353-44EF-B61B-BE445FCDDDC3}"/>
    <cellStyle name="Normal 17 3 2 4 2 3" xfId="5314" xr:uid="{10D060D4-5267-4B5D-BE2B-BCF612546FFA}"/>
    <cellStyle name="Normal 17 3 2 4 2 3 2" xfId="11856" xr:uid="{1D1EC631-E128-4588-9317-6B0277700FDE}"/>
    <cellStyle name="Normal 17 3 2 4 2 3 2 2" xfId="24939" xr:uid="{10E6E89D-7456-42D6-B367-6A7270429F1A}"/>
    <cellStyle name="Normal 17 3 2 4 2 3 3" xfId="18399" xr:uid="{696BBCF4-B63F-4D48-8D51-DD257E443E93}"/>
    <cellStyle name="Normal 17 3 2 4 2 4" xfId="8585" xr:uid="{6028DD9F-8C1A-4C68-9DD5-989EEB9B41EF}"/>
    <cellStyle name="Normal 17 3 2 4 2 4 2" xfId="21669" xr:uid="{E75EFF1F-70D6-43DC-9201-F4D9BF5BEA49}"/>
    <cellStyle name="Normal 17 3 2 4 2 5" xfId="15129" xr:uid="{4785C0A5-9627-4F7A-8762-AF80EF9D0764}"/>
    <cellStyle name="Normal 17 3 2 4 3" xfId="2785" xr:uid="{B8E9B7DF-1158-46A3-AF66-CEDCF6811C7C}"/>
    <cellStyle name="Normal 17 3 2 4 3 2" xfId="6132" xr:uid="{3863055D-6125-4490-A499-F1287A28C74C}"/>
    <cellStyle name="Normal 17 3 2 4 3 2 2" xfId="12674" xr:uid="{408B92AA-BACB-49F4-A88E-3CC603150ED2}"/>
    <cellStyle name="Normal 17 3 2 4 3 2 2 2" xfId="25757" xr:uid="{6215DF3C-63EE-4422-91EC-683BA503FBFB}"/>
    <cellStyle name="Normal 17 3 2 4 3 2 3" xfId="19217" xr:uid="{CBED64D8-AED9-4BCA-A8B7-D942350CD338}"/>
    <cellStyle name="Normal 17 3 2 4 3 3" xfId="9403" xr:uid="{904D82A6-C8FE-4C1F-B3CF-FBE02A59EF73}"/>
    <cellStyle name="Normal 17 3 2 4 3 3 2" xfId="22487" xr:uid="{B932D6D9-5065-41D4-928A-F74A7222F5AC}"/>
    <cellStyle name="Normal 17 3 2 4 3 4" xfId="15947" xr:uid="{F45DCAA5-7623-4688-B899-79E1FA7853A7}"/>
    <cellStyle name="Normal 17 3 2 4 4" xfId="4497" xr:uid="{9AA944CE-A1D8-485E-BB23-17895A55BBA9}"/>
    <cellStyle name="Normal 17 3 2 4 4 2" xfId="11039" xr:uid="{D73AB3CF-00A4-46FB-9615-CF4E196DE91E}"/>
    <cellStyle name="Normal 17 3 2 4 4 2 2" xfId="24122" xr:uid="{BE51EFCE-6334-4D35-9ADA-8946BCD708C0}"/>
    <cellStyle name="Normal 17 3 2 4 4 3" xfId="17582" xr:uid="{D410E3D9-12C5-4967-B998-371861296681}"/>
    <cellStyle name="Normal 17 3 2 4 5" xfId="7768" xr:uid="{581A3F67-5FB6-4C6D-AD4F-5E02049547FB}"/>
    <cellStyle name="Normal 17 3 2 4 5 2" xfId="20852" xr:uid="{BBCA7F56-A14C-4DD3-80DD-5008D87DC19C}"/>
    <cellStyle name="Normal 17 3 2 4 6" xfId="14312" xr:uid="{D4550010-AB3F-4D27-9762-912392767C10}"/>
    <cellStyle name="Normal 17 3 2 5" xfId="1304" xr:uid="{244BB156-4572-4955-9983-B7A84C0D5A15}"/>
    <cellStyle name="Normal 17 3 2 5 2" xfId="2948" xr:uid="{9835D70E-EC0C-4420-BEE6-641B5A5827A8}"/>
    <cellStyle name="Normal 17 3 2 5 2 2" xfId="6294" xr:uid="{C2DC1730-2271-4DD2-981B-622FD54E8BBE}"/>
    <cellStyle name="Normal 17 3 2 5 2 2 2" xfId="12836" xr:uid="{0E186C02-092D-446C-9183-90B56BDE6CE9}"/>
    <cellStyle name="Normal 17 3 2 5 2 2 2 2" xfId="25919" xr:uid="{BA4E1E67-9914-485C-A0DA-2A361CDD4558}"/>
    <cellStyle name="Normal 17 3 2 5 2 2 3" xfId="19379" xr:uid="{09B17427-4293-465E-A76B-30B98B3917E8}"/>
    <cellStyle name="Normal 17 3 2 5 2 3" xfId="9565" xr:uid="{5F7806C2-FF82-43F5-AD52-BC5929117540}"/>
    <cellStyle name="Normal 17 3 2 5 2 3 2" xfId="22649" xr:uid="{CCB9ECBD-318F-4CBD-A75C-9D67BA70946A}"/>
    <cellStyle name="Normal 17 3 2 5 2 4" xfId="16109" xr:uid="{F43A27DF-1E48-453C-8060-58A4D7340E60}"/>
    <cellStyle name="Normal 17 3 2 5 3" xfId="4659" xr:uid="{8AED8BCF-8B85-4CEE-8E49-C851CCFF9D5C}"/>
    <cellStyle name="Normal 17 3 2 5 3 2" xfId="11201" xr:uid="{70F9B047-F9C7-4996-AE82-07D8194D8479}"/>
    <cellStyle name="Normal 17 3 2 5 3 2 2" xfId="24284" xr:uid="{FC0575CD-05C6-44CD-97B4-4E0240034575}"/>
    <cellStyle name="Normal 17 3 2 5 3 3" xfId="17744" xr:uid="{3860A819-7CBD-4D60-A61E-772C69166959}"/>
    <cellStyle name="Normal 17 3 2 5 4" xfId="7930" xr:uid="{439AD6BC-FC7C-4E17-B57A-42F6B9F42EAF}"/>
    <cellStyle name="Normal 17 3 2 5 4 2" xfId="21014" xr:uid="{98958A55-40B8-4F6E-979A-45BE83077EF7}"/>
    <cellStyle name="Normal 17 3 2 5 5" xfId="14474" xr:uid="{EE956350-8DF4-4C8C-8E6C-4F16F50C0093}"/>
    <cellStyle name="Normal 17 3 2 6" xfId="2129" xr:uid="{21A41677-A6DB-401D-B901-6AE0AF027F9E}"/>
    <cellStyle name="Normal 17 3 2 6 2" xfId="5477" xr:uid="{9FB81596-9246-47F5-AD46-89836B6EA7EC}"/>
    <cellStyle name="Normal 17 3 2 6 2 2" xfId="12019" xr:uid="{28F1BF85-A2C6-405C-BCB5-D02D16E8B588}"/>
    <cellStyle name="Normal 17 3 2 6 2 2 2" xfId="25102" xr:uid="{6408547A-D6E6-49A9-95DD-BB1F56794F31}"/>
    <cellStyle name="Normal 17 3 2 6 2 3" xfId="18562" xr:uid="{042CEA97-0B41-459D-856F-09F06966C00E}"/>
    <cellStyle name="Normal 17 3 2 6 3" xfId="8748" xr:uid="{97B55E06-8E20-448C-96B2-248F6C8E2D91}"/>
    <cellStyle name="Normal 17 3 2 6 3 2" xfId="21832" xr:uid="{354B2E9C-775D-4E13-A238-B90543243459}"/>
    <cellStyle name="Normal 17 3 2 6 4" xfId="15292" xr:uid="{3FFCBEA3-D261-44EF-8E97-49192025B49C}"/>
    <cellStyle name="Normal 17 3 2 7" xfId="3842" xr:uid="{A4F6A5DF-2ADE-403E-932F-B58DE53F129A}"/>
    <cellStyle name="Normal 17 3 2 7 2" xfId="10384" xr:uid="{252EFD73-1A77-43CB-96E0-AEE6CE87514A}"/>
    <cellStyle name="Normal 17 3 2 7 2 2" xfId="23467" xr:uid="{18BC28C5-E2AE-42B0-BA28-F39E73F0C197}"/>
    <cellStyle name="Normal 17 3 2 7 3" xfId="16927" xr:uid="{64CBE81F-AF18-4DEA-A1B4-B37056F6A465}"/>
    <cellStyle name="Normal 17 3 2 8" xfId="7113" xr:uid="{F84BA1CA-F234-49C4-8C7A-2D4E9B8B3A43}"/>
    <cellStyle name="Normal 17 3 2 8 2" xfId="20197" xr:uid="{C6022419-7609-4471-88D1-F542DF5F6636}"/>
    <cellStyle name="Normal 17 3 2 9" xfId="13657" xr:uid="{7943BC50-1D09-4E92-AAEB-6942A20D3656}"/>
    <cellStyle name="Normal 17 3 3" xfId="464" xr:uid="{4BD6A764-730D-410D-98F3-00DD2B55388D}"/>
    <cellStyle name="Normal 17 3 3 2" xfId="876" xr:uid="{82A33ADA-401A-4881-B9BF-E38DB316D9DD}"/>
    <cellStyle name="Normal 17 3 3 2 2" xfId="1700" xr:uid="{B915A89A-306C-49C8-B93A-D4E904F3F35B}"/>
    <cellStyle name="Normal 17 3 3 2 2 2" xfId="3346" xr:uid="{222282DF-18EE-4CB1-9406-B0D8C1566BD2}"/>
    <cellStyle name="Normal 17 3 3 2 2 2 2" xfId="6692" xr:uid="{3FB4AA28-A1AB-424C-B2A5-F7A34B80B9BC}"/>
    <cellStyle name="Normal 17 3 3 2 2 2 2 2" xfId="13234" xr:uid="{6DE08EF5-B325-4C98-88D7-5314E35E3792}"/>
    <cellStyle name="Normal 17 3 3 2 2 2 2 2 2" xfId="26317" xr:uid="{655581BB-6D80-4802-8B5C-3B16F1FE9D09}"/>
    <cellStyle name="Normal 17 3 3 2 2 2 2 3" xfId="19777" xr:uid="{E910744A-CCAF-4A5E-833C-4AD9AEDD66CA}"/>
    <cellStyle name="Normal 17 3 3 2 2 2 3" xfId="9963" xr:uid="{5500AA9C-1C01-4750-8A2D-8F8E0883156E}"/>
    <cellStyle name="Normal 17 3 3 2 2 2 3 2" xfId="23047" xr:uid="{41DEC07C-1716-45FE-A859-05CD792D43E8}"/>
    <cellStyle name="Normal 17 3 3 2 2 2 4" xfId="16507" xr:uid="{F5A08FA0-23BF-46A2-82DC-EAFD02991EA6}"/>
    <cellStyle name="Normal 17 3 3 2 2 3" xfId="5057" xr:uid="{743A33E1-C8F6-4A93-81ED-3B4CDCA97910}"/>
    <cellStyle name="Normal 17 3 3 2 2 3 2" xfId="11599" xr:uid="{1D88AD4C-1287-4FDB-874C-DE9E0D1E3E98}"/>
    <cellStyle name="Normal 17 3 3 2 2 3 2 2" xfId="24682" xr:uid="{C9A8F063-20CE-4B5E-9E8E-900A6A44AF67}"/>
    <cellStyle name="Normal 17 3 3 2 2 3 3" xfId="18142" xr:uid="{3839BFC9-8A67-48BE-B384-D35CE6E46F79}"/>
    <cellStyle name="Normal 17 3 3 2 2 4" xfId="8328" xr:uid="{E1E7567E-161E-4B83-9D52-82EB2EAA5E35}"/>
    <cellStyle name="Normal 17 3 3 2 2 4 2" xfId="21412" xr:uid="{782F2919-C5DA-48F1-B806-4C1C279DFF7C}"/>
    <cellStyle name="Normal 17 3 3 2 2 5" xfId="14872" xr:uid="{ECBA1311-C118-4AA8-B9B0-7CD7381DCD63}"/>
    <cellStyle name="Normal 17 3 3 2 3" xfId="2528" xr:uid="{510A5500-7A9B-40B4-8094-DAE518846863}"/>
    <cellStyle name="Normal 17 3 3 2 3 2" xfId="5875" xr:uid="{46BB6447-AFAC-4E2C-B25F-FCB362B2EC72}"/>
    <cellStyle name="Normal 17 3 3 2 3 2 2" xfId="12417" xr:uid="{646C32E1-10F4-4497-945C-15B28E978649}"/>
    <cellStyle name="Normal 17 3 3 2 3 2 2 2" xfId="25500" xr:uid="{87522B13-AD26-4908-8CFD-F3A58958785A}"/>
    <cellStyle name="Normal 17 3 3 2 3 2 3" xfId="18960" xr:uid="{2311E9BB-5AC8-4E12-805F-C2D23D886FAB}"/>
    <cellStyle name="Normal 17 3 3 2 3 3" xfId="9146" xr:uid="{ECCC5B9E-4BC1-4022-8F49-E8698F724376}"/>
    <cellStyle name="Normal 17 3 3 2 3 3 2" xfId="22230" xr:uid="{D2927FDE-F9FC-4229-A90D-D98C4894D699}"/>
    <cellStyle name="Normal 17 3 3 2 3 4" xfId="15690" xr:uid="{E6B7DE7C-C4F4-4F87-A5B4-3C2FB82CFDD7}"/>
    <cellStyle name="Normal 17 3 3 2 4" xfId="4240" xr:uid="{A0243E5F-9392-4CD0-9B87-B7C1F266E4FE}"/>
    <cellStyle name="Normal 17 3 3 2 4 2" xfId="10782" xr:uid="{C40A0009-196F-4CEE-84C1-632E554D31E9}"/>
    <cellStyle name="Normal 17 3 3 2 4 2 2" xfId="23865" xr:uid="{E2267BC5-D160-43EB-9E50-D1E24A6D9FC4}"/>
    <cellStyle name="Normal 17 3 3 2 4 3" xfId="17325" xr:uid="{B1F433C0-D66B-4F9F-B630-555216D6A7E2}"/>
    <cellStyle name="Normal 17 3 3 2 5" xfId="7511" xr:uid="{ECFE3726-182B-4C1F-916C-0C5C4DFA96EB}"/>
    <cellStyle name="Normal 17 3 3 2 5 2" xfId="20595" xr:uid="{68B90261-E392-4E33-8B5D-6422DE24A0B1}"/>
    <cellStyle name="Normal 17 3 3 2 6" xfId="14055" xr:uid="{8E713117-751C-4107-A65B-1803364701D9}"/>
    <cellStyle name="Normal 17 3 3 3" xfId="1345" xr:uid="{05849F72-D61C-4848-A1D9-8068C91F39AF}"/>
    <cellStyle name="Normal 17 3 3 3 2" xfId="2989" xr:uid="{B296879A-4AEC-41E8-8884-223657552762}"/>
    <cellStyle name="Normal 17 3 3 3 2 2" xfId="6335" xr:uid="{725C0F96-5EB3-4CDC-9690-ACFB71028B8E}"/>
    <cellStyle name="Normal 17 3 3 3 2 2 2" xfId="12877" xr:uid="{15236E04-F9CF-464F-AEAB-EA769AF22E19}"/>
    <cellStyle name="Normal 17 3 3 3 2 2 2 2" xfId="25960" xr:uid="{036FDDF1-CE46-49EC-8B92-E80C5FD11C38}"/>
    <cellStyle name="Normal 17 3 3 3 2 2 3" xfId="19420" xr:uid="{223EC3DC-F211-4FB5-B5C5-ECB9A4F6D8CF}"/>
    <cellStyle name="Normal 17 3 3 3 2 3" xfId="9606" xr:uid="{D77EB5AD-F9FD-4722-A62C-461B2B57CCF1}"/>
    <cellStyle name="Normal 17 3 3 3 2 3 2" xfId="22690" xr:uid="{BFE84386-1310-4A0A-8A3A-5EFA2C77E22E}"/>
    <cellStyle name="Normal 17 3 3 3 2 4" xfId="16150" xr:uid="{4B7EF12F-CC31-400B-96EC-858232C8780A}"/>
    <cellStyle name="Normal 17 3 3 3 3" xfId="4700" xr:uid="{C937C896-6025-42C1-BC26-2AD8089DEE5D}"/>
    <cellStyle name="Normal 17 3 3 3 3 2" xfId="11242" xr:uid="{CAAA6D14-9282-48C8-8491-C8F9630F1771}"/>
    <cellStyle name="Normal 17 3 3 3 3 2 2" xfId="24325" xr:uid="{370611D9-D408-4DEB-919B-40E071753E2D}"/>
    <cellStyle name="Normal 17 3 3 3 3 3" xfId="17785" xr:uid="{6563745E-90F0-4CB7-99CD-E3EF7BB9AB20}"/>
    <cellStyle name="Normal 17 3 3 3 4" xfId="7971" xr:uid="{7A227B58-26F6-466B-868E-B8C6BAFB566B}"/>
    <cellStyle name="Normal 17 3 3 3 4 2" xfId="21055" xr:uid="{26D9F799-834A-466C-9574-CC66EA401BDD}"/>
    <cellStyle name="Normal 17 3 3 3 5" xfId="14515" xr:uid="{DCC7D7A1-6E25-497A-8DAF-9C8AD23B98BE}"/>
    <cellStyle name="Normal 17 3 3 4" xfId="2171" xr:uid="{184D5849-5CF8-4AEF-9493-6ACCD5F42CF0}"/>
    <cellStyle name="Normal 17 3 3 4 2" xfId="5518" xr:uid="{E9B1801E-FDDB-463C-9845-8123CFDEF778}"/>
    <cellStyle name="Normal 17 3 3 4 2 2" xfId="12060" xr:uid="{DFA2A0A9-EBAD-4CC3-B832-279E1425262F}"/>
    <cellStyle name="Normal 17 3 3 4 2 2 2" xfId="25143" xr:uid="{48EE4EFA-D11C-45B9-BEF3-182A79A0CB38}"/>
    <cellStyle name="Normal 17 3 3 4 2 3" xfId="18603" xr:uid="{603BA5FE-863F-42DE-8DD3-111BB8C4CA68}"/>
    <cellStyle name="Normal 17 3 3 4 3" xfId="8789" xr:uid="{45E72002-85B9-45B3-B221-D67F7F0CA182}"/>
    <cellStyle name="Normal 17 3 3 4 3 2" xfId="21873" xr:uid="{940AA661-BD4B-476A-A9D9-B7A45A7644B6}"/>
    <cellStyle name="Normal 17 3 3 4 4" xfId="15333" xr:uid="{E840D770-DFD3-4034-8D3F-769656263EAB}"/>
    <cellStyle name="Normal 17 3 3 5" xfId="3883" xr:uid="{E5C0E887-A003-43F9-9C31-4C77C36F9363}"/>
    <cellStyle name="Normal 17 3 3 5 2" xfId="10425" xr:uid="{B36AB0CF-01A5-4B5D-9441-BC4C02015491}"/>
    <cellStyle name="Normal 17 3 3 5 2 2" xfId="23508" xr:uid="{8396E440-2979-4E6F-AB68-09004EB2901D}"/>
    <cellStyle name="Normal 17 3 3 5 3" xfId="16968" xr:uid="{18935186-826A-48C6-91B8-BE9E55D6C7E3}"/>
    <cellStyle name="Normal 17 3 3 6" xfId="7154" xr:uid="{4B405ED0-883F-4F54-91DE-D23061561E5A}"/>
    <cellStyle name="Normal 17 3 3 6 2" xfId="20238" xr:uid="{48EE811D-A23B-456E-8269-745B7E01E640}"/>
    <cellStyle name="Normal 17 3 3 7" xfId="13698" xr:uid="{013669C6-32B2-4C9D-B430-22C3786C4402}"/>
    <cellStyle name="Normal 17 3 4" xfId="740" xr:uid="{E60B6210-8A50-471C-961E-6CE74D3053C8}"/>
    <cellStyle name="Normal 17 3 4 2" xfId="1564" xr:uid="{AB358172-22BA-40C8-9031-F8626460EE80}"/>
    <cellStyle name="Normal 17 3 4 2 2" xfId="3210" xr:uid="{FDD2E771-C8FD-4954-9B7D-C7306743D8BD}"/>
    <cellStyle name="Normal 17 3 4 2 2 2" xfId="6556" xr:uid="{E4BFE107-4407-4A50-8742-330EB175C0C9}"/>
    <cellStyle name="Normal 17 3 4 2 2 2 2" xfId="13098" xr:uid="{237CCB0A-3322-4983-8AE5-81AEC09B9C5E}"/>
    <cellStyle name="Normal 17 3 4 2 2 2 2 2" xfId="26181" xr:uid="{9CA8650A-AC73-4A31-A61E-4559FA74E091}"/>
    <cellStyle name="Normal 17 3 4 2 2 2 3" xfId="19641" xr:uid="{52363B47-F48D-4077-8794-241A790B2868}"/>
    <cellStyle name="Normal 17 3 4 2 2 3" xfId="9827" xr:uid="{FB9EFB01-3C94-49B4-BF07-7BD09990107A}"/>
    <cellStyle name="Normal 17 3 4 2 2 3 2" xfId="22911" xr:uid="{419FED3E-1A12-4730-8CC6-8517A2D3AC35}"/>
    <cellStyle name="Normal 17 3 4 2 2 4" xfId="16371" xr:uid="{DC84DF8C-2191-4B78-8610-46990610C2C0}"/>
    <cellStyle name="Normal 17 3 4 2 3" xfId="4921" xr:uid="{68D904AA-F5A1-461F-8805-9B4E9D18CC1E}"/>
    <cellStyle name="Normal 17 3 4 2 3 2" xfId="11463" xr:uid="{7250D0CE-1E07-4697-99CB-4B98FC82FF1B}"/>
    <cellStyle name="Normal 17 3 4 2 3 2 2" xfId="24546" xr:uid="{0E29CAFD-657B-4FE3-ADCB-9EDFE0AA87A1}"/>
    <cellStyle name="Normal 17 3 4 2 3 3" xfId="18006" xr:uid="{7E356ECE-86B9-4559-97E9-E6D1AF74066A}"/>
    <cellStyle name="Normal 17 3 4 2 4" xfId="8192" xr:uid="{7D82FB48-A5DE-4A43-AA8E-EC0F7F573B2B}"/>
    <cellStyle name="Normal 17 3 4 2 4 2" xfId="21276" xr:uid="{C49B2D37-100C-4DF9-A1D2-4BC4457705E9}"/>
    <cellStyle name="Normal 17 3 4 2 5" xfId="14736" xr:uid="{97CCE3A4-7E3E-4B9B-B842-8EA8B90B0B80}"/>
    <cellStyle name="Normal 17 3 4 3" xfId="2392" xr:uid="{E9C15FD9-8AB7-4AA4-B588-DF2A75822823}"/>
    <cellStyle name="Normal 17 3 4 3 2" xfId="5739" xr:uid="{350A7D2D-04B8-4269-8B14-225638DA2D9B}"/>
    <cellStyle name="Normal 17 3 4 3 2 2" xfId="12281" xr:uid="{490FF8D3-913E-4A0B-9F88-F3CAEA6B4356}"/>
    <cellStyle name="Normal 17 3 4 3 2 2 2" xfId="25364" xr:uid="{DE62236D-497C-4B15-AE48-AF6DE771DE00}"/>
    <cellStyle name="Normal 17 3 4 3 2 3" xfId="18824" xr:uid="{9C991C68-CE09-4ACD-9C36-175E7B32719C}"/>
    <cellStyle name="Normal 17 3 4 3 3" xfId="9010" xr:uid="{9BB7178C-5D57-4167-BEDA-A9796276FF29}"/>
    <cellStyle name="Normal 17 3 4 3 3 2" xfId="22094" xr:uid="{0ABD2665-1186-4350-A5FD-6A4D4D07AE35}"/>
    <cellStyle name="Normal 17 3 4 3 4" xfId="15554" xr:uid="{A2298757-8873-4897-8AD0-EF8E6867FDE4}"/>
    <cellStyle name="Normal 17 3 4 4" xfId="4104" xr:uid="{DA987E0E-272D-41D6-805D-3988A1BE24F7}"/>
    <cellStyle name="Normal 17 3 4 4 2" xfId="10646" xr:uid="{F12CADC6-A1C4-44A6-B036-0D94DB9337AC}"/>
    <cellStyle name="Normal 17 3 4 4 2 2" xfId="23729" xr:uid="{FF1D1CC8-E226-4D14-9F5B-1A55DDD52C5A}"/>
    <cellStyle name="Normal 17 3 4 4 3" xfId="17189" xr:uid="{D065638E-C383-4718-8166-55DDB2A2D477}"/>
    <cellStyle name="Normal 17 3 4 5" xfId="7375" xr:uid="{1B73AA31-7A57-441C-853C-3FF343669FF6}"/>
    <cellStyle name="Normal 17 3 4 5 2" xfId="20459" xr:uid="{CF90E956-5E1D-4D41-B0DD-F22FB7109942}"/>
    <cellStyle name="Normal 17 3 4 6" xfId="13919" xr:uid="{24F9252C-1863-4FD4-80FF-E62BBA91F093}"/>
    <cellStyle name="Normal 17 3 5" xfId="1039" xr:uid="{5B209384-8211-402E-AE76-4F67226F706E}"/>
    <cellStyle name="Normal 17 3 5 2" xfId="1862" xr:uid="{AE97AB93-08B8-40DD-A94C-FD0DEA8DEE5D}"/>
    <cellStyle name="Normal 17 3 5 2 2" xfId="3508" xr:uid="{704AFE24-431E-49A2-BF2F-837FEF5259CD}"/>
    <cellStyle name="Normal 17 3 5 2 2 2" xfId="6854" xr:uid="{59A19EDA-7E19-4801-AE8C-6EE761173AF2}"/>
    <cellStyle name="Normal 17 3 5 2 2 2 2" xfId="13396" xr:uid="{36397BC2-02B6-47B2-97BC-5D56B419CA3D}"/>
    <cellStyle name="Normal 17 3 5 2 2 2 2 2" xfId="26479" xr:uid="{D34DC1F3-313E-441E-A03D-720E6DFC60FC}"/>
    <cellStyle name="Normal 17 3 5 2 2 2 3" xfId="19939" xr:uid="{4F292D25-A7DE-4B71-A20F-8CE38946A753}"/>
    <cellStyle name="Normal 17 3 5 2 2 3" xfId="10125" xr:uid="{F234ED17-66AA-4C81-8FF8-BA2B0262766A}"/>
    <cellStyle name="Normal 17 3 5 2 2 3 2" xfId="23209" xr:uid="{C6982801-DDC2-4A76-9A6B-4351ADB81CD5}"/>
    <cellStyle name="Normal 17 3 5 2 2 4" xfId="16669" xr:uid="{64F1D970-229C-4684-ABF7-5CCDC10BC110}"/>
    <cellStyle name="Normal 17 3 5 2 3" xfId="5219" xr:uid="{93BD4A31-291D-4ED9-8702-BCE6BC5D8BC3}"/>
    <cellStyle name="Normal 17 3 5 2 3 2" xfId="11761" xr:uid="{07868B47-63AB-4BDE-A73C-EC7C1F1B1D4E}"/>
    <cellStyle name="Normal 17 3 5 2 3 2 2" xfId="24844" xr:uid="{7971A4EB-3A27-4531-8CD1-9300C116FEB1}"/>
    <cellStyle name="Normal 17 3 5 2 3 3" xfId="18304" xr:uid="{4BEEC19F-025C-4CC2-8A72-DFB784113AB2}"/>
    <cellStyle name="Normal 17 3 5 2 4" xfId="8490" xr:uid="{88B8E360-68B9-4CE8-B425-76748288BF60}"/>
    <cellStyle name="Normal 17 3 5 2 4 2" xfId="21574" xr:uid="{C87B55AC-D608-477E-846E-C0DD80E93802}"/>
    <cellStyle name="Normal 17 3 5 2 5" xfId="15034" xr:uid="{B45211C8-A87C-4779-A9FD-7E696FC4BDF5}"/>
    <cellStyle name="Normal 17 3 5 3" xfId="2690" xr:uid="{A84B0B7E-2C70-412B-8A56-22BD7D086A91}"/>
    <cellStyle name="Normal 17 3 5 3 2" xfId="6037" xr:uid="{3B1F1584-A6B1-4D38-801D-9D0CA21EABF7}"/>
    <cellStyle name="Normal 17 3 5 3 2 2" xfId="12579" xr:uid="{38B43D40-B3A0-4304-8AE4-5CB126D95358}"/>
    <cellStyle name="Normal 17 3 5 3 2 2 2" xfId="25662" xr:uid="{D7165183-6DAF-487A-BBE9-330D9D70F87A}"/>
    <cellStyle name="Normal 17 3 5 3 2 3" xfId="19122" xr:uid="{576C40D3-4775-4C77-9F11-E8A63CBA3042}"/>
    <cellStyle name="Normal 17 3 5 3 3" xfId="9308" xr:uid="{F5009B10-4B76-4787-BBEB-EBAA1AEF8399}"/>
    <cellStyle name="Normal 17 3 5 3 3 2" xfId="22392" xr:uid="{D9C5DDA8-2218-48A1-B6D3-850D258EFEE7}"/>
    <cellStyle name="Normal 17 3 5 3 4" xfId="15852" xr:uid="{62F482E6-844C-4F13-A98C-9B93D4A75D53}"/>
    <cellStyle name="Normal 17 3 5 4" xfId="4402" xr:uid="{CDBB924A-B7F3-4AE3-965D-7ADCC24D63E5}"/>
    <cellStyle name="Normal 17 3 5 4 2" xfId="10944" xr:uid="{6FA1B921-7E60-4EE1-AA7F-ED745F923C04}"/>
    <cellStyle name="Normal 17 3 5 4 2 2" xfId="24027" xr:uid="{D1288439-484D-454B-9742-7ABB99E599F7}"/>
    <cellStyle name="Normal 17 3 5 4 3" xfId="17487" xr:uid="{23C1BF95-AAD6-4216-8D62-F2B76CC154B0}"/>
    <cellStyle name="Normal 17 3 5 5" xfId="7673" xr:uid="{B9E7DF91-7902-4B81-83B0-163D97050F50}"/>
    <cellStyle name="Normal 17 3 5 5 2" xfId="20757" xr:uid="{352C32E4-934D-4557-B1E8-1297202DB968}"/>
    <cellStyle name="Normal 17 3 5 6" xfId="14217" xr:uid="{1B00F35C-9920-481D-ACF7-EB9B2C77B435}"/>
    <cellStyle name="Normal 17 3 6" xfId="1183" xr:uid="{8992BABB-3BF1-4D77-8925-FDF8A49C9679}"/>
    <cellStyle name="Normal 17 3 6 2" xfId="2829" xr:uid="{C9062D3F-73A8-4792-AD20-8B2B27519849}"/>
    <cellStyle name="Normal 17 3 6 2 2" xfId="6175" xr:uid="{3FF2228B-58AF-48AC-BA8A-0B2B31F6AB03}"/>
    <cellStyle name="Normal 17 3 6 2 2 2" xfId="12717" xr:uid="{01C798EE-3775-476E-B012-3B6C99041D2F}"/>
    <cellStyle name="Normal 17 3 6 2 2 2 2" xfId="25800" xr:uid="{1E9D3FB0-F394-47F4-AAEF-0BCC2417216D}"/>
    <cellStyle name="Normal 17 3 6 2 2 3" xfId="19260" xr:uid="{2520544D-BF79-437B-823C-4FB003DABF51}"/>
    <cellStyle name="Normal 17 3 6 2 3" xfId="9446" xr:uid="{A568CF2C-E33F-4B3B-8CF2-72F7CC00DF5E}"/>
    <cellStyle name="Normal 17 3 6 2 3 2" xfId="22530" xr:uid="{E1AE2D49-74AB-4FC9-8793-5F6827136284}"/>
    <cellStyle name="Normal 17 3 6 2 4" xfId="15990" xr:uid="{B7C4ACE8-3AA9-442B-B2AE-CA7AFF4BC309}"/>
    <cellStyle name="Normal 17 3 6 3" xfId="4540" xr:uid="{B83AA695-1834-472F-B613-539A596CD816}"/>
    <cellStyle name="Normal 17 3 6 3 2" xfId="11082" xr:uid="{E69F8159-87F3-461B-A2FD-5A6498615AF5}"/>
    <cellStyle name="Normal 17 3 6 3 2 2" xfId="24165" xr:uid="{97CD3FDA-7713-4E73-91BA-7379D2E82B48}"/>
    <cellStyle name="Normal 17 3 6 3 3" xfId="17625" xr:uid="{D80A5521-A64B-4D57-86E1-C632BB20A153}"/>
    <cellStyle name="Normal 17 3 6 4" xfId="7811" xr:uid="{D4E32480-8C73-4915-83D3-A36B225FAAD6}"/>
    <cellStyle name="Normal 17 3 6 4 2" xfId="20895" xr:uid="{9DAFD559-BE80-43D8-A4F9-E4B28F10D50D}"/>
    <cellStyle name="Normal 17 3 6 5" xfId="14355" xr:uid="{4BD9A7B8-7281-4146-85EE-F4C05F86C8D2}"/>
    <cellStyle name="Normal 17 3 7" xfId="1209" xr:uid="{9D2B50FA-B111-49C8-B056-D149E7DF2A16}"/>
    <cellStyle name="Normal 17 3 7 2" xfId="2853" xr:uid="{61D7C172-C868-4772-AA29-6ED62EB2FB53}"/>
    <cellStyle name="Normal 17 3 7 2 2" xfId="6199" xr:uid="{F5BD9238-76F4-4BEF-958F-1F68E1973391}"/>
    <cellStyle name="Normal 17 3 7 2 2 2" xfId="12741" xr:uid="{406773D5-2C3B-410C-8E60-901BD2C98730}"/>
    <cellStyle name="Normal 17 3 7 2 2 2 2" xfId="25824" xr:uid="{1CD81070-8EE3-40DD-8358-9746E48E1268}"/>
    <cellStyle name="Normal 17 3 7 2 2 3" xfId="19284" xr:uid="{37B5A564-EF72-4193-B55C-1581C7B23D44}"/>
    <cellStyle name="Normal 17 3 7 2 3" xfId="9470" xr:uid="{45569966-AD0E-4BB5-A57B-9A955834EA3E}"/>
    <cellStyle name="Normal 17 3 7 2 3 2" xfId="22554" xr:uid="{324B16D9-5AEA-4036-8B90-DA23D8469AA9}"/>
    <cellStyle name="Normal 17 3 7 2 4" xfId="16014" xr:uid="{7F278DE4-53FB-4B0D-824F-6CB82AC1DE4F}"/>
    <cellStyle name="Normal 17 3 7 3" xfId="4564" xr:uid="{4EBCA1AC-AB2C-4D68-B37C-54DD5DA04BD7}"/>
    <cellStyle name="Normal 17 3 7 3 2" xfId="11106" xr:uid="{8436B6EC-7A28-4D10-82FE-6114B04F5FEA}"/>
    <cellStyle name="Normal 17 3 7 3 2 2" xfId="24189" xr:uid="{360CD53D-91F2-4F92-80BB-328316130976}"/>
    <cellStyle name="Normal 17 3 7 3 3" xfId="17649" xr:uid="{25801823-50DB-46E0-A7AE-664D5992A994}"/>
    <cellStyle name="Normal 17 3 7 4" xfId="7835" xr:uid="{742F35C5-361D-44AE-85EF-C1C22AD921A5}"/>
    <cellStyle name="Normal 17 3 7 4 2" xfId="20919" xr:uid="{CA51F816-A6D3-412F-A802-8506B04758D0}"/>
    <cellStyle name="Normal 17 3 7 5" xfId="14379" xr:uid="{D1B57523-64A8-4D78-BC34-563F07BB51B1}"/>
    <cellStyle name="Normal 17 3 8" xfId="2003" xr:uid="{FB5BAC5C-C5EC-487C-BB3B-DFE1248438BE}"/>
    <cellStyle name="Normal 17 3 8 2" xfId="3646" xr:uid="{F2B186DC-C5DF-471C-B3FE-12B8F12D7DA9}"/>
    <cellStyle name="Normal 17 3 8 2 2" xfId="6992" xr:uid="{CFB4D82E-0704-4D4D-88CF-EE4FE40235DD}"/>
    <cellStyle name="Normal 17 3 8 2 2 2" xfId="13534" xr:uid="{9038ED06-A33B-4904-A5B4-F2662ED64702}"/>
    <cellStyle name="Normal 17 3 8 2 2 2 2" xfId="26617" xr:uid="{1735EFD8-9024-4E78-8E1C-1B890425AB18}"/>
    <cellStyle name="Normal 17 3 8 2 2 3" xfId="20077" xr:uid="{76CCF0A1-5CC6-4ED3-9F80-F99349D79328}"/>
    <cellStyle name="Normal 17 3 8 2 3" xfId="10263" xr:uid="{8CC3EBAF-F072-4778-8B3A-4050E1B4ACC7}"/>
    <cellStyle name="Normal 17 3 8 2 3 2" xfId="23347" xr:uid="{6D86B6F8-08B3-4D5A-A456-0E3E1B18C5E1}"/>
    <cellStyle name="Normal 17 3 8 2 4" xfId="16807" xr:uid="{43659892-B247-49E4-B79C-24E4D6989509}"/>
    <cellStyle name="Normal 17 3 8 3" xfId="5357" xr:uid="{69D33655-9378-44BD-8B87-257A8F6C0C8B}"/>
    <cellStyle name="Normal 17 3 8 3 2" xfId="11899" xr:uid="{E729B368-61A8-4A7A-8BB9-1BC3CFC710C4}"/>
    <cellStyle name="Normal 17 3 8 3 2 2" xfId="24982" xr:uid="{B27B4E9F-916F-4278-89FB-A5C561E4C027}"/>
    <cellStyle name="Normal 17 3 8 3 3" xfId="18442" xr:uid="{439DBE6E-4B1B-48B8-9B74-3A27B26C892B}"/>
    <cellStyle name="Normal 17 3 8 4" xfId="8628" xr:uid="{E889696B-9AA5-4F9A-9240-7E305D1C6112}"/>
    <cellStyle name="Normal 17 3 8 4 2" xfId="21712" xr:uid="{A7F23C84-E609-4842-B9EA-C953E6CEA832}"/>
    <cellStyle name="Normal 17 3 8 5" xfId="15172" xr:uid="{5AD82B98-3F5E-4936-9A9D-AC1BC16993CD}"/>
    <cellStyle name="Normal 17 3 9" xfId="2033" xr:uid="{0DABE43D-002C-4F20-AB79-CF988D6DF4CF}"/>
    <cellStyle name="Normal 17 3 9 2" xfId="5382" xr:uid="{BD459C34-E9D6-49B7-B88A-56945CF4F3C3}"/>
    <cellStyle name="Normal 17 3 9 2 2" xfId="11924" xr:uid="{71B2C2F6-429C-483F-A76B-C3758B925F73}"/>
    <cellStyle name="Normal 17 3 9 2 2 2" xfId="25007" xr:uid="{ED455C0F-787C-4F73-AE15-78F173BD497A}"/>
    <cellStyle name="Normal 17 3 9 2 3" xfId="18467" xr:uid="{D4519789-6193-4DF9-8A2E-8FF0DAF04C29}"/>
    <cellStyle name="Normal 17 3 9 3" xfId="8653" xr:uid="{7077105D-2B65-468F-ABA4-322522131D3A}"/>
    <cellStyle name="Normal 17 3 9 3 2" xfId="21737" xr:uid="{21332367-66F8-4382-BF6C-984CEB2F9ACA}"/>
    <cellStyle name="Normal 17 3 9 4" xfId="15197" xr:uid="{C0A230E5-7596-44DD-985E-2A04F1CABDCA}"/>
    <cellStyle name="Normal 17 4" xfId="180" xr:uid="{417F64DB-F3EE-4DD9-AD8E-961D1821DAFD}"/>
    <cellStyle name="Normal 17 4 10" xfId="3735" xr:uid="{2607488D-F4DB-4BB8-B096-7FE83CC3A123}"/>
    <cellStyle name="Normal 17 4 10 2" xfId="10277" xr:uid="{EE86FD1A-C48B-4B95-B599-67FEA90B40B4}"/>
    <cellStyle name="Normal 17 4 10 2 2" xfId="23360" xr:uid="{AF810C53-4918-41FE-B4BC-23A3BB145344}"/>
    <cellStyle name="Normal 17 4 10 3" xfId="16820" xr:uid="{26E38649-2C57-4377-A17A-4B26062518B3}"/>
    <cellStyle name="Normal 17 4 11" xfId="7006" xr:uid="{18B39D28-FC1F-46E0-8FDF-07788D1DDFC5}"/>
    <cellStyle name="Normal 17 4 11 2" xfId="20090" xr:uid="{E8DB1B31-240D-4D99-81E5-D6F08602076A}"/>
    <cellStyle name="Normal 17 4 12" xfId="13550" xr:uid="{5F996119-6541-4593-B8B5-2E7F732F6832}"/>
    <cellStyle name="Normal 17 4 2" xfId="285" xr:uid="{AA943070-9721-44F7-AEC9-E48C90DC1BDE}"/>
    <cellStyle name="Normal 17 4 2 2" xfId="549" xr:uid="{95ECD622-4CA6-4046-85EA-D15182127F02}"/>
    <cellStyle name="Normal 17 4 2 2 2" xfId="959" xr:uid="{B9F996DF-9FDA-4070-8703-A544A81C2F61}"/>
    <cellStyle name="Normal 17 4 2 2 2 2" xfId="1783" xr:uid="{864FAAA8-3942-4BB8-A2B7-81BC73BA130D}"/>
    <cellStyle name="Normal 17 4 2 2 2 2 2" xfId="3429" xr:uid="{62BB8E68-CDBE-4B86-9D8B-98B07AEC0E89}"/>
    <cellStyle name="Normal 17 4 2 2 2 2 2 2" xfId="6775" xr:uid="{5BB9E485-A509-4AB6-928B-F2CBA3E83330}"/>
    <cellStyle name="Normal 17 4 2 2 2 2 2 2 2" xfId="13317" xr:uid="{49720A35-930E-4B45-BAFE-F49CE6B138A0}"/>
    <cellStyle name="Normal 17 4 2 2 2 2 2 2 2 2" xfId="26400" xr:uid="{BA012A10-2F1D-4128-B0FA-423956A20279}"/>
    <cellStyle name="Normal 17 4 2 2 2 2 2 2 3" xfId="19860" xr:uid="{6C61A3C1-4BFE-4170-9B70-CB4FF611DB20}"/>
    <cellStyle name="Normal 17 4 2 2 2 2 2 3" xfId="10046" xr:uid="{C7A9EC25-D455-43BB-A621-8AA56A303F06}"/>
    <cellStyle name="Normal 17 4 2 2 2 2 2 3 2" xfId="23130" xr:uid="{D99BBA4C-F4A8-453E-810F-0E534C4DB015}"/>
    <cellStyle name="Normal 17 4 2 2 2 2 2 4" xfId="16590" xr:uid="{671547FC-E312-4C07-9268-8F89060968F0}"/>
    <cellStyle name="Normal 17 4 2 2 2 2 3" xfId="5140" xr:uid="{B01FC039-E18C-4AE7-AD13-20D2E7F9AC8E}"/>
    <cellStyle name="Normal 17 4 2 2 2 2 3 2" xfId="11682" xr:uid="{4C41EE8B-51FF-465A-A3C8-AE433CCDCC26}"/>
    <cellStyle name="Normal 17 4 2 2 2 2 3 2 2" xfId="24765" xr:uid="{6C357BCB-E1D6-47FC-844C-3D8910FFE8FC}"/>
    <cellStyle name="Normal 17 4 2 2 2 2 3 3" xfId="18225" xr:uid="{BE1522C9-8A7D-4D0D-992C-30F227902B16}"/>
    <cellStyle name="Normal 17 4 2 2 2 2 4" xfId="8411" xr:uid="{9F95841E-ECD1-4A9E-B9AD-67F675607F53}"/>
    <cellStyle name="Normal 17 4 2 2 2 2 4 2" xfId="21495" xr:uid="{D5B944A6-590E-4395-8F43-37330D49EEF5}"/>
    <cellStyle name="Normal 17 4 2 2 2 2 5" xfId="14955" xr:uid="{E1CAA4A0-B65E-49CA-8A06-C6A6790E1EC7}"/>
    <cellStyle name="Normal 17 4 2 2 2 3" xfId="2611" xr:uid="{E69F081C-574A-48BB-B25C-A2EF082AF61B}"/>
    <cellStyle name="Normal 17 4 2 2 2 3 2" xfId="5958" xr:uid="{18BF0E50-5B67-49D2-BCCA-9C762359C71D}"/>
    <cellStyle name="Normal 17 4 2 2 2 3 2 2" xfId="12500" xr:uid="{22D382BD-74FB-41B3-A523-2D62FBA624AC}"/>
    <cellStyle name="Normal 17 4 2 2 2 3 2 2 2" xfId="25583" xr:uid="{0D97230F-525E-47F8-AFB3-456002AE5FF6}"/>
    <cellStyle name="Normal 17 4 2 2 2 3 2 3" xfId="19043" xr:uid="{73DAD682-D47E-4E1E-A90D-85BAA989B68C}"/>
    <cellStyle name="Normal 17 4 2 2 2 3 3" xfId="9229" xr:uid="{55A497C0-030F-4A42-961A-39C0EE8E41B4}"/>
    <cellStyle name="Normal 17 4 2 2 2 3 3 2" xfId="22313" xr:uid="{DF66AADF-9AD0-41B3-82BC-E5A0270D60D6}"/>
    <cellStyle name="Normal 17 4 2 2 2 3 4" xfId="15773" xr:uid="{893A08A1-1556-4B2E-BAB9-72447AEF5C53}"/>
    <cellStyle name="Normal 17 4 2 2 2 4" xfId="4323" xr:uid="{BF1C3EB0-DE2C-49F4-867B-712BF1155F0A}"/>
    <cellStyle name="Normal 17 4 2 2 2 4 2" xfId="10865" xr:uid="{01345F2E-867A-4B39-9B06-5DDAB5D9A175}"/>
    <cellStyle name="Normal 17 4 2 2 2 4 2 2" xfId="23948" xr:uid="{C09E058A-B83C-47E4-8A10-5ECA4A71F7DA}"/>
    <cellStyle name="Normal 17 4 2 2 2 4 3" xfId="17408" xr:uid="{D3D6B658-0AEE-4762-BFDB-0F5A6DDF6D8A}"/>
    <cellStyle name="Normal 17 4 2 2 2 5" xfId="7594" xr:uid="{5CF34407-F379-499C-8272-29008EB2CB3B}"/>
    <cellStyle name="Normal 17 4 2 2 2 5 2" xfId="20678" xr:uid="{7E5ADD84-A21C-404D-A242-EFCA57098210}"/>
    <cellStyle name="Normal 17 4 2 2 2 6" xfId="14138" xr:uid="{4FA639D1-8140-47BC-A1C6-3F9A166FDCA9}"/>
    <cellStyle name="Normal 17 4 2 2 3" xfId="1428" xr:uid="{70CCDC2C-95E8-4686-B519-33999F79F2B6}"/>
    <cellStyle name="Normal 17 4 2 2 3 2" xfId="3072" xr:uid="{7B8556E8-E52A-42DF-B12D-90E8224FEACE}"/>
    <cellStyle name="Normal 17 4 2 2 3 2 2" xfId="6418" xr:uid="{985C2693-F278-421F-8FC0-2609F76E23BF}"/>
    <cellStyle name="Normal 17 4 2 2 3 2 2 2" xfId="12960" xr:uid="{EDCF399A-BA12-4D3E-947D-396910BC0B28}"/>
    <cellStyle name="Normal 17 4 2 2 3 2 2 2 2" xfId="26043" xr:uid="{89CDF792-8674-44B9-B644-C170D722FE55}"/>
    <cellStyle name="Normal 17 4 2 2 3 2 2 3" xfId="19503" xr:uid="{ED7F8637-902D-41F8-BFD9-E6A8C3E93BCE}"/>
    <cellStyle name="Normal 17 4 2 2 3 2 3" xfId="9689" xr:uid="{444ED4A0-C140-497E-B457-FF87F786142E}"/>
    <cellStyle name="Normal 17 4 2 2 3 2 3 2" xfId="22773" xr:uid="{837BC9D2-F1A4-487E-A2B3-96B620566EDA}"/>
    <cellStyle name="Normal 17 4 2 2 3 2 4" xfId="16233" xr:uid="{1CD4F47A-9050-4391-AE5C-68E95920FB4A}"/>
    <cellStyle name="Normal 17 4 2 2 3 3" xfId="4783" xr:uid="{F73B076A-A825-4B71-AAB9-4DBA3541C11F}"/>
    <cellStyle name="Normal 17 4 2 2 3 3 2" xfId="11325" xr:uid="{27FAFA13-428C-4871-9FB9-0CA2038018FA}"/>
    <cellStyle name="Normal 17 4 2 2 3 3 2 2" xfId="24408" xr:uid="{85F91BAD-853B-4B6C-BCD7-31323B0D602E}"/>
    <cellStyle name="Normal 17 4 2 2 3 3 3" xfId="17868" xr:uid="{0324607A-97C4-49E7-ACB2-65054FA7B6CB}"/>
    <cellStyle name="Normal 17 4 2 2 3 4" xfId="8054" xr:uid="{A7950ABE-A17F-4A94-8104-4F87C64D006F}"/>
    <cellStyle name="Normal 17 4 2 2 3 4 2" xfId="21138" xr:uid="{F84CF2B0-E916-4513-BEE5-547EEEA617C7}"/>
    <cellStyle name="Normal 17 4 2 2 3 5" xfId="14598" xr:uid="{0365FA6A-A959-42B5-AF16-CE87207B0F68}"/>
    <cellStyle name="Normal 17 4 2 2 4" xfId="2254" xr:uid="{6E2275D1-EFB5-4970-AF93-6D3E616A16B4}"/>
    <cellStyle name="Normal 17 4 2 2 4 2" xfId="5601" xr:uid="{F95A3707-0066-4E6B-95C5-865905893790}"/>
    <cellStyle name="Normal 17 4 2 2 4 2 2" xfId="12143" xr:uid="{E6E569FB-9819-467E-9A4C-7691B27D7F65}"/>
    <cellStyle name="Normal 17 4 2 2 4 2 2 2" xfId="25226" xr:uid="{B4F79402-C568-4D5D-ABB0-D15BBB0BD021}"/>
    <cellStyle name="Normal 17 4 2 2 4 2 3" xfId="18686" xr:uid="{E0038CB8-350F-4F26-9733-72C5118394E1}"/>
    <cellStyle name="Normal 17 4 2 2 4 3" xfId="8872" xr:uid="{709670CC-C84C-484C-85DD-8B444AE64AA9}"/>
    <cellStyle name="Normal 17 4 2 2 4 3 2" xfId="21956" xr:uid="{F258544B-EF55-4232-AB26-429190926B07}"/>
    <cellStyle name="Normal 17 4 2 2 4 4" xfId="15416" xr:uid="{5F020F51-09FD-4A19-B26A-C999EDB4BC93}"/>
    <cellStyle name="Normal 17 4 2 2 5" xfId="3966" xr:uid="{9A8A822B-7391-405E-88ED-FFC6C901EE4A}"/>
    <cellStyle name="Normal 17 4 2 2 5 2" xfId="10508" xr:uid="{07956D7D-848B-42D7-BCBF-8879C2DC44F7}"/>
    <cellStyle name="Normal 17 4 2 2 5 2 2" xfId="23591" xr:uid="{B00FB4CA-7151-43DF-B66D-7E1FB53BA355}"/>
    <cellStyle name="Normal 17 4 2 2 5 3" xfId="17051" xr:uid="{970C2E99-4DBB-4E44-AA9A-692EB647F15C}"/>
    <cellStyle name="Normal 17 4 2 2 6" xfId="7237" xr:uid="{9DEE048C-51A1-47AD-9615-2241188558DC}"/>
    <cellStyle name="Normal 17 4 2 2 6 2" xfId="20321" xr:uid="{0FEE6317-1D73-42F5-9C18-C4283AA4EFC2}"/>
    <cellStyle name="Normal 17 4 2 2 7" xfId="13781" xr:uid="{BC6C82DF-AC08-4FFC-92A5-A4509FFAFABD}"/>
    <cellStyle name="Normal 17 4 2 3" xfId="823" xr:uid="{2441D4FD-95DF-4F69-9118-282CDE860E2B}"/>
    <cellStyle name="Normal 17 4 2 3 2" xfId="1647" xr:uid="{96EE94BA-F554-4FDE-A659-89B5A204361D}"/>
    <cellStyle name="Normal 17 4 2 3 2 2" xfId="3293" xr:uid="{E19E02AE-2E9C-44C6-B42B-7F2742492568}"/>
    <cellStyle name="Normal 17 4 2 3 2 2 2" xfId="6639" xr:uid="{7235E3A7-FD11-4C72-A25C-130BFA48A0DB}"/>
    <cellStyle name="Normal 17 4 2 3 2 2 2 2" xfId="13181" xr:uid="{FD625B56-135E-4B26-AF78-7559AE911ADF}"/>
    <cellStyle name="Normal 17 4 2 3 2 2 2 2 2" xfId="26264" xr:uid="{93D2F19A-44CC-4C0E-8864-B585A4731CC3}"/>
    <cellStyle name="Normal 17 4 2 3 2 2 2 3" xfId="19724" xr:uid="{0A327B94-CBA5-4E8D-93E9-43B99B0722A4}"/>
    <cellStyle name="Normal 17 4 2 3 2 2 3" xfId="9910" xr:uid="{C8DB52B0-3C92-401C-B173-C48D94A64014}"/>
    <cellStyle name="Normal 17 4 2 3 2 2 3 2" xfId="22994" xr:uid="{0297F8F7-889B-4413-ABA4-9F890968DF99}"/>
    <cellStyle name="Normal 17 4 2 3 2 2 4" xfId="16454" xr:uid="{C94B5405-F530-4C02-A874-B3F62B61AB6D}"/>
    <cellStyle name="Normal 17 4 2 3 2 3" xfId="5004" xr:uid="{B0978097-65EE-4D0F-8747-F3CB8E4BCA9B}"/>
    <cellStyle name="Normal 17 4 2 3 2 3 2" xfId="11546" xr:uid="{C2CB8204-71D4-435C-A19B-263447AA8D3C}"/>
    <cellStyle name="Normal 17 4 2 3 2 3 2 2" xfId="24629" xr:uid="{0E2BED53-53C7-4241-B1B7-4A72FD52BCEA}"/>
    <cellStyle name="Normal 17 4 2 3 2 3 3" xfId="18089" xr:uid="{2B4506AA-A8CC-42F2-B42E-3FB2CFC64CBF}"/>
    <cellStyle name="Normal 17 4 2 3 2 4" xfId="8275" xr:uid="{E7CEC372-8B0C-4F84-99C0-24D12A6E84C8}"/>
    <cellStyle name="Normal 17 4 2 3 2 4 2" xfId="21359" xr:uid="{7873C57D-7357-415D-9262-196AEF77355D}"/>
    <cellStyle name="Normal 17 4 2 3 2 5" xfId="14819" xr:uid="{D5418997-5AEF-4F3D-A1BC-9FFC82B0E6D3}"/>
    <cellStyle name="Normal 17 4 2 3 3" xfId="2475" xr:uid="{B67B89C1-3B77-4A51-A717-46E149806F86}"/>
    <cellStyle name="Normal 17 4 2 3 3 2" xfId="5822" xr:uid="{CB7CC57A-57CC-40E7-9D4A-F04DF047C0ED}"/>
    <cellStyle name="Normal 17 4 2 3 3 2 2" xfId="12364" xr:uid="{056665A3-8D6D-4887-BA78-5ECE9603F4E5}"/>
    <cellStyle name="Normal 17 4 2 3 3 2 2 2" xfId="25447" xr:uid="{BEF1FA9D-FACB-41FE-9685-55E669469C15}"/>
    <cellStyle name="Normal 17 4 2 3 3 2 3" xfId="18907" xr:uid="{A5661090-6EA9-42F7-9BD9-21367E9941CB}"/>
    <cellStyle name="Normal 17 4 2 3 3 3" xfId="9093" xr:uid="{3ABBD0C5-6454-4D77-9115-DE0F85855F30}"/>
    <cellStyle name="Normal 17 4 2 3 3 3 2" xfId="22177" xr:uid="{4E91417E-39DE-4DC4-A9CE-9BCAF7F074AA}"/>
    <cellStyle name="Normal 17 4 2 3 3 4" xfId="15637" xr:uid="{A3E7D1D9-19D4-4B67-9B5F-75FF8537E029}"/>
    <cellStyle name="Normal 17 4 2 3 4" xfId="4187" xr:uid="{66E059B1-2463-47B0-B7E4-6EF867825905}"/>
    <cellStyle name="Normal 17 4 2 3 4 2" xfId="10729" xr:uid="{1AA075DE-0BD4-4F5B-BE23-C6137C301428}"/>
    <cellStyle name="Normal 17 4 2 3 4 2 2" xfId="23812" xr:uid="{0DB1A641-0118-4519-A661-282972B6C631}"/>
    <cellStyle name="Normal 17 4 2 3 4 3" xfId="17272" xr:uid="{22804C45-E6CC-43E6-8EA6-DE37F4B3BB1E}"/>
    <cellStyle name="Normal 17 4 2 3 5" xfId="7458" xr:uid="{D317F4C1-F567-4F3A-BE56-88F9B2CE6621}"/>
    <cellStyle name="Normal 17 4 2 3 5 2" xfId="20542" xr:uid="{A2A271EC-84C7-4028-BC23-889287AF95D7}"/>
    <cellStyle name="Normal 17 4 2 3 6" xfId="14002" xr:uid="{38FD6802-47BE-46A0-AE52-FAA908B33939}"/>
    <cellStyle name="Normal 17 4 2 4" xfId="1122" xr:uid="{9412BB8A-3388-464F-AAD8-A0DEFDAFCCDE}"/>
    <cellStyle name="Normal 17 4 2 4 2" xfId="1945" xr:uid="{136DB220-82A9-4293-A4B2-E9656D031CB2}"/>
    <cellStyle name="Normal 17 4 2 4 2 2" xfId="3591" xr:uid="{61B5FC03-BB26-4BE9-B2C0-2720BD9DEFE6}"/>
    <cellStyle name="Normal 17 4 2 4 2 2 2" xfId="6937" xr:uid="{F11CA728-6E39-47AD-8105-8057E96FD59D}"/>
    <cellStyle name="Normal 17 4 2 4 2 2 2 2" xfId="13479" xr:uid="{B8C1F52A-A13C-42F7-A462-7673658166BB}"/>
    <cellStyle name="Normal 17 4 2 4 2 2 2 2 2" xfId="26562" xr:uid="{73BE5493-121C-46AC-8099-EF9BF9AF13B8}"/>
    <cellStyle name="Normal 17 4 2 4 2 2 2 3" xfId="20022" xr:uid="{9BE314DC-4A40-4ECD-AD78-5A35B3C23E12}"/>
    <cellStyle name="Normal 17 4 2 4 2 2 3" xfId="10208" xr:uid="{54F95EA1-2B21-4190-A2E6-7A7FA39B00F4}"/>
    <cellStyle name="Normal 17 4 2 4 2 2 3 2" xfId="23292" xr:uid="{AC348018-AA34-4914-BBDC-13AF98CB1707}"/>
    <cellStyle name="Normal 17 4 2 4 2 2 4" xfId="16752" xr:uid="{11E3A8D0-6524-4524-BB21-8F0FD3203B47}"/>
    <cellStyle name="Normal 17 4 2 4 2 3" xfId="5302" xr:uid="{48D7E552-8676-460A-BE20-F76046C02218}"/>
    <cellStyle name="Normal 17 4 2 4 2 3 2" xfId="11844" xr:uid="{5D9BD123-5B48-4CA5-ADA3-0D8CE2276611}"/>
    <cellStyle name="Normal 17 4 2 4 2 3 2 2" xfId="24927" xr:uid="{8768FADE-0429-491C-B634-573E6993D275}"/>
    <cellStyle name="Normal 17 4 2 4 2 3 3" xfId="18387" xr:uid="{CAE21687-A1F2-46B4-80DA-AD04544ADACE}"/>
    <cellStyle name="Normal 17 4 2 4 2 4" xfId="8573" xr:uid="{9E97B0EB-25B1-4E5D-9A96-532DB745DDC6}"/>
    <cellStyle name="Normal 17 4 2 4 2 4 2" xfId="21657" xr:uid="{BA081D27-490F-460B-B6CF-CEF8574AD6F1}"/>
    <cellStyle name="Normal 17 4 2 4 2 5" xfId="15117" xr:uid="{11BADDEC-6189-42ED-BDB4-7770D1E86D68}"/>
    <cellStyle name="Normal 17 4 2 4 3" xfId="2773" xr:uid="{FEE60B08-B078-46FD-A38E-64B8A1DBD5B0}"/>
    <cellStyle name="Normal 17 4 2 4 3 2" xfId="6120" xr:uid="{607869D5-25FE-4DA0-A073-9401B54BD43F}"/>
    <cellStyle name="Normal 17 4 2 4 3 2 2" xfId="12662" xr:uid="{AAA284EA-98C1-4DE7-9F1F-03D96086D71F}"/>
    <cellStyle name="Normal 17 4 2 4 3 2 2 2" xfId="25745" xr:uid="{CC106C54-0AC2-498D-AB15-04CE0DE20E3F}"/>
    <cellStyle name="Normal 17 4 2 4 3 2 3" xfId="19205" xr:uid="{16C2C94D-EE1A-47A5-8417-97D0C4901D91}"/>
    <cellStyle name="Normal 17 4 2 4 3 3" xfId="9391" xr:uid="{29C9D3F1-CE19-4B93-A27D-188F59FA5045}"/>
    <cellStyle name="Normal 17 4 2 4 3 3 2" xfId="22475" xr:uid="{B86165F4-80F5-481F-8101-448009195B12}"/>
    <cellStyle name="Normal 17 4 2 4 3 4" xfId="15935" xr:uid="{A9E31B49-C451-41D8-B9DD-5761B72EB948}"/>
    <cellStyle name="Normal 17 4 2 4 4" xfId="4485" xr:uid="{D8631DA5-D687-41F6-B554-4427C3CE6422}"/>
    <cellStyle name="Normal 17 4 2 4 4 2" xfId="11027" xr:uid="{1FEDD89F-425B-4D84-9B03-4727967D6D9E}"/>
    <cellStyle name="Normal 17 4 2 4 4 2 2" xfId="24110" xr:uid="{284711F8-1FBE-4E9A-8B56-321787BB1D05}"/>
    <cellStyle name="Normal 17 4 2 4 4 3" xfId="17570" xr:uid="{665A2B43-699D-4443-9246-057C727790DD}"/>
    <cellStyle name="Normal 17 4 2 4 5" xfId="7756" xr:uid="{D5BAD045-EA2D-4220-A82A-7ED4687B9C74}"/>
    <cellStyle name="Normal 17 4 2 4 5 2" xfId="20840" xr:uid="{FD01BB6F-0C8F-45EF-AFFB-6539A0F4EEFD}"/>
    <cellStyle name="Normal 17 4 2 4 6" xfId="14300" xr:uid="{24D74CD7-652B-4946-817A-3F37E9E24662}"/>
    <cellStyle name="Normal 17 4 2 5" xfId="1292" xr:uid="{988B8EC9-4AF3-45E8-8D0D-B7A30A1CF62E}"/>
    <cellStyle name="Normal 17 4 2 5 2" xfId="2936" xr:uid="{C11F14C4-A8EE-4A7D-8E8E-8E72BDDB428F}"/>
    <cellStyle name="Normal 17 4 2 5 2 2" xfId="6282" xr:uid="{67FBD220-C2A3-439E-A00E-191DF07F65D5}"/>
    <cellStyle name="Normal 17 4 2 5 2 2 2" xfId="12824" xr:uid="{850D369A-F356-4188-9888-14784FBF32FE}"/>
    <cellStyle name="Normal 17 4 2 5 2 2 2 2" xfId="25907" xr:uid="{3FDBEFCB-239C-4608-AABA-FAEA17774F36}"/>
    <cellStyle name="Normal 17 4 2 5 2 2 3" xfId="19367" xr:uid="{87EC41AA-929C-478E-9207-BA7B1BBE3A8A}"/>
    <cellStyle name="Normal 17 4 2 5 2 3" xfId="9553" xr:uid="{B28F5A4F-12C0-417F-82B9-0DC59045D475}"/>
    <cellStyle name="Normal 17 4 2 5 2 3 2" xfId="22637" xr:uid="{EAA53D52-5A78-44AC-8A47-698BF8F922C6}"/>
    <cellStyle name="Normal 17 4 2 5 2 4" xfId="16097" xr:uid="{8624289E-A474-4FAE-AF21-3A8175EB335B}"/>
    <cellStyle name="Normal 17 4 2 5 3" xfId="4647" xr:uid="{3EEBBBFF-435A-4286-88C0-98D7BBCEF192}"/>
    <cellStyle name="Normal 17 4 2 5 3 2" xfId="11189" xr:uid="{AD4C233B-F7C9-4020-B23C-C6352168A283}"/>
    <cellStyle name="Normal 17 4 2 5 3 2 2" xfId="24272" xr:uid="{C5631D64-DC4B-4617-9F73-ACC8724A603C}"/>
    <cellStyle name="Normal 17 4 2 5 3 3" xfId="17732" xr:uid="{CADFB9A5-4749-48A0-9284-2C831B35DC34}"/>
    <cellStyle name="Normal 17 4 2 5 4" xfId="7918" xr:uid="{D16A501A-AB5A-44CA-BEC9-086C48EDA2D3}"/>
    <cellStyle name="Normal 17 4 2 5 4 2" xfId="21002" xr:uid="{2BDC6DB4-E8A5-4FFF-A10D-1E8EC904D87F}"/>
    <cellStyle name="Normal 17 4 2 5 5" xfId="14462" xr:uid="{6107E509-01D6-463E-B2A0-DA48B2B828DF}"/>
    <cellStyle name="Normal 17 4 2 6" xfId="2117" xr:uid="{05430334-C53D-4034-8072-0031CFB5DB57}"/>
    <cellStyle name="Normal 17 4 2 6 2" xfId="5465" xr:uid="{3CF28EEB-7A81-4D95-839B-5F8AA9A25739}"/>
    <cellStyle name="Normal 17 4 2 6 2 2" xfId="12007" xr:uid="{CD1EF875-823E-4928-B34B-2628861B1408}"/>
    <cellStyle name="Normal 17 4 2 6 2 2 2" xfId="25090" xr:uid="{953C10D5-C8B2-46A6-BD07-B893D7F9CD9B}"/>
    <cellStyle name="Normal 17 4 2 6 2 3" xfId="18550" xr:uid="{BAA1A807-A3DB-4419-9785-8E127F310446}"/>
    <cellStyle name="Normal 17 4 2 6 3" xfId="8736" xr:uid="{A44DFF7E-C58B-4481-8631-7924B56E8854}"/>
    <cellStyle name="Normal 17 4 2 6 3 2" xfId="21820" xr:uid="{99ED0273-564B-4ABA-8400-B96E5C57C8C5}"/>
    <cellStyle name="Normal 17 4 2 6 4" xfId="15280" xr:uid="{0752CEE4-CDD6-4D19-94BE-8E494087431F}"/>
    <cellStyle name="Normal 17 4 2 7" xfId="3830" xr:uid="{9540FEEC-71DB-48EE-A2D5-D3336ACA9EB3}"/>
    <cellStyle name="Normal 17 4 2 7 2" xfId="10372" xr:uid="{36E50679-5434-4B4E-A51B-45713B87183C}"/>
    <cellStyle name="Normal 17 4 2 7 2 2" xfId="23455" xr:uid="{979FE8AC-ED50-4CFD-8889-8BAE4309B88F}"/>
    <cellStyle name="Normal 17 4 2 7 3" xfId="16915" xr:uid="{4E9346C5-917A-4C32-983A-6EF8A07CD5EC}"/>
    <cellStyle name="Normal 17 4 2 8" xfId="7101" xr:uid="{9206CDE4-A1CA-4D1C-BB91-E4BFB3E9F208}"/>
    <cellStyle name="Normal 17 4 2 8 2" xfId="20185" xr:uid="{59F109FB-F521-4BFA-8269-0712FDF2DDA2}"/>
    <cellStyle name="Normal 17 4 2 9" xfId="13645" xr:uid="{07E59C16-6E56-4387-90C8-981A5EF496AE}"/>
    <cellStyle name="Normal 17 4 3" xfId="450" xr:uid="{459BB81E-0815-431F-B862-8777C4C820E5}"/>
    <cellStyle name="Normal 17 4 3 2" xfId="864" xr:uid="{ADE4292C-E965-4FBC-B2CC-E489D36B7898}"/>
    <cellStyle name="Normal 17 4 3 2 2" xfId="1688" xr:uid="{D84933F2-4AB4-47F4-91E4-E39D9FF973D5}"/>
    <cellStyle name="Normal 17 4 3 2 2 2" xfId="3334" xr:uid="{F62F5042-BFD7-4240-977C-C75A28E91EA3}"/>
    <cellStyle name="Normal 17 4 3 2 2 2 2" xfId="6680" xr:uid="{8CD442D2-EBFD-4448-9F5C-36860716D1CD}"/>
    <cellStyle name="Normal 17 4 3 2 2 2 2 2" xfId="13222" xr:uid="{969FDABF-ACDA-44C9-8BE3-AF3F3BCC9517}"/>
    <cellStyle name="Normal 17 4 3 2 2 2 2 2 2" xfId="26305" xr:uid="{D1F66031-10EA-451F-9512-74BE226267E2}"/>
    <cellStyle name="Normal 17 4 3 2 2 2 2 3" xfId="19765" xr:uid="{FF3E48C8-419A-460F-881C-003143FE8FAF}"/>
    <cellStyle name="Normal 17 4 3 2 2 2 3" xfId="9951" xr:uid="{8957BCE1-2F58-4A68-8641-04CE937B9F86}"/>
    <cellStyle name="Normal 17 4 3 2 2 2 3 2" xfId="23035" xr:uid="{CCD34DCF-2F3C-4458-8062-034933E40442}"/>
    <cellStyle name="Normal 17 4 3 2 2 2 4" xfId="16495" xr:uid="{79F20C8E-4A13-463C-802C-31B25CE5A8B5}"/>
    <cellStyle name="Normal 17 4 3 2 2 3" xfId="5045" xr:uid="{511C798E-08B4-4F91-B706-A5F0CFF39F7E}"/>
    <cellStyle name="Normal 17 4 3 2 2 3 2" xfId="11587" xr:uid="{3E47E8E6-FCBD-46D5-A650-AD6170114C30}"/>
    <cellStyle name="Normal 17 4 3 2 2 3 2 2" xfId="24670" xr:uid="{D913C2A3-D382-4CDF-9C98-058A67E23960}"/>
    <cellStyle name="Normal 17 4 3 2 2 3 3" xfId="18130" xr:uid="{61C01247-2125-46A1-91BB-48E0D9FEA443}"/>
    <cellStyle name="Normal 17 4 3 2 2 4" xfId="8316" xr:uid="{033AA408-E94C-435B-BBF2-F418C9639650}"/>
    <cellStyle name="Normal 17 4 3 2 2 4 2" xfId="21400" xr:uid="{2E1640A8-CDF0-4A4D-AAA4-11C8AD078271}"/>
    <cellStyle name="Normal 17 4 3 2 2 5" xfId="14860" xr:uid="{6D8E92F8-C55E-4AF8-A659-E61A3053FFB5}"/>
    <cellStyle name="Normal 17 4 3 2 3" xfId="2516" xr:uid="{79DBB96A-BB2C-4DF7-80F1-81133AD00125}"/>
    <cellStyle name="Normal 17 4 3 2 3 2" xfId="5863" xr:uid="{EE082BE9-6A65-4DA1-9670-4EE91FF37306}"/>
    <cellStyle name="Normal 17 4 3 2 3 2 2" xfId="12405" xr:uid="{4735DD70-0615-4B85-8C8D-43F9C89C095F}"/>
    <cellStyle name="Normal 17 4 3 2 3 2 2 2" xfId="25488" xr:uid="{91482A06-B406-4F11-A74F-5C955FFBF722}"/>
    <cellStyle name="Normal 17 4 3 2 3 2 3" xfId="18948" xr:uid="{CB7903E6-DD0D-427E-9561-D4805ED856ED}"/>
    <cellStyle name="Normal 17 4 3 2 3 3" xfId="9134" xr:uid="{DC2701B5-50F1-44DD-BA39-53B273D40F70}"/>
    <cellStyle name="Normal 17 4 3 2 3 3 2" xfId="22218" xr:uid="{D4CD1D5C-5631-4E0C-B22B-F717F4EFAB21}"/>
    <cellStyle name="Normal 17 4 3 2 3 4" xfId="15678" xr:uid="{B1F8F4C2-0F95-4B17-A661-01D4B2D72FB9}"/>
    <cellStyle name="Normal 17 4 3 2 4" xfId="4228" xr:uid="{A105B5B1-D6C5-43B2-BB94-37F2E9359E40}"/>
    <cellStyle name="Normal 17 4 3 2 4 2" xfId="10770" xr:uid="{183676ED-93A5-488D-B3A0-7E73F90874E4}"/>
    <cellStyle name="Normal 17 4 3 2 4 2 2" xfId="23853" xr:uid="{5CEF24A9-9804-44BF-9CED-0DF6F53A6F56}"/>
    <cellStyle name="Normal 17 4 3 2 4 3" xfId="17313" xr:uid="{D86ED83F-8365-4FC0-8F76-8E7C0177661C}"/>
    <cellStyle name="Normal 17 4 3 2 5" xfId="7499" xr:uid="{8F31A2D1-08C0-4AE7-A39D-B0E5C54BD286}"/>
    <cellStyle name="Normal 17 4 3 2 5 2" xfId="20583" xr:uid="{AE36E451-7BB7-4693-82A7-37B655A1730E}"/>
    <cellStyle name="Normal 17 4 3 2 6" xfId="14043" xr:uid="{CA1CEEAC-C858-4C33-8B5F-9E6AC63D6423}"/>
    <cellStyle name="Normal 17 4 3 3" xfId="1333" xr:uid="{3EABF3F7-0ACE-4F0C-A92F-70C7885B32DD}"/>
    <cellStyle name="Normal 17 4 3 3 2" xfId="2977" xr:uid="{A7147BB3-4426-4806-B71F-DA1EB888336F}"/>
    <cellStyle name="Normal 17 4 3 3 2 2" xfId="6323" xr:uid="{17B4269F-D1D2-4185-804B-E199F59CA439}"/>
    <cellStyle name="Normal 17 4 3 3 2 2 2" xfId="12865" xr:uid="{D7BD75BB-78B0-4BD1-B0A8-BCCC895F63A7}"/>
    <cellStyle name="Normal 17 4 3 3 2 2 2 2" xfId="25948" xr:uid="{3B08D3AC-FD83-4DC0-BD7C-BCFEC72D469A}"/>
    <cellStyle name="Normal 17 4 3 3 2 2 3" xfId="19408" xr:uid="{9DBFD18C-B1BA-4EC1-8D37-5F61B424D1AF}"/>
    <cellStyle name="Normal 17 4 3 3 2 3" xfId="9594" xr:uid="{2719C1BD-1A17-4611-9192-A27CDBC1D856}"/>
    <cellStyle name="Normal 17 4 3 3 2 3 2" xfId="22678" xr:uid="{9868A531-8C00-40DC-8547-9A4D3C1E6854}"/>
    <cellStyle name="Normal 17 4 3 3 2 4" xfId="16138" xr:uid="{752B64C3-4DF9-4CFD-8954-4FDC51D25087}"/>
    <cellStyle name="Normal 17 4 3 3 3" xfId="4688" xr:uid="{F1EE9891-1425-445C-9DB4-6AAF191044F6}"/>
    <cellStyle name="Normal 17 4 3 3 3 2" xfId="11230" xr:uid="{3AEFBDB2-5816-47E8-A4C9-1D9EFE0B858A}"/>
    <cellStyle name="Normal 17 4 3 3 3 2 2" xfId="24313" xr:uid="{4E059E9C-74B7-4803-8EFB-4D1B4BB29318}"/>
    <cellStyle name="Normal 17 4 3 3 3 3" xfId="17773" xr:uid="{8FCF4ED5-13DF-41FA-9E4C-F53CE7D528FA}"/>
    <cellStyle name="Normal 17 4 3 3 4" xfId="7959" xr:uid="{F428C121-6E0A-4888-9AA4-BC88E1588BB0}"/>
    <cellStyle name="Normal 17 4 3 3 4 2" xfId="21043" xr:uid="{E3749948-795E-45AD-A02D-73042BC42633}"/>
    <cellStyle name="Normal 17 4 3 3 5" xfId="14503" xr:uid="{2CB54BFB-5327-437E-B943-D9E218B71391}"/>
    <cellStyle name="Normal 17 4 3 4" xfId="2159" xr:uid="{A493ADA5-CC3C-4A39-A0B1-B117851ACB37}"/>
    <cellStyle name="Normal 17 4 3 4 2" xfId="5506" xr:uid="{E083EC9E-04B9-4368-8DD1-50E2CBE8FC85}"/>
    <cellStyle name="Normal 17 4 3 4 2 2" xfId="12048" xr:uid="{CED9E3E8-9605-477C-A61C-762C5B8D0F30}"/>
    <cellStyle name="Normal 17 4 3 4 2 2 2" xfId="25131" xr:uid="{AEE33E80-5A1E-4BA9-8D46-A3032F706991}"/>
    <cellStyle name="Normal 17 4 3 4 2 3" xfId="18591" xr:uid="{DCAFF779-B9E8-46F9-9AA1-9E190B082C9F}"/>
    <cellStyle name="Normal 17 4 3 4 3" xfId="8777" xr:uid="{9E561F2C-ED1C-4F59-8D83-63BFC56A8F8A}"/>
    <cellStyle name="Normal 17 4 3 4 3 2" xfId="21861" xr:uid="{1F1927DB-453F-4902-A413-18D47F20EF94}"/>
    <cellStyle name="Normal 17 4 3 4 4" xfId="15321" xr:uid="{442D0736-54AB-4398-A0E2-675D98C6DEB0}"/>
    <cellStyle name="Normal 17 4 3 5" xfId="3871" xr:uid="{E521022D-EB37-4248-93F2-B2AD79EFD09E}"/>
    <cellStyle name="Normal 17 4 3 5 2" xfId="10413" xr:uid="{899D9B18-2973-4D88-9FC7-CA8EBD95831E}"/>
    <cellStyle name="Normal 17 4 3 5 2 2" xfId="23496" xr:uid="{55F23A32-D053-4F48-825F-C9667AA85D7C}"/>
    <cellStyle name="Normal 17 4 3 5 3" xfId="16956" xr:uid="{7A0BD2EE-5427-4DD8-99A3-37F93AC4F9C8}"/>
    <cellStyle name="Normal 17 4 3 6" xfId="7142" xr:uid="{BFD56139-30B5-4098-813B-4583D0489D85}"/>
    <cellStyle name="Normal 17 4 3 6 2" xfId="20226" xr:uid="{F8076E61-3D01-4CA6-8CCC-AD5AE0907694}"/>
    <cellStyle name="Normal 17 4 3 7" xfId="13686" xr:uid="{B5272C00-A95F-4E68-870C-73861356FAC5}"/>
    <cellStyle name="Normal 17 4 4" xfId="728" xr:uid="{E187B411-D963-4D57-AE36-2030574F4879}"/>
    <cellStyle name="Normal 17 4 4 2" xfId="1552" xr:uid="{3A613F4E-A2FA-4B0C-BEFC-08ABF9E97CF5}"/>
    <cellStyle name="Normal 17 4 4 2 2" xfId="3198" xr:uid="{5E0799D4-F9B3-4204-82A0-14A0B5CC2FA7}"/>
    <cellStyle name="Normal 17 4 4 2 2 2" xfId="6544" xr:uid="{1169E382-7D88-4370-83DB-AB0AB940854E}"/>
    <cellStyle name="Normal 17 4 4 2 2 2 2" xfId="13086" xr:uid="{E47F8060-D637-4B9B-A8F8-D1C2CB368805}"/>
    <cellStyle name="Normal 17 4 4 2 2 2 2 2" xfId="26169" xr:uid="{215334E4-A2DA-4C22-9D02-C3B476CEAF30}"/>
    <cellStyle name="Normal 17 4 4 2 2 2 3" xfId="19629" xr:uid="{11B9A1EC-B3A4-4AC5-BC63-0626593157C0}"/>
    <cellStyle name="Normal 17 4 4 2 2 3" xfId="9815" xr:uid="{829629BB-D62F-4CE2-AA39-FB6CFAD7B39F}"/>
    <cellStyle name="Normal 17 4 4 2 2 3 2" xfId="22899" xr:uid="{5F8C7D47-B853-4884-8653-9F09141FF936}"/>
    <cellStyle name="Normal 17 4 4 2 2 4" xfId="16359" xr:uid="{735126CB-1511-4CEE-B5BA-FB5DF0CC769D}"/>
    <cellStyle name="Normal 17 4 4 2 3" xfId="4909" xr:uid="{06353C4C-5F6C-431D-9DD6-F1266D43537C}"/>
    <cellStyle name="Normal 17 4 4 2 3 2" xfId="11451" xr:uid="{A434099F-2BD1-4F3D-852B-F346252A93D4}"/>
    <cellStyle name="Normal 17 4 4 2 3 2 2" xfId="24534" xr:uid="{6EC9167D-D7C7-4149-BDC2-DFCF250A1FBC}"/>
    <cellStyle name="Normal 17 4 4 2 3 3" xfId="17994" xr:uid="{EDF1F054-36A4-439F-A2AD-E754273D55F7}"/>
    <cellStyle name="Normal 17 4 4 2 4" xfId="8180" xr:uid="{6DCB5C9C-E7BC-4F9C-8C50-63F3860B87C3}"/>
    <cellStyle name="Normal 17 4 4 2 4 2" xfId="21264" xr:uid="{B794A1ED-17C6-45E2-9564-B837966FD1F5}"/>
    <cellStyle name="Normal 17 4 4 2 5" xfId="14724" xr:uid="{5F5052CF-65CC-4EA8-931F-8F1C5F563B83}"/>
    <cellStyle name="Normal 17 4 4 3" xfId="2380" xr:uid="{7FE3B3F1-5116-4E78-8CB3-3A8F7866BF5C}"/>
    <cellStyle name="Normal 17 4 4 3 2" xfId="5727" xr:uid="{70BE72DA-47B0-4B83-9F58-06CC7147B1B0}"/>
    <cellStyle name="Normal 17 4 4 3 2 2" xfId="12269" xr:uid="{0B4FFFDA-ED44-413D-8CA8-B7A0BB10D2C7}"/>
    <cellStyle name="Normal 17 4 4 3 2 2 2" xfId="25352" xr:uid="{90B45D49-B996-495E-97DB-6FDBCEC923F8}"/>
    <cellStyle name="Normal 17 4 4 3 2 3" xfId="18812" xr:uid="{FD6B0AA0-D9DB-49A3-B2E6-37877DB2EC5F}"/>
    <cellStyle name="Normal 17 4 4 3 3" xfId="8998" xr:uid="{8766FB93-98E7-472B-A045-C281ED4BEC5C}"/>
    <cellStyle name="Normal 17 4 4 3 3 2" xfId="22082" xr:uid="{5E652F28-90EA-4014-BEC7-3658125CD9D5}"/>
    <cellStyle name="Normal 17 4 4 3 4" xfId="15542" xr:uid="{5CA1F9FC-72FA-4C76-A438-2180D0BFBE18}"/>
    <cellStyle name="Normal 17 4 4 4" xfId="4092" xr:uid="{EEDA0961-A5FC-466F-8DE8-36687557C9FA}"/>
    <cellStyle name="Normal 17 4 4 4 2" xfId="10634" xr:uid="{65158BB8-572B-43B5-849A-556485E0FD28}"/>
    <cellStyle name="Normal 17 4 4 4 2 2" xfId="23717" xr:uid="{F0A051FA-330A-4E18-9319-4FB05405E7BF}"/>
    <cellStyle name="Normal 17 4 4 4 3" xfId="17177" xr:uid="{10019F76-7A10-4A84-B921-60D9A1559796}"/>
    <cellStyle name="Normal 17 4 4 5" xfId="7363" xr:uid="{50CD1ABF-85D7-414F-908C-F3304AC3202C}"/>
    <cellStyle name="Normal 17 4 4 5 2" xfId="20447" xr:uid="{362B8574-11B5-4FCF-ABDF-A1FFE08FCE6F}"/>
    <cellStyle name="Normal 17 4 4 6" xfId="13907" xr:uid="{0AE955C6-DC03-460D-8035-106D4DD6BD50}"/>
    <cellStyle name="Normal 17 4 5" xfId="1027" xr:uid="{7C177113-BECF-4DA1-B2B5-3CF37D4E30E7}"/>
    <cellStyle name="Normal 17 4 5 2" xfId="1850" xr:uid="{6A70841F-2761-489E-B363-F4E163056758}"/>
    <cellStyle name="Normal 17 4 5 2 2" xfId="3496" xr:uid="{45C46640-7391-497C-BAC3-5CCC33951119}"/>
    <cellStyle name="Normal 17 4 5 2 2 2" xfId="6842" xr:uid="{5D3F6856-F0F4-4565-8735-5BC38CE36FB3}"/>
    <cellStyle name="Normal 17 4 5 2 2 2 2" xfId="13384" xr:uid="{268EC724-72D7-4277-BDE9-B258239B3B93}"/>
    <cellStyle name="Normal 17 4 5 2 2 2 2 2" xfId="26467" xr:uid="{CE9768BA-C2EC-4F70-B444-76312A52522B}"/>
    <cellStyle name="Normal 17 4 5 2 2 2 3" xfId="19927" xr:uid="{D1CAC035-2C52-4E8B-AAEF-B194AED31AC4}"/>
    <cellStyle name="Normal 17 4 5 2 2 3" xfId="10113" xr:uid="{2F8BC933-2AB5-414F-BAC1-BC0E82785F70}"/>
    <cellStyle name="Normal 17 4 5 2 2 3 2" xfId="23197" xr:uid="{37C6557A-1297-4174-84D6-C90074804E4D}"/>
    <cellStyle name="Normal 17 4 5 2 2 4" xfId="16657" xr:uid="{5C494C98-06B5-4971-9221-58D1633852AD}"/>
    <cellStyle name="Normal 17 4 5 2 3" xfId="5207" xr:uid="{7FF7E86D-272A-4047-B391-2B38D1E8C163}"/>
    <cellStyle name="Normal 17 4 5 2 3 2" xfId="11749" xr:uid="{B2AD93A8-8053-4470-B9C1-4FD209D707DD}"/>
    <cellStyle name="Normal 17 4 5 2 3 2 2" xfId="24832" xr:uid="{FBFF51BE-44F7-47DC-8B73-6FD580DD5084}"/>
    <cellStyle name="Normal 17 4 5 2 3 3" xfId="18292" xr:uid="{CF21262E-F8BC-4EAB-A162-7E53537793D7}"/>
    <cellStyle name="Normal 17 4 5 2 4" xfId="8478" xr:uid="{FAFAF7C0-F741-46ED-AFB9-C0C36A23E63D}"/>
    <cellStyle name="Normal 17 4 5 2 4 2" xfId="21562" xr:uid="{A5B008D1-115C-44BC-86F8-D865A8E0CB04}"/>
    <cellStyle name="Normal 17 4 5 2 5" xfId="15022" xr:uid="{76413127-1096-4635-AB10-87868DD1EE91}"/>
    <cellStyle name="Normal 17 4 5 3" xfId="2678" xr:uid="{C780E8C0-5FAB-48B8-994C-1D7E7B09FE2C}"/>
    <cellStyle name="Normal 17 4 5 3 2" xfId="6025" xr:uid="{BEAD085C-DADA-4CD9-817F-A20BC7985BEC}"/>
    <cellStyle name="Normal 17 4 5 3 2 2" xfId="12567" xr:uid="{7BB0F909-F4C4-43EC-8A14-0E98D60289CE}"/>
    <cellStyle name="Normal 17 4 5 3 2 2 2" xfId="25650" xr:uid="{E59F3CA0-22FC-4E79-B0A0-79E8446F28A2}"/>
    <cellStyle name="Normal 17 4 5 3 2 3" xfId="19110" xr:uid="{F29EF16F-732B-4E9B-841C-333542C65988}"/>
    <cellStyle name="Normal 17 4 5 3 3" xfId="9296" xr:uid="{44ED5B7A-DE11-4588-BF43-35F79E98435B}"/>
    <cellStyle name="Normal 17 4 5 3 3 2" xfId="22380" xr:uid="{7AE20788-3B0A-40C4-9756-0F1BDC4A6F88}"/>
    <cellStyle name="Normal 17 4 5 3 4" xfId="15840" xr:uid="{A2B07B91-26A1-4044-BA8E-C5238C10DD6A}"/>
    <cellStyle name="Normal 17 4 5 4" xfId="4390" xr:uid="{4B128713-C73A-409D-BBE2-815E4391B51E}"/>
    <cellStyle name="Normal 17 4 5 4 2" xfId="10932" xr:uid="{78E575DF-5C20-4863-A15A-B9A7B39AD564}"/>
    <cellStyle name="Normal 17 4 5 4 2 2" xfId="24015" xr:uid="{FBD1704E-D2C1-447C-9736-E60913A9C301}"/>
    <cellStyle name="Normal 17 4 5 4 3" xfId="17475" xr:uid="{2DC448FE-8105-45DF-ADA1-0C415D02D48D}"/>
    <cellStyle name="Normal 17 4 5 5" xfId="7661" xr:uid="{206A7B12-478D-44EE-AE4F-FE6CF6411FA9}"/>
    <cellStyle name="Normal 17 4 5 5 2" xfId="20745" xr:uid="{FC2AC64E-336B-4E61-A1CB-55242499D625}"/>
    <cellStyle name="Normal 17 4 5 6" xfId="14205" xr:uid="{9657074E-0D82-414D-A1F9-14526A53A4D7}"/>
    <cellStyle name="Normal 17 4 6" xfId="1171" xr:uid="{641EF3CE-D8FA-4FD7-B3C6-481EE126A83A}"/>
    <cellStyle name="Normal 17 4 6 2" xfId="2817" xr:uid="{1C7EBBD5-9141-4977-8F5C-4D5DA43CC593}"/>
    <cellStyle name="Normal 17 4 6 2 2" xfId="6163" xr:uid="{622F4BCE-7EE8-4BBD-BFC7-E00D70A1A320}"/>
    <cellStyle name="Normal 17 4 6 2 2 2" xfId="12705" xr:uid="{D26E40BE-8A90-4622-8D39-E730CFFEB285}"/>
    <cellStyle name="Normal 17 4 6 2 2 2 2" xfId="25788" xr:uid="{D78DF915-7F5F-4F73-A940-62A3AD081334}"/>
    <cellStyle name="Normal 17 4 6 2 2 3" xfId="19248" xr:uid="{DF61FFC3-0695-4099-81C8-725A99079004}"/>
    <cellStyle name="Normal 17 4 6 2 3" xfId="9434" xr:uid="{D0954722-E07C-4581-8883-BDBC93F25E94}"/>
    <cellStyle name="Normal 17 4 6 2 3 2" xfId="22518" xr:uid="{98A60EB6-FE2E-4913-87B5-BAFE7A749955}"/>
    <cellStyle name="Normal 17 4 6 2 4" xfId="15978" xr:uid="{28F5492D-B10E-4AA6-B446-DC35C6DC2E66}"/>
    <cellStyle name="Normal 17 4 6 3" xfId="4528" xr:uid="{0C8FE063-5B89-444F-A8FD-E1818A806C17}"/>
    <cellStyle name="Normal 17 4 6 3 2" xfId="11070" xr:uid="{BD83D801-04F1-47B1-9E6B-8DC71010FEF1}"/>
    <cellStyle name="Normal 17 4 6 3 2 2" xfId="24153" xr:uid="{2A4D9CED-8AD4-4614-9BB8-A9DD205B4118}"/>
    <cellStyle name="Normal 17 4 6 3 3" xfId="17613" xr:uid="{D92F7AE4-9343-462F-B756-14085E9223C6}"/>
    <cellStyle name="Normal 17 4 6 4" xfId="7799" xr:uid="{E26F1E69-1394-457E-BA21-7044B179B879}"/>
    <cellStyle name="Normal 17 4 6 4 2" xfId="20883" xr:uid="{FB6B7C79-F634-47E4-B858-1344C36E1D3F}"/>
    <cellStyle name="Normal 17 4 6 5" xfId="14343" xr:uid="{66782861-5551-4C9A-B287-77E3A967C1D8}"/>
    <cellStyle name="Normal 17 4 7" xfId="1197" xr:uid="{D64CEC09-CCF7-4E27-BAFC-714A0BE4BBF3}"/>
    <cellStyle name="Normal 17 4 7 2" xfId="2841" xr:uid="{A4134640-3BE3-44A5-BCB9-3C7E082CC57A}"/>
    <cellStyle name="Normal 17 4 7 2 2" xfId="6187" xr:uid="{1E2040EC-A8D0-4179-A4B3-C373DCE89121}"/>
    <cellStyle name="Normal 17 4 7 2 2 2" xfId="12729" xr:uid="{20C661ED-A6CB-46B6-822A-BABC110F61BE}"/>
    <cellStyle name="Normal 17 4 7 2 2 2 2" xfId="25812" xr:uid="{05AAF6D1-7D55-4605-865B-798FA3109CD4}"/>
    <cellStyle name="Normal 17 4 7 2 2 3" xfId="19272" xr:uid="{11E93807-C4CF-43E5-AB3A-08085A48C0C4}"/>
    <cellStyle name="Normal 17 4 7 2 3" xfId="9458" xr:uid="{48437959-977F-442C-AC8A-7CD56D9B165E}"/>
    <cellStyle name="Normal 17 4 7 2 3 2" xfId="22542" xr:uid="{B515A804-07C4-468B-BA9C-DC6297756DBC}"/>
    <cellStyle name="Normal 17 4 7 2 4" xfId="16002" xr:uid="{07C32CC2-F3FD-478B-B34F-52EB9B5669AB}"/>
    <cellStyle name="Normal 17 4 7 3" xfId="4552" xr:uid="{63CACFAE-973B-43C0-9C66-78B262B7327A}"/>
    <cellStyle name="Normal 17 4 7 3 2" xfId="11094" xr:uid="{D79ECE54-08A0-40D4-BD0D-E9795BB30F04}"/>
    <cellStyle name="Normal 17 4 7 3 2 2" xfId="24177" xr:uid="{234D5202-DC97-4D64-9B0C-CBB5003F559D}"/>
    <cellStyle name="Normal 17 4 7 3 3" xfId="17637" xr:uid="{5D218E43-B56E-4FEE-B458-7703A8C8B2B4}"/>
    <cellStyle name="Normal 17 4 7 4" xfId="7823" xr:uid="{67FEF53D-B5FF-4F95-A9C4-EB0C182685C7}"/>
    <cellStyle name="Normal 17 4 7 4 2" xfId="20907" xr:uid="{49200C91-5FB9-40EA-B423-214C77EE9C4E}"/>
    <cellStyle name="Normal 17 4 7 5" xfId="14367" xr:uid="{F728C6F5-1819-4C76-B428-F904E54AD7DE}"/>
    <cellStyle name="Normal 17 4 8" xfId="1991" xr:uid="{AABA373F-57A9-4399-BAC6-410B390C812F}"/>
    <cellStyle name="Normal 17 4 8 2" xfId="3634" xr:uid="{F445CAD8-8B67-45F8-8474-7B59E1D166CB}"/>
    <cellStyle name="Normal 17 4 8 2 2" xfId="6980" xr:uid="{0C94B045-1104-4D4C-B8D7-50E362B1FE9D}"/>
    <cellStyle name="Normal 17 4 8 2 2 2" xfId="13522" xr:uid="{9A286550-7102-427A-A30A-7976A7DA715C}"/>
    <cellStyle name="Normal 17 4 8 2 2 2 2" xfId="26605" xr:uid="{EE55C5F9-9EDD-4800-A759-8543C7907C5D}"/>
    <cellStyle name="Normal 17 4 8 2 2 3" xfId="20065" xr:uid="{E00E18F4-A984-40AF-9361-C81EEEA3BD1D}"/>
    <cellStyle name="Normal 17 4 8 2 3" xfId="10251" xr:uid="{58A196FF-22AE-41C3-A5E9-D40681BA0337}"/>
    <cellStyle name="Normal 17 4 8 2 3 2" xfId="23335" xr:uid="{73929407-AAA2-4397-BBE8-B972BF512FAF}"/>
    <cellStyle name="Normal 17 4 8 2 4" xfId="16795" xr:uid="{ED0E7B71-7CA7-4262-8EA7-6C28EA1216DD}"/>
    <cellStyle name="Normal 17 4 8 3" xfId="5345" xr:uid="{9866C90C-D890-4313-A892-4CF402A5C297}"/>
    <cellStyle name="Normal 17 4 8 3 2" xfId="11887" xr:uid="{A44B54C2-841A-41F5-AD4B-D1534D55CD21}"/>
    <cellStyle name="Normal 17 4 8 3 2 2" xfId="24970" xr:uid="{6F44E6AB-3691-4D04-B904-1C4E96D03545}"/>
    <cellStyle name="Normal 17 4 8 3 3" xfId="18430" xr:uid="{4877EC39-BC8C-4128-A853-B7D22FCD4A71}"/>
    <cellStyle name="Normal 17 4 8 4" xfId="8616" xr:uid="{9B31F7D5-C390-4FBF-81A5-DFB88CAA6529}"/>
    <cellStyle name="Normal 17 4 8 4 2" xfId="21700" xr:uid="{B05549FB-FC42-4E20-B960-43AAB40F9801}"/>
    <cellStyle name="Normal 17 4 8 5" xfId="15160" xr:uid="{ECC611FC-B4FA-457A-A19D-016FC17D2646}"/>
    <cellStyle name="Normal 17 4 9" xfId="2020" xr:uid="{1938B570-962B-4C21-AD03-AD659B4E9BEF}"/>
    <cellStyle name="Normal 17 4 9 2" xfId="5370" xr:uid="{2DB2A9D4-57B2-4560-80A0-02BE8565A66E}"/>
    <cellStyle name="Normal 17 4 9 2 2" xfId="11912" xr:uid="{E0805F3F-A514-496B-A079-F872A7C72D8A}"/>
    <cellStyle name="Normal 17 4 9 2 2 2" xfId="24995" xr:uid="{222D2F2A-4D69-42C8-9F38-8000B63BC856}"/>
    <cellStyle name="Normal 17 4 9 2 3" xfId="18455" xr:uid="{12F686C8-55C3-4661-BF4F-94C470907382}"/>
    <cellStyle name="Normal 17 4 9 3" xfId="8641" xr:uid="{DD77653A-742F-484C-8CF1-47F2274D7AED}"/>
    <cellStyle name="Normal 17 4 9 3 2" xfId="21725" xr:uid="{CB00FB99-88E6-4EE3-B52C-6A091C60C2CD}"/>
    <cellStyle name="Normal 17 4 9 4" xfId="15185" xr:uid="{C22C483E-AF03-4AD7-A2D6-C6BC1C4FFA96}"/>
    <cellStyle name="Normal 17 5" xfId="277" xr:uid="{8925569E-FA23-4C3C-B335-8F5C3FE17D85}"/>
    <cellStyle name="Normal 17 5 2" xfId="541" xr:uid="{BA536699-CAA1-41F9-A557-3391B98607BF}"/>
    <cellStyle name="Normal 17 5 2 2" xfId="951" xr:uid="{979FC1E4-3DFD-41AA-88C1-DEBE1A163171}"/>
    <cellStyle name="Normal 17 5 2 2 2" xfId="1775" xr:uid="{E19DD167-A2AC-4C48-B1BF-BDF8C1C84780}"/>
    <cellStyle name="Normal 17 5 2 2 2 2" xfId="3421" xr:uid="{D456432D-CDA0-47F2-8039-3957377EBD4C}"/>
    <cellStyle name="Normal 17 5 2 2 2 2 2" xfId="6767" xr:uid="{C9642F87-8193-4ECC-8C54-580A673656A1}"/>
    <cellStyle name="Normal 17 5 2 2 2 2 2 2" xfId="13309" xr:uid="{699C1484-2EDE-4BC0-905B-1B25B7BCFD2F}"/>
    <cellStyle name="Normal 17 5 2 2 2 2 2 2 2" xfId="26392" xr:uid="{087CB818-4CF4-4D93-9231-9E9F36705EBE}"/>
    <cellStyle name="Normal 17 5 2 2 2 2 2 3" xfId="19852" xr:uid="{96F6BF9A-A5B0-42FC-84A3-7790BA997BC6}"/>
    <cellStyle name="Normal 17 5 2 2 2 2 3" xfId="10038" xr:uid="{83ED970F-E7FC-4ABB-9A7A-0C65F774B69F}"/>
    <cellStyle name="Normal 17 5 2 2 2 2 3 2" xfId="23122" xr:uid="{02CB706B-313D-42BA-B520-441ED707CDE7}"/>
    <cellStyle name="Normal 17 5 2 2 2 2 4" xfId="16582" xr:uid="{42B6632E-3050-4538-B8BE-7610F572C853}"/>
    <cellStyle name="Normal 17 5 2 2 2 3" xfId="5132" xr:uid="{4F86DA58-705C-4D41-9FBD-1430F163342E}"/>
    <cellStyle name="Normal 17 5 2 2 2 3 2" xfId="11674" xr:uid="{6B5B8B08-1672-4CA5-9D07-126EF48FF6F6}"/>
    <cellStyle name="Normal 17 5 2 2 2 3 2 2" xfId="24757" xr:uid="{A5834A0F-0A64-4DA7-B75B-8563379A0E43}"/>
    <cellStyle name="Normal 17 5 2 2 2 3 3" xfId="18217" xr:uid="{318DAE97-A7C1-4D81-8F63-1D40B3343AFD}"/>
    <cellStyle name="Normal 17 5 2 2 2 4" xfId="8403" xr:uid="{44C30B75-FC83-43AB-8BB4-E9E626213D4F}"/>
    <cellStyle name="Normal 17 5 2 2 2 4 2" xfId="21487" xr:uid="{43631412-0F80-4B0C-8FED-6C4ED99E66E7}"/>
    <cellStyle name="Normal 17 5 2 2 2 5" xfId="14947" xr:uid="{FC52244C-7B3A-4C41-A7CD-98B1DADA78B2}"/>
    <cellStyle name="Normal 17 5 2 2 3" xfId="2603" xr:uid="{224EBF7F-2794-4A1B-A3D0-AB5FD6C2BAED}"/>
    <cellStyle name="Normal 17 5 2 2 3 2" xfId="5950" xr:uid="{C00AB7D8-1ADF-44EA-A735-D55175B1CA76}"/>
    <cellStyle name="Normal 17 5 2 2 3 2 2" xfId="12492" xr:uid="{5B528262-0723-41EC-8C00-8ED3E2EE28C3}"/>
    <cellStyle name="Normal 17 5 2 2 3 2 2 2" xfId="25575" xr:uid="{1F10E477-2592-4F1D-8F8B-0661EA663477}"/>
    <cellStyle name="Normal 17 5 2 2 3 2 3" xfId="19035" xr:uid="{61305C9D-4C62-450A-98B4-FF1CF0949D3C}"/>
    <cellStyle name="Normal 17 5 2 2 3 3" xfId="9221" xr:uid="{0DFA401B-D4F2-418E-B334-148CD8A8D519}"/>
    <cellStyle name="Normal 17 5 2 2 3 3 2" xfId="22305" xr:uid="{9E967E49-2B0D-4D9F-84C2-E2F702292FF5}"/>
    <cellStyle name="Normal 17 5 2 2 3 4" xfId="15765" xr:uid="{22A3F7BF-B1A6-437C-B56D-8449AC291239}"/>
    <cellStyle name="Normal 17 5 2 2 4" xfId="4315" xr:uid="{D74B74CB-6022-4480-BA5F-C58E41A3306D}"/>
    <cellStyle name="Normal 17 5 2 2 4 2" xfId="10857" xr:uid="{F2881080-DE09-4FCE-B938-E6FA90D858DE}"/>
    <cellStyle name="Normal 17 5 2 2 4 2 2" xfId="23940" xr:uid="{EEC4EB7F-5777-4983-A369-C551FA53C30D}"/>
    <cellStyle name="Normal 17 5 2 2 4 3" xfId="17400" xr:uid="{16572AF5-8670-4019-88C7-6615C3C5FCF9}"/>
    <cellStyle name="Normal 17 5 2 2 5" xfId="7586" xr:uid="{DBE06509-7769-4F40-992E-FF6F2F9B1A60}"/>
    <cellStyle name="Normal 17 5 2 2 5 2" xfId="20670" xr:uid="{4CD7AAA5-9009-4CA8-B10B-266E9A9A3AD0}"/>
    <cellStyle name="Normal 17 5 2 2 6" xfId="14130" xr:uid="{AF4AD0E9-D137-4D21-A578-6F804457023E}"/>
    <cellStyle name="Normal 17 5 2 3" xfId="1420" xr:uid="{DA0C838E-D8F4-4FA0-B9DF-9581442B95E0}"/>
    <cellStyle name="Normal 17 5 2 3 2" xfId="3064" xr:uid="{524C2C13-8D40-4F45-8536-E0B89D927CDC}"/>
    <cellStyle name="Normal 17 5 2 3 2 2" xfId="6410" xr:uid="{520EB38F-B7AF-47AD-804C-DEC101D34705}"/>
    <cellStyle name="Normal 17 5 2 3 2 2 2" xfId="12952" xr:uid="{5E8D8D07-205D-4215-8A2B-963018332740}"/>
    <cellStyle name="Normal 17 5 2 3 2 2 2 2" xfId="26035" xr:uid="{E64F2D1D-8F40-4390-89B6-1943AE7A8198}"/>
    <cellStyle name="Normal 17 5 2 3 2 2 3" xfId="19495" xr:uid="{15C551BC-5204-4705-9B79-DF878A71348D}"/>
    <cellStyle name="Normal 17 5 2 3 2 3" xfId="9681" xr:uid="{B9D1CBC1-F8DA-408F-8FAD-100DEF80DA1B}"/>
    <cellStyle name="Normal 17 5 2 3 2 3 2" xfId="22765" xr:uid="{39DC4033-3873-4332-BCA5-E9A98411CA53}"/>
    <cellStyle name="Normal 17 5 2 3 2 4" xfId="16225" xr:uid="{99307A69-4C78-4D62-BB12-949784BC8308}"/>
    <cellStyle name="Normal 17 5 2 3 3" xfId="4775" xr:uid="{ACFA1AD9-09CC-43F8-ACA3-3DBF59B34182}"/>
    <cellStyle name="Normal 17 5 2 3 3 2" xfId="11317" xr:uid="{E7C7A314-7378-40F5-B237-F9C3C8A7ED91}"/>
    <cellStyle name="Normal 17 5 2 3 3 2 2" xfId="24400" xr:uid="{4A7BE93E-5458-4BBF-A54E-1B999E5E9F81}"/>
    <cellStyle name="Normal 17 5 2 3 3 3" xfId="17860" xr:uid="{2FCCB8C8-4A28-479C-8FA4-8D7901424521}"/>
    <cellStyle name="Normal 17 5 2 3 4" xfId="8046" xr:uid="{F4EE035A-7D99-4D8A-8144-A0D18FC719CC}"/>
    <cellStyle name="Normal 17 5 2 3 4 2" xfId="21130" xr:uid="{C22A3220-8A39-414F-AEBF-E12BD2BA4E77}"/>
    <cellStyle name="Normal 17 5 2 3 5" xfId="14590" xr:uid="{96F49BA1-6222-42F1-B0A8-F8B82B3D85C1}"/>
    <cellStyle name="Normal 17 5 2 4" xfId="2246" xr:uid="{A8348E02-94D8-4CD5-BA29-9F8E0F7043F7}"/>
    <cellStyle name="Normal 17 5 2 4 2" xfId="5593" xr:uid="{4C79A654-91A4-4009-8CA9-B1E399090841}"/>
    <cellStyle name="Normal 17 5 2 4 2 2" xfId="12135" xr:uid="{2CE56C6A-D561-4126-B825-1049C8AF6308}"/>
    <cellStyle name="Normal 17 5 2 4 2 2 2" xfId="25218" xr:uid="{65C36DF3-04CB-426A-B816-CA3A0A99D9E9}"/>
    <cellStyle name="Normal 17 5 2 4 2 3" xfId="18678" xr:uid="{2C971B83-08E6-4784-B0E0-8DD4FB60FEE1}"/>
    <cellStyle name="Normal 17 5 2 4 3" xfId="8864" xr:uid="{618E47AA-3944-4072-BDB0-C27CBB976470}"/>
    <cellStyle name="Normal 17 5 2 4 3 2" xfId="21948" xr:uid="{22BEEB61-4F1D-458A-A702-BA6EB95B7825}"/>
    <cellStyle name="Normal 17 5 2 4 4" xfId="15408" xr:uid="{D7433BC8-0948-4D34-B23D-4FA651519259}"/>
    <cellStyle name="Normal 17 5 2 5" xfId="3958" xr:uid="{771BC819-6CB2-4B87-9160-FB56A06E33E7}"/>
    <cellStyle name="Normal 17 5 2 5 2" xfId="10500" xr:uid="{FAB3960E-2249-4208-BF77-D550AFF62EBC}"/>
    <cellStyle name="Normal 17 5 2 5 2 2" xfId="23583" xr:uid="{370640E5-5EF0-451D-A8EA-788913D64244}"/>
    <cellStyle name="Normal 17 5 2 5 3" xfId="17043" xr:uid="{1899691A-2414-4808-A2DF-2CDAABAD759A}"/>
    <cellStyle name="Normal 17 5 2 6" xfId="7229" xr:uid="{716004E6-BBE4-464E-8B82-C1BA94A7E515}"/>
    <cellStyle name="Normal 17 5 2 6 2" xfId="20313" xr:uid="{BD0EC11F-203B-465A-98FB-0392443CE001}"/>
    <cellStyle name="Normal 17 5 2 7" xfId="13773" xr:uid="{FEDD0951-CC34-4544-A556-24ECB66E3FB4}"/>
    <cellStyle name="Normal 17 5 3" xfId="815" xr:uid="{F4417F2B-5FEE-4458-9E9A-CE4ECA39F827}"/>
    <cellStyle name="Normal 17 5 3 2" xfId="1639" xr:uid="{8D87B77F-7989-4597-A824-555291C63745}"/>
    <cellStyle name="Normal 17 5 3 2 2" xfId="3285" xr:uid="{C754A503-1B73-4AAF-9F1B-F0614F19A486}"/>
    <cellStyle name="Normal 17 5 3 2 2 2" xfId="6631" xr:uid="{83D8A0D0-7D59-4F2A-9FA2-11BA6786DD52}"/>
    <cellStyle name="Normal 17 5 3 2 2 2 2" xfId="13173" xr:uid="{C03B8AA9-D4BB-4099-B332-AD9ADF6BF90B}"/>
    <cellStyle name="Normal 17 5 3 2 2 2 2 2" xfId="26256" xr:uid="{7089A12C-C460-454B-8CC6-F24BE33D2766}"/>
    <cellStyle name="Normal 17 5 3 2 2 2 3" xfId="19716" xr:uid="{2D34CE4C-E680-4786-94DE-5F05B36E08D2}"/>
    <cellStyle name="Normal 17 5 3 2 2 3" xfId="9902" xr:uid="{8014085C-3CFC-42C3-8489-757D0242B9EE}"/>
    <cellStyle name="Normal 17 5 3 2 2 3 2" xfId="22986" xr:uid="{95714935-BC6A-4C68-94B7-5D6F425185FC}"/>
    <cellStyle name="Normal 17 5 3 2 2 4" xfId="16446" xr:uid="{C2C3E47D-9583-470D-A2C5-C721E937D329}"/>
    <cellStyle name="Normal 17 5 3 2 3" xfId="4996" xr:uid="{4D4DE7CB-9A48-4869-96BF-812F793E98F9}"/>
    <cellStyle name="Normal 17 5 3 2 3 2" xfId="11538" xr:uid="{8D2633AB-78D7-404E-A992-38F3DC7713B7}"/>
    <cellStyle name="Normal 17 5 3 2 3 2 2" xfId="24621" xr:uid="{9F5CF914-8BDC-47DF-8FF3-134687CF6820}"/>
    <cellStyle name="Normal 17 5 3 2 3 3" xfId="18081" xr:uid="{440B2C0C-0F82-4EE3-8A91-FB89646CC62B}"/>
    <cellStyle name="Normal 17 5 3 2 4" xfId="8267" xr:uid="{DD1C1A6F-B24A-47E9-B9F7-D32F8C01FCFD}"/>
    <cellStyle name="Normal 17 5 3 2 4 2" xfId="21351" xr:uid="{E35E6F7C-0661-4318-AD75-655E32FB7304}"/>
    <cellStyle name="Normal 17 5 3 2 5" xfId="14811" xr:uid="{1E2C7516-1361-4C6B-BA01-F5248BFE72A7}"/>
    <cellStyle name="Normal 17 5 3 3" xfId="2467" xr:uid="{BBB43CEF-D078-4F88-BC68-6523815E62BB}"/>
    <cellStyle name="Normal 17 5 3 3 2" xfId="5814" xr:uid="{E78AD631-CF7C-4888-B0FC-03BDC05F3592}"/>
    <cellStyle name="Normal 17 5 3 3 2 2" xfId="12356" xr:uid="{C9C174AC-EA2D-4BE7-8C1B-FC115D7D20EF}"/>
    <cellStyle name="Normal 17 5 3 3 2 2 2" xfId="25439" xr:uid="{DCF08828-CF30-4E5C-8464-1C5D40E49166}"/>
    <cellStyle name="Normal 17 5 3 3 2 3" xfId="18899" xr:uid="{322899D1-62B9-4A89-969B-5FBED7E20BD0}"/>
    <cellStyle name="Normal 17 5 3 3 3" xfId="9085" xr:uid="{3DB3BC93-7508-4BBC-8D8D-05D7A3382331}"/>
    <cellStyle name="Normal 17 5 3 3 3 2" xfId="22169" xr:uid="{BCCC85D2-EDD5-490E-BACB-7850B4278155}"/>
    <cellStyle name="Normal 17 5 3 3 4" xfId="15629" xr:uid="{56626B5F-34D0-404A-8948-71D1B5AAF56A}"/>
    <cellStyle name="Normal 17 5 3 4" xfId="4179" xr:uid="{DD5C6354-4126-489C-8C74-CD89770D47DD}"/>
    <cellStyle name="Normal 17 5 3 4 2" xfId="10721" xr:uid="{05C636F1-C058-49F4-AB38-318720B81883}"/>
    <cellStyle name="Normal 17 5 3 4 2 2" xfId="23804" xr:uid="{281DC3E5-FF1F-40F2-BCDE-2B8441D4C0AA}"/>
    <cellStyle name="Normal 17 5 3 4 3" xfId="17264" xr:uid="{D64DA27A-7160-40CF-9233-F55092EB9B7C}"/>
    <cellStyle name="Normal 17 5 3 5" xfId="7450" xr:uid="{E5CC9C3B-25CA-430A-B48A-A93290AE062B}"/>
    <cellStyle name="Normal 17 5 3 5 2" xfId="20534" xr:uid="{0C90BBA4-B706-4418-8E0F-BFB8E397E322}"/>
    <cellStyle name="Normal 17 5 3 6" xfId="13994" xr:uid="{C3313DC2-7A69-4D32-9E67-F5665DEF6B68}"/>
    <cellStyle name="Normal 17 5 4" xfId="1114" xr:uid="{CA1A3CCE-B8F7-4C6E-B2CC-6A9F2DEA51A5}"/>
    <cellStyle name="Normal 17 5 4 2" xfId="1937" xr:uid="{E6D1BD5B-2424-46AD-9664-D1480B6B090C}"/>
    <cellStyle name="Normal 17 5 4 2 2" xfId="3583" xr:uid="{28BAA31E-4A82-45FD-8EC3-EE7F12D09EFD}"/>
    <cellStyle name="Normal 17 5 4 2 2 2" xfId="6929" xr:uid="{C6B64819-735E-4ACB-ADE3-6A46D000B89E}"/>
    <cellStyle name="Normal 17 5 4 2 2 2 2" xfId="13471" xr:uid="{D656D79A-83EC-41A1-9472-1CE58DAB4D52}"/>
    <cellStyle name="Normal 17 5 4 2 2 2 2 2" xfId="26554" xr:uid="{8A2CD241-A4BE-43CF-8687-AE66F7192B86}"/>
    <cellStyle name="Normal 17 5 4 2 2 2 3" xfId="20014" xr:uid="{E614921A-7426-4D43-A3E7-5E6767457D9F}"/>
    <cellStyle name="Normal 17 5 4 2 2 3" xfId="10200" xr:uid="{B9F3AEFF-E2EE-4FB7-8365-EB777945F855}"/>
    <cellStyle name="Normal 17 5 4 2 2 3 2" xfId="23284" xr:uid="{7E1CA830-7400-4C7A-B0BF-5A6BBC80B3E0}"/>
    <cellStyle name="Normal 17 5 4 2 2 4" xfId="16744" xr:uid="{E1326E34-32BC-45CF-A3EA-721A087A4116}"/>
    <cellStyle name="Normal 17 5 4 2 3" xfId="5294" xr:uid="{09C508A6-858C-4FA5-BBDD-E6B0B5877E2D}"/>
    <cellStyle name="Normal 17 5 4 2 3 2" xfId="11836" xr:uid="{7964D06B-1BF1-4DD6-B3FD-862398A7764F}"/>
    <cellStyle name="Normal 17 5 4 2 3 2 2" xfId="24919" xr:uid="{F8168EB2-C1DD-4874-9A20-80F38A6042EF}"/>
    <cellStyle name="Normal 17 5 4 2 3 3" xfId="18379" xr:uid="{BA3C2175-2FEB-4F54-BAE1-7505F90D82FD}"/>
    <cellStyle name="Normal 17 5 4 2 4" xfId="8565" xr:uid="{62773825-9D3E-40F9-BFEC-67DA3AAFE5F7}"/>
    <cellStyle name="Normal 17 5 4 2 4 2" xfId="21649" xr:uid="{4748F11A-3C1E-4DC6-BAD7-2FCC483F9B5B}"/>
    <cellStyle name="Normal 17 5 4 2 5" xfId="15109" xr:uid="{52850E6C-699A-4866-ABCF-4ACB98FA853A}"/>
    <cellStyle name="Normal 17 5 4 3" xfId="2765" xr:uid="{6A26642B-5E4F-4BF8-AF27-2D80EC8BA589}"/>
    <cellStyle name="Normal 17 5 4 3 2" xfId="6112" xr:uid="{15EBE0BA-8B49-4179-A467-081642BA3E61}"/>
    <cellStyle name="Normal 17 5 4 3 2 2" xfId="12654" xr:uid="{30D871E5-950F-480D-B1F8-FB53FB751AC3}"/>
    <cellStyle name="Normal 17 5 4 3 2 2 2" xfId="25737" xr:uid="{279DBDA1-D121-4178-AD35-C7B5BB6E4053}"/>
    <cellStyle name="Normal 17 5 4 3 2 3" xfId="19197" xr:uid="{D14F6295-26DE-4E99-BB54-021D0820FF10}"/>
    <cellStyle name="Normal 17 5 4 3 3" xfId="9383" xr:uid="{86045489-7798-40E5-84FB-24A4775B0543}"/>
    <cellStyle name="Normal 17 5 4 3 3 2" xfId="22467" xr:uid="{975B13A7-F788-4ED4-BEFE-3CDD745D0814}"/>
    <cellStyle name="Normal 17 5 4 3 4" xfId="15927" xr:uid="{B4D2DA58-0F3D-4DA1-A505-88E63603CAAA}"/>
    <cellStyle name="Normal 17 5 4 4" xfId="4477" xr:uid="{C8E9471F-89E0-41E2-BA32-4CE484DCF4FD}"/>
    <cellStyle name="Normal 17 5 4 4 2" xfId="11019" xr:uid="{47D9C01B-0D3C-4D6C-8336-151202FD0EFA}"/>
    <cellStyle name="Normal 17 5 4 4 2 2" xfId="24102" xr:uid="{18A11F58-30DD-44EB-8F77-53FE2E41C367}"/>
    <cellStyle name="Normal 17 5 4 4 3" xfId="17562" xr:uid="{2C95F6C6-0DEE-441D-9730-7C25E5C2C9B9}"/>
    <cellStyle name="Normal 17 5 4 5" xfId="7748" xr:uid="{1C7CFAE1-8806-4B01-8BEE-A9F8C4DE83F8}"/>
    <cellStyle name="Normal 17 5 4 5 2" xfId="20832" xr:uid="{500FD72C-E449-4F5D-AB2B-93AE163CBF43}"/>
    <cellStyle name="Normal 17 5 4 6" xfId="14292" xr:uid="{EFD6C9CA-B551-48B5-9927-BE9699EE3AAA}"/>
    <cellStyle name="Normal 17 5 5" xfId="1284" xr:uid="{20C7782C-390F-4535-B0EE-397D2000C685}"/>
    <cellStyle name="Normal 17 5 5 2" xfId="2928" xr:uid="{50AA3516-FE35-4788-9512-B2862D8C254A}"/>
    <cellStyle name="Normal 17 5 5 2 2" xfId="6274" xr:uid="{F15035BA-80D6-42A6-BDB7-695A89C4323D}"/>
    <cellStyle name="Normal 17 5 5 2 2 2" xfId="12816" xr:uid="{2EFD0EE7-85F2-45DE-8CE2-1EC5932A6656}"/>
    <cellStyle name="Normal 17 5 5 2 2 2 2" xfId="25899" xr:uid="{D92E74F0-90F5-4E7B-A5B5-7A92C6C5EFDB}"/>
    <cellStyle name="Normal 17 5 5 2 2 3" xfId="19359" xr:uid="{C6B75241-35A5-4681-AA6C-32E2B15D194A}"/>
    <cellStyle name="Normal 17 5 5 2 3" xfId="9545" xr:uid="{2295E5F9-88AC-4128-95F1-09DDB0D4DB9D}"/>
    <cellStyle name="Normal 17 5 5 2 3 2" xfId="22629" xr:uid="{C3D0355B-1A49-4BAB-A72B-960660B91A0F}"/>
    <cellStyle name="Normal 17 5 5 2 4" xfId="16089" xr:uid="{CAF97AC4-952D-415C-B28A-B61C2425888F}"/>
    <cellStyle name="Normal 17 5 5 3" xfId="4639" xr:uid="{8CC4600A-B32D-4112-8CDA-EB5CBADCD3DF}"/>
    <cellStyle name="Normal 17 5 5 3 2" xfId="11181" xr:uid="{62E71267-717D-443B-BA73-70FF9AE030AC}"/>
    <cellStyle name="Normal 17 5 5 3 2 2" xfId="24264" xr:uid="{DB65E2BD-4CE4-4F7F-9496-B08C9DE6338B}"/>
    <cellStyle name="Normal 17 5 5 3 3" xfId="17724" xr:uid="{7435E66B-88C2-4CBF-8121-46C11B0A781B}"/>
    <cellStyle name="Normal 17 5 5 4" xfId="7910" xr:uid="{4966B428-74B2-42AC-9864-BC434172C896}"/>
    <cellStyle name="Normal 17 5 5 4 2" xfId="20994" xr:uid="{7B812746-5E81-409C-8EC8-EB4150593632}"/>
    <cellStyle name="Normal 17 5 5 5" xfId="14454" xr:uid="{1A54AF3B-B2E9-4ABC-A1A4-C88BABCB1CD3}"/>
    <cellStyle name="Normal 17 5 6" xfId="2109" xr:uid="{35A6CF71-26D4-41AB-9A0E-5CDFCDAF6365}"/>
    <cellStyle name="Normal 17 5 6 2" xfId="5457" xr:uid="{9E97D200-90A5-41D2-ACA9-B120EB9E3279}"/>
    <cellStyle name="Normal 17 5 6 2 2" xfId="11999" xr:uid="{2034A2C8-71E3-44AE-914B-67C74DC51A57}"/>
    <cellStyle name="Normal 17 5 6 2 2 2" xfId="25082" xr:uid="{034D2D2C-5773-40F0-B1B1-BE4B221D3045}"/>
    <cellStyle name="Normal 17 5 6 2 3" xfId="18542" xr:uid="{2D32BF7A-46B5-4107-82DF-D4D0BF026FB1}"/>
    <cellStyle name="Normal 17 5 6 3" xfId="8728" xr:uid="{6C74F853-6FDD-433F-85D5-DD22B07A2CF7}"/>
    <cellStyle name="Normal 17 5 6 3 2" xfId="21812" xr:uid="{4188ECCA-9A9A-4894-A11F-5AE5D90AC9F7}"/>
    <cellStyle name="Normal 17 5 6 4" xfId="15272" xr:uid="{33CD5C4B-76E0-462D-B33D-638F2ACAFDCA}"/>
    <cellStyle name="Normal 17 5 7" xfId="3822" xr:uid="{B77AE4B1-AAAB-4FDB-9E50-0930A9FEBE83}"/>
    <cellStyle name="Normal 17 5 7 2" xfId="10364" xr:uid="{E31A04FF-3221-433D-9D95-3A1DA070F529}"/>
    <cellStyle name="Normal 17 5 7 2 2" xfId="23447" xr:uid="{8B9D7DA2-390F-41AA-8A8F-54706E7CD446}"/>
    <cellStyle name="Normal 17 5 7 3" xfId="16907" xr:uid="{C8E9BB8A-AB03-449C-95BD-4317FAF14B41}"/>
    <cellStyle name="Normal 17 5 8" xfId="7093" xr:uid="{05CD1819-A0B7-4D5A-BFC5-57728BFA2CA7}"/>
    <cellStyle name="Normal 17 5 8 2" xfId="20177" xr:uid="{FF7779D2-8192-4100-B6B4-127B9F846D94}"/>
    <cellStyle name="Normal 17 5 9" xfId="13637" xr:uid="{5919A14F-C335-4CD6-BA33-618572CF780A}"/>
    <cellStyle name="Normal 17 6" xfId="443" xr:uid="{10A15311-9FB3-447F-AAF6-240095718B52}"/>
    <cellStyle name="Normal 17 6 2" xfId="858" xr:uid="{45780A12-C679-494F-940B-9218A35DCE14}"/>
    <cellStyle name="Normal 17 6 2 2" xfId="1682" xr:uid="{EDAB386D-F2D3-431D-BE0E-F835B4E05021}"/>
    <cellStyle name="Normal 17 6 2 2 2" xfId="3328" xr:uid="{61231F43-2815-4EA5-B4AE-A22CE67E21BE}"/>
    <cellStyle name="Normal 17 6 2 2 2 2" xfId="6674" xr:uid="{D9915768-326E-415A-9D0E-DE5D91FDF250}"/>
    <cellStyle name="Normal 17 6 2 2 2 2 2" xfId="13216" xr:uid="{5687B7CC-231C-4779-B842-457921493BBD}"/>
    <cellStyle name="Normal 17 6 2 2 2 2 2 2" xfId="26299" xr:uid="{D03FEEB4-3FB5-40BA-B690-3799936B523F}"/>
    <cellStyle name="Normal 17 6 2 2 2 2 3" xfId="19759" xr:uid="{572AF53E-1681-4E68-BDE4-77C1A202C7FF}"/>
    <cellStyle name="Normal 17 6 2 2 2 3" xfId="9945" xr:uid="{95112B6E-BEBC-4BFE-9B6E-0D2E93B99A5E}"/>
    <cellStyle name="Normal 17 6 2 2 2 3 2" xfId="23029" xr:uid="{5C17EF95-9456-43D1-B7E0-932DFE9ECA05}"/>
    <cellStyle name="Normal 17 6 2 2 2 4" xfId="16489" xr:uid="{47B70685-5319-4189-B055-6BC6D73732AD}"/>
    <cellStyle name="Normal 17 6 2 2 3" xfId="5039" xr:uid="{1D1964EA-DDAB-41D5-816E-3F5BBE51BD11}"/>
    <cellStyle name="Normal 17 6 2 2 3 2" xfId="11581" xr:uid="{AF46658D-11B9-4DD9-A017-04B46C00D2BD}"/>
    <cellStyle name="Normal 17 6 2 2 3 2 2" xfId="24664" xr:uid="{80BE34AF-D209-44C2-B2C8-C1DCBA0EDED2}"/>
    <cellStyle name="Normal 17 6 2 2 3 3" xfId="18124" xr:uid="{4289B984-AAA3-4B5B-AD83-77F40657DED1}"/>
    <cellStyle name="Normal 17 6 2 2 4" xfId="8310" xr:uid="{E3D7BAD9-CC69-452D-A023-8A8D1C91C69B}"/>
    <cellStyle name="Normal 17 6 2 2 4 2" xfId="21394" xr:uid="{2D3A7C16-BB89-4A1A-92DC-413C14BE8006}"/>
    <cellStyle name="Normal 17 6 2 2 5" xfId="14854" xr:uid="{71DB1466-30E6-4325-8854-B281D1B67D9E}"/>
    <cellStyle name="Normal 17 6 2 3" xfId="2510" xr:uid="{7CD32D07-6784-44A9-8476-58E487BD5DF5}"/>
    <cellStyle name="Normal 17 6 2 3 2" xfId="5857" xr:uid="{4B7537FF-027C-4CB7-9AB3-77B2B4EC2B60}"/>
    <cellStyle name="Normal 17 6 2 3 2 2" xfId="12399" xr:uid="{093AFCBD-281A-4BFF-910C-844D08735D51}"/>
    <cellStyle name="Normal 17 6 2 3 2 2 2" xfId="25482" xr:uid="{94AE8264-AD89-4CF7-98F7-844A4F05CD58}"/>
    <cellStyle name="Normal 17 6 2 3 2 3" xfId="18942" xr:uid="{5668F2BF-8D51-4B4D-8C56-D51CAC0F8F0D}"/>
    <cellStyle name="Normal 17 6 2 3 3" xfId="9128" xr:uid="{32753D2A-160B-49F7-97F0-EF8F61AA0104}"/>
    <cellStyle name="Normal 17 6 2 3 3 2" xfId="22212" xr:uid="{F31DE1F6-85F2-4A5C-9283-300FD5F33F8A}"/>
    <cellStyle name="Normal 17 6 2 3 4" xfId="15672" xr:uid="{DB39A3D1-DCE5-4639-B9C2-D8CEF50F46D8}"/>
    <cellStyle name="Normal 17 6 2 4" xfId="4222" xr:uid="{47064800-E840-472F-80C9-879F100DA90D}"/>
    <cellStyle name="Normal 17 6 2 4 2" xfId="10764" xr:uid="{A542ECB1-FEFB-4717-A6FA-4CEEAFEA935D}"/>
    <cellStyle name="Normal 17 6 2 4 2 2" xfId="23847" xr:uid="{C1BFD030-C2B8-4AD1-9802-F6BC8E599AA5}"/>
    <cellStyle name="Normal 17 6 2 4 3" xfId="17307" xr:uid="{21F42762-F595-43ED-ABAE-89D9971C81C2}"/>
    <cellStyle name="Normal 17 6 2 5" xfId="7493" xr:uid="{7B2A77F3-7B20-495F-B2D8-5AD89D36B123}"/>
    <cellStyle name="Normal 17 6 2 5 2" xfId="20577" xr:uid="{9D4CEA97-FB09-42A1-8978-FB977601B18E}"/>
    <cellStyle name="Normal 17 6 2 6" xfId="14037" xr:uid="{06087C8E-2C7E-4E4F-95F7-89598030C83B}"/>
    <cellStyle name="Normal 17 6 3" xfId="1327" xr:uid="{7C9F6B34-01C8-4E4D-B73F-24AB049372F4}"/>
    <cellStyle name="Normal 17 6 3 2" xfId="2971" xr:uid="{C066ECF5-EF96-4E6E-B12F-EE134B8F76CE}"/>
    <cellStyle name="Normal 17 6 3 2 2" xfId="6317" xr:uid="{D06E2B96-1BA5-4DF9-A590-A1F98113B442}"/>
    <cellStyle name="Normal 17 6 3 2 2 2" xfId="12859" xr:uid="{E4CBE962-E817-4072-ABF9-A4926FBF02CE}"/>
    <cellStyle name="Normal 17 6 3 2 2 2 2" xfId="25942" xr:uid="{46D26B91-B5D1-40D1-B957-6B6C7900EB93}"/>
    <cellStyle name="Normal 17 6 3 2 2 3" xfId="19402" xr:uid="{7F4CFC57-4DCE-4465-9EE2-920377B31D7A}"/>
    <cellStyle name="Normal 17 6 3 2 3" xfId="9588" xr:uid="{9A065E0C-35CE-49A6-BF67-C72434CD218A}"/>
    <cellStyle name="Normal 17 6 3 2 3 2" xfId="22672" xr:uid="{0EFEF180-86C5-4896-93D7-7CB04BC4E2D0}"/>
    <cellStyle name="Normal 17 6 3 2 4" xfId="16132" xr:uid="{B4E077F1-9B51-46C5-8FEA-35F4054B489C}"/>
    <cellStyle name="Normal 17 6 3 3" xfId="4682" xr:uid="{74D186DA-1ED3-4918-B7F1-9B1C6CD51B3A}"/>
    <cellStyle name="Normal 17 6 3 3 2" xfId="11224" xr:uid="{DFE1E531-9650-4537-81E6-5459AF043B81}"/>
    <cellStyle name="Normal 17 6 3 3 2 2" xfId="24307" xr:uid="{58FB89D4-BC5F-4CE8-A5C1-96D404591BDC}"/>
    <cellStyle name="Normal 17 6 3 3 3" xfId="17767" xr:uid="{B0CE7843-7E3E-4649-BC82-2F98AD8EB4A8}"/>
    <cellStyle name="Normal 17 6 3 4" xfId="7953" xr:uid="{D6D749ED-87FC-4E9E-8B99-F8865A24B19C}"/>
    <cellStyle name="Normal 17 6 3 4 2" xfId="21037" xr:uid="{40C8766D-32CA-4F78-B015-DBF5489B4355}"/>
    <cellStyle name="Normal 17 6 3 5" xfId="14497" xr:uid="{495E2565-86F4-4028-AD47-6FB7E867F249}"/>
    <cellStyle name="Normal 17 6 4" xfId="2152" xr:uid="{4DF5CF44-36FC-47E7-A15D-053788D2B63D}"/>
    <cellStyle name="Normal 17 6 4 2" xfId="5500" xr:uid="{0A36D78F-9D79-41B4-BFEB-5C03235A3221}"/>
    <cellStyle name="Normal 17 6 4 2 2" xfId="12042" xr:uid="{0A8B00A8-1058-4790-82DE-847D5B82520E}"/>
    <cellStyle name="Normal 17 6 4 2 2 2" xfId="25125" xr:uid="{E1428BED-69EE-4421-BB2C-9BB2EE8A3D11}"/>
    <cellStyle name="Normal 17 6 4 2 3" xfId="18585" xr:uid="{9F113569-EDC3-4783-B755-AC52B0589D2A}"/>
    <cellStyle name="Normal 17 6 4 3" xfId="8771" xr:uid="{B4D760D6-6D01-40E3-B56C-896233395C47}"/>
    <cellStyle name="Normal 17 6 4 3 2" xfId="21855" xr:uid="{B7D08604-C13B-4495-AD7E-B4FEF95ED6C4}"/>
    <cellStyle name="Normal 17 6 4 4" xfId="15315" xr:uid="{42DC9375-900E-4CC2-8DEB-A7D537238500}"/>
    <cellStyle name="Normal 17 6 5" xfId="3865" xr:uid="{B624F19F-09EF-4AEE-98F0-1171F0DC4841}"/>
    <cellStyle name="Normal 17 6 5 2" xfId="10407" xr:uid="{CEA7625E-C409-46DA-A213-933203F023C8}"/>
    <cellStyle name="Normal 17 6 5 2 2" xfId="23490" xr:uid="{1196290B-064B-42DE-A0E1-166E6BBDC8AF}"/>
    <cellStyle name="Normal 17 6 5 3" xfId="16950" xr:uid="{6935C617-B1FC-43EC-9D6C-83D3CB9E4202}"/>
    <cellStyle name="Normal 17 6 6" xfId="7136" xr:uid="{8B10A72A-3EED-46E1-9518-12EE9B8E6848}"/>
    <cellStyle name="Normal 17 6 6 2" xfId="20220" xr:uid="{75FE20FF-2B16-4878-9A81-5D3544B8E748}"/>
    <cellStyle name="Normal 17 6 7" xfId="13680" xr:uid="{04AA6F3E-1DDC-453B-B186-4880B7434936}"/>
    <cellStyle name="Normal 17 7" xfId="718" xr:uid="{B4D7778A-CDD9-4BD5-B0EA-3F778ACB4E23}"/>
    <cellStyle name="Normal 17 7 2" xfId="1542" xr:uid="{AF8420C2-1727-42D7-A8C8-AA23E44948AE}"/>
    <cellStyle name="Normal 17 7 2 2" xfId="3188" xr:uid="{E73D827E-6002-4D05-BE47-9783CD731037}"/>
    <cellStyle name="Normal 17 7 2 2 2" xfId="6534" xr:uid="{AE85F640-CA6E-4DC9-899C-AFB0B3C3FDC4}"/>
    <cellStyle name="Normal 17 7 2 2 2 2" xfId="13076" xr:uid="{7248F1FD-8E3F-4AC2-87E0-537BD545542D}"/>
    <cellStyle name="Normal 17 7 2 2 2 2 2" xfId="26159" xr:uid="{AEAC8DAA-93D5-45DC-8736-756B79E2E2AD}"/>
    <cellStyle name="Normal 17 7 2 2 2 3" xfId="19619" xr:uid="{0950644F-11C4-47CB-ADF5-2C25568453F6}"/>
    <cellStyle name="Normal 17 7 2 2 3" xfId="9805" xr:uid="{BBB5C317-DE25-4091-935A-4A607D61551B}"/>
    <cellStyle name="Normal 17 7 2 2 3 2" xfId="22889" xr:uid="{8CDC602B-1B72-4806-A0B6-A7215D30FFC8}"/>
    <cellStyle name="Normal 17 7 2 2 4" xfId="16349" xr:uid="{C3FFD0E3-90EE-4390-A0EF-24F855423628}"/>
    <cellStyle name="Normal 17 7 2 3" xfId="4899" xr:uid="{94C0726D-6F15-4350-B5C8-51FC939EBB2B}"/>
    <cellStyle name="Normal 17 7 2 3 2" xfId="11441" xr:uid="{CDADA0EA-42D1-45FC-BBFA-7E73D4553F85}"/>
    <cellStyle name="Normal 17 7 2 3 2 2" xfId="24524" xr:uid="{F369A8B6-BADC-4333-903B-0712DE0A0705}"/>
    <cellStyle name="Normal 17 7 2 3 3" xfId="17984" xr:uid="{28631675-7A35-4DC7-98C8-ADDEB0334654}"/>
    <cellStyle name="Normal 17 7 2 4" xfId="8170" xr:uid="{1CF4364D-01B9-46A3-BBBB-4452F1929A2A}"/>
    <cellStyle name="Normal 17 7 2 4 2" xfId="21254" xr:uid="{6C295043-81F7-4953-A38D-28B118FFB684}"/>
    <cellStyle name="Normal 17 7 2 5" xfId="14714" xr:uid="{454E54DB-65A6-47A1-889E-034A55986264}"/>
    <cellStyle name="Normal 17 7 3" xfId="2370" xr:uid="{2B63589F-45B6-4144-B0CA-3B346CD7E1E8}"/>
    <cellStyle name="Normal 17 7 3 2" xfId="5717" xr:uid="{5A26FFBC-7E8C-4C12-93DA-822E20A60A73}"/>
    <cellStyle name="Normal 17 7 3 2 2" xfId="12259" xr:uid="{E8EADD6B-349D-4AFE-8BB2-46FA4D7C29BF}"/>
    <cellStyle name="Normal 17 7 3 2 2 2" xfId="25342" xr:uid="{13D72169-ADA7-4731-B117-BC71EB32C1A6}"/>
    <cellStyle name="Normal 17 7 3 2 3" xfId="18802" xr:uid="{264C700C-82E8-498B-8C78-6E7A19392F1F}"/>
    <cellStyle name="Normal 17 7 3 3" xfId="8988" xr:uid="{7547D0E4-BB77-46E4-8A54-67C7F5880CFA}"/>
    <cellStyle name="Normal 17 7 3 3 2" xfId="22072" xr:uid="{75C65EA2-8802-4819-BC12-673F62DAA517}"/>
    <cellStyle name="Normal 17 7 3 4" xfId="15532" xr:uid="{B0F5E4D3-18DA-41DB-B625-4516A761AEB5}"/>
    <cellStyle name="Normal 17 7 4" xfId="4082" xr:uid="{3E7E0000-4697-41EC-A90A-381DEE5369F3}"/>
    <cellStyle name="Normal 17 7 4 2" xfId="10624" xr:uid="{A6E7F629-FC62-4A93-930A-F0C8A44A67B5}"/>
    <cellStyle name="Normal 17 7 4 2 2" xfId="23707" xr:uid="{155EA77E-48AF-4119-BB01-B2816224FFCE}"/>
    <cellStyle name="Normal 17 7 4 3" xfId="17167" xr:uid="{6CE4FB57-1911-4C02-BF59-3D569ACD984B}"/>
    <cellStyle name="Normal 17 7 5" xfId="7353" xr:uid="{838BD82F-B4E0-426F-BAA7-C7DB3E9E70AE}"/>
    <cellStyle name="Normal 17 7 5 2" xfId="20437" xr:uid="{BA447977-A46B-48E1-8466-BF6BFC460450}"/>
    <cellStyle name="Normal 17 7 6" xfId="13897" xr:uid="{3EF3DA95-FA51-4961-9ACC-0CE1A67D9230}"/>
    <cellStyle name="Normal 17 8" xfId="1021" xr:uid="{FAAE6E85-EE72-4768-A598-3DFB5BEB12ED}"/>
    <cellStyle name="Normal 17 8 2" xfId="1844" xr:uid="{3A09059F-B224-4909-89A4-1E850CBA18D4}"/>
    <cellStyle name="Normal 17 8 2 2" xfId="3490" xr:uid="{98C28CC9-8F67-46F1-8481-AA2C1EDE61B9}"/>
    <cellStyle name="Normal 17 8 2 2 2" xfId="6836" xr:uid="{FC852C97-B695-4B09-B85C-D5409DCA0E8F}"/>
    <cellStyle name="Normal 17 8 2 2 2 2" xfId="13378" xr:uid="{52B89C4E-0EDC-4C16-999F-2D81F6B175C7}"/>
    <cellStyle name="Normal 17 8 2 2 2 2 2" xfId="26461" xr:uid="{B6E84624-A6CD-4A12-8991-EE1DD7BEE828}"/>
    <cellStyle name="Normal 17 8 2 2 2 3" xfId="19921" xr:uid="{32C04202-3CC7-48B6-8575-1038F54DD9E6}"/>
    <cellStyle name="Normal 17 8 2 2 3" xfId="10107" xr:uid="{82BFDE02-C69E-42B2-ABE6-6C7BFA5C4B82}"/>
    <cellStyle name="Normal 17 8 2 2 3 2" xfId="23191" xr:uid="{462B5836-CB0A-4E65-BB93-881B15D11113}"/>
    <cellStyle name="Normal 17 8 2 2 4" xfId="16651" xr:uid="{79A996D6-D0B0-4631-AB79-BE31CAD9FBDF}"/>
    <cellStyle name="Normal 17 8 2 3" xfId="5201" xr:uid="{99242628-7556-4170-BE32-CF1EE5A71447}"/>
    <cellStyle name="Normal 17 8 2 3 2" xfId="11743" xr:uid="{FF019E3F-1526-478D-AB59-3D9A25D1ACE2}"/>
    <cellStyle name="Normal 17 8 2 3 2 2" xfId="24826" xr:uid="{0A4DA75E-547A-4EDB-B442-696CFC0C2942}"/>
    <cellStyle name="Normal 17 8 2 3 3" xfId="18286" xr:uid="{8993CFFA-B554-4E82-A93C-BF0104702C71}"/>
    <cellStyle name="Normal 17 8 2 4" xfId="8472" xr:uid="{597CDBCC-9D1B-4B7C-B99E-1CCC2C1FC891}"/>
    <cellStyle name="Normal 17 8 2 4 2" xfId="21556" xr:uid="{7118E25A-73A6-43A8-B5F3-C55C9213A44D}"/>
    <cellStyle name="Normal 17 8 2 5" xfId="15016" xr:uid="{AD5776A8-51A5-419E-A168-8F080FAEB259}"/>
    <cellStyle name="Normal 17 8 3" xfId="2672" xr:uid="{4158B0B9-1C1E-44E0-86C0-F0611506473B}"/>
    <cellStyle name="Normal 17 8 3 2" xfId="6019" xr:uid="{EF4F02CF-AAFC-41BE-ADC8-5C572536887F}"/>
    <cellStyle name="Normal 17 8 3 2 2" xfId="12561" xr:uid="{99A09EB3-1DF0-4F5C-95DF-80B9277BDB4E}"/>
    <cellStyle name="Normal 17 8 3 2 2 2" xfId="25644" xr:uid="{1857DC10-5C03-4CC3-B6FD-358B5613ADFF}"/>
    <cellStyle name="Normal 17 8 3 2 3" xfId="19104" xr:uid="{42B1EAC6-264A-4AD2-B5A9-0874A1A158F8}"/>
    <cellStyle name="Normal 17 8 3 3" xfId="9290" xr:uid="{E200B7EC-35F8-4FE6-967E-8EA11B9A416C}"/>
    <cellStyle name="Normal 17 8 3 3 2" xfId="22374" xr:uid="{6A06EC86-EAA7-49E4-B04D-4154E61F7863}"/>
    <cellStyle name="Normal 17 8 3 4" xfId="15834" xr:uid="{703B73AA-FF04-478E-AFFA-210FACB19F99}"/>
    <cellStyle name="Normal 17 8 4" xfId="4384" xr:uid="{A7A79715-FA3B-49DB-9C87-A7E39CD201EE}"/>
    <cellStyle name="Normal 17 8 4 2" xfId="10926" xr:uid="{11BF9E8E-4966-4B7E-B5DF-BF1B90ED517E}"/>
    <cellStyle name="Normal 17 8 4 2 2" xfId="24009" xr:uid="{F09D5F85-D05B-49DA-B8A9-5B8FDB197875}"/>
    <cellStyle name="Normal 17 8 4 3" xfId="17469" xr:uid="{13443220-18FC-4247-BD1B-3085A912F4E5}"/>
    <cellStyle name="Normal 17 8 5" xfId="7655" xr:uid="{0DC8FE42-BE6B-4AE2-A10A-6ED41C163F11}"/>
    <cellStyle name="Normal 17 8 5 2" xfId="20739" xr:uid="{7BEC010A-DAF3-44AD-B4DD-D50AADB78E54}"/>
    <cellStyle name="Normal 17 8 6" xfId="14199" xr:uid="{9AE91ADA-6839-4862-B417-C796F873ACAB}"/>
    <cellStyle name="Normal 17 9" xfId="1164" xr:uid="{5899BA7B-DFE1-4B6C-9069-481235126078}"/>
    <cellStyle name="Normal 17 9 2" xfId="2810" xr:uid="{94EF0D76-E256-4B15-BA06-1D0F1248170E}"/>
    <cellStyle name="Normal 17 9 2 2" xfId="6157" xr:uid="{7EA2F2CB-6649-45BD-B540-FCC50571DD9C}"/>
    <cellStyle name="Normal 17 9 2 2 2" xfId="12699" xr:uid="{0BD8CFF2-6A5F-4E4F-AEC8-3FA50DA8E223}"/>
    <cellStyle name="Normal 17 9 2 2 2 2" xfId="25782" xr:uid="{E536827A-CDCD-482C-98D8-668A15A29104}"/>
    <cellStyle name="Normal 17 9 2 2 3" xfId="19242" xr:uid="{11A5A479-667E-494C-BC8F-944F50C0E79A}"/>
    <cellStyle name="Normal 17 9 2 3" xfId="9428" xr:uid="{0C104B83-C8A3-4DD1-8952-73745F33626F}"/>
    <cellStyle name="Normal 17 9 2 3 2" xfId="22512" xr:uid="{444836F3-811E-45A5-9E4D-F1A0FCD60424}"/>
    <cellStyle name="Normal 17 9 2 4" xfId="15972" xr:uid="{BB962FE7-3D9E-49C3-8BFE-BDCDF0F76E2C}"/>
    <cellStyle name="Normal 17 9 3" xfId="4522" xr:uid="{84CB1E23-F807-48CB-9D62-EA1C063CD7FA}"/>
    <cellStyle name="Normal 17 9 3 2" xfId="11064" xr:uid="{C5C655D7-42E1-488F-80A2-858F387BD6F0}"/>
    <cellStyle name="Normal 17 9 3 2 2" xfId="24147" xr:uid="{8817F5C4-F2AB-490D-B53D-2ACCE08EC831}"/>
    <cellStyle name="Normal 17 9 3 3" xfId="17607" xr:uid="{D570886B-22DD-4EAB-AFAB-280F90D70FD4}"/>
    <cellStyle name="Normal 17 9 4" xfId="7793" xr:uid="{04C074CB-52D6-4089-993C-6FA86B683E3A}"/>
    <cellStyle name="Normal 17 9 4 2" xfId="20877" xr:uid="{A50C6614-325E-4B3F-BDAA-5A8A7714B28B}"/>
    <cellStyle name="Normal 17 9 5" xfId="14337" xr:uid="{013A96A9-110A-4B73-B56C-3347DE776A8F}"/>
    <cellStyle name="Normal 170" xfId="26683" xr:uid="{11B5ED53-705B-47EA-B875-041E3E1DC1E6}"/>
    <cellStyle name="Normal 171" xfId="26755" xr:uid="{7DAFD325-650B-49C2-9127-5B320AD1C11B}"/>
    <cellStyle name="Normal 172" xfId="26708" xr:uid="{CE291293-3C45-4504-8D3E-9ED27A3716C9}"/>
    <cellStyle name="Normal 173" xfId="26737" xr:uid="{4AE68D60-0A67-43CE-9AD5-2AB5125FC2AB}"/>
    <cellStyle name="Normal 174" xfId="26742" xr:uid="{3543C414-4C19-432C-84A0-B7E492B9302C}"/>
    <cellStyle name="Normal 175" xfId="26702" xr:uid="{92751C0E-AD30-4846-8268-703C1687321E}"/>
    <cellStyle name="Normal 176" xfId="26672" xr:uid="{DB519727-2084-43FE-9E60-3C42B3E4F044}"/>
    <cellStyle name="Normal 177" xfId="26703" xr:uid="{13AD21D7-FC8A-4E2D-AEB9-E4FA1DA745F3}"/>
    <cellStyle name="Normal 178" xfId="26748" xr:uid="{E4F08D0F-623A-4503-90C0-5634AF78F9A9}"/>
    <cellStyle name="Normal 179" xfId="26759" xr:uid="{D455F002-4153-4DD4-B7B3-BF768F173C47}"/>
    <cellStyle name="Normal 18" xfId="176" xr:uid="{FC3139C1-2F0C-496B-B427-D6C2DE4196F9}"/>
    <cellStyle name="Normal 18 10" xfId="1194" xr:uid="{41DFD74D-F337-4BDB-92BA-18576A56445A}"/>
    <cellStyle name="Normal 18 10 2" xfId="2838" xr:uid="{4336A8C6-E3FB-43EA-B34F-FE92FD18CBCA}"/>
    <cellStyle name="Normal 18 10 2 2" xfId="6184" xr:uid="{26AB5A0A-806C-4811-94C8-E682E95E9079}"/>
    <cellStyle name="Normal 18 10 2 2 2" xfId="12726" xr:uid="{7BA3CEE2-9669-4540-9DB2-3BB300A55208}"/>
    <cellStyle name="Normal 18 10 2 2 2 2" xfId="25809" xr:uid="{8320B3A9-6CC9-4144-BCB2-B26B21E1BAD9}"/>
    <cellStyle name="Normal 18 10 2 2 3" xfId="19269" xr:uid="{E0501933-4EAB-4E6B-9796-16E075DEA174}"/>
    <cellStyle name="Normal 18 10 2 3" xfId="9455" xr:uid="{0FE2A832-5C09-441D-82A4-EDD1AFF8C17B}"/>
    <cellStyle name="Normal 18 10 2 3 2" xfId="22539" xr:uid="{E7E6DFCE-80E2-48BD-8C66-D38F595778F2}"/>
    <cellStyle name="Normal 18 10 2 4" xfId="15999" xr:uid="{4B630166-A8A9-4862-9436-D4DB64EBF7CA}"/>
    <cellStyle name="Normal 18 10 3" xfId="4549" xr:uid="{98307DC4-8875-4B4E-A25D-0C4E742B0433}"/>
    <cellStyle name="Normal 18 10 3 2" xfId="11091" xr:uid="{CC7AFA91-C0E8-4671-A597-D7370E8BF3AF}"/>
    <cellStyle name="Normal 18 10 3 2 2" xfId="24174" xr:uid="{422D655B-11D6-4B70-9176-4E50DDCF3CD3}"/>
    <cellStyle name="Normal 18 10 3 3" xfId="17634" xr:uid="{AB3FB920-9FE7-41A4-BC67-C6DB9E203BBA}"/>
    <cellStyle name="Normal 18 10 4" xfId="7820" xr:uid="{7C2A635D-BB4C-4AF0-A2E4-ED948F2C4EAB}"/>
    <cellStyle name="Normal 18 10 4 2" xfId="20904" xr:uid="{809BB9F3-323F-41AF-9C77-58CCB617B8B1}"/>
    <cellStyle name="Normal 18 10 5" xfId="14364" xr:uid="{AEB176CE-4B9F-4270-9A34-AE31E8BF3237}"/>
    <cellStyle name="Normal 18 11" xfId="1988" xr:uid="{2C51CCF9-4611-4A33-9FCA-65C84BCCB7F7}"/>
    <cellStyle name="Normal 18 11 2" xfId="3631" xr:uid="{E561CD99-A2D8-4F6D-850A-B40894E6200E}"/>
    <cellStyle name="Normal 18 11 2 2" xfId="6977" xr:uid="{FF8BDE05-1537-41FF-B141-89806C8F2402}"/>
    <cellStyle name="Normal 18 11 2 2 2" xfId="13519" xr:uid="{A2ED448A-946E-4A91-A738-10ECBA737B57}"/>
    <cellStyle name="Normal 18 11 2 2 2 2" xfId="26602" xr:uid="{E5D15732-9E47-4EBA-BD12-37203F8AECFB}"/>
    <cellStyle name="Normal 18 11 2 2 3" xfId="20062" xr:uid="{1A8F63DF-8FC8-4AAC-B805-BB336573A032}"/>
    <cellStyle name="Normal 18 11 2 3" xfId="10248" xr:uid="{6CF2ECF6-C9CC-4B56-A818-E7D7ECABDAB2}"/>
    <cellStyle name="Normal 18 11 2 3 2" xfId="23332" xr:uid="{34FE124B-8534-480E-815D-3576F3879C7C}"/>
    <cellStyle name="Normal 18 11 2 4" xfId="16792" xr:uid="{7F97D565-1A2F-4AB9-8303-AF950E48F86F}"/>
    <cellStyle name="Normal 18 11 3" xfId="5342" xr:uid="{86574872-4598-4555-9E85-B526C7737704}"/>
    <cellStyle name="Normal 18 11 3 2" xfId="11884" xr:uid="{396CB0CB-6F5B-452E-B207-E9186F442367}"/>
    <cellStyle name="Normal 18 11 3 2 2" xfId="24967" xr:uid="{4273C58F-4AA1-43D8-AB68-5B61E2267806}"/>
    <cellStyle name="Normal 18 11 3 3" xfId="18427" xr:uid="{5503CF12-9ED2-41EA-8B90-87142D44FBE0}"/>
    <cellStyle name="Normal 18 11 4" xfId="8613" xr:uid="{D5147078-8B1F-434A-8202-3FA5902AD210}"/>
    <cellStyle name="Normal 18 11 4 2" xfId="21697" xr:uid="{83C56AE3-5757-4C99-83CE-72F37A24FCD4}"/>
    <cellStyle name="Normal 18 11 5" xfId="15157" xr:uid="{018D7876-0267-42C9-993D-2C54DB7C2460}"/>
    <cellStyle name="Normal 18 12" xfId="2017" xr:uid="{88D695AE-8C5D-49D9-B421-AE2C103086CE}"/>
    <cellStyle name="Normal 18 12 2" xfId="5367" xr:uid="{FB9EFA01-10B3-4235-9C46-01DE39627FE6}"/>
    <cellStyle name="Normal 18 12 2 2" xfId="11909" xr:uid="{22065BCA-9060-4496-BF8C-1BCAFE1284D9}"/>
    <cellStyle name="Normal 18 12 2 2 2" xfId="24992" xr:uid="{A7788DC3-18F9-464C-80DF-D6971C32C30F}"/>
    <cellStyle name="Normal 18 12 2 3" xfId="18452" xr:uid="{A5EB09B8-99C3-45B6-A269-1D9A2D7242E1}"/>
    <cellStyle name="Normal 18 12 3" xfId="8638" xr:uid="{305267A3-FA2C-4839-AE30-5D2DBCB916F1}"/>
    <cellStyle name="Normal 18 12 3 2" xfId="21722" xr:uid="{45FAA1AF-6502-4826-9407-D7A1A0A83FF0}"/>
    <cellStyle name="Normal 18 12 4" xfId="15182" xr:uid="{76A0FD5E-7C5D-443A-9944-BD96DD7B1B6D}"/>
    <cellStyle name="Normal 18 13" xfId="3732" xr:uid="{57B2A90C-4337-420F-898C-9A937A7CC741}"/>
    <cellStyle name="Normal 18 13 2" xfId="10274" xr:uid="{F389976E-C86D-4E4D-B026-41B8F56918F6}"/>
    <cellStyle name="Normal 18 13 2 2" xfId="23357" xr:uid="{C5E34282-EA37-416C-891F-3A0D6F5AF217}"/>
    <cellStyle name="Normal 18 13 3" xfId="16817" xr:uid="{E63643E5-C053-44A6-9C6C-7030A63FF515}"/>
    <cellStyle name="Normal 18 14" xfId="7003" xr:uid="{6A0D242C-FDB4-46B7-A02B-110A6185DD9A}"/>
    <cellStyle name="Normal 18 14 2" xfId="20087" xr:uid="{A6A93080-55E2-47C5-9F65-8DF827C6807F}"/>
    <cellStyle name="Normal 18 15" xfId="13547" xr:uid="{5C965AF6-F0F3-485A-ABBE-F683C7FDDE08}"/>
    <cellStyle name="Normal 18 16" xfId="27043" xr:uid="{5FCE2B66-7C1E-497D-8A12-BB16F84C4CE6}"/>
    <cellStyle name="Normal 18 2" xfId="191" xr:uid="{2F151E6E-0E21-4B31-9A3F-A7D28C91970D}"/>
    <cellStyle name="Normal 18 2 10" xfId="3744" xr:uid="{48497750-E878-487C-BEA2-2964B0D8F870}"/>
    <cellStyle name="Normal 18 2 10 2" xfId="10286" xr:uid="{8D112957-BEB8-4AB8-80D2-ABBD5B64055E}"/>
    <cellStyle name="Normal 18 2 10 2 2" xfId="23369" xr:uid="{23A08B35-263A-4F79-9632-D4EE7254F61F}"/>
    <cellStyle name="Normal 18 2 10 3" xfId="16829" xr:uid="{51714332-0751-4AB8-A58E-D165AB9A6CC1}"/>
    <cellStyle name="Normal 18 2 11" xfId="7015" xr:uid="{D9E5D8A2-3B08-4A93-B24D-AFF87473D751}"/>
    <cellStyle name="Normal 18 2 11 2" xfId="20099" xr:uid="{152790F0-44E9-421E-AFD1-55F8165E3D6C}"/>
    <cellStyle name="Normal 18 2 12" xfId="13559" xr:uid="{D9B85A5B-F927-4C49-95EC-096F66CA772F}"/>
    <cellStyle name="Normal 18 2 13" xfId="27051" xr:uid="{A89C003D-7E38-4EAE-B8B1-DE9F96F9DD74}"/>
    <cellStyle name="Normal 18 2 2" xfId="294" xr:uid="{E8C76BEF-4CDD-4240-AB48-91180F7B3B2B}"/>
    <cellStyle name="Normal 18 2 2 2" xfId="558" xr:uid="{6B7827D2-75E6-43F6-9FF5-C831537889FF}"/>
    <cellStyle name="Normal 18 2 2 2 2" xfId="968" xr:uid="{3FB910E3-1378-4717-B6EB-F64523BD1977}"/>
    <cellStyle name="Normal 18 2 2 2 2 2" xfId="1792" xr:uid="{26CA77D9-2880-494D-A43B-A6504D9D5B1F}"/>
    <cellStyle name="Normal 18 2 2 2 2 2 2" xfId="3438" xr:uid="{1367B1AD-B91E-4646-AB49-133B629ED97D}"/>
    <cellStyle name="Normal 18 2 2 2 2 2 2 2" xfId="6784" xr:uid="{10861005-325B-438A-8725-34481104500E}"/>
    <cellStyle name="Normal 18 2 2 2 2 2 2 2 2" xfId="13326" xr:uid="{6A21991D-E73A-4990-8020-217571D2BFEF}"/>
    <cellStyle name="Normal 18 2 2 2 2 2 2 2 2 2" xfId="26409" xr:uid="{64431E5A-BF00-4B2F-941D-E87B8D9CEC29}"/>
    <cellStyle name="Normal 18 2 2 2 2 2 2 2 3" xfId="19869" xr:uid="{1B66ADE1-8BD0-48C8-A4FB-BC5944D9111D}"/>
    <cellStyle name="Normal 18 2 2 2 2 2 2 3" xfId="10055" xr:uid="{3C7C75D8-D8DB-4512-8ED7-21C0E9DD5D3A}"/>
    <cellStyle name="Normal 18 2 2 2 2 2 2 3 2" xfId="23139" xr:uid="{B52080E7-5848-40BC-AC96-4E7A6002CBDB}"/>
    <cellStyle name="Normal 18 2 2 2 2 2 2 4" xfId="16599" xr:uid="{844A2E63-8C3C-46A9-9D23-D934ECCA6CB4}"/>
    <cellStyle name="Normal 18 2 2 2 2 2 3" xfId="5149" xr:uid="{404EFA66-2FEC-4D41-BDB5-C135FDB8A162}"/>
    <cellStyle name="Normal 18 2 2 2 2 2 3 2" xfId="11691" xr:uid="{4E7A908F-1E54-43B5-B33B-D27AB6A79DD5}"/>
    <cellStyle name="Normal 18 2 2 2 2 2 3 2 2" xfId="24774" xr:uid="{046ED33E-DE9B-443B-830A-C97454176FF1}"/>
    <cellStyle name="Normal 18 2 2 2 2 2 3 3" xfId="18234" xr:uid="{28E0C9C6-399E-41BB-AFB2-0FFCF1E56BBB}"/>
    <cellStyle name="Normal 18 2 2 2 2 2 4" xfId="8420" xr:uid="{86C10337-76BD-420C-991C-1857AC0E4531}"/>
    <cellStyle name="Normal 18 2 2 2 2 2 4 2" xfId="21504" xr:uid="{7F784E61-65AA-43E5-9E42-CAF82ECF51EE}"/>
    <cellStyle name="Normal 18 2 2 2 2 2 5" xfId="14964" xr:uid="{3AD51AC9-310C-4433-B727-1CF8E2314F5D}"/>
    <cellStyle name="Normal 18 2 2 2 2 3" xfId="2620" xr:uid="{9BE8E98F-9D5D-4BE6-B971-D26253DAA1F3}"/>
    <cellStyle name="Normal 18 2 2 2 2 3 2" xfId="5967" xr:uid="{F7BD00F1-143D-4855-BA61-91EEAF840E9B}"/>
    <cellStyle name="Normal 18 2 2 2 2 3 2 2" xfId="12509" xr:uid="{225A8ADA-164F-4B6B-8FAF-DAC384BCE636}"/>
    <cellStyle name="Normal 18 2 2 2 2 3 2 2 2" xfId="25592" xr:uid="{F24570A4-830E-4B23-ABE5-0F844AA7C9CD}"/>
    <cellStyle name="Normal 18 2 2 2 2 3 2 3" xfId="19052" xr:uid="{DEAA67CD-7ADD-45BD-81B7-31963A2C7F8B}"/>
    <cellStyle name="Normal 18 2 2 2 2 3 3" xfId="9238" xr:uid="{82B1AF4B-43DA-4785-9584-74908F140BB0}"/>
    <cellStyle name="Normal 18 2 2 2 2 3 3 2" xfId="22322" xr:uid="{AB13732E-EBA4-4162-96C1-6680A62DC30E}"/>
    <cellStyle name="Normal 18 2 2 2 2 3 4" xfId="15782" xr:uid="{5694C6AC-1077-40B8-BB5E-88D50CA72621}"/>
    <cellStyle name="Normal 18 2 2 2 2 4" xfId="4332" xr:uid="{919A1369-E28A-4073-9285-EC457BF80C5D}"/>
    <cellStyle name="Normal 18 2 2 2 2 4 2" xfId="10874" xr:uid="{E426BBF7-C883-4B18-925C-784DD2EFF9B1}"/>
    <cellStyle name="Normal 18 2 2 2 2 4 2 2" xfId="23957" xr:uid="{75D962EF-9F9B-4430-990E-8291A3D509C4}"/>
    <cellStyle name="Normal 18 2 2 2 2 4 3" xfId="17417" xr:uid="{BFF2B839-9AE8-4050-A188-AFD23855CECF}"/>
    <cellStyle name="Normal 18 2 2 2 2 5" xfId="7603" xr:uid="{F3DF7B02-8188-42BA-87DD-D0D4B0865BBF}"/>
    <cellStyle name="Normal 18 2 2 2 2 5 2" xfId="20687" xr:uid="{2DA20E3D-5DC9-4BC1-B386-17A78FEA6833}"/>
    <cellStyle name="Normal 18 2 2 2 2 6" xfId="14147" xr:uid="{4CE5E7F5-05CC-4A97-8009-A9F5CDD26EE2}"/>
    <cellStyle name="Normal 18 2 2 2 3" xfId="1437" xr:uid="{14D02F9D-BBF8-4979-9587-F4CBE1CED473}"/>
    <cellStyle name="Normal 18 2 2 2 3 2" xfId="3081" xr:uid="{C67FFA1D-40C7-4D00-9F32-57775AC2FA54}"/>
    <cellStyle name="Normal 18 2 2 2 3 2 2" xfId="6427" xr:uid="{A3240E0C-9D38-4140-B273-803F2B63F685}"/>
    <cellStyle name="Normal 18 2 2 2 3 2 2 2" xfId="12969" xr:uid="{4100ED4B-7FC9-4E9E-BFDB-13DB9459ABB6}"/>
    <cellStyle name="Normal 18 2 2 2 3 2 2 2 2" xfId="26052" xr:uid="{B3D946C9-BD61-465C-9095-B6798D81D8E6}"/>
    <cellStyle name="Normal 18 2 2 2 3 2 2 3" xfId="19512" xr:uid="{8B7BAAF6-C51E-455B-9A78-BA59EE1068EB}"/>
    <cellStyle name="Normal 18 2 2 2 3 2 3" xfId="9698" xr:uid="{C5F713EF-41B7-4908-B4E4-8E9BF7981B62}"/>
    <cellStyle name="Normal 18 2 2 2 3 2 3 2" xfId="22782" xr:uid="{7F5D8B22-F526-4862-A832-8942F08A9031}"/>
    <cellStyle name="Normal 18 2 2 2 3 2 4" xfId="16242" xr:uid="{BAAB2ACB-9DF0-4853-B718-2835AA1BA113}"/>
    <cellStyle name="Normal 18 2 2 2 3 3" xfId="4792" xr:uid="{4A18C506-7DF0-4A76-A84B-A638185FF253}"/>
    <cellStyle name="Normal 18 2 2 2 3 3 2" xfId="11334" xr:uid="{14E6EDA7-63DD-4ADE-A3F9-8C7F49EB1ADC}"/>
    <cellStyle name="Normal 18 2 2 2 3 3 2 2" xfId="24417" xr:uid="{49E5ABFF-205A-45AB-A37E-9C09E903ADBB}"/>
    <cellStyle name="Normal 18 2 2 2 3 3 3" xfId="17877" xr:uid="{A67AABC3-6344-4A91-A197-39E792B5D424}"/>
    <cellStyle name="Normal 18 2 2 2 3 4" xfId="8063" xr:uid="{DF5D1E27-807E-4054-A999-8EA963116B15}"/>
    <cellStyle name="Normal 18 2 2 2 3 4 2" xfId="21147" xr:uid="{7AA8F733-FFFE-4F39-A97D-9DD92846790D}"/>
    <cellStyle name="Normal 18 2 2 2 3 5" xfId="14607" xr:uid="{FE691AAB-BAB7-4E4C-8C5A-038A17AB937F}"/>
    <cellStyle name="Normal 18 2 2 2 4" xfId="2263" xr:uid="{4371A7E5-344C-436A-9C23-AC9CBB155E85}"/>
    <cellStyle name="Normal 18 2 2 2 4 2" xfId="5610" xr:uid="{B80FB606-167E-4713-B133-344741FF6945}"/>
    <cellStyle name="Normal 18 2 2 2 4 2 2" xfId="12152" xr:uid="{144A9214-4890-43DB-B35C-31004009CF9F}"/>
    <cellStyle name="Normal 18 2 2 2 4 2 2 2" xfId="25235" xr:uid="{062ED036-43E0-4F74-AF76-ED88B33F7837}"/>
    <cellStyle name="Normal 18 2 2 2 4 2 3" xfId="18695" xr:uid="{E185F826-B4A3-42AC-B210-171548E0B4D9}"/>
    <cellStyle name="Normal 18 2 2 2 4 3" xfId="8881" xr:uid="{B21CDB28-7FC0-4630-9871-269BC7C18A53}"/>
    <cellStyle name="Normal 18 2 2 2 4 3 2" xfId="21965" xr:uid="{BB9ECD3E-FBE8-4E4B-9B55-C80549A5AD63}"/>
    <cellStyle name="Normal 18 2 2 2 4 4" xfId="15425" xr:uid="{B5B5AFD5-F04C-4366-8821-EDB1FD2BE710}"/>
    <cellStyle name="Normal 18 2 2 2 5" xfId="3975" xr:uid="{D1B19109-E9AD-4DE7-B23F-18E74E770956}"/>
    <cellStyle name="Normal 18 2 2 2 5 2" xfId="10517" xr:uid="{5C0A76F6-59CB-4486-9C87-004DBEF5291D}"/>
    <cellStyle name="Normal 18 2 2 2 5 2 2" xfId="23600" xr:uid="{0A3707A3-DF7A-4538-8CB4-C70F14D87820}"/>
    <cellStyle name="Normal 18 2 2 2 5 3" xfId="17060" xr:uid="{E3295CBF-128A-4A81-B6CF-6C8F4D0A27D2}"/>
    <cellStyle name="Normal 18 2 2 2 6" xfId="7246" xr:uid="{9F8C6465-9630-4270-9430-DDC1C1237D53}"/>
    <cellStyle name="Normal 18 2 2 2 6 2" xfId="20330" xr:uid="{49114240-A767-4A5B-ABC3-96B70ED43930}"/>
    <cellStyle name="Normal 18 2 2 2 7" xfId="13790" xr:uid="{120372D9-6150-492B-93FB-E46FBAD2F853}"/>
    <cellStyle name="Normal 18 2 2 3" xfId="832" xr:uid="{36679124-3E76-40FA-8B2B-7DE51DE3E465}"/>
    <cellStyle name="Normal 18 2 2 3 2" xfId="1656" xr:uid="{BF4CB97D-507A-447F-8A0D-422904E1989F}"/>
    <cellStyle name="Normal 18 2 2 3 2 2" xfId="3302" xr:uid="{FA41A9F8-7BE3-4701-AAD0-BA83D25CCFBA}"/>
    <cellStyle name="Normal 18 2 2 3 2 2 2" xfId="6648" xr:uid="{EF71E351-7437-4CFB-9176-4C44867A670E}"/>
    <cellStyle name="Normal 18 2 2 3 2 2 2 2" xfId="13190" xr:uid="{B2F8E532-CD95-42E7-B74B-3C4C7EE38C86}"/>
    <cellStyle name="Normal 18 2 2 3 2 2 2 2 2" xfId="26273" xr:uid="{C34D9361-0598-488A-885F-D3004BAD25E4}"/>
    <cellStyle name="Normal 18 2 2 3 2 2 2 3" xfId="19733" xr:uid="{C418C58C-1F17-43E8-9D0A-5E585B3580AF}"/>
    <cellStyle name="Normal 18 2 2 3 2 2 3" xfId="9919" xr:uid="{1F1EF8B8-38D0-4107-B820-0D7176A483B8}"/>
    <cellStyle name="Normal 18 2 2 3 2 2 3 2" xfId="23003" xr:uid="{3434403F-561C-4E5A-A9D5-CD29541FB1F5}"/>
    <cellStyle name="Normal 18 2 2 3 2 2 4" xfId="16463" xr:uid="{99FB547A-2A09-4CF2-A2D7-206EE05E35E9}"/>
    <cellStyle name="Normal 18 2 2 3 2 3" xfId="5013" xr:uid="{90346DA0-8382-40F9-859E-7ADE3C7D579D}"/>
    <cellStyle name="Normal 18 2 2 3 2 3 2" xfId="11555" xr:uid="{5E19DAD5-CA44-4370-A05D-C00B01AA56F8}"/>
    <cellStyle name="Normal 18 2 2 3 2 3 2 2" xfId="24638" xr:uid="{A81956CE-A303-4F81-BEF2-73BBCB9892B6}"/>
    <cellStyle name="Normal 18 2 2 3 2 3 3" xfId="18098" xr:uid="{C8F9AB03-14E1-4882-A240-C0FA516ECF8D}"/>
    <cellStyle name="Normal 18 2 2 3 2 4" xfId="8284" xr:uid="{462029B6-DB4B-435B-B7D0-D8FDE72408D7}"/>
    <cellStyle name="Normal 18 2 2 3 2 4 2" xfId="21368" xr:uid="{75C2BE01-4E0A-4ECC-BCF9-0371CA58705C}"/>
    <cellStyle name="Normal 18 2 2 3 2 5" xfId="14828" xr:uid="{0852CBFF-4E96-40AA-8CDB-AC53A4225F07}"/>
    <cellStyle name="Normal 18 2 2 3 3" xfId="2484" xr:uid="{58EB2507-FB47-4C20-8040-1AAEA7964B86}"/>
    <cellStyle name="Normal 18 2 2 3 3 2" xfId="5831" xr:uid="{3D602D21-2473-4822-8962-A4BF8C856CCF}"/>
    <cellStyle name="Normal 18 2 2 3 3 2 2" xfId="12373" xr:uid="{3C421F24-1BDE-44FE-B387-0FF8B01ED2DE}"/>
    <cellStyle name="Normal 18 2 2 3 3 2 2 2" xfId="25456" xr:uid="{BB3503DE-E595-4E57-91A2-FE8BECF4B4DF}"/>
    <cellStyle name="Normal 18 2 2 3 3 2 3" xfId="18916" xr:uid="{858EC6FB-18AA-41A7-8CA0-CF45409C9A3F}"/>
    <cellStyle name="Normal 18 2 2 3 3 3" xfId="9102" xr:uid="{AD8F602A-02CE-401E-B9CD-4560102E887E}"/>
    <cellStyle name="Normal 18 2 2 3 3 3 2" xfId="22186" xr:uid="{8D3DFC8F-A969-4974-8E05-DAB2E4674B0A}"/>
    <cellStyle name="Normal 18 2 2 3 3 4" xfId="15646" xr:uid="{F9672556-BCE6-4889-AD11-78F9A657C3D4}"/>
    <cellStyle name="Normal 18 2 2 3 4" xfId="4196" xr:uid="{0252AD4F-928D-4614-BC3E-3FAC364C0CB3}"/>
    <cellStyle name="Normal 18 2 2 3 4 2" xfId="10738" xr:uid="{D13CBFAE-F10B-4EB4-A920-6654879AB0CB}"/>
    <cellStyle name="Normal 18 2 2 3 4 2 2" xfId="23821" xr:uid="{078D8503-608B-4C06-9FBE-A3FE2FA6F380}"/>
    <cellStyle name="Normal 18 2 2 3 4 3" xfId="17281" xr:uid="{83B09A0D-521F-4689-BE90-8C2A73CC6E93}"/>
    <cellStyle name="Normal 18 2 2 3 5" xfId="7467" xr:uid="{9FDD0748-68E4-4C27-871F-A55A988F0DA1}"/>
    <cellStyle name="Normal 18 2 2 3 5 2" xfId="20551" xr:uid="{D3B58CFD-B924-435F-809A-F37394DEBAA4}"/>
    <cellStyle name="Normal 18 2 2 3 6" xfId="14011" xr:uid="{496445C6-47CA-4FA7-920B-5545C21ADFC6}"/>
    <cellStyle name="Normal 18 2 2 4" xfId="1131" xr:uid="{8DB8B6B2-BD92-49FF-8598-561421AB9EDC}"/>
    <cellStyle name="Normal 18 2 2 4 2" xfId="1954" xr:uid="{EAD34DA6-AE8A-4076-A758-CCE12C2769C0}"/>
    <cellStyle name="Normal 18 2 2 4 2 2" xfId="3600" xr:uid="{0AF03C9A-A765-4A3A-8582-D9726FA2E433}"/>
    <cellStyle name="Normal 18 2 2 4 2 2 2" xfId="6946" xr:uid="{DA259C11-0F9A-42F3-BDA7-F0C2B1417030}"/>
    <cellStyle name="Normal 18 2 2 4 2 2 2 2" xfId="13488" xr:uid="{E952054A-7B66-4CAA-8BD4-5B41A3D84368}"/>
    <cellStyle name="Normal 18 2 2 4 2 2 2 2 2" xfId="26571" xr:uid="{7249B346-9C7D-4913-9ED2-8498458752DB}"/>
    <cellStyle name="Normal 18 2 2 4 2 2 2 3" xfId="20031" xr:uid="{B580235B-35A7-423E-87FE-1AC14788B0AB}"/>
    <cellStyle name="Normal 18 2 2 4 2 2 3" xfId="10217" xr:uid="{9EE5ABF9-59FF-4ACF-924F-95ABFCD3314F}"/>
    <cellStyle name="Normal 18 2 2 4 2 2 3 2" xfId="23301" xr:uid="{469F4C43-C6F5-43FE-BDFB-6B74D5C4353C}"/>
    <cellStyle name="Normal 18 2 2 4 2 2 4" xfId="16761" xr:uid="{A5EAA2D3-0421-4F6B-BB75-586A95DB46F5}"/>
    <cellStyle name="Normal 18 2 2 4 2 3" xfId="5311" xr:uid="{5BC0B364-88BD-40B2-90CE-50692D0F9461}"/>
    <cellStyle name="Normal 18 2 2 4 2 3 2" xfId="11853" xr:uid="{FE1ED28B-1754-453F-81C5-77478B90B3EE}"/>
    <cellStyle name="Normal 18 2 2 4 2 3 2 2" xfId="24936" xr:uid="{C3C1A026-7560-4E79-BCF2-67324298A6BB}"/>
    <cellStyle name="Normal 18 2 2 4 2 3 3" xfId="18396" xr:uid="{D7CC7AE8-5B22-41D7-8E04-4E95602CDE5F}"/>
    <cellStyle name="Normal 18 2 2 4 2 4" xfId="8582" xr:uid="{76EFE9E2-D1A3-4137-A2B2-438AB7A18353}"/>
    <cellStyle name="Normal 18 2 2 4 2 4 2" xfId="21666" xr:uid="{D397A03B-6EC1-47DB-B79A-4A5B28F6089C}"/>
    <cellStyle name="Normal 18 2 2 4 2 5" xfId="15126" xr:uid="{74001753-1D93-4829-A2B4-D4F5DB31203F}"/>
    <cellStyle name="Normal 18 2 2 4 3" xfId="2782" xr:uid="{D35CFA66-2C76-4F53-A8D8-77B6505DDE0A}"/>
    <cellStyle name="Normal 18 2 2 4 3 2" xfId="6129" xr:uid="{949344C7-2758-49A7-8649-13E027BB9704}"/>
    <cellStyle name="Normal 18 2 2 4 3 2 2" xfId="12671" xr:uid="{64674EE4-F3E2-465E-B9AB-D1CA4238FECD}"/>
    <cellStyle name="Normal 18 2 2 4 3 2 2 2" xfId="25754" xr:uid="{3BF63D6A-6B5A-4636-A825-0C4255E19047}"/>
    <cellStyle name="Normal 18 2 2 4 3 2 3" xfId="19214" xr:uid="{D74FB365-2399-4620-8F1D-E0D3C212A2D2}"/>
    <cellStyle name="Normal 18 2 2 4 3 3" xfId="9400" xr:uid="{E5490A98-F61E-4E9B-8EEF-E55125065E25}"/>
    <cellStyle name="Normal 18 2 2 4 3 3 2" xfId="22484" xr:uid="{6874EE37-EC3D-4B3A-8A3B-862B3763DB4D}"/>
    <cellStyle name="Normal 18 2 2 4 3 4" xfId="15944" xr:uid="{CDD5F73E-CACA-40F8-A289-59D1BDB859AC}"/>
    <cellStyle name="Normal 18 2 2 4 4" xfId="4494" xr:uid="{73268758-8C10-4AC5-BCD5-445BBC6EE31B}"/>
    <cellStyle name="Normal 18 2 2 4 4 2" xfId="11036" xr:uid="{6512B115-73DC-4EF6-885F-A31E6B7CEACA}"/>
    <cellStyle name="Normal 18 2 2 4 4 2 2" xfId="24119" xr:uid="{3233F4AD-B899-4C95-AC6C-B92F107067D5}"/>
    <cellStyle name="Normal 18 2 2 4 4 3" xfId="17579" xr:uid="{82796509-E2AA-458C-9DC0-620D2DA0F8F1}"/>
    <cellStyle name="Normal 18 2 2 4 5" xfId="7765" xr:uid="{8D704585-9B1A-4B91-A31D-FC08A2C99FE9}"/>
    <cellStyle name="Normal 18 2 2 4 5 2" xfId="20849" xr:uid="{898EF4B3-403B-49FE-9517-C7E69F036330}"/>
    <cellStyle name="Normal 18 2 2 4 6" xfId="14309" xr:uid="{5941CD14-8CB0-48E4-A311-E5490FF41709}"/>
    <cellStyle name="Normal 18 2 2 5" xfId="1301" xr:uid="{0BC419BB-A66F-4298-A057-6B9ECBB6C4A2}"/>
    <cellStyle name="Normal 18 2 2 5 2" xfId="2945" xr:uid="{1211DE4F-6EF1-4420-869E-98B43D53277C}"/>
    <cellStyle name="Normal 18 2 2 5 2 2" xfId="6291" xr:uid="{BADA3458-9700-4B2B-A4E0-EDF53F779753}"/>
    <cellStyle name="Normal 18 2 2 5 2 2 2" xfId="12833" xr:uid="{DE431366-701B-4FF9-9121-3A3BE4D662C8}"/>
    <cellStyle name="Normal 18 2 2 5 2 2 2 2" xfId="25916" xr:uid="{3C40C1F1-9DE5-4A2D-B8E4-0A009D842E37}"/>
    <cellStyle name="Normal 18 2 2 5 2 2 3" xfId="19376" xr:uid="{764BC1A1-B2FB-4C85-91FE-916B325FAC87}"/>
    <cellStyle name="Normal 18 2 2 5 2 3" xfId="9562" xr:uid="{C8F5CB34-CD5F-4E36-AEB2-CC6836DB6582}"/>
    <cellStyle name="Normal 18 2 2 5 2 3 2" xfId="22646" xr:uid="{594D58E3-B4CB-45B5-8131-F796607F02FD}"/>
    <cellStyle name="Normal 18 2 2 5 2 4" xfId="16106" xr:uid="{68D18E40-A409-4E82-A876-901473A8F419}"/>
    <cellStyle name="Normal 18 2 2 5 3" xfId="4656" xr:uid="{4F267A74-0C3B-49C3-BFD4-1A9357C1E9C6}"/>
    <cellStyle name="Normal 18 2 2 5 3 2" xfId="11198" xr:uid="{D3CE0A8F-0943-4BB8-A0C5-51F669AB425D}"/>
    <cellStyle name="Normal 18 2 2 5 3 2 2" xfId="24281" xr:uid="{E02A3BAB-C211-4E68-908B-8F4C03C7551D}"/>
    <cellStyle name="Normal 18 2 2 5 3 3" xfId="17741" xr:uid="{2F973434-14DD-4291-A440-E2EC2F17CC63}"/>
    <cellStyle name="Normal 18 2 2 5 4" xfId="7927" xr:uid="{4AFD951A-75F5-4D35-8914-9265CEC673B9}"/>
    <cellStyle name="Normal 18 2 2 5 4 2" xfId="21011" xr:uid="{8B8BEBDA-5BE2-4A71-A7E4-A7B897DE0BDC}"/>
    <cellStyle name="Normal 18 2 2 5 5" xfId="14471" xr:uid="{DE6CFEC1-8C97-400A-80EF-A9115BF0A44C}"/>
    <cellStyle name="Normal 18 2 2 6" xfId="2126" xr:uid="{E7D86A0F-B8CD-40BF-9B22-05D1835D1275}"/>
    <cellStyle name="Normal 18 2 2 6 2" xfId="5474" xr:uid="{17DF5811-8A81-48E1-85B8-A72E204C4E76}"/>
    <cellStyle name="Normal 18 2 2 6 2 2" xfId="12016" xr:uid="{D3509D02-E751-4F18-B9EE-BC3D096BBD78}"/>
    <cellStyle name="Normal 18 2 2 6 2 2 2" xfId="25099" xr:uid="{A940EEF0-7F90-487A-AABD-801690AC18FB}"/>
    <cellStyle name="Normal 18 2 2 6 2 3" xfId="18559" xr:uid="{D9845463-EFBF-4F4A-99D6-0E03B0DB00B2}"/>
    <cellStyle name="Normal 18 2 2 6 3" xfId="8745" xr:uid="{521F4CC5-4E5E-4F52-9D09-352823B2C8C7}"/>
    <cellStyle name="Normal 18 2 2 6 3 2" xfId="21829" xr:uid="{C97C20E6-5D1B-45EF-91A3-464F66869B80}"/>
    <cellStyle name="Normal 18 2 2 6 4" xfId="15289" xr:uid="{48FF0D5E-DBFF-45CA-B1A6-718DC766150C}"/>
    <cellStyle name="Normal 18 2 2 7" xfId="3839" xr:uid="{94F34C43-9FCB-469A-9BBA-394F1615D3AF}"/>
    <cellStyle name="Normal 18 2 2 7 2" xfId="10381" xr:uid="{A078EEBC-3C84-4600-85A0-41CFF9C6DC11}"/>
    <cellStyle name="Normal 18 2 2 7 2 2" xfId="23464" xr:uid="{6EFAEA78-CBFD-44CF-B2A9-7046FD65F808}"/>
    <cellStyle name="Normal 18 2 2 7 3" xfId="16924" xr:uid="{7E9BA6AE-80A6-4A97-A8DF-BAEE9EBA0F97}"/>
    <cellStyle name="Normal 18 2 2 8" xfId="7110" xr:uid="{BC44AC73-ACE1-47C3-B30A-7E7BD93D2F27}"/>
    <cellStyle name="Normal 18 2 2 8 2" xfId="20194" xr:uid="{E29F0C4A-8E12-4A8B-85B9-4309CC49AA41}"/>
    <cellStyle name="Normal 18 2 2 9" xfId="13654" xr:uid="{21FA40A3-C2CE-4F7F-A33A-5E37D06829F4}"/>
    <cellStyle name="Normal 18 2 3" xfId="459" xr:uid="{38168DC2-9CB5-4FC6-8F5A-508B6B7F63B8}"/>
    <cellStyle name="Normal 18 2 3 2" xfId="873" xr:uid="{FBAD52C1-EF4F-4145-9C08-2F5E9129E71E}"/>
    <cellStyle name="Normal 18 2 3 2 2" xfId="1697" xr:uid="{BFCEA950-7E6D-4821-A67A-0E399EBBC409}"/>
    <cellStyle name="Normal 18 2 3 2 2 2" xfId="3343" xr:uid="{8BDE5224-3696-461B-B288-2F66E2666917}"/>
    <cellStyle name="Normal 18 2 3 2 2 2 2" xfId="6689" xr:uid="{B58AC37A-90BA-4A5C-A279-D18BFDB89427}"/>
    <cellStyle name="Normal 18 2 3 2 2 2 2 2" xfId="13231" xr:uid="{0E006990-CDC3-46DB-B0A6-D95518F9C0A5}"/>
    <cellStyle name="Normal 18 2 3 2 2 2 2 2 2" xfId="26314" xr:uid="{69C552EA-476F-41B7-A1B9-641579A8B196}"/>
    <cellStyle name="Normal 18 2 3 2 2 2 2 3" xfId="19774" xr:uid="{4932AEAF-BEF1-4A01-ADB6-D853794E9660}"/>
    <cellStyle name="Normal 18 2 3 2 2 2 3" xfId="9960" xr:uid="{CC218A3C-BEA6-48C2-BBF9-7CCDA4F2C0D5}"/>
    <cellStyle name="Normal 18 2 3 2 2 2 3 2" xfId="23044" xr:uid="{71FD8808-4538-4F95-A56D-BBFB232F9BD8}"/>
    <cellStyle name="Normal 18 2 3 2 2 2 4" xfId="16504" xr:uid="{25E29C84-DA43-46C2-8C43-8F22EA9B372B}"/>
    <cellStyle name="Normal 18 2 3 2 2 3" xfId="5054" xr:uid="{AC723CF1-F945-4029-83A8-0CDC4E693372}"/>
    <cellStyle name="Normal 18 2 3 2 2 3 2" xfId="11596" xr:uid="{556DAFA5-AB01-4099-A025-6D9E315F5344}"/>
    <cellStyle name="Normal 18 2 3 2 2 3 2 2" xfId="24679" xr:uid="{2F92E2FA-9F0F-4DD1-86DE-3C29FCD37328}"/>
    <cellStyle name="Normal 18 2 3 2 2 3 3" xfId="18139" xr:uid="{A5D54933-2208-46C2-A081-0CC1EB7AD446}"/>
    <cellStyle name="Normal 18 2 3 2 2 4" xfId="8325" xr:uid="{CD4DEDE7-1298-4E0F-B806-BF15C77D407A}"/>
    <cellStyle name="Normal 18 2 3 2 2 4 2" xfId="21409" xr:uid="{C16A83F0-47CF-4BC3-A4B1-DA4F52B3B1BD}"/>
    <cellStyle name="Normal 18 2 3 2 2 5" xfId="14869" xr:uid="{D7BFECD7-9B3F-4A73-92B1-9660E5079717}"/>
    <cellStyle name="Normal 18 2 3 2 3" xfId="2525" xr:uid="{F37E2917-8333-497B-BEBE-2235A8D0C018}"/>
    <cellStyle name="Normal 18 2 3 2 3 2" xfId="5872" xr:uid="{113E598A-F554-45A8-960D-4F93978270A4}"/>
    <cellStyle name="Normal 18 2 3 2 3 2 2" xfId="12414" xr:uid="{7A89EE57-EE59-47D6-BE18-FC722952FE70}"/>
    <cellStyle name="Normal 18 2 3 2 3 2 2 2" xfId="25497" xr:uid="{5420B11F-D7B2-4028-B8A8-E8525444E9E6}"/>
    <cellStyle name="Normal 18 2 3 2 3 2 3" xfId="18957" xr:uid="{F1077FDD-9BCD-4E06-983C-2B45E7E001A3}"/>
    <cellStyle name="Normal 18 2 3 2 3 3" xfId="9143" xr:uid="{A7722D3C-D5AE-43A8-B629-B72D19A417F5}"/>
    <cellStyle name="Normal 18 2 3 2 3 3 2" xfId="22227" xr:uid="{2C0BCBB7-172C-4DE6-BB96-D6C0227A82CF}"/>
    <cellStyle name="Normal 18 2 3 2 3 4" xfId="15687" xr:uid="{24AF532C-8EFD-4EB2-B7C0-040D38454E65}"/>
    <cellStyle name="Normal 18 2 3 2 4" xfId="4237" xr:uid="{8B5E3295-DA48-4A53-B4F3-5E95FE0BB9A6}"/>
    <cellStyle name="Normal 18 2 3 2 4 2" xfId="10779" xr:uid="{F8685B99-6392-4EFB-A4CD-AE245507334B}"/>
    <cellStyle name="Normal 18 2 3 2 4 2 2" xfId="23862" xr:uid="{26E97088-03FA-4CC1-B5B9-ACE7C7D56B86}"/>
    <cellStyle name="Normal 18 2 3 2 4 3" xfId="17322" xr:uid="{4DB3586B-4478-4CFB-AD04-58BC4DF5AE47}"/>
    <cellStyle name="Normal 18 2 3 2 5" xfId="7508" xr:uid="{74C2870F-884C-4074-8074-A6D9A79CC308}"/>
    <cellStyle name="Normal 18 2 3 2 5 2" xfId="20592" xr:uid="{0ED971AD-754F-43FF-836E-73E9A07EBFCB}"/>
    <cellStyle name="Normal 18 2 3 2 6" xfId="14052" xr:uid="{8BE68B80-5CEF-4225-9ABF-1298C5B013BF}"/>
    <cellStyle name="Normal 18 2 3 3" xfId="1342" xr:uid="{4EC351A6-8D73-4708-8E5C-7E76669A71CC}"/>
    <cellStyle name="Normal 18 2 3 3 2" xfId="2986" xr:uid="{9C1AE379-3C38-4718-B802-A5FE79ABBE3B}"/>
    <cellStyle name="Normal 18 2 3 3 2 2" xfId="6332" xr:uid="{9904847C-6875-47B8-8E2D-D42815955E3B}"/>
    <cellStyle name="Normal 18 2 3 3 2 2 2" xfId="12874" xr:uid="{DBD20998-96E6-42B1-BB0F-9CE4501E7BD7}"/>
    <cellStyle name="Normal 18 2 3 3 2 2 2 2" xfId="25957" xr:uid="{6083EA09-1B7D-4BA1-A2F0-2BFC205584DE}"/>
    <cellStyle name="Normal 18 2 3 3 2 2 3" xfId="19417" xr:uid="{26936206-A9BD-480D-A7BC-D3B356F50CC7}"/>
    <cellStyle name="Normal 18 2 3 3 2 3" xfId="9603" xr:uid="{BB009F14-CF54-4E16-BC3F-C49C64751C7B}"/>
    <cellStyle name="Normal 18 2 3 3 2 3 2" xfId="22687" xr:uid="{8D1E389A-9ABD-426F-A890-C570AC981190}"/>
    <cellStyle name="Normal 18 2 3 3 2 4" xfId="16147" xr:uid="{3D4D2B4D-62B4-4CD9-92C3-647B1D50B447}"/>
    <cellStyle name="Normal 18 2 3 3 3" xfId="4697" xr:uid="{6206EF2C-1ADE-4F03-BF56-C067FAA5F90D}"/>
    <cellStyle name="Normal 18 2 3 3 3 2" xfId="11239" xr:uid="{B93691A4-A697-4EE2-B985-460A85994AF5}"/>
    <cellStyle name="Normal 18 2 3 3 3 2 2" xfId="24322" xr:uid="{2B716467-62A5-46F1-A151-4A228EA3ECBF}"/>
    <cellStyle name="Normal 18 2 3 3 3 3" xfId="17782" xr:uid="{80678E54-CB63-4DCA-8571-494BBADFD421}"/>
    <cellStyle name="Normal 18 2 3 3 4" xfId="7968" xr:uid="{B6A3A373-9017-47CD-8D33-14BBA4D6B58A}"/>
    <cellStyle name="Normal 18 2 3 3 4 2" xfId="21052" xr:uid="{CB4A5EB7-FBB1-4408-A204-CE97D1742928}"/>
    <cellStyle name="Normal 18 2 3 3 5" xfId="14512" xr:uid="{802864F9-BD64-42D1-A9D2-E4D52ABF455A}"/>
    <cellStyle name="Normal 18 2 3 4" xfId="2168" xr:uid="{F57215BD-292C-4F64-8463-8DEB04455550}"/>
    <cellStyle name="Normal 18 2 3 4 2" xfId="5515" xr:uid="{B8997254-BD19-4BC2-8682-A055FF3E52CE}"/>
    <cellStyle name="Normal 18 2 3 4 2 2" xfId="12057" xr:uid="{C01DFCFC-DE3F-40EB-90A9-3682F6244C26}"/>
    <cellStyle name="Normal 18 2 3 4 2 2 2" xfId="25140" xr:uid="{3C46BC72-E2A6-403B-9561-99ABEE9BA73D}"/>
    <cellStyle name="Normal 18 2 3 4 2 3" xfId="18600" xr:uid="{1043A532-564E-4DCD-963E-4CFA3456174C}"/>
    <cellStyle name="Normal 18 2 3 4 3" xfId="8786" xr:uid="{F5EF6256-BD0A-4142-A525-2813CF8F5ECA}"/>
    <cellStyle name="Normal 18 2 3 4 3 2" xfId="21870" xr:uid="{34239AB2-37BC-451D-BD54-47C1370CD98C}"/>
    <cellStyle name="Normal 18 2 3 4 4" xfId="15330" xr:uid="{68786CEB-F26A-4DEA-BF16-9659D0D98EB7}"/>
    <cellStyle name="Normal 18 2 3 5" xfId="3880" xr:uid="{9CAB36C3-4C13-490C-8674-C0266B271EE9}"/>
    <cellStyle name="Normal 18 2 3 5 2" xfId="10422" xr:uid="{2B31A705-752E-4210-8D67-310E8607F9DD}"/>
    <cellStyle name="Normal 18 2 3 5 2 2" xfId="23505" xr:uid="{CA243EC4-1226-43A6-9D30-46914B022F06}"/>
    <cellStyle name="Normal 18 2 3 5 3" xfId="16965" xr:uid="{036BB693-ED63-4B6D-A2C9-20281678E5EE}"/>
    <cellStyle name="Normal 18 2 3 6" xfId="7151" xr:uid="{3D9FF811-8726-4429-8E8D-D032D49BF242}"/>
    <cellStyle name="Normal 18 2 3 6 2" xfId="20235" xr:uid="{1C17A894-BFF7-4ACC-B0E6-26D2228193F7}"/>
    <cellStyle name="Normal 18 2 3 7" xfId="13695" xr:uid="{50F0BAA4-2B11-4598-A007-2A64CA82BBC9}"/>
    <cellStyle name="Normal 18 2 4" xfId="737" xr:uid="{80C32F7C-9723-4964-92D4-75482B189B7B}"/>
    <cellStyle name="Normal 18 2 4 2" xfId="1561" xr:uid="{8DB3FA83-B8A4-4A5C-BF2A-E960A90827FA}"/>
    <cellStyle name="Normal 18 2 4 2 2" xfId="3207" xr:uid="{61FED9F5-201F-44C1-93B9-8613F0EB5FF2}"/>
    <cellStyle name="Normal 18 2 4 2 2 2" xfId="6553" xr:uid="{913FB512-CC43-46E1-8A62-885BF906ABC4}"/>
    <cellStyle name="Normal 18 2 4 2 2 2 2" xfId="13095" xr:uid="{485EAFBE-1969-4663-BD04-E64BDA896EDA}"/>
    <cellStyle name="Normal 18 2 4 2 2 2 2 2" xfId="26178" xr:uid="{F1F13171-00DC-4658-B6FC-A26BB86F2DF4}"/>
    <cellStyle name="Normal 18 2 4 2 2 2 3" xfId="19638" xr:uid="{BF02CBD9-FD06-4A0D-8894-A2F0CBF062C6}"/>
    <cellStyle name="Normal 18 2 4 2 2 3" xfId="9824" xr:uid="{ECC88C4F-8089-4928-9805-9B75CA4E860E}"/>
    <cellStyle name="Normal 18 2 4 2 2 3 2" xfId="22908" xr:uid="{51D4F665-5277-4640-A9B9-DE42E8BAEB7C}"/>
    <cellStyle name="Normal 18 2 4 2 2 4" xfId="16368" xr:uid="{E5D41F80-DEC7-48A6-9162-6516505FA6AC}"/>
    <cellStyle name="Normal 18 2 4 2 3" xfId="4918" xr:uid="{455E32E3-2D3D-4A59-BE71-66223A894632}"/>
    <cellStyle name="Normal 18 2 4 2 3 2" xfId="11460" xr:uid="{12C1EDBD-E1A8-44D0-8BDD-B02D861F1EC8}"/>
    <cellStyle name="Normal 18 2 4 2 3 2 2" xfId="24543" xr:uid="{B1463749-EF74-46CF-A71A-FC513B4A46C0}"/>
    <cellStyle name="Normal 18 2 4 2 3 3" xfId="18003" xr:uid="{BF9E7762-E348-46EB-98AC-81E4F1164D32}"/>
    <cellStyle name="Normal 18 2 4 2 4" xfId="8189" xr:uid="{B441CB7D-542B-499F-B6D5-F3C687909428}"/>
    <cellStyle name="Normal 18 2 4 2 4 2" xfId="21273" xr:uid="{B6BE2842-7BF9-4211-B709-9DEAFB30ADB6}"/>
    <cellStyle name="Normal 18 2 4 2 5" xfId="14733" xr:uid="{F7946BDC-DD6B-49C8-BF05-2B212C718532}"/>
    <cellStyle name="Normal 18 2 4 3" xfId="2389" xr:uid="{36178EDC-6675-4F3A-A31C-D6498ED0BFFA}"/>
    <cellStyle name="Normal 18 2 4 3 2" xfId="5736" xr:uid="{0CDCBAEF-50AB-481B-8936-DD54A057BBCC}"/>
    <cellStyle name="Normal 18 2 4 3 2 2" xfId="12278" xr:uid="{1A0151BD-7560-41D3-9D9B-A336D9B556F8}"/>
    <cellStyle name="Normal 18 2 4 3 2 2 2" xfId="25361" xr:uid="{D2753F61-3BA1-414A-B626-2CDBD8D89548}"/>
    <cellStyle name="Normal 18 2 4 3 2 3" xfId="18821" xr:uid="{99E05233-3CC4-43C9-A8C3-8708B4B71DAF}"/>
    <cellStyle name="Normal 18 2 4 3 3" xfId="9007" xr:uid="{E681F1A6-9092-4753-B279-8F38DF35B9A7}"/>
    <cellStyle name="Normal 18 2 4 3 3 2" xfId="22091" xr:uid="{176AE27A-7B33-40F3-A8E8-DA17CF979CE9}"/>
    <cellStyle name="Normal 18 2 4 3 4" xfId="15551" xr:uid="{F3082E5D-458A-4130-960C-18397EDB484C}"/>
    <cellStyle name="Normal 18 2 4 4" xfId="4101" xr:uid="{C1D069D6-E97D-40A5-A7F5-4A38AC75326C}"/>
    <cellStyle name="Normal 18 2 4 4 2" xfId="10643" xr:uid="{4CD52C50-8692-4872-A71E-5C06D2EE1AD6}"/>
    <cellStyle name="Normal 18 2 4 4 2 2" xfId="23726" xr:uid="{F8C5DDCD-4E89-44E4-9236-CDDF9B936A3F}"/>
    <cellStyle name="Normal 18 2 4 4 3" xfId="17186" xr:uid="{F6F1F813-952B-48E3-A209-9EDBDA75EEB9}"/>
    <cellStyle name="Normal 18 2 4 5" xfId="7372" xr:uid="{F1F04C2D-0B56-44D7-B78C-D46B70FD4492}"/>
    <cellStyle name="Normal 18 2 4 5 2" xfId="20456" xr:uid="{D81B26C9-31D0-4DC7-8772-5484D88BB20A}"/>
    <cellStyle name="Normal 18 2 4 6" xfId="13916" xr:uid="{D25493D1-74AF-4583-A120-3D6364F24253}"/>
    <cellStyle name="Normal 18 2 5" xfId="1036" xr:uid="{2BD6937B-0E94-4E23-83E2-AB33D71D9A20}"/>
    <cellStyle name="Normal 18 2 5 2" xfId="1859" xr:uid="{241601D9-E255-4540-A4CA-60F4CF53D422}"/>
    <cellStyle name="Normal 18 2 5 2 2" xfId="3505" xr:uid="{82A5904E-13DD-4065-B54E-E6BEBDD9EB44}"/>
    <cellStyle name="Normal 18 2 5 2 2 2" xfId="6851" xr:uid="{DF67A3C5-958C-439F-B713-6116334D55FA}"/>
    <cellStyle name="Normal 18 2 5 2 2 2 2" xfId="13393" xr:uid="{6CFE8180-3FC6-45CC-860D-34D1BB554F1B}"/>
    <cellStyle name="Normal 18 2 5 2 2 2 2 2" xfId="26476" xr:uid="{3F94B8CA-DF13-443D-99A8-5CE0022FF238}"/>
    <cellStyle name="Normal 18 2 5 2 2 2 3" xfId="19936" xr:uid="{90FA4090-9CD9-4E41-BC03-D18B9F607D00}"/>
    <cellStyle name="Normal 18 2 5 2 2 3" xfId="10122" xr:uid="{BC1AC90C-8AA9-4DC2-B1CB-42C59F974D08}"/>
    <cellStyle name="Normal 18 2 5 2 2 3 2" xfId="23206" xr:uid="{306CD7A7-3E7E-4BE1-ABA6-6A2F1CE475FD}"/>
    <cellStyle name="Normal 18 2 5 2 2 4" xfId="16666" xr:uid="{66FF8690-F00F-4820-8125-6BB0C111BA84}"/>
    <cellStyle name="Normal 18 2 5 2 3" xfId="5216" xr:uid="{38506F0F-3366-4F15-815D-A8EFC2249847}"/>
    <cellStyle name="Normal 18 2 5 2 3 2" xfId="11758" xr:uid="{7FB74455-1448-4F53-A02B-72081212AE94}"/>
    <cellStyle name="Normal 18 2 5 2 3 2 2" xfId="24841" xr:uid="{C0BE7538-8EC2-4C48-9872-180A374C7720}"/>
    <cellStyle name="Normal 18 2 5 2 3 3" xfId="18301" xr:uid="{EF3E9FF8-1BE7-4C29-951C-C3963731AB82}"/>
    <cellStyle name="Normal 18 2 5 2 4" xfId="8487" xr:uid="{FCC611ED-2AD3-40EC-A1DC-FB004615D875}"/>
    <cellStyle name="Normal 18 2 5 2 4 2" xfId="21571" xr:uid="{78730BD4-672F-4CAC-9989-FA446FC6AB53}"/>
    <cellStyle name="Normal 18 2 5 2 5" xfId="15031" xr:uid="{4500E00D-B6DF-40A3-B426-EE59D3C3C4BA}"/>
    <cellStyle name="Normal 18 2 5 3" xfId="2687" xr:uid="{EE1B3886-CA6D-4B74-BEB4-6E834DA8F6DA}"/>
    <cellStyle name="Normal 18 2 5 3 2" xfId="6034" xr:uid="{9C063CDB-9398-4BCC-969C-3484C28F1227}"/>
    <cellStyle name="Normal 18 2 5 3 2 2" xfId="12576" xr:uid="{7E67BC7F-2930-4314-B1A7-E76F79FD0EC2}"/>
    <cellStyle name="Normal 18 2 5 3 2 2 2" xfId="25659" xr:uid="{DDB243CA-0C3F-4453-A471-0B530C6F7470}"/>
    <cellStyle name="Normal 18 2 5 3 2 3" xfId="19119" xr:uid="{0A7EBD36-CCCB-4246-A3CF-482E2852DE92}"/>
    <cellStyle name="Normal 18 2 5 3 3" xfId="9305" xr:uid="{4EF500F7-6169-4E80-9AF0-272BB15FD023}"/>
    <cellStyle name="Normal 18 2 5 3 3 2" xfId="22389" xr:uid="{6DAFA6D0-046C-4D41-B76A-B9AAD42982D2}"/>
    <cellStyle name="Normal 18 2 5 3 4" xfId="15849" xr:uid="{CCB21622-2F83-42BB-A7DF-380EA04DB36B}"/>
    <cellStyle name="Normal 18 2 5 4" xfId="4399" xr:uid="{4E40B889-BB2B-40FA-B5AF-AFBFC06F4AA2}"/>
    <cellStyle name="Normal 18 2 5 4 2" xfId="10941" xr:uid="{8585481A-475C-44D3-84A3-3AFCEA367518}"/>
    <cellStyle name="Normal 18 2 5 4 2 2" xfId="24024" xr:uid="{F5958FF1-AC05-4E73-8A6A-DF0BD8C74ACC}"/>
    <cellStyle name="Normal 18 2 5 4 3" xfId="17484" xr:uid="{914C1F7C-8B6A-4FE7-9C70-3FDFF038E912}"/>
    <cellStyle name="Normal 18 2 5 5" xfId="7670" xr:uid="{077EE6D9-E2B9-4A3F-8B66-86D0140FB579}"/>
    <cellStyle name="Normal 18 2 5 5 2" xfId="20754" xr:uid="{AB89C106-789C-4975-99E0-936AB5F29DF2}"/>
    <cellStyle name="Normal 18 2 5 6" xfId="14214" xr:uid="{7F0E2B09-A4F0-4B95-9603-948B1F0A4135}"/>
    <cellStyle name="Normal 18 2 6" xfId="1180" xr:uid="{E37FA592-A7AD-4E48-B94B-67287D337906}"/>
    <cellStyle name="Normal 18 2 6 2" xfId="2826" xr:uid="{0C2B9861-9E90-43E2-90F4-1096314C1443}"/>
    <cellStyle name="Normal 18 2 6 2 2" xfId="6172" xr:uid="{7AE1EC89-E9CC-4E9A-9650-F8D43998E1F7}"/>
    <cellStyle name="Normal 18 2 6 2 2 2" xfId="12714" xr:uid="{4BF15506-ACB9-4F6C-93B0-148E6710EDBA}"/>
    <cellStyle name="Normal 18 2 6 2 2 2 2" xfId="25797" xr:uid="{119CE81C-AC27-4E05-9F49-ECED57F3F18E}"/>
    <cellStyle name="Normal 18 2 6 2 2 3" xfId="19257" xr:uid="{DD12E7F3-3D31-4CD5-A920-98C1AE905654}"/>
    <cellStyle name="Normal 18 2 6 2 3" xfId="9443" xr:uid="{75C388C2-2489-4B84-BD55-61873A96AFEC}"/>
    <cellStyle name="Normal 18 2 6 2 3 2" xfId="22527" xr:uid="{222EDE20-4409-47EC-ACD5-E6FCD29FE63E}"/>
    <cellStyle name="Normal 18 2 6 2 4" xfId="15987" xr:uid="{E8A248B6-5BA6-4299-82F8-EE5088B5EF4B}"/>
    <cellStyle name="Normal 18 2 6 3" xfId="4537" xr:uid="{B8E4B80A-3C77-4D5D-9C16-49E64C7D381E}"/>
    <cellStyle name="Normal 18 2 6 3 2" xfId="11079" xr:uid="{0B6A3EF3-68F9-4428-BD1F-17282C314876}"/>
    <cellStyle name="Normal 18 2 6 3 2 2" xfId="24162" xr:uid="{03272FED-9BF4-4DC1-A12D-40A017F9B2D9}"/>
    <cellStyle name="Normal 18 2 6 3 3" xfId="17622" xr:uid="{51561286-820D-43CD-B0F2-F5E0BA6D8515}"/>
    <cellStyle name="Normal 18 2 6 4" xfId="7808" xr:uid="{817763FD-FBD6-46CF-8F3E-4F65C0933AC4}"/>
    <cellStyle name="Normal 18 2 6 4 2" xfId="20892" xr:uid="{F83E9412-A5EF-46F4-9813-67C1D3761D82}"/>
    <cellStyle name="Normal 18 2 6 5" xfId="14352" xr:uid="{1B632A86-9E15-4827-931F-76C30EF1B9CA}"/>
    <cellStyle name="Normal 18 2 7" xfId="1206" xr:uid="{F9B4E015-ACFA-40DA-B170-95B1CBF61C90}"/>
    <cellStyle name="Normal 18 2 7 2" xfId="2850" xr:uid="{855C03F9-2B64-451E-89A6-E75875FB059F}"/>
    <cellStyle name="Normal 18 2 7 2 2" xfId="6196" xr:uid="{B6FA2DC8-17E6-411E-8006-E4B16BE14C5E}"/>
    <cellStyle name="Normal 18 2 7 2 2 2" xfId="12738" xr:uid="{68ADCB92-3433-465E-ACEF-940FFC6FA3AD}"/>
    <cellStyle name="Normal 18 2 7 2 2 2 2" xfId="25821" xr:uid="{D0ED274E-22EB-4557-B1A7-530731580184}"/>
    <cellStyle name="Normal 18 2 7 2 2 3" xfId="19281" xr:uid="{F04272FA-D7DC-4523-BA8C-CF53B7468617}"/>
    <cellStyle name="Normal 18 2 7 2 3" xfId="9467" xr:uid="{2C1FB3F7-3F18-4BE7-87AF-41A6DA85EF3C}"/>
    <cellStyle name="Normal 18 2 7 2 3 2" xfId="22551" xr:uid="{E70E97A3-AAFF-408F-9417-2D630911DAD8}"/>
    <cellStyle name="Normal 18 2 7 2 4" xfId="16011" xr:uid="{D0FDA1AD-392A-4040-BB47-72D24C9357CE}"/>
    <cellStyle name="Normal 18 2 7 3" xfId="4561" xr:uid="{2EE8AF43-62F0-45E8-8D4F-2560766DBDFC}"/>
    <cellStyle name="Normal 18 2 7 3 2" xfId="11103" xr:uid="{E2FD99B1-1010-43F5-91B7-4E7BB75B769B}"/>
    <cellStyle name="Normal 18 2 7 3 2 2" xfId="24186" xr:uid="{52DEFCF5-9421-42E6-B974-BDD9D440668A}"/>
    <cellStyle name="Normal 18 2 7 3 3" xfId="17646" xr:uid="{3C5FF171-F685-4481-96DE-A30E9DAEE6D1}"/>
    <cellStyle name="Normal 18 2 7 4" xfId="7832" xr:uid="{7161CD46-3EE8-439A-B552-AE8FCFFE2000}"/>
    <cellStyle name="Normal 18 2 7 4 2" xfId="20916" xr:uid="{ABD94213-10A2-45AF-89D7-E4A8DCC3104E}"/>
    <cellStyle name="Normal 18 2 7 5" xfId="14376" xr:uid="{B9696015-2CC7-4327-B465-D397D1E684DF}"/>
    <cellStyle name="Normal 18 2 8" xfId="2000" xr:uid="{A8ECF955-05CF-4A68-84DD-E5D3302CDD6A}"/>
    <cellStyle name="Normal 18 2 8 2" xfId="3643" xr:uid="{CBBB4070-A83E-4455-89D0-4CCAA07AE8E1}"/>
    <cellStyle name="Normal 18 2 8 2 2" xfId="6989" xr:uid="{0A1D01CE-95E3-45F9-904A-0DC03E6EB489}"/>
    <cellStyle name="Normal 18 2 8 2 2 2" xfId="13531" xr:uid="{6F52913D-5FED-4C60-BFDE-0962B05575DD}"/>
    <cellStyle name="Normal 18 2 8 2 2 2 2" xfId="26614" xr:uid="{193FE69D-9324-4A9C-8B19-63F7310D0877}"/>
    <cellStyle name="Normal 18 2 8 2 2 3" xfId="20074" xr:uid="{DC1B76D1-1F49-4CFB-8AD6-1E28E4197FE3}"/>
    <cellStyle name="Normal 18 2 8 2 3" xfId="10260" xr:uid="{794080D7-93F9-4139-8E5D-1CC7ECBA81CA}"/>
    <cellStyle name="Normal 18 2 8 2 3 2" xfId="23344" xr:uid="{E23F26B9-D40E-4248-9BFE-960CFDD43AA0}"/>
    <cellStyle name="Normal 18 2 8 2 4" xfId="16804" xr:uid="{A93F3386-F096-4B18-A2B6-CA34639B1692}"/>
    <cellStyle name="Normal 18 2 8 3" xfId="5354" xr:uid="{5BD4B313-A502-46A4-832B-1DDF2C951DCA}"/>
    <cellStyle name="Normal 18 2 8 3 2" xfId="11896" xr:uid="{A50AAA85-DC65-4F76-A8E8-E5A9E951D7A1}"/>
    <cellStyle name="Normal 18 2 8 3 2 2" xfId="24979" xr:uid="{CAF89277-A442-435B-BEEF-779FEA8FABC5}"/>
    <cellStyle name="Normal 18 2 8 3 3" xfId="18439" xr:uid="{5342DBEB-23D6-43DA-873F-45A9ADF6877B}"/>
    <cellStyle name="Normal 18 2 8 4" xfId="8625" xr:uid="{C2426EAD-EE75-4A04-944D-558535D3A5B3}"/>
    <cellStyle name="Normal 18 2 8 4 2" xfId="21709" xr:uid="{D93ABBC4-141F-473C-BA55-D0CC67794136}"/>
    <cellStyle name="Normal 18 2 8 5" xfId="15169" xr:uid="{46D5EF41-EF5F-49C5-828B-0E672F5FC26A}"/>
    <cellStyle name="Normal 18 2 9" xfId="2030" xr:uid="{4C50B63D-B1D1-418D-9CD9-667570F9A617}"/>
    <cellStyle name="Normal 18 2 9 2" xfId="5379" xr:uid="{5E3ADAF1-DF44-4922-87E9-2193C35FB089}"/>
    <cellStyle name="Normal 18 2 9 2 2" xfId="11921" xr:uid="{CC734AAE-D09B-4BCA-9C37-73E7A04AD048}"/>
    <cellStyle name="Normal 18 2 9 2 2 2" xfId="25004" xr:uid="{B7B5E34F-0DA7-4CFD-A075-432C20E55F9E}"/>
    <cellStyle name="Normal 18 2 9 2 3" xfId="18464" xr:uid="{F9644B20-E607-4FF8-888F-0970D5664502}"/>
    <cellStyle name="Normal 18 2 9 3" xfId="8650" xr:uid="{7F1D6D2E-5E87-42F8-9294-0E3A610DA2DC}"/>
    <cellStyle name="Normal 18 2 9 3 2" xfId="21734" xr:uid="{3E202CFD-20B4-481E-BF27-F0CD0FC4128E}"/>
    <cellStyle name="Normal 18 2 9 4" xfId="15194" xr:uid="{E04CE93B-A817-49A8-9FB3-11A457858B2C}"/>
    <cellStyle name="Normal 18 3" xfId="200" xr:uid="{4C284143-378F-48D5-91C3-E9AF85CE7405}"/>
    <cellStyle name="Normal 18 3 10" xfId="3750" xr:uid="{AE70B48C-FC83-43EF-87A2-81A0D6FC79E1}"/>
    <cellStyle name="Normal 18 3 10 2" xfId="10292" xr:uid="{2C2B4B03-254A-4C4F-9D0C-A8DF5E4C1215}"/>
    <cellStyle name="Normal 18 3 10 2 2" xfId="23375" xr:uid="{5107A7AE-215B-418B-9C37-911317A74785}"/>
    <cellStyle name="Normal 18 3 10 3" xfId="16835" xr:uid="{777557F4-BEE1-4E35-8C16-1DCB174D269D}"/>
    <cellStyle name="Normal 18 3 11" xfId="7021" xr:uid="{60EB82AC-2E7D-4962-A314-E70EA967C2F1}"/>
    <cellStyle name="Normal 18 3 11 2" xfId="20105" xr:uid="{5A8FD63A-C848-40B3-9DC6-0428DDCD28CC}"/>
    <cellStyle name="Normal 18 3 12" xfId="13565" xr:uid="{98914ACF-A337-48C0-823C-FBA91271D824}"/>
    <cellStyle name="Normal 18 3 13" xfId="27058" xr:uid="{47E68714-3571-42B8-BE9D-DC2386A487C6}"/>
    <cellStyle name="Normal 18 3 2" xfId="300" xr:uid="{29323277-B0D9-4C2F-8958-1FE4E6A15D84}"/>
    <cellStyle name="Normal 18 3 2 2" xfId="564" xr:uid="{84E85BEC-DD61-4139-B609-CCB12F2780BA}"/>
    <cellStyle name="Normal 18 3 2 2 2" xfId="974" xr:uid="{E3944F46-2FA5-4D09-8860-91F162DD8FDD}"/>
    <cellStyle name="Normal 18 3 2 2 2 2" xfId="1798" xr:uid="{C1E02DAC-6C56-4DC8-8B64-5300E080423F}"/>
    <cellStyle name="Normal 18 3 2 2 2 2 2" xfId="3444" xr:uid="{BC5167EE-B097-4FFF-AC80-97CF8153C6F8}"/>
    <cellStyle name="Normal 18 3 2 2 2 2 2 2" xfId="6790" xr:uid="{FE2E9AC9-A7AC-4962-86AA-4AAC56E4DB1A}"/>
    <cellStyle name="Normal 18 3 2 2 2 2 2 2 2" xfId="13332" xr:uid="{9AC6D326-CE26-4A6E-B247-C4115E1CBD90}"/>
    <cellStyle name="Normal 18 3 2 2 2 2 2 2 2 2" xfId="26415" xr:uid="{5B81EC82-A010-406C-BDD8-EF3B0DF706BD}"/>
    <cellStyle name="Normal 18 3 2 2 2 2 2 2 3" xfId="19875" xr:uid="{D864D00A-B517-4AE6-846E-CB9A9DE7A087}"/>
    <cellStyle name="Normal 18 3 2 2 2 2 2 3" xfId="10061" xr:uid="{686B0543-C841-4A27-8857-911F9AC94658}"/>
    <cellStyle name="Normal 18 3 2 2 2 2 2 3 2" xfId="23145" xr:uid="{11A06ACF-F9D8-45A2-88C8-E46EAE8E42D0}"/>
    <cellStyle name="Normal 18 3 2 2 2 2 2 4" xfId="16605" xr:uid="{E6987348-C9F1-4EDC-8B47-F928F2BFC2DF}"/>
    <cellStyle name="Normal 18 3 2 2 2 2 3" xfId="5155" xr:uid="{C1FE9A76-0341-44C1-8444-0D4A3889CA1F}"/>
    <cellStyle name="Normal 18 3 2 2 2 2 3 2" xfId="11697" xr:uid="{9A6F7A4F-4C76-4F0C-B4AA-57639A16927C}"/>
    <cellStyle name="Normal 18 3 2 2 2 2 3 2 2" xfId="24780" xr:uid="{CEB9CC1F-1E0A-4308-8803-1624DD27A30C}"/>
    <cellStyle name="Normal 18 3 2 2 2 2 3 3" xfId="18240" xr:uid="{C1711CC6-3FC4-4E68-88EB-2D524DF835C1}"/>
    <cellStyle name="Normal 18 3 2 2 2 2 4" xfId="8426" xr:uid="{C4B49E9D-9E46-4B32-A620-B110286A6D79}"/>
    <cellStyle name="Normal 18 3 2 2 2 2 4 2" xfId="21510" xr:uid="{B95A6F59-0191-40C5-A367-CF7E65FE3712}"/>
    <cellStyle name="Normal 18 3 2 2 2 2 5" xfId="14970" xr:uid="{1D80856F-A013-48F5-8BB1-5014FDFACD3A}"/>
    <cellStyle name="Normal 18 3 2 2 2 3" xfId="2626" xr:uid="{0896B085-4502-458E-B824-1053A17D595C}"/>
    <cellStyle name="Normal 18 3 2 2 2 3 2" xfId="5973" xr:uid="{57AC4DD1-5D1A-4236-8E7A-6A186202107F}"/>
    <cellStyle name="Normal 18 3 2 2 2 3 2 2" xfId="12515" xr:uid="{57DA84BA-0FA3-43E8-8D85-C4262B14FB2E}"/>
    <cellStyle name="Normal 18 3 2 2 2 3 2 2 2" xfId="25598" xr:uid="{27B045F8-9A4B-4814-B71C-A93315FB9DD8}"/>
    <cellStyle name="Normal 18 3 2 2 2 3 2 3" xfId="19058" xr:uid="{66335B2D-17B1-4AC1-B7F6-35F9365FDFB8}"/>
    <cellStyle name="Normal 18 3 2 2 2 3 3" xfId="9244" xr:uid="{15D75AF4-1D11-4B4F-B59E-BD41572FB597}"/>
    <cellStyle name="Normal 18 3 2 2 2 3 3 2" xfId="22328" xr:uid="{A86BCE09-B623-4665-AC34-4CBE05C1D016}"/>
    <cellStyle name="Normal 18 3 2 2 2 3 4" xfId="15788" xr:uid="{E36D2D85-2C50-436D-B671-3C8306086194}"/>
    <cellStyle name="Normal 18 3 2 2 2 4" xfId="4338" xr:uid="{E22C7088-1206-486C-B7D5-B0D7B39CD0C3}"/>
    <cellStyle name="Normal 18 3 2 2 2 4 2" xfId="10880" xr:uid="{B74F8C45-0E9C-4F50-BD0B-827FB68CBA84}"/>
    <cellStyle name="Normal 18 3 2 2 2 4 2 2" xfId="23963" xr:uid="{B7B33122-B761-4956-93DE-6CA3E39F73D9}"/>
    <cellStyle name="Normal 18 3 2 2 2 4 3" xfId="17423" xr:uid="{CDBAE581-09A8-4D8A-A176-9DBFE99496F6}"/>
    <cellStyle name="Normal 18 3 2 2 2 5" xfId="7609" xr:uid="{68DE8BEF-A202-48B3-A0F8-EE04ACEDF030}"/>
    <cellStyle name="Normal 18 3 2 2 2 5 2" xfId="20693" xr:uid="{742E06FC-9ED8-4786-9507-AA7184FC4393}"/>
    <cellStyle name="Normal 18 3 2 2 2 6" xfId="14153" xr:uid="{165C7193-F109-4C51-9E5A-8A6AD442EEF1}"/>
    <cellStyle name="Normal 18 3 2 2 3" xfId="1443" xr:uid="{97C9255F-B618-4BCA-B066-23ACA6346B08}"/>
    <cellStyle name="Normal 18 3 2 2 3 2" xfId="3087" xr:uid="{FBA19BC7-C2DD-49A9-83AF-C6D5F325CCE6}"/>
    <cellStyle name="Normal 18 3 2 2 3 2 2" xfId="6433" xr:uid="{6071888F-B2D4-49F8-A3E4-C7734B57CE12}"/>
    <cellStyle name="Normal 18 3 2 2 3 2 2 2" xfId="12975" xr:uid="{D3135136-75A8-4220-A10F-759BD6185648}"/>
    <cellStyle name="Normal 18 3 2 2 3 2 2 2 2" xfId="26058" xr:uid="{E22413EE-634A-44DD-914B-553FD2131329}"/>
    <cellStyle name="Normal 18 3 2 2 3 2 2 3" xfId="19518" xr:uid="{C255C0AA-838A-4497-A4D5-58D0ADCEE3A8}"/>
    <cellStyle name="Normal 18 3 2 2 3 2 3" xfId="9704" xr:uid="{E480BB79-8F87-400C-898E-2A377457C1FB}"/>
    <cellStyle name="Normal 18 3 2 2 3 2 3 2" xfId="22788" xr:uid="{9922FBED-5590-40EE-86F8-B357C3D0BBB0}"/>
    <cellStyle name="Normal 18 3 2 2 3 2 4" xfId="16248" xr:uid="{A7C073EF-FB17-4CAB-8BC2-BC5BE018C62C}"/>
    <cellStyle name="Normal 18 3 2 2 3 3" xfId="4798" xr:uid="{E2A3DA72-F132-4E4C-8EAD-E317067F099A}"/>
    <cellStyle name="Normal 18 3 2 2 3 3 2" xfId="11340" xr:uid="{BE913523-3B2B-4FBD-86CF-8825186F61D7}"/>
    <cellStyle name="Normal 18 3 2 2 3 3 2 2" xfId="24423" xr:uid="{8CD805CB-2487-46E4-9DE0-002D161C0BB9}"/>
    <cellStyle name="Normal 18 3 2 2 3 3 3" xfId="17883" xr:uid="{06C89B7F-08DC-4AF8-B392-3556164674B1}"/>
    <cellStyle name="Normal 18 3 2 2 3 4" xfId="8069" xr:uid="{6A25FEC5-7D2F-4CB7-8BAE-A4C82D6695BA}"/>
    <cellStyle name="Normal 18 3 2 2 3 4 2" xfId="21153" xr:uid="{841A2294-C6E5-4584-93F1-4F13395BB8AD}"/>
    <cellStyle name="Normal 18 3 2 2 3 5" xfId="14613" xr:uid="{B6415A4A-C718-4732-9C0C-C0C3F1E2FE29}"/>
    <cellStyle name="Normal 18 3 2 2 4" xfId="2269" xr:uid="{14E77A8F-4D19-4B0B-B1C8-947D46298BD1}"/>
    <cellStyle name="Normal 18 3 2 2 4 2" xfId="5616" xr:uid="{4CAE4CF6-8A79-44E2-8C4B-C316A42A9715}"/>
    <cellStyle name="Normal 18 3 2 2 4 2 2" xfId="12158" xr:uid="{F95BA3D9-1160-4C54-9CBC-43EBBA8BBEC9}"/>
    <cellStyle name="Normal 18 3 2 2 4 2 2 2" xfId="25241" xr:uid="{F07F5046-7B79-4192-BF31-2B38E9D0A4D5}"/>
    <cellStyle name="Normal 18 3 2 2 4 2 3" xfId="18701" xr:uid="{54FD2C80-8644-44BA-BB34-5982C2C44FB5}"/>
    <cellStyle name="Normal 18 3 2 2 4 3" xfId="8887" xr:uid="{5BDCD56E-829D-4790-A63E-4C9A2C7E38D4}"/>
    <cellStyle name="Normal 18 3 2 2 4 3 2" xfId="21971" xr:uid="{E714BF77-B632-4202-B158-D20E55DB286C}"/>
    <cellStyle name="Normal 18 3 2 2 4 4" xfId="15431" xr:uid="{BAACF7F2-7C76-4329-8BBA-B9506FBD64F8}"/>
    <cellStyle name="Normal 18 3 2 2 5" xfId="3981" xr:uid="{89B7CB76-0E25-4FE8-95B9-CEE4E32E8AF9}"/>
    <cellStyle name="Normal 18 3 2 2 5 2" xfId="10523" xr:uid="{28EF617B-536B-43CF-819B-519FF3AFB86B}"/>
    <cellStyle name="Normal 18 3 2 2 5 2 2" xfId="23606" xr:uid="{90170767-5D6F-4D67-B179-F2937136B2FD}"/>
    <cellStyle name="Normal 18 3 2 2 5 3" xfId="17066" xr:uid="{2FD7CB08-1973-4850-8A84-E2B10BF64E07}"/>
    <cellStyle name="Normal 18 3 2 2 6" xfId="7252" xr:uid="{7690B085-6691-478A-8DA2-83F1539E7CE6}"/>
    <cellStyle name="Normal 18 3 2 2 6 2" xfId="20336" xr:uid="{AFFEE693-B30A-40BC-9DDD-E704EEEAA0CC}"/>
    <cellStyle name="Normal 18 3 2 2 7" xfId="13796" xr:uid="{860E8194-BC47-46A6-B142-F5F45C115DF4}"/>
    <cellStyle name="Normal 18 3 2 3" xfId="838" xr:uid="{912F9271-D3AB-43ED-B6F5-99E800E862B5}"/>
    <cellStyle name="Normal 18 3 2 3 2" xfId="1662" xr:uid="{B92E0560-2B1E-4AD5-AAF2-16654FF7E8BB}"/>
    <cellStyle name="Normal 18 3 2 3 2 2" xfId="3308" xr:uid="{FF088E13-3EE8-471A-AE7B-DDC66783764B}"/>
    <cellStyle name="Normal 18 3 2 3 2 2 2" xfId="6654" xr:uid="{8A0822B4-85A5-4CDC-BC5B-2E30A6648445}"/>
    <cellStyle name="Normal 18 3 2 3 2 2 2 2" xfId="13196" xr:uid="{BFC7FE04-855B-4DF1-87FD-1C06C1883A35}"/>
    <cellStyle name="Normal 18 3 2 3 2 2 2 2 2" xfId="26279" xr:uid="{C214A383-9368-4B85-8EF0-099D5CFB6A47}"/>
    <cellStyle name="Normal 18 3 2 3 2 2 2 3" xfId="19739" xr:uid="{D9C66A1C-1958-4FCA-B87B-A52BD9901211}"/>
    <cellStyle name="Normal 18 3 2 3 2 2 3" xfId="9925" xr:uid="{0B57A695-ECE4-47F9-9B6F-B99E01F5629D}"/>
    <cellStyle name="Normal 18 3 2 3 2 2 3 2" xfId="23009" xr:uid="{88B6FDF2-933E-4A88-99A7-5F83A8443DD9}"/>
    <cellStyle name="Normal 18 3 2 3 2 2 4" xfId="16469" xr:uid="{D7CF40BF-E1EF-44DD-9CC5-3FA6F543671C}"/>
    <cellStyle name="Normal 18 3 2 3 2 3" xfId="5019" xr:uid="{4D18A009-432D-4B3A-89AB-B41ED51517E9}"/>
    <cellStyle name="Normal 18 3 2 3 2 3 2" xfId="11561" xr:uid="{04C7C457-75C9-46E6-9362-56711CAA8B51}"/>
    <cellStyle name="Normal 18 3 2 3 2 3 2 2" xfId="24644" xr:uid="{9E7AED8A-EC28-473C-B718-E5490B344636}"/>
    <cellStyle name="Normal 18 3 2 3 2 3 3" xfId="18104" xr:uid="{5C373BC7-E63A-4125-B1F2-548227D8F9CE}"/>
    <cellStyle name="Normal 18 3 2 3 2 4" xfId="8290" xr:uid="{28A2789C-40E2-4AEA-9BF0-056F06151BD2}"/>
    <cellStyle name="Normal 18 3 2 3 2 4 2" xfId="21374" xr:uid="{4BA05DBC-DDEA-4406-9670-DFAA65CA7F80}"/>
    <cellStyle name="Normal 18 3 2 3 2 5" xfId="14834" xr:uid="{88C6F9B2-9F5A-4F9C-8D6E-30E38D17898B}"/>
    <cellStyle name="Normal 18 3 2 3 3" xfId="2490" xr:uid="{9672FCB1-503C-499C-BB3B-13259E27BAAC}"/>
    <cellStyle name="Normal 18 3 2 3 3 2" xfId="5837" xr:uid="{11D411BA-9DAB-42E3-B95D-40166786E0DF}"/>
    <cellStyle name="Normal 18 3 2 3 3 2 2" xfId="12379" xr:uid="{F7E65A36-06DC-45AD-8355-07067D1AEC50}"/>
    <cellStyle name="Normal 18 3 2 3 3 2 2 2" xfId="25462" xr:uid="{33BA84AC-04A2-4028-B409-A538D7004162}"/>
    <cellStyle name="Normal 18 3 2 3 3 2 3" xfId="18922" xr:uid="{EFBD18DF-7B57-40B0-ACAC-37CE3DA75860}"/>
    <cellStyle name="Normal 18 3 2 3 3 3" xfId="9108" xr:uid="{8C2B38AC-D212-4286-BC44-F600BCB59F4C}"/>
    <cellStyle name="Normal 18 3 2 3 3 3 2" xfId="22192" xr:uid="{6BB4158F-5123-445A-8886-CE120782DD25}"/>
    <cellStyle name="Normal 18 3 2 3 3 4" xfId="15652" xr:uid="{F126DC5F-74F1-49C6-8FD2-DE42AFDCDE5B}"/>
    <cellStyle name="Normal 18 3 2 3 4" xfId="4202" xr:uid="{CF15D067-CDCE-4467-98E2-DDED7C2549F0}"/>
    <cellStyle name="Normal 18 3 2 3 4 2" xfId="10744" xr:uid="{A4CAFAE3-D8C6-45B4-89FA-3E99753B7072}"/>
    <cellStyle name="Normal 18 3 2 3 4 2 2" xfId="23827" xr:uid="{8E192B77-50B9-4451-ABBF-A8705A366519}"/>
    <cellStyle name="Normal 18 3 2 3 4 3" xfId="17287" xr:uid="{5CAB644C-56BA-42A4-88E8-18669075C215}"/>
    <cellStyle name="Normal 18 3 2 3 5" xfId="7473" xr:uid="{2EFF2127-E3FA-4EBB-8C41-68F7F5D255F2}"/>
    <cellStyle name="Normal 18 3 2 3 5 2" xfId="20557" xr:uid="{0EB051B5-9A86-47B5-B1D6-EE0B4247BA4F}"/>
    <cellStyle name="Normal 18 3 2 3 6" xfId="14017" xr:uid="{285E2AA4-92BA-40FB-A5D8-A17816FED19E}"/>
    <cellStyle name="Normal 18 3 2 4" xfId="1137" xr:uid="{69C1162B-BC3F-483E-9769-22DEB5B42EAC}"/>
    <cellStyle name="Normal 18 3 2 4 2" xfId="1960" xr:uid="{8D85E934-CCA3-4475-94CD-5EBFD824B55D}"/>
    <cellStyle name="Normal 18 3 2 4 2 2" xfId="3606" xr:uid="{8DEEB5C7-AF16-4FA2-8B9F-2E17EA336DBB}"/>
    <cellStyle name="Normal 18 3 2 4 2 2 2" xfId="6952" xr:uid="{7C73FD6A-F502-4051-8423-13A2DFDA22DA}"/>
    <cellStyle name="Normal 18 3 2 4 2 2 2 2" xfId="13494" xr:uid="{783B9664-0109-4D86-AE64-A40570E999AC}"/>
    <cellStyle name="Normal 18 3 2 4 2 2 2 2 2" xfId="26577" xr:uid="{B8FD9069-CB37-4DFB-B3C4-8682666708B6}"/>
    <cellStyle name="Normal 18 3 2 4 2 2 2 3" xfId="20037" xr:uid="{A3F8B4FD-41D2-42E8-9EA9-EC86E04E97D6}"/>
    <cellStyle name="Normal 18 3 2 4 2 2 3" xfId="10223" xr:uid="{5B53F5D8-ECBA-45C9-96B6-374E1E642256}"/>
    <cellStyle name="Normal 18 3 2 4 2 2 3 2" xfId="23307" xr:uid="{6B64EF29-8A89-4341-BE58-AD36805B05CC}"/>
    <cellStyle name="Normal 18 3 2 4 2 2 4" xfId="16767" xr:uid="{CE1DF31B-A4E3-4FFA-AE73-95184BE3B79E}"/>
    <cellStyle name="Normal 18 3 2 4 2 3" xfId="5317" xr:uid="{877FDA7C-C230-4914-B461-0948EEBB66E7}"/>
    <cellStyle name="Normal 18 3 2 4 2 3 2" xfId="11859" xr:uid="{B4903E71-8A12-43A9-8B06-AB65DAC9E0BA}"/>
    <cellStyle name="Normal 18 3 2 4 2 3 2 2" xfId="24942" xr:uid="{4E0A743B-E6F7-49C4-AEA6-8183992D3D24}"/>
    <cellStyle name="Normal 18 3 2 4 2 3 3" xfId="18402" xr:uid="{15ACE28E-9104-456D-A6C0-0216020A153B}"/>
    <cellStyle name="Normal 18 3 2 4 2 4" xfId="8588" xr:uid="{7C0038E1-2AE4-437B-B893-D8D9E5817FDE}"/>
    <cellStyle name="Normal 18 3 2 4 2 4 2" xfId="21672" xr:uid="{2045E5AF-E947-4417-BDBE-F8596E0232FE}"/>
    <cellStyle name="Normal 18 3 2 4 2 5" xfId="15132" xr:uid="{CB7B050E-B4CB-4AC8-8A22-34CFAE26C778}"/>
    <cellStyle name="Normal 18 3 2 4 3" xfId="2788" xr:uid="{ECF48411-7B6B-483E-B077-C01710E9958B}"/>
    <cellStyle name="Normal 18 3 2 4 3 2" xfId="6135" xr:uid="{C658D4D1-C4DB-4D0D-AEAE-7B8442193B51}"/>
    <cellStyle name="Normal 18 3 2 4 3 2 2" xfId="12677" xr:uid="{2A3F6544-1F36-4418-A06D-967F20FF2AA7}"/>
    <cellStyle name="Normal 18 3 2 4 3 2 2 2" xfId="25760" xr:uid="{D03AE294-4A39-48FB-A939-FC3F2FB95D7B}"/>
    <cellStyle name="Normal 18 3 2 4 3 2 3" xfId="19220" xr:uid="{B04AF27E-A840-41F0-8F50-E392B2CDF315}"/>
    <cellStyle name="Normal 18 3 2 4 3 3" xfId="9406" xr:uid="{D7BDFBEF-6AA3-4B4E-B932-EF5FDA01CCF5}"/>
    <cellStyle name="Normal 18 3 2 4 3 3 2" xfId="22490" xr:uid="{1EDB3CEE-A8B6-4D71-97A8-185AE272E6B6}"/>
    <cellStyle name="Normal 18 3 2 4 3 4" xfId="15950" xr:uid="{134C3F6C-2A5D-4B10-B14B-22DD1FA01D2C}"/>
    <cellStyle name="Normal 18 3 2 4 4" xfId="4500" xr:uid="{A15DAAE4-D536-4750-AF1A-53F1861FF51C}"/>
    <cellStyle name="Normal 18 3 2 4 4 2" xfId="11042" xr:uid="{2D512309-E590-44B7-AAB5-CEF5DA6651E9}"/>
    <cellStyle name="Normal 18 3 2 4 4 2 2" xfId="24125" xr:uid="{C1B64217-97A2-4376-8EC1-188A5CE73671}"/>
    <cellStyle name="Normal 18 3 2 4 4 3" xfId="17585" xr:uid="{06A9B4D2-AF63-4C1B-B2ED-0A53F2F21D37}"/>
    <cellStyle name="Normal 18 3 2 4 5" xfId="7771" xr:uid="{4CCB20D5-F391-41A4-B53E-DB72C387B810}"/>
    <cellStyle name="Normal 18 3 2 4 5 2" xfId="20855" xr:uid="{D6989B8E-2A93-4C3E-AA36-E1A2E6DBDDA1}"/>
    <cellStyle name="Normal 18 3 2 4 6" xfId="14315" xr:uid="{5ECC5B49-3819-49EA-AAAF-E801367BA6D6}"/>
    <cellStyle name="Normal 18 3 2 5" xfId="1307" xr:uid="{D15C3F3B-E5DE-49CB-8C36-2DD1B4CAF601}"/>
    <cellStyle name="Normal 18 3 2 5 2" xfId="2951" xr:uid="{ECB6BED3-1059-4A59-9779-192161A20AF5}"/>
    <cellStyle name="Normal 18 3 2 5 2 2" xfId="6297" xr:uid="{587C271D-110D-439E-825B-66578046DD23}"/>
    <cellStyle name="Normal 18 3 2 5 2 2 2" xfId="12839" xr:uid="{9C699375-F1E7-4619-9FD2-C1CBE5E22878}"/>
    <cellStyle name="Normal 18 3 2 5 2 2 2 2" xfId="25922" xr:uid="{4D2C594D-6398-46D1-9201-482760D38BD5}"/>
    <cellStyle name="Normal 18 3 2 5 2 2 3" xfId="19382" xr:uid="{68F01AF0-44D7-4290-B1D4-38383B5A47B2}"/>
    <cellStyle name="Normal 18 3 2 5 2 3" xfId="9568" xr:uid="{662D300A-2D67-4A5D-9261-8B0934ACDB83}"/>
    <cellStyle name="Normal 18 3 2 5 2 3 2" xfId="22652" xr:uid="{FFEA38D3-8D75-40E2-99B9-2AD1093041BA}"/>
    <cellStyle name="Normal 18 3 2 5 2 4" xfId="16112" xr:uid="{5326F757-DAE4-4825-B4AC-9F63CF6192C0}"/>
    <cellStyle name="Normal 18 3 2 5 3" xfId="4662" xr:uid="{632C66F5-87A9-48F5-9104-9ACE0F366068}"/>
    <cellStyle name="Normal 18 3 2 5 3 2" xfId="11204" xr:uid="{01A98873-2710-41A9-813B-67734C4FCFBB}"/>
    <cellStyle name="Normal 18 3 2 5 3 2 2" xfId="24287" xr:uid="{8F4B97E7-714D-473D-8550-306327481C0F}"/>
    <cellStyle name="Normal 18 3 2 5 3 3" xfId="17747" xr:uid="{258DCE19-A582-4BA9-A3C5-60BDCCDD9ABA}"/>
    <cellStyle name="Normal 18 3 2 5 4" xfId="7933" xr:uid="{9B6D9570-D59B-4152-B8FC-6396A7E9C2D2}"/>
    <cellStyle name="Normal 18 3 2 5 4 2" xfId="21017" xr:uid="{EF997EF2-35C1-40E2-8CA2-25E0A705B6EA}"/>
    <cellStyle name="Normal 18 3 2 5 5" xfId="14477" xr:uid="{4A92535D-3817-4795-8CB7-F92D91819C14}"/>
    <cellStyle name="Normal 18 3 2 6" xfId="2132" xr:uid="{8BEC82C3-1048-4451-8DAB-8268F7F931D4}"/>
    <cellStyle name="Normal 18 3 2 6 2" xfId="5480" xr:uid="{758E31A1-F7BF-47FD-9317-550F39771B3D}"/>
    <cellStyle name="Normal 18 3 2 6 2 2" xfId="12022" xr:uid="{C85F3683-6E5C-4AAD-92CC-C2AFF1974AF0}"/>
    <cellStyle name="Normal 18 3 2 6 2 2 2" xfId="25105" xr:uid="{05E50C38-83C6-425F-9F4B-6472BEB24A42}"/>
    <cellStyle name="Normal 18 3 2 6 2 3" xfId="18565" xr:uid="{ABFB6638-7073-4433-80D2-DB04AD1E90D0}"/>
    <cellStyle name="Normal 18 3 2 6 3" xfId="8751" xr:uid="{BF8DE877-BA30-4C2B-B4EE-02683AD25107}"/>
    <cellStyle name="Normal 18 3 2 6 3 2" xfId="21835" xr:uid="{54F7FD03-F3A6-4D79-A260-F6DD1A1E94C3}"/>
    <cellStyle name="Normal 18 3 2 6 4" xfId="15295" xr:uid="{C7EF91E8-7B50-462F-A624-32598BF9190E}"/>
    <cellStyle name="Normal 18 3 2 7" xfId="3845" xr:uid="{86499952-05B3-4A3D-989E-B2F8EE55F058}"/>
    <cellStyle name="Normal 18 3 2 7 2" xfId="10387" xr:uid="{AE2F6A9D-EE5C-4F24-B5D0-D7FD93992D88}"/>
    <cellStyle name="Normal 18 3 2 7 2 2" xfId="23470" xr:uid="{D1F1B6FD-CE9F-488F-A0AE-98C39CB61853}"/>
    <cellStyle name="Normal 18 3 2 7 3" xfId="16930" xr:uid="{73139D5B-BE1B-4F9E-9173-9831B33CA299}"/>
    <cellStyle name="Normal 18 3 2 8" xfId="7116" xr:uid="{C2975720-4252-4D2E-B392-DB9AF573009C}"/>
    <cellStyle name="Normal 18 3 2 8 2" xfId="20200" xr:uid="{6D4A0765-E3B4-416D-8B1F-48369986871C}"/>
    <cellStyle name="Normal 18 3 2 9" xfId="13660" xr:uid="{9D28316D-CD3F-41E1-91CB-4C694FE8F3AE}"/>
    <cellStyle name="Normal 18 3 3" xfId="467" xr:uid="{4A1C57DC-50F2-4FB4-BF6A-BDD5C0B931F7}"/>
    <cellStyle name="Normal 18 3 3 2" xfId="879" xr:uid="{9DEAA67D-C129-4104-8F9A-8349AA354273}"/>
    <cellStyle name="Normal 18 3 3 2 2" xfId="1703" xr:uid="{D3357193-F04F-456B-A71C-913C6AD10F75}"/>
    <cellStyle name="Normal 18 3 3 2 2 2" xfId="3349" xr:uid="{113E031E-B55D-4D98-B0B1-B63A1C0E604C}"/>
    <cellStyle name="Normal 18 3 3 2 2 2 2" xfId="6695" xr:uid="{42627366-C7D3-48CE-8DE6-EA05CF98D725}"/>
    <cellStyle name="Normal 18 3 3 2 2 2 2 2" xfId="13237" xr:uid="{F551A5FC-BC9E-45F5-B38E-3D9FF6874545}"/>
    <cellStyle name="Normal 18 3 3 2 2 2 2 2 2" xfId="26320" xr:uid="{7607B8A7-B4DC-4460-887B-3063FD93F9D2}"/>
    <cellStyle name="Normal 18 3 3 2 2 2 2 3" xfId="19780" xr:uid="{20817186-4539-48F1-BE14-7E31B487E48D}"/>
    <cellStyle name="Normal 18 3 3 2 2 2 3" xfId="9966" xr:uid="{D153BC22-DA01-4221-AF72-4B23AB1EA2AA}"/>
    <cellStyle name="Normal 18 3 3 2 2 2 3 2" xfId="23050" xr:uid="{572BBEDE-5683-469D-928C-6AD04E18D740}"/>
    <cellStyle name="Normal 18 3 3 2 2 2 4" xfId="16510" xr:uid="{85471CC7-EFE6-4B78-95CE-014DBBC204A3}"/>
    <cellStyle name="Normal 18 3 3 2 2 3" xfId="5060" xr:uid="{68CF0585-A617-47D7-9267-7EBCB188A28E}"/>
    <cellStyle name="Normal 18 3 3 2 2 3 2" xfId="11602" xr:uid="{EE16D2CF-09F2-4A00-A26D-4C06090809BA}"/>
    <cellStyle name="Normal 18 3 3 2 2 3 2 2" xfId="24685" xr:uid="{75862EFE-1E24-4E14-8FF7-A0EB4A7907CC}"/>
    <cellStyle name="Normal 18 3 3 2 2 3 3" xfId="18145" xr:uid="{C5D7060F-845A-4626-80FA-ADBA5F94ACE4}"/>
    <cellStyle name="Normal 18 3 3 2 2 4" xfId="8331" xr:uid="{0DE28AE3-86A9-49F9-A37C-3213F5840BE8}"/>
    <cellStyle name="Normal 18 3 3 2 2 4 2" xfId="21415" xr:uid="{6CE2912A-252F-4FD8-9EC6-D3AF5FBF70A6}"/>
    <cellStyle name="Normal 18 3 3 2 2 5" xfId="14875" xr:uid="{E2D372E0-25B7-4D6F-8B5D-A58DA80BA655}"/>
    <cellStyle name="Normal 18 3 3 2 3" xfId="2531" xr:uid="{3B34F0F8-FC10-4D1C-BB02-63C6D4E142AF}"/>
    <cellStyle name="Normal 18 3 3 2 3 2" xfId="5878" xr:uid="{4342AB7C-AFA7-4432-AFD7-0EF8BE437004}"/>
    <cellStyle name="Normal 18 3 3 2 3 2 2" xfId="12420" xr:uid="{E42208F5-CCA4-4FF7-ACEA-C3B037534DA4}"/>
    <cellStyle name="Normal 18 3 3 2 3 2 2 2" xfId="25503" xr:uid="{0B1C41B4-1B41-4D01-AAE3-5C2618728526}"/>
    <cellStyle name="Normal 18 3 3 2 3 2 3" xfId="18963" xr:uid="{7A4B2ECE-F5E9-4CBF-BD3F-7F6F1341E2A3}"/>
    <cellStyle name="Normal 18 3 3 2 3 3" xfId="9149" xr:uid="{42833B25-9524-4D06-A45F-6FBDB2BDE282}"/>
    <cellStyle name="Normal 18 3 3 2 3 3 2" xfId="22233" xr:uid="{75378563-BE92-4D7A-B817-74C4928EE389}"/>
    <cellStyle name="Normal 18 3 3 2 3 4" xfId="15693" xr:uid="{1A3B99D1-69F3-472B-A756-44E46D917123}"/>
    <cellStyle name="Normal 18 3 3 2 4" xfId="4243" xr:uid="{F5DE040A-6E1A-493C-A03C-9190299FEF0A}"/>
    <cellStyle name="Normal 18 3 3 2 4 2" xfId="10785" xr:uid="{205883D9-EEAE-4174-802A-8B468982023B}"/>
    <cellStyle name="Normal 18 3 3 2 4 2 2" xfId="23868" xr:uid="{A25DE05C-DD74-4282-87B2-2AD6DB92402B}"/>
    <cellStyle name="Normal 18 3 3 2 4 3" xfId="17328" xr:uid="{B1F54320-E2DD-458F-BD3C-CB59F5A001F1}"/>
    <cellStyle name="Normal 18 3 3 2 5" xfId="7514" xr:uid="{5F3A9B54-9E4F-45B9-BA35-5B5AFD5A566D}"/>
    <cellStyle name="Normal 18 3 3 2 5 2" xfId="20598" xr:uid="{71ECC7F7-D1D5-4100-8920-A7C983A38E26}"/>
    <cellStyle name="Normal 18 3 3 2 6" xfId="14058" xr:uid="{2AF0029C-CD97-4C2B-B2B8-12F9E7679963}"/>
    <cellStyle name="Normal 18 3 3 3" xfId="1348" xr:uid="{1578A79B-C594-4414-80C1-9F2157D26777}"/>
    <cellStyle name="Normal 18 3 3 3 2" xfId="2992" xr:uid="{905686BB-B09E-4D21-A7C3-ED54AE21E039}"/>
    <cellStyle name="Normal 18 3 3 3 2 2" xfId="6338" xr:uid="{7E4CD314-90B9-472E-B5F0-4A4EEA66DB71}"/>
    <cellStyle name="Normal 18 3 3 3 2 2 2" xfId="12880" xr:uid="{300ABD69-5AA8-4DF7-A90E-453FEE8B5CC1}"/>
    <cellStyle name="Normal 18 3 3 3 2 2 2 2" xfId="25963" xr:uid="{33627F9F-5A76-439D-9B67-8227D3CFFAF5}"/>
    <cellStyle name="Normal 18 3 3 3 2 2 3" xfId="19423" xr:uid="{2A4B8336-DC9F-4E82-B87C-3ADBF2B90975}"/>
    <cellStyle name="Normal 18 3 3 3 2 3" xfId="9609" xr:uid="{AE03CBD9-EDC3-4BD0-BEB8-B1723BC6CFC0}"/>
    <cellStyle name="Normal 18 3 3 3 2 3 2" xfId="22693" xr:uid="{8A94E68E-FCF3-4B3B-A308-2A8CA756328F}"/>
    <cellStyle name="Normal 18 3 3 3 2 4" xfId="16153" xr:uid="{EE5574D0-6396-4AC2-9327-552CF815925C}"/>
    <cellStyle name="Normal 18 3 3 3 3" xfId="4703" xr:uid="{3A94CC26-97E8-416E-BC75-8C66849D689A}"/>
    <cellStyle name="Normal 18 3 3 3 3 2" xfId="11245" xr:uid="{951FC6FC-B7A9-4093-9B37-C8AF310BB03A}"/>
    <cellStyle name="Normal 18 3 3 3 3 2 2" xfId="24328" xr:uid="{4F440BBD-B153-44F4-9BA2-93457DF9B7A9}"/>
    <cellStyle name="Normal 18 3 3 3 3 3" xfId="17788" xr:uid="{F569A6CB-BC88-4385-A375-E2DDD7EECEA6}"/>
    <cellStyle name="Normal 18 3 3 3 4" xfId="7974" xr:uid="{B7C2AF65-30D0-418A-BA48-1237D980A403}"/>
    <cellStyle name="Normal 18 3 3 3 4 2" xfId="21058" xr:uid="{65734C1B-C805-4709-9280-371248B2F43B}"/>
    <cellStyle name="Normal 18 3 3 3 5" xfId="14518" xr:uid="{4D16D184-6CF6-43C5-B37A-2BF8ADA70275}"/>
    <cellStyle name="Normal 18 3 3 4" xfId="2174" xr:uid="{398EA964-EE67-41A1-89D9-E19582F85201}"/>
    <cellStyle name="Normal 18 3 3 4 2" xfId="5521" xr:uid="{0280C834-1656-47AC-902E-7896C563C28E}"/>
    <cellStyle name="Normal 18 3 3 4 2 2" xfId="12063" xr:uid="{1A8298CA-DEBF-474C-B487-CE1FD63EF73C}"/>
    <cellStyle name="Normal 18 3 3 4 2 2 2" xfId="25146" xr:uid="{B6165DA8-89CC-4DD5-AF76-574CDBC68965}"/>
    <cellStyle name="Normal 18 3 3 4 2 3" xfId="18606" xr:uid="{47BAABD7-CEC3-47AF-934D-C5ADEAC75B9A}"/>
    <cellStyle name="Normal 18 3 3 4 3" xfId="8792" xr:uid="{640F6E7B-D908-4FB2-9255-3FA8072D9412}"/>
    <cellStyle name="Normal 18 3 3 4 3 2" xfId="21876" xr:uid="{B9271012-8BA6-485D-B770-EBEDA58548E7}"/>
    <cellStyle name="Normal 18 3 3 4 4" xfId="15336" xr:uid="{2DD31C67-4D06-4F04-9896-1E0F5B7E2004}"/>
    <cellStyle name="Normal 18 3 3 5" xfId="3886" xr:uid="{8BC6E5A4-D899-4FE6-BA29-19F45180AE16}"/>
    <cellStyle name="Normal 18 3 3 5 2" xfId="10428" xr:uid="{D3FF1B4A-6868-4B45-AAC2-232F5A7102F4}"/>
    <cellStyle name="Normal 18 3 3 5 2 2" xfId="23511" xr:uid="{0278AA66-423F-4B2B-B3BE-5CC23B059C9D}"/>
    <cellStyle name="Normal 18 3 3 5 3" xfId="16971" xr:uid="{F5E0EACD-D921-4E78-A367-10C01768AA33}"/>
    <cellStyle name="Normal 18 3 3 6" xfId="7157" xr:uid="{F89F77BE-5B20-4FB6-BAA2-A52558398DDD}"/>
    <cellStyle name="Normal 18 3 3 6 2" xfId="20241" xr:uid="{A9BCEBE0-3D45-4365-A3F0-47A34DE87941}"/>
    <cellStyle name="Normal 18 3 3 7" xfId="13701" xr:uid="{C3FEB675-DE21-4687-A50D-2C397F028D84}"/>
    <cellStyle name="Normal 18 3 4" xfId="743" xr:uid="{FA634A75-7D59-4D13-B814-A569848CEA9E}"/>
    <cellStyle name="Normal 18 3 4 2" xfId="1567" xr:uid="{991167DC-691D-4847-9468-0AB070CA87AD}"/>
    <cellStyle name="Normal 18 3 4 2 2" xfId="3213" xr:uid="{5720FB72-C1FA-408F-8BD1-69423D400750}"/>
    <cellStyle name="Normal 18 3 4 2 2 2" xfId="6559" xr:uid="{59825268-5CCA-4E8C-9C26-3001241AFD9D}"/>
    <cellStyle name="Normal 18 3 4 2 2 2 2" xfId="13101" xr:uid="{E8DD5F80-9FF5-4DC8-93E5-58F962B8ABB8}"/>
    <cellStyle name="Normal 18 3 4 2 2 2 2 2" xfId="26184" xr:uid="{B755586B-6D80-4BB8-8907-9E64395478FA}"/>
    <cellStyle name="Normal 18 3 4 2 2 2 3" xfId="19644" xr:uid="{A8194E8A-B2F5-46AC-9FFE-F9337F452D3A}"/>
    <cellStyle name="Normal 18 3 4 2 2 3" xfId="9830" xr:uid="{4CA26646-27B6-4C5C-BE03-90C7BD5CAC3C}"/>
    <cellStyle name="Normal 18 3 4 2 2 3 2" xfId="22914" xr:uid="{0565C8AB-DD1E-4005-AFAB-FCECF1324C32}"/>
    <cellStyle name="Normal 18 3 4 2 2 4" xfId="16374" xr:uid="{902E5C14-D601-41D2-9E5E-A8492DD554F0}"/>
    <cellStyle name="Normal 18 3 4 2 3" xfId="4924" xr:uid="{6090C9EE-F03A-4DFC-AD99-48127F14FD8C}"/>
    <cellStyle name="Normal 18 3 4 2 3 2" xfId="11466" xr:uid="{69AD308F-35B4-492B-A854-2E8515CC1479}"/>
    <cellStyle name="Normal 18 3 4 2 3 2 2" xfId="24549" xr:uid="{8928EFB4-1988-49E5-90E7-C88EEB6D9618}"/>
    <cellStyle name="Normal 18 3 4 2 3 3" xfId="18009" xr:uid="{651AB3B7-D1EF-418F-B1BB-E592A4026242}"/>
    <cellStyle name="Normal 18 3 4 2 4" xfId="8195" xr:uid="{3DACA11B-D557-4ED0-9182-92BFBA5F1718}"/>
    <cellStyle name="Normal 18 3 4 2 4 2" xfId="21279" xr:uid="{DB7A5955-DFAD-43BD-960E-7DCF4C74AC17}"/>
    <cellStyle name="Normal 18 3 4 2 5" xfId="14739" xr:uid="{BD269A4F-04E8-40F0-B718-681D4ED0E81F}"/>
    <cellStyle name="Normal 18 3 4 3" xfId="2395" xr:uid="{F3658468-C2AF-4E07-9AAC-B9E10A8B11C8}"/>
    <cellStyle name="Normal 18 3 4 3 2" xfId="5742" xr:uid="{DC2E47BE-7927-4E64-9721-2C45CB4A909C}"/>
    <cellStyle name="Normal 18 3 4 3 2 2" xfId="12284" xr:uid="{36C1BB21-D02C-4C53-AE66-2FB6BF134477}"/>
    <cellStyle name="Normal 18 3 4 3 2 2 2" xfId="25367" xr:uid="{FBEF661E-33E4-4A4D-980C-781827ECDABC}"/>
    <cellStyle name="Normal 18 3 4 3 2 3" xfId="18827" xr:uid="{73906765-A68F-4248-990F-593D49149FDE}"/>
    <cellStyle name="Normal 18 3 4 3 3" xfId="9013" xr:uid="{A7C68BF9-8DC6-41A7-AC08-81DA44D33EAA}"/>
    <cellStyle name="Normal 18 3 4 3 3 2" xfId="22097" xr:uid="{03C9318B-AD65-4E9F-8B06-D5886FC9D86B}"/>
    <cellStyle name="Normal 18 3 4 3 4" xfId="15557" xr:uid="{1EBBF2B9-84CE-4C81-9ADE-E9A631D9902F}"/>
    <cellStyle name="Normal 18 3 4 4" xfId="4107" xr:uid="{C3F13843-F8BA-49F2-8C3E-0088DDC87FA4}"/>
    <cellStyle name="Normal 18 3 4 4 2" xfId="10649" xr:uid="{F0A5EA63-A183-4C9D-9668-702BE8A1F216}"/>
    <cellStyle name="Normal 18 3 4 4 2 2" xfId="23732" xr:uid="{AD667C4D-440E-4F43-9670-E3C13905163B}"/>
    <cellStyle name="Normal 18 3 4 4 3" xfId="17192" xr:uid="{CD6D8D20-60EA-4C2A-B73E-4D3CC5A27EA2}"/>
    <cellStyle name="Normal 18 3 4 5" xfId="7378" xr:uid="{9EBDE7AA-DEFC-401A-9299-F6C6C1CE1254}"/>
    <cellStyle name="Normal 18 3 4 5 2" xfId="20462" xr:uid="{8E942339-75B2-4BEB-A3D8-70A05D3DD7EF}"/>
    <cellStyle name="Normal 18 3 4 6" xfId="13922" xr:uid="{CA68E041-B4E5-4692-8822-C53087A87855}"/>
    <cellStyle name="Normal 18 3 5" xfId="1042" xr:uid="{1B914B6A-8419-4086-8321-AC7F2BBB03EF}"/>
    <cellStyle name="Normal 18 3 5 2" xfId="1865" xr:uid="{DED9B442-0078-43E7-9ED4-6DCD9603E20F}"/>
    <cellStyle name="Normal 18 3 5 2 2" xfId="3511" xr:uid="{4D270735-9887-4705-8CFB-EADC2DDEA54C}"/>
    <cellStyle name="Normal 18 3 5 2 2 2" xfId="6857" xr:uid="{B869FC9B-A2EB-4A43-9F4F-B84848273221}"/>
    <cellStyle name="Normal 18 3 5 2 2 2 2" xfId="13399" xr:uid="{2B958103-4654-4297-AF8C-DEBB9C836755}"/>
    <cellStyle name="Normal 18 3 5 2 2 2 2 2" xfId="26482" xr:uid="{163B7FBA-58AD-483F-AB69-7CB2FEEF3A3C}"/>
    <cellStyle name="Normal 18 3 5 2 2 2 3" xfId="19942" xr:uid="{AD0081AF-30FB-4BA3-9525-44B47320B400}"/>
    <cellStyle name="Normal 18 3 5 2 2 3" xfId="10128" xr:uid="{A3738C94-C4DF-45D1-A78C-C9E32AC5CB6C}"/>
    <cellStyle name="Normal 18 3 5 2 2 3 2" xfId="23212" xr:uid="{07118C6E-601C-44A5-9020-D52139E3D431}"/>
    <cellStyle name="Normal 18 3 5 2 2 4" xfId="16672" xr:uid="{B14E0DB4-48D2-4EDF-BC4E-D71D9F19526E}"/>
    <cellStyle name="Normal 18 3 5 2 3" xfId="5222" xr:uid="{7C85A4F0-FFEC-41CE-AF92-1757F6720FBE}"/>
    <cellStyle name="Normal 18 3 5 2 3 2" xfId="11764" xr:uid="{ACA1958C-EC0F-4324-A4FE-E49FC752763F}"/>
    <cellStyle name="Normal 18 3 5 2 3 2 2" xfId="24847" xr:uid="{BECB7994-F78A-4329-AFBF-517DFDB3A317}"/>
    <cellStyle name="Normal 18 3 5 2 3 3" xfId="18307" xr:uid="{DD5865AA-A741-4F99-AD45-DF01254AABBB}"/>
    <cellStyle name="Normal 18 3 5 2 4" xfId="8493" xr:uid="{5CDCF2D6-367B-4FF5-A2C7-33DB56F644EE}"/>
    <cellStyle name="Normal 18 3 5 2 4 2" xfId="21577" xr:uid="{3EC977BC-ED2C-47F4-8BAB-8648502AD42D}"/>
    <cellStyle name="Normal 18 3 5 2 5" xfId="15037" xr:uid="{1F92576E-D935-408A-B60A-8DFE79CDFE5C}"/>
    <cellStyle name="Normal 18 3 5 3" xfId="2693" xr:uid="{83C35218-6378-4EAC-AAE0-A9AD94D83198}"/>
    <cellStyle name="Normal 18 3 5 3 2" xfId="6040" xr:uid="{92494D08-36C0-4BD2-888C-C99329B7D5DC}"/>
    <cellStyle name="Normal 18 3 5 3 2 2" xfId="12582" xr:uid="{2FD5F287-9B5D-4675-9229-3ABF0D3850DF}"/>
    <cellStyle name="Normal 18 3 5 3 2 2 2" xfId="25665" xr:uid="{28B37A0F-0D57-4AA8-BFD6-E9EAFCEE2EB5}"/>
    <cellStyle name="Normal 18 3 5 3 2 3" xfId="19125" xr:uid="{90C4FE3E-027F-461B-A65A-DC0E430B9B3B}"/>
    <cellStyle name="Normal 18 3 5 3 3" xfId="9311" xr:uid="{A8BCAF55-B345-4C1C-BD4B-4051516B5B4E}"/>
    <cellStyle name="Normal 18 3 5 3 3 2" xfId="22395" xr:uid="{FA424669-4DC4-44AA-B447-9D5945EF3AC1}"/>
    <cellStyle name="Normal 18 3 5 3 4" xfId="15855" xr:uid="{F8D5AD9A-A552-4FC6-93B6-28FDEF4A46BB}"/>
    <cellStyle name="Normal 18 3 5 4" xfId="4405" xr:uid="{1C871A9E-9954-4B6D-9339-4CC00FDFE276}"/>
    <cellStyle name="Normal 18 3 5 4 2" xfId="10947" xr:uid="{46F88D1B-52C0-4F5B-80D7-CDBD8E31D7A9}"/>
    <cellStyle name="Normal 18 3 5 4 2 2" xfId="24030" xr:uid="{DEE4E644-4BEF-4122-B05A-065634201BF1}"/>
    <cellStyle name="Normal 18 3 5 4 3" xfId="17490" xr:uid="{15178021-22A6-4E18-852B-E3B51A922864}"/>
    <cellStyle name="Normal 18 3 5 5" xfId="7676" xr:uid="{2C4EBF60-CA26-4CC8-8A96-BFA7C564192B}"/>
    <cellStyle name="Normal 18 3 5 5 2" xfId="20760" xr:uid="{A7D8C093-2121-4974-AF6D-6AD7FA33D2EA}"/>
    <cellStyle name="Normal 18 3 5 6" xfId="14220" xr:uid="{A16AB5FA-9260-45AE-8FE7-71428FC47FF8}"/>
    <cellStyle name="Normal 18 3 6" xfId="1186" xr:uid="{4E20E0E1-39E0-4F77-A29B-B2770C1EAD99}"/>
    <cellStyle name="Normal 18 3 6 2" xfId="2832" xr:uid="{FCB2237C-E442-4DE4-B0B0-AB0E0E408909}"/>
    <cellStyle name="Normal 18 3 6 2 2" xfId="6178" xr:uid="{FED65240-5D3B-40E6-B802-0C50A81A711D}"/>
    <cellStyle name="Normal 18 3 6 2 2 2" xfId="12720" xr:uid="{29383B77-5DBB-436D-967E-5706BB877612}"/>
    <cellStyle name="Normal 18 3 6 2 2 2 2" xfId="25803" xr:uid="{74C44EFA-55FD-4B7E-B7CE-931A0C6EC903}"/>
    <cellStyle name="Normal 18 3 6 2 2 3" xfId="19263" xr:uid="{58496F4B-AB66-44F0-AB47-4D98B2BE9118}"/>
    <cellStyle name="Normal 18 3 6 2 3" xfId="9449" xr:uid="{36886C53-D4F4-4E4C-B921-0F721F3014D1}"/>
    <cellStyle name="Normal 18 3 6 2 3 2" xfId="22533" xr:uid="{9C1E7D44-6091-4D4D-A5AD-CF21EEF14A2C}"/>
    <cellStyle name="Normal 18 3 6 2 4" xfId="15993" xr:uid="{C494F964-760F-4099-B131-300467064261}"/>
    <cellStyle name="Normal 18 3 6 3" xfId="4543" xr:uid="{8237A21B-851B-4431-9A88-A7CC75B931B2}"/>
    <cellStyle name="Normal 18 3 6 3 2" xfId="11085" xr:uid="{632B5A5B-77BD-424E-AFCB-1848A95A04A4}"/>
    <cellStyle name="Normal 18 3 6 3 2 2" xfId="24168" xr:uid="{8233EBDF-6EAF-4986-AB31-1A800C6DC0B5}"/>
    <cellStyle name="Normal 18 3 6 3 3" xfId="17628" xr:uid="{E6ECD712-DC31-46CC-B26B-1E2B6EF40FEF}"/>
    <cellStyle name="Normal 18 3 6 4" xfId="7814" xr:uid="{1AEF4004-42CF-4636-AE7E-D31A4AB15B75}"/>
    <cellStyle name="Normal 18 3 6 4 2" xfId="20898" xr:uid="{021DBB8B-28EF-4FA8-9DF1-3C1AE026DCFF}"/>
    <cellStyle name="Normal 18 3 6 5" xfId="14358" xr:uid="{75FFFBB3-EEE1-4AB3-8043-241E7C8954C4}"/>
    <cellStyle name="Normal 18 3 7" xfId="1212" xr:uid="{0DE4ED16-2E2C-4027-9BDD-A0687BECC3AA}"/>
    <cellStyle name="Normal 18 3 7 2" xfId="2856" xr:uid="{165C073D-DA1E-4A42-81FC-394D7DE5F98C}"/>
    <cellStyle name="Normal 18 3 7 2 2" xfId="6202" xr:uid="{7694EE2A-199D-43CE-97E3-3E61CBA4961C}"/>
    <cellStyle name="Normal 18 3 7 2 2 2" xfId="12744" xr:uid="{7A863DA7-4D48-4E68-AA68-FDBEB755F378}"/>
    <cellStyle name="Normal 18 3 7 2 2 2 2" xfId="25827" xr:uid="{ECBB472D-F7B7-4C43-A690-3A514DD00C01}"/>
    <cellStyle name="Normal 18 3 7 2 2 3" xfId="19287" xr:uid="{E716521D-3AE4-4C1C-9A10-6C27D6E29606}"/>
    <cellStyle name="Normal 18 3 7 2 3" xfId="9473" xr:uid="{6E324AA9-8EDF-4350-901D-875206F5881F}"/>
    <cellStyle name="Normal 18 3 7 2 3 2" xfId="22557" xr:uid="{0464DF43-1734-483A-8EEE-59F5785DA145}"/>
    <cellStyle name="Normal 18 3 7 2 4" xfId="16017" xr:uid="{13FF0148-C535-4971-81F4-3239ACABE983}"/>
    <cellStyle name="Normal 18 3 7 3" xfId="4567" xr:uid="{80BE0D3F-DE63-4EB8-BF77-51623BB365EF}"/>
    <cellStyle name="Normal 18 3 7 3 2" xfId="11109" xr:uid="{9CF419F2-EE90-4923-9D9A-6399090BA7C0}"/>
    <cellStyle name="Normal 18 3 7 3 2 2" xfId="24192" xr:uid="{F78E55A7-5A1F-4432-8F93-0BB11ECF5388}"/>
    <cellStyle name="Normal 18 3 7 3 3" xfId="17652" xr:uid="{A1BAE585-128D-45FB-A0C7-9AD75CC86715}"/>
    <cellStyle name="Normal 18 3 7 4" xfId="7838" xr:uid="{5FF7B8B7-35BC-4DE0-B0C4-144E2BDD224D}"/>
    <cellStyle name="Normal 18 3 7 4 2" xfId="20922" xr:uid="{FA82B092-07C7-46A9-9C16-07CE5F0D9DF0}"/>
    <cellStyle name="Normal 18 3 7 5" xfId="14382" xr:uid="{95BE6CA5-7124-4366-928E-DCFBFB65C986}"/>
    <cellStyle name="Normal 18 3 8" xfId="2006" xr:uid="{59BF6C89-F582-4C6F-8A21-EB0FA4A19BF1}"/>
    <cellStyle name="Normal 18 3 8 2" xfId="3649" xr:uid="{64C86EBA-8454-4648-82E6-E6C448D242B7}"/>
    <cellStyle name="Normal 18 3 8 2 2" xfId="6995" xr:uid="{B0DF789F-6697-4EED-8BC1-30AF7EDFA4A9}"/>
    <cellStyle name="Normal 18 3 8 2 2 2" xfId="13537" xr:uid="{B1B07742-EEDC-44B0-978F-79CC2C5E022F}"/>
    <cellStyle name="Normal 18 3 8 2 2 2 2" xfId="26620" xr:uid="{2F8FC2A1-15FD-44B3-93DD-4312687846AD}"/>
    <cellStyle name="Normal 18 3 8 2 2 3" xfId="20080" xr:uid="{CA7D9D34-6F52-474F-B938-38DC40DA94C2}"/>
    <cellStyle name="Normal 18 3 8 2 3" xfId="10266" xr:uid="{7D80F330-FF28-4313-83D8-3278C2732012}"/>
    <cellStyle name="Normal 18 3 8 2 3 2" xfId="23350" xr:uid="{E3D1A45B-2431-4A5D-9465-20CCBA5B5BFA}"/>
    <cellStyle name="Normal 18 3 8 2 4" xfId="16810" xr:uid="{82582FAE-BB5B-4329-9DA8-0A9D726237C5}"/>
    <cellStyle name="Normal 18 3 8 3" xfId="5360" xr:uid="{CD6874CD-21E8-4235-A247-061B10DD5EB8}"/>
    <cellStyle name="Normal 18 3 8 3 2" xfId="11902" xr:uid="{9C5EC1B3-F2FB-43F4-8A7A-0C4BDD4B274D}"/>
    <cellStyle name="Normal 18 3 8 3 2 2" xfId="24985" xr:uid="{8628FA0B-7230-4074-93E5-59D8386FBBDC}"/>
    <cellStyle name="Normal 18 3 8 3 3" xfId="18445" xr:uid="{AEDBDA5C-C2D1-466E-9C25-9CEEDD26E011}"/>
    <cellStyle name="Normal 18 3 8 4" xfId="8631" xr:uid="{4143AB2E-A8FC-45CB-A33B-152E46D5B1D0}"/>
    <cellStyle name="Normal 18 3 8 4 2" xfId="21715" xr:uid="{3D11F55E-36A9-4A20-990C-84F8FB514A58}"/>
    <cellStyle name="Normal 18 3 8 5" xfId="15175" xr:uid="{2B221D21-F680-4CDA-B828-111A8A02B864}"/>
    <cellStyle name="Normal 18 3 9" xfId="2036" xr:uid="{2EDB9430-1BEC-4C9E-80C9-1ED03FB1ACE1}"/>
    <cellStyle name="Normal 18 3 9 2" xfId="5385" xr:uid="{69660831-CA18-4FE3-99E2-05AAFA50FF9F}"/>
    <cellStyle name="Normal 18 3 9 2 2" xfId="11927" xr:uid="{0FB8A78B-66C6-4D0D-A564-BF91751B32C4}"/>
    <cellStyle name="Normal 18 3 9 2 2 2" xfId="25010" xr:uid="{AE67AE29-9D97-4466-A8CD-CFCCB0FAE1C8}"/>
    <cellStyle name="Normal 18 3 9 2 3" xfId="18470" xr:uid="{558FA52C-3B0A-4B69-B45B-127B1CB9826D}"/>
    <cellStyle name="Normal 18 3 9 3" xfId="8656" xr:uid="{D7006811-CF7C-48F7-B308-1E680BE6131E}"/>
    <cellStyle name="Normal 18 3 9 3 2" xfId="21740" xr:uid="{C192D39F-405C-4965-A3EB-424A9DD5F6AD}"/>
    <cellStyle name="Normal 18 3 9 4" xfId="15200" xr:uid="{D026E712-2F98-4B37-9117-2E045CC2FEDE}"/>
    <cellStyle name="Normal 18 4" xfId="183" xr:uid="{719384D5-9A68-418F-A00E-F78413914877}"/>
    <cellStyle name="Normal 18 4 10" xfId="3738" xr:uid="{E5B8E332-A848-4937-840A-05946FF6A85A}"/>
    <cellStyle name="Normal 18 4 10 2" xfId="10280" xr:uid="{8BE46761-F71B-4944-AA8D-20A317169C4D}"/>
    <cellStyle name="Normal 18 4 10 2 2" xfId="23363" xr:uid="{A2CC4092-46CC-48AE-8068-6E3E040DF7E1}"/>
    <cellStyle name="Normal 18 4 10 3" xfId="16823" xr:uid="{3E9AFA68-0012-47C1-8805-C84DC4461B90}"/>
    <cellStyle name="Normal 18 4 11" xfId="7009" xr:uid="{87D79035-D142-41ED-8A10-A81B4445B455}"/>
    <cellStyle name="Normal 18 4 11 2" xfId="20093" xr:uid="{6ADAC673-C2CF-48AE-BC96-870465F1E7C0}"/>
    <cellStyle name="Normal 18 4 12" xfId="13553" xr:uid="{4EAE4A90-6C34-4A12-A091-E94998B3E879}"/>
    <cellStyle name="Normal 18 4 2" xfId="288" xr:uid="{23DA0E87-FA46-4147-8C25-C5EAF526EC74}"/>
    <cellStyle name="Normal 18 4 2 2" xfId="552" xr:uid="{812B3562-2029-4811-BD5F-3EA6437106A3}"/>
    <cellStyle name="Normal 18 4 2 2 2" xfId="962" xr:uid="{59695524-51EA-499D-82F0-785538EDEC7B}"/>
    <cellStyle name="Normal 18 4 2 2 2 2" xfId="1786" xr:uid="{9E67F625-ED91-4B7A-8D78-3CC7B5B906C7}"/>
    <cellStyle name="Normal 18 4 2 2 2 2 2" xfId="3432" xr:uid="{5681CCF0-0C8D-433B-9F56-3D0BCBBD75D0}"/>
    <cellStyle name="Normal 18 4 2 2 2 2 2 2" xfId="6778" xr:uid="{5F148DAD-950A-4388-A784-D6DF36864052}"/>
    <cellStyle name="Normal 18 4 2 2 2 2 2 2 2" xfId="13320" xr:uid="{F50B4087-DC84-40EF-AFBA-ACDB485A4304}"/>
    <cellStyle name="Normal 18 4 2 2 2 2 2 2 2 2" xfId="26403" xr:uid="{AFD91243-2143-4731-8DFB-69F14768C0D3}"/>
    <cellStyle name="Normal 18 4 2 2 2 2 2 2 3" xfId="19863" xr:uid="{2645A1D2-78BD-4C31-BC5D-2458147D89CC}"/>
    <cellStyle name="Normal 18 4 2 2 2 2 2 3" xfId="10049" xr:uid="{110C4C52-9AE3-4E85-B642-DA5C1B026B10}"/>
    <cellStyle name="Normal 18 4 2 2 2 2 2 3 2" xfId="23133" xr:uid="{F4E5840F-9949-429E-9736-2B6A20BCAD55}"/>
    <cellStyle name="Normal 18 4 2 2 2 2 2 4" xfId="16593" xr:uid="{18BC6D97-B4D8-460D-949B-9748DA84294B}"/>
    <cellStyle name="Normal 18 4 2 2 2 2 3" xfId="5143" xr:uid="{C80CDF95-E476-43BE-8A74-7C0EB274936D}"/>
    <cellStyle name="Normal 18 4 2 2 2 2 3 2" xfId="11685" xr:uid="{07F5E1DA-9ACF-42BE-A4B8-1F4C05B7CD26}"/>
    <cellStyle name="Normal 18 4 2 2 2 2 3 2 2" xfId="24768" xr:uid="{B893E686-97AA-471D-99BA-0414B43D186D}"/>
    <cellStyle name="Normal 18 4 2 2 2 2 3 3" xfId="18228" xr:uid="{E8C23B12-FC4B-4A81-B229-DCE924464CAB}"/>
    <cellStyle name="Normal 18 4 2 2 2 2 4" xfId="8414" xr:uid="{A8583C71-4460-48FF-8E12-AE1B9317BB78}"/>
    <cellStyle name="Normal 18 4 2 2 2 2 4 2" xfId="21498" xr:uid="{889B4683-06CF-47FC-8D9E-D21984C61725}"/>
    <cellStyle name="Normal 18 4 2 2 2 2 5" xfId="14958" xr:uid="{8A00AB14-8731-41B3-BD6C-A62ED697EB54}"/>
    <cellStyle name="Normal 18 4 2 2 2 3" xfId="2614" xr:uid="{9445C1BE-E066-4824-90D4-15AACCA8BB9E}"/>
    <cellStyle name="Normal 18 4 2 2 2 3 2" xfId="5961" xr:uid="{D8E2323C-0F87-47A8-9CEC-74EC226DB3DD}"/>
    <cellStyle name="Normal 18 4 2 2 2 3 2 2" xfId="12503" xr:uid="{79BF53A8-A8A8-4AD3-81AE-ADDAF07F3B08}"/>
    <cellStyle name="Normal 18 4 2 2 2 3 2 2 2" xfId="25586" xr:uid="{6BBAF7A8-85DD-4B66-8DD0-9B091D6B5651}"/>
    <cellStyle name="Normal 18 4 2 2 2 3 2 3" xfId="19046" xr:uid="{FA12A22E-81C3-4236-B25A-C69ECA4FD9F3}"/>
    <cellStyle name="Normal 18 4 2 2 2 3 3" xfId="9232" xr:uid="{260C6325-FBAA-4536-829B-366B10EF63C0}"/>
    <cellStyle name="Normal 18 4 2 2 2 3 3 2" xfId="22316" xr:uid="{7765853B-8538-43CC-BA2A-883196ACA593}"/>
    <cellStyle name="Normal 18 4 2 2 2 3 4" xfId="15776" xr:uid="{B31B8B3C-D4A4-4291-BC14-F6053AD9F3DC}"/>
    <cellStyle name="Normal 18 4 2 2 2 4" xfId="4326" xr:uid="{EDAEA20C-21BE-43A2-AC02-B2706B423520}"/>
    <cellStyle name="Normal 18 4 2 2 2 4 2" xfId="10868" xr:uid="{34F6741D-D72F-4746-9F16-82B7A3494606}"/>
    <cellStyle name="Normal 18 4 2 2 2 4 2 2" xfId="23951" xr:uid="{D7A4AFF1-4B5D-4F9B-BFFA-E64E2AE30E0F}"/>
    <cellStyle name="Normal 18 4 2 2 2 4 3" xfId="17411" xr:uid="{E636D297-301D-43F2-B2A3-780785F2D6F2}"/>
    <cellStyle name="Normal 18 4 2 2 2 5" xfId="7597" xr:uid="{97116A3B-4283-468A-BE46-37327B8C5F06}"/>
    <cellStyle name="Normal 18 4 2 2 2 5 2" xfId="20681" xr:uid="{FEFE7052-B747-458F-A487-A64C3C4529D1}"/>
    <cellStyle name="Normal 18 4 2 2 2 6" xfId="14141" xr:uid="{92DCF0D0-F799-45EB-99B5-C68DAD9A335B}"/>
    <cellStyle name="Normal 18 4 2 2 3" xfId="1431" xr:uid="{C978A0E7-166E-42B7-A6CF-34437C4583DA}"/>
    <cellStyle name="Normal 18 4 2 2 3 2" xfId="3075" xr:uid="{E46A3BC8-5CF3-4823-9970-2747483C77DD}"/>
    <cellStyle name="Normal 18 4 2 2 3 2 2" xfId="6421" xr:uid="{D728E325-5477-41B1-8119-30048E679467}"/>
    <cellStyle name="Normal 18 4 2 2 3 2 2 2" xfId="12963" xr:uid="{43856A76-F2B1-46CD-9DAC-7D8EEF707396}"/>
    <cellStyle name="Normal 18 4 2 2 3 2 2 2 2" xfId="26046" xr:uid="{F22AD52D-4033-4E19-98FC-0C8FC1AAD915}"/>
    <cellStyle name="Normal 18 4 2 2 3 2 2 3" xfId="19506" xr:uid="{8274D0D7-9247-4BCC-A1F9-0E0F5E2B78A8}"/>
    <cellStyle name="Normal 18 4 2 2 3 2 3" xfId="9692" xr:uid="{C92128AE-A7CA-4E42-906B-D42D9681F559}"/>
    <cellStyle name="Normal 18 4 2 2 3 2 3 2" xfId="22776" xr:uid="{8B6A45A1-49D2-4708-AC73-5B1D3358FF65}"/>
    <cellStyle name="Normal 18 4 2 2 3 2 4" xfId="16236" xr:uid="{89B82D5D-BD92-4D12-AE75-38DE805A2690}"/>
    <cellStyle name="Normal 18 4 2 2 3 3" xfId="4786" xr:uid="{202FFC3A-9B88-4622-A975-80A11FCD1E62}"/>
    <cellStyle name="Normal 18 4 2 2 3 3 2" xfId="11328" xr:uid="{7067AF0B-D549-4860-A8B5-D9ECDD6D3E1B}"/>
    <cellStyle name="Normal 18 4 2 2 3 3 2 2" xfId="24411" xr:uid="{E3B95879-C7C0-4A54-8E21-46597B2D6C6C}"/>
    <cellStyle name="Normal 18 4 2 2 3 3 3" xfId="17871" xr:uid="{3C4832DA-4904-4913-9782-0C39C3B4BBA1}"/>
    <cellStyle name="Normal 18 4 2 2 3 4" xfId="8057" xr:uid="{1242903C-32FA-400B-B2C3-3B6CB22C37D2}"/>
    <cellStyle name="Normal 18 4 2 2 3 4 2" xfId="21141" xr:uid="{04E8FE59-9BA4-44C7-9B0C-F40B1D877D69}"/>
    <cellStyle name="Normal 18 4 2 2 3 5" xfId="14601" xr:uid="{6A54758B-C746-4192-8856-4D287CF9913E}"/>
    <cellStyle name="Normal 18 4 2 2 4" xfId="2257" xr:uid="{CBF334BF-3FAC-4DFE-88AE-26862C5F8ABA}"/>
    <cellStyle name="Normal 18 4 2 2 4 2" xfId="5604" xr:uid="{E91CC5C1-AE1D-4996-957C-8B64FDC11328}"/>
    <cellStyle name="Normal 18 4 2 2 4 2 2" xfId="12146" xr:uid="{BB449921-3798-4941-80DE-CEAAFAB2A895}"/>
    <cellStyle name="Normal 18 4 2 2 4 2 2 2" xfId="25229" xr:uid="{82BF1B66-59DC-4339-AEBF-E4AD81F976B7}"/>
    <cellStyle name="Normal 18 4 2 2 4 2 3" xfId="18689" xr:uid="{C2839596-1CC9-4F0D-8139-C0950F53ACBE}"/>
    <cellStyle name="Normal 18 4 2 2 4 3" xfId="8875" xr:uid="{C839FD76-0E90-414F-BD44-49166E6279DF}"/>
    <cellStyle name="Normal 18 4 2 2 4 3 2" xfId="21959" xr:uid="{4C03A3D3-4025-4DD1-9F76-3371A64D4BD2}"/>
    <cellStyle name="Normal 18 4 2 2 4 4" xfId="15419" xr:uid="{C227568F-2650-4D03-B5D9-941CEFDECB70}"/>
    <cellStyle name="Normal 18 4 2 2 5" xfId="3969" xr:uid="{34F54DC8-FB85-4B77-87A9-DB6A23B06F4F}"/>
    <cellStyle name="Normal 18 4 2 2 5 2" xfId="10511" xr:uid="{E133032F-760C-48D3-B4F4-8F06627DAF53}"/>
    <cellStyle name="Normal 18 4 2 2 5 2 2" xfId="23594" xr:uid="{B4FD63B7-3A05-46E8-A936-3BCDC104D6CF}"/>
    <cellStyle name="Normal 18 4 2 2 5 3" xfId="17054" xr:uid="{DBC3F840-61D1-4CC1-B71B-7F2F848CA7BB}"/>
    <cellStyle name="Normal 18 4 2 2 6" xfId="7240" xr:uid="{B8C2ECEC-70E1-4064-AD64-3B072C186573}"/>
    <cellStyle name="Normal 18 4 2 2 6 2" xfId="20324" xr:uid="{2FE092B0-12FA-4493-8903-C8DB24B8853B}"/>
    <cellStyle name="Normal 18 4 2 2 7" xfId="13784" xr:uid="{AD8FDD69-2CED-44DC-8600-5B2666A455E3}"/>
    <cellStyle name="Normal 18 4 2 3" xfId="826" xr:uid="{407DDD12-50E9-4CEA-9515-9A32ACF3CA22}"/>
    <cellStyle name="Normal 18 4 2 3 2" xfId="1650" xr:uid="{C78DEADF-7C7B-43E8-BD5F-D97FF364E39E}"/>
    <cellStyle name="Normal 18 4 2 3 2 2" xfId="3296" xr:uid="{C6633AC3-76E4-4525-9331-52C9F7D653BC}"/>
    <cellStyle name="Normal 18 4 2 3 2 2 2" xfId="6642" xr:uid="{9F3CFE64-2173-44AD-BB97-562E3F4DA2DD}"/>
    <cellStyle name="Normal 18 4 2 3 2 2 2 2" xfId="13184" xr:uid="{22083ECA-B0D4-47B1-88F2-2F215AF1880C}"/>
    <cellStyle name="Normal 18 4 2 3 2 2 2 2 2" xfId="26267" xr:uid="{8E5CBBA6-321C-4C20-AA9E-5F5337111C9D}"/>
    <cellStyle name="Normal 18 4 2 3 2 2 2 3" xfId="19727" xr:uid="{1392030F-F08D-404E-B619-D82278BD12E1}"/>
    <cellStyle name="Normal 18 4 2 3 2 2 3" xfId="9913" xr:uid="{B82E6E21-0EE4-433A-BAF2-95ADB9D64F1C}"/>
    <cellStyle name="Normal 18 4 2 3 2 2 3 2" xfId="22997" xr:uid="{AC0D5463-303B-44B6-8792-A6457A8B30D7}"/>
    <cellStyle name="Normal 18 4 2 3 2 2 4" xfId="16457" xr:uid="{ED1A519C-CD06-4CE0-98C9-01C2177BBAF0}"/>
    <cellStyle name="Normal 18 4 2 3 2 3" xfId="5007" xr:uid="{DD260E1B-0C0F-4552-B630-D1C26B91B036}"/>
    <cellStyle name="Normal 18 4 2 3 2 3 2" xfId="11549" xr:uid="{3207EC0E-6C15-4610-B940-D14BFE8F78F1}"/>
    <cellStyle name="Normal 18 4 2 3 2 3 2 2" xfId="24632" xr:uid="{257772AA-9714-4A72-824C-CA54910E6B80}"/>
    <cellStyle name="Normal 18 4 2 3 2 3 3" xfId="18092" xr:uid="{D015E251-20A4-4926-A4BA-D345CBF19EF0}"/>
    <cellStyle name="Normal 18 4 2 3 2 4" xfId="8278" xr:uid="{BCDCD44A-9E5D-4C29-B6E1-BBE6A9E4B0D1}"/>
    <cellStyle name="Normal 18 4 2 3 2 4 2" xfId="21362" xr:uid="{C719F52F-7936-4CF2-8509-74118303334C}"/>
    <cellStyle name="Normal 18 4 2 3 2 5" xfId="14822" xr:uid="{A3D722B0-38D5-47C0-9217-EE143554A94F}"/>
    <cellStyle name="Normal 18 4 2 3 3" xfId="2478" xr:uid="{983D1A5A-02B7-4A88-8C88-FAE54B001ADA}"/>
    <cellStyle name="Normal 18 4 2 3 3 2" xfId="5825" xr:uid="{73ED4F5D-D666-4EEC-966F-1147437A66B8}"/>
    <cellStyle name="Normal 18 4 2 3 3 2 2" xfId="12367" xr:uid="{9D56B33A-CE96-4424-B17D-8D11B9D7C8C4}"/>
    <cellStyle name="Normal 18 4 2 3 3 2 2 2" xfId="25450" xr:uid="{BC89B08A-8A19-41C1-A835-CF2E80EDBD0E}"/>
    <cellStyle name="Normal 18 4 2 3 3 2 3" xfId="18910" xr:uid="{4D2F2B8C-0D43-4D02-9892-8063AC70058A}"/>
    <cellStyle name="Normal 18 4 2 3 3 3" xfId="9096" xr:uid="{1B44986F-F32F-4242-9901-B6ED2DD149B0}"/>
    <cellStyle name="Normal 18 4 2 3 3 3 2" xfId="22180" xr:uid="{02253F63-125C-4D11-A1A6-58C8D7813DD1}"/>
    <cellStyle name="Normal 18 4 2 3 3 4" xfId="15640" xr:uid="{1C94115D-FAAE-4BF4-8275-B6E63B200BBE}"/>
    <cellStyle name="Normal 18 4 2 3 4" xfId="4190" xr:uid="{CD1B651E-34FD-48E4-957C-65D1DCD93025}"/>
    <cellStyle name="Normal 18 4 2 3 4 2" xfId="10732" xr:uid="{92999FEF-4C40-405B-A3EB-D861DC5AD4E7}"/>
    <cellStyle name="Normal 18 4 2 3 4 2 2" xfId="23815" xr:uid="{04557167-F4F6-4B59-BDC8-5E976458C760}"/>
    <cellStyle name="Normal 18 4 2 3 4 3" xfId="17275" xr:uid="{76BE312A-23DF-43C8-91A2-ED61077D1EFC}"/>
    <cellStyle name="Normal 18 4 2 3 5" xfId="7461" xr:uid="{9E2084A6-72BB-45DB-A846-2839BB57E6EC}"/>
    <cellStyle name="Normal 18 4 2 3 5 2" xfId="20545" xr:uid="{D6EAA2DF-3C66-4094-A125-AA1EDA368DDD}"/>
    <cellStyle name="Normal 18 4 2 3 6" xfId="14005" xr:uid="{58559164-E876-4BFC-8892-C7A0F6DB707C}"/>
    <cellStyle name="Normal 18 4 2 4" xfId="1125" xr:uid="{8361F0CA-A202-4882-8D6E-A807FBE1581B}"/>
    <cellStyle name="Normal 18 4 2 4 2" xfId="1948" xr:uid="{C08795C0-8077-43DE-A639-BEA8E9E97DFC}"/>
    <cellStyle name="Normal 18 4 2 4 2 2" xfId="3594" xr:uid="{6ADC9171-75BA-4FD0-8C68-8CD3F3D786B0}"/>
    <cellStyle name="Normal 18 4 2 4 2 2 2" xfId="6940" xr:uid="{EFB479B3-471E-4E8B-B5D5-8B43CC35FCD7}"/>
    <cellStyle name="Normal 18 4 2 4 2 2 2 2" xfId="13482" xr:uid="{5F8233D4-264B-478B-92DF-60E7F886C323}"/>
    <cellStyle name="Normal 18 4 2 4 2 2 2 2 2" xfId="26565" xr:uid="{3D510FEA-67F7-4641-8C32-013C1CD08526}"/>
    <cellStyle name="Normal 18 4 2 4 2 2 2 3" xfId="20025" xr:uid="{D7A4E08A-7131-4988-83E6-7278E6FF5DFD}"/>
    <cellStyle name="Normal 18 4 2 4 2 2 3" xfId="10211" xr:uid="{12C5FF68-C74F-42E2-B72F-82828D8A1A1B}"/>
    <cellStyle name="Normal 18 4 2 4 2 2 3 2" xfId="23295" xr:uid="{BF79F0F6-B453-4443-8A34-EE24F193AD97}"/>
    <cellStyle name="Normal 18 4 2 4 2 2 4" xfId="16755" xr:uid="{AE702038-1353-43F6-B767-8D12B07E4139}"/>
    <cellStyle name="Normal 18 4 2 4 2 3" xfId="5305" xr:uid="{8BC1CD66-9674-475A-A9C3-D370FD7C9046}"/>
    <cellStyle name="Normal 18 4 2 4 2 3 2" xfId="11847" xr:uid="{9BA01780-9978-4311-AA06-73655D170496}"/>
    <cellStyle name="Normal 18 4 2 4 2 3 2 2" xfId="24930" xr:uid="{78F86BAE-F334-4A03-AC68-87CCA13BC543}"/>
    <cellStyle name="Normal 18 4 2 4 2 3 3" xfId="18390" xr:uid="{B4EF2A7E-AD58-4CB8-989D-E294E34C4AC4}"/>
    <cellStyle name="Normal 18 4 2 4 2 4" xfId="8576" xr:uid="{97AC6E8C-F3B3-43FD-B7C3-E0BDD5F9B21C}"/>
    <cellStyle name="Normal 18 4 2 4 2 4 2" xfId="21660" xr:uid="{BC760238-D539-4070-9500-2FC59535211A}"/>
    <cellStyle name="Normal 18 4 2 4 2 5" xfId="15120" xr:uid="{EC163804-76E3-4365-9D4A-42FC6AC3FB86}"/>
    <cellStyle name="Normal 18 4 2 4 3" xfId="2776" xr:uid="{A967D795-B417-4D24-91A2-607A1B9F7D83}"/>
    <cellStyle name="Normal 18 4 2 4 3 2" xfId="6123" xr:uid="{349C0871-C34D-4D44-A179-44B91F482445}"/>
    <cellStyle name="Normal 18 4 2 4 3 2 2" xfId="12665" xr:uid="{1F76EB61-6491-476C-95D7-310116289198}"/>
    <cellStyle name="Normal 18 4 2 4 3 2 2 2" xfId="25748" xr:uid="{7B1E776D-816C-440D-B908-AC14ECA6A2DC}"/>
    <cellStyle name="Normal 18 4 2 4 3 2 3" xfId="19208" xr:uid="{5ABAB769-E11D-4E19-AD84-4C13807D272A}"/>
    <cellStyle name="Normal 18 4 2 4 3 3" xfId="9394" xr:uid="{9069F3F8-48F9-4A2B-9C92-72234E75B6B2}"/>
    <cellStyle name="Normal 18 4 2 4 3 3 2" xfId="22478" xr:uid="{619B5AFA-E2C7-4569-9153-B64FDACDA5CF}"/>
    <cellStyle name="Normal 18 4 2 4 3 4" xfId="15938" xr:uid="{2B99EC9F-F6AB-4462-9C59-EE198315E2B7}"/>
    <cellStyle name="Normal 18 4 2 4 4" xfId="4488" xr:uid="{19DE0C9B-EF66-43B8-89EC-C49DF6B5DA77}"/>
    <cellStyle name="Normal 18 4 2 4 4 2" xfId="11030" xr:uid="{2B2E1112-85F8-435E-80B3-CC6D9373A170}"/>
    <cellStyle name="Normal 18 4 2 4 4 2 2" xfId="24113" xr:uid="{D9ADAB94-CCA5-4589-94DB-D07D6BEE6852}"/>
    <cellStyle name="Normal 18 4 2 4 4 3" xfId="17573" xr:uid="{E330DE64-1689-47A4-9307-93B43CF1B382}"/>
    <cellStyle name="Normal 18 4 2 4 5" xfId="7759" xr:uid="{CDE9F06D-CF4E-401D-88DA-F25A017052E0}"/>
    <cellStyle name="Normal 18 4 2 4 5 2" xfId="20843" xr:uid="{45FCDC17-A4E5-4F52-A0F8-3FC297D45CC3}"/>
    <cellStyle name="Normal 18 4 2 4 6" xfId="14303" xr:uid="{634F5E53-49A5-44BB-8FC6-31E15056F27C}"/>
    <cellStyle name="Normal 18 4 2 5" xfId="1295" xr:uid="{A42E7B78-042E-446D-8B71-E4BD1BBCB5C8}"/>
    <cellStyle name="Normal 18 4 2 5 2" xfId="2939" xr:uid="{606F9E25-EE6F-4B9B-8D1E-963A5E6D0D09}"/>
    <cellStyle name="Normal 18 4 2 5 2 2" xfId="6285" xr:uid="{59A9DB20-FB60-4B4F-BCCE-B64C187422A1}"/>
    <cellStyle name="Normal 18 4 2 5 2 2 2" xfId="12827" xr:uid="{A0FE11E1-7FFC-444D-88C7-CC790D6EFACB}"/>
    <cellStyle name="Normal 18 4 2 5 2 2 2 2" xfId="25910" xr:uid="{3A975D36-5C1D-4FBC-8FAC-BCAE6DB76BEE}"/>
    <cellStyle name="Normal 18 4 2 5 2 2 3" xfId="19370" xr:uid="{D9EF19ED-DFFF-4B3E-9842-EFDA8E6B12DE}"/>
    <cellStyle name="Normal 18 4 2 5 2 3" xfId="9556" xr:uid="{CE1C5966-DCFB-4931-B9DE-61981D8AAEF2}"/>
    <cellStyle name="Normal 18 4 2 5 2 3 2" xfId="22640" xr:uid="{F49F88C4-6002-4FF1-9B51-59F916C60A95}"/>
    <cellStyle name="Normal 18 4 2 5 2 4" xfId="16100" xr:uid="{667178E4-05FF-4D36-9340-10BE9CD1C0F3}"/>
    <cellStyle name="Normal 18 4 2 5 3" xfId="4650" xr:uid="{D31C4C1C-F299-478F-B61E-621E9B0623F6}"/>
    <cellStyle name="Normal 18 4 2 5 3 2" xfId="11192" xr:uid="{C9269208-EEAF-43CF-8DDD-5CAF73BF9340}"/>
    <cellStyle name="Normal 18 4 2 5 3 2 2" xfId="24275" xr:uid="{D84E1B58-454B-42D7-A537-773584DE5DDE}"/>
    <cellStyle name="Normal 18 4 2 5 3 3" xfId="17735" xr:uid="{A7816C5E-BBF1-44AE-AD9F-8242BA21A95F}"/>
    <cellStyle name="Normal 18 4 2 5 4" xfId="7921" xr:uid="{753B4FB8-DF34-458F-A6D9-FDAFA371784D}"/>
    <cellStyle name="Normal 18 4 2 5 4 2" xfId="21005" xr:uid="{9121EBC1-B413-4F10-98DA-7B7BA2371445}"/>
    <cellStyle name="Normal 18 4 2 5 5" xfId="14465" xr:uid="{90AEE2F9-6F97-4D88-ABB9-1E08596AD612}"/>
    <cellStyle name="Normal 18 4 2 6" xfId="2120" xr:uid="{D5A930F3-8BD9-4622-A040-06FC404EB64A}"/>
    <cellStyle name="Normal 18 4 2 6 2" xfId="5468" xr:uid="{FC587982-454F-4A3A-B5EE-539E8FF59442}"/>
    <cellStyle name="Normal 18 4 2 6 2 2" xfId="12010" xr:uid="{11506978-486D-4400-A859-C87BE6E71428}"/>
    <cellStyle name="Normal 18 4 2 6 2 2 2" xfId="25093" xr:uid="{8B36B11F-7C38-47CF-8D65-6F88C7FC4CCA}"/>
    <cellStyle name="Normal 18 4 2 6 2 3" xfId="18553" xr:uid="{15783438-45F3-495D-9612-4DCA642A52E8}"/>
    <cellStyle name="Normal 18 4 2 6 3" xfId="8739" xr:uid="{01D5096F-85E5-4934-AC46-6482800E2652}"/>
    <cellStyle name="Normal 18 4 2 6 3 2" xfId="21823" xr:uid="{07272113-C825-44A4-80DA-5FD885C70FC5}"/>
    <cellStyle name="Normal 18 4 2 6 4" xfId="15283" xr:uid="{1A589205-5735-4FBF-992E-22496F98ED28}"/>
    <cellStyle name="Normal 18 4 2 7" xfId="3833" xr:uid="{7DF951B3-9089-4F69-BD63-A9EE4642265C}"/>
    <cellStyle name="Normal 18 4 2 7 2" xfId="10375" xr:uid="{B02671DD-79DE-464B-B836-2E6669D1B859}"/>
    <cellStyle name="Normal 18 4 2 7 2 2" xfId="23458" xr:uid="{086B7C27-18DA-4D5F-BFF0-361087B95614}"/>
    <cellStyle name="Normal 18 4 2 7 3" xfId="16918" xr:uid="{A801CC56-7A37-4A8D-9996-9665EB8E51C9}"/>
    <cellStyle name="Normal 18 4 2 8" xfId="7104" xr:uid="{6EEAE569-7512-42FE-AF8D-AA66E17F43C5}"/>
    <cellStyle name="Normal 18 4 2 8 2" xfId="20188" xr:uid="{2CA533F6-FB68-491D-A35D-306E06A3B1F6}"/>
    <cellStyle name="Normal 18 4 2 9" xfId="13648" xr:uid="{C0667332-6447-4E31-9A69-F656394F20E8}"/>
    <cellStyle name="Normal 18 4 3" xfId="453" xr:uid="{06E370EB-7CF4-4D0F-BE70-7A1BF5937D32}"/>
    <cellStyle name="Normal 18 4 3 2" xfId="867" xr:uid="{22BD9302-3D76-4256-B648-4C144C1736F3}"/>
    <cellStyle name="Normal 18 4 3 2 2" xfId="1691" xr:uid="{C4CFB98C-6C01-472C-BD38-11DE668A9627}"/>
    <cellStyle name="Normal 18 4 3 2 2 2" xfId="3337" xr:uid="{DB910708-220C-4711-9DF6-D03489E08B1F}"/>
    <cellStyle name="Normal 18 4 3 2 2 2 2" xfId="6683" xr:uid="{F6E43C03-1552-4A40-89AA-5B0686D481D8}"/>
    <cellStyle name="Normal 18 4 3 2 2 2 2 2" xfId="13225" xr:uid="{53AD1CD5-5B1F-4932-9964-635A696D345E}"/>
    <cellStyle name="Normal 18 4 3 2 2 2 2 2 2" xfId="26308" xr:uid="{6E88F2CF-2810-44D1-A15F-CD8DD1CB88E4}"/>
    <cellStyle name="Normal 18 4 3 2 2 2 2 3" xfId="19768" xr:uid="{984007BF-036D-4C61-B8C2-DA9079A414A1}"/>
    <cellStyle name="Normal 18 4 3 2 2 2 3" xfId="9954" xr:uid="{A8C26879-DFFD-4CFB-BFBC-69D30E14CDCC}"/>
    <cellStyle name="Normal 18 4 3 2 2 2 3 2" xfId="23038" xr:uid="{65A30623-CB37-4AF2-A8C1-6739587FA55E}"/>
    <cellStyle name="Normal 18 4 3 2 2 2 4" xfId="16498" xr:uid="{5426EF96-7387-4D3E-AE33-13F8745E8DFC}"/>
    <cellStyle name="Normal 18 4 3 2 2 3" xfId="5048" xr:uid="{D8D19DC2-4566-4A7C-B66B-2904166D53FF}"/>
    <cellStyle name="Normal 18 4 3 2 2 3 2" xfId="11590" xr:uid="{BB524CCC-DA9F-4875-8A4C-ADC3C2011C38}"/>
    <cellStyle name="Normal 18 4 3 2 2 3 2 2" xfId="24673" xr:uid="{DC7A3EF2-7A1A-4EEB-AEB2-C963E12639D1}"/>
    <cellStyle name="Normal 18 4 3 2 2 3 3" xfId="18133" xr:uid="{DB4466B9-383E-45C5-A78E-32A72A4D8446}"/>
    <cellStyle name="Normal 18 4 3 2 2 4" xfId="8319" xr:uid="{5C8370F9-EAF0-429C-A044-D4241F34DEA3}"/>
    <cellStyle name="Normal 18 4 3 2 2 4 2" xfId="21403" xr:uid="{C1FDEDCB-B8F0-490F-BAE9-A788BCF46CE0}"/>
    <cellStyle name="Normal 18 4 3 2 2 5" xfId="14863" xr:uid="{AF843DC5-351C-4063-B4E2-4AA0DE597E8E}"/>
    <cellStyle name="Normal 18 4 3 2 3" xfId="2519" xr:uid="{DF1B5B74-2049-43E3-B622-AAADF0A19161}"/>
    <cellStyle name="Normal 18 4 3 2 3 2" xfId="5866" xr:uid="{873AD49A-C92A-4699-AB1D-CBFEA0718736}"/>
    <cellStyle name="Normal 18 4 3 2 3 2 2" xfId="12408" xr:uid="{468FE58D-B23E-4FF2-B1C3-24D352A49A99}"/>
    <cellStyle name="Normal 18 4 3 2 3 2 2 2" xfId="25491" xr:uid="{6BA9AA11-4E66-4D2B-905C-E7494054F0D2}"/>
    <cellStyle name="Normal 18 4 3 2 3 2 3" xfId="18951" xr:uid="{6EE819A9-FA90-45AE-90E4-692D15166F19}"/>
    <cellStyle name="Normal 18 4 3 2 3 3" xfId="9137" xr:uid="{4C2316E5-3957-4CEE-A023-C272D0CFB257}"/>
    <cellStyle name="Normal 18 4 3 2 3 3 2" xfId="22221" xr:uid="{E8969C05-50AE-4BEF-910D-CC8997272711}"/>
    <cellStyle name="Normal 18 4 3 2 3 4" xfId="15681" xr:uid="{18157898-ED85-4C31-B2D0-96D423AC5E7E}"/>
    <cellStyle name="Normal 18 4 3 2 4" xfId="4231" xr:uid="{5F59A3A6-70DF-4D35-94B5-B55E32B75147}"/>
    <cellStyle name="Normal 18 4 3 2 4 2" xfId="10773" xr:uid="{9F151B87-96B1-4301-B97D-D4785ABD2DD4}"/>
    <cellStyle name="Normal 18 4 3 2 4 2 2" xfId="23856" xr:uid="{89D8CD0E-213B-4053-B8E1-2EA4DB77BBEE}"/>
    <cellStyle name="Normal 18 4 3 2 4 3" xfId="17316" xr:uid="{FC63BC5A-6765-4ADC-A84C-CF7CC7ED6D8E}"/>
    <cellStyle name="Normal 18 4 3 2 5" xfId="7502" xr:uid="{8EAFFF78-283A-4A10-9BA7-A50DBE17C694}"/>
    <cellStyle name="Normal 18 4 3 2 5 2" xfId="20586" xr:uid="{AC306EE2-F80A-4FA8-9170-33CC5E25BCA6}"/>
    <cellStyle name="Normal 18 4 3 2 6" xfId="14046" xr:uid="{E659E60A-52C0-4681-A83B-A9E74D67BC8F}"/>
    <cellStyle name="Normal 18 4 3 3" xfId="1336" xr:uid="{302FD632-A9CC-41A8-A928-938DC5783E51}"/>
    <cellStyle name="Normal 18 4 3 3 2" xfId="2980" xr:uid="{D188E41C-0F13-4C67-A1F0-B1C04B0CBEA7}"/>
    <cellStyle name="Normal 18 4 3 3 2 2" xfId="6326" xr:uid="{0241A26E-CF60-4809-A461-D165FFF789B6}"/>
    <cellStyle name="Normal 18 4 3 3 2 2 2" xfId="12868" xr:uid="{2C50C4DB-A790-4B17-8215-199B1E7529F6}"/>
    <cellStyle name="Normal 18 4 3 3 2 2 2 2" xfId="25951" xr:uid="{B6B6AB42-459C-4C4F-BE3F-4FB84ACBA72B}"/>
    <cellStyle name="Normal 18 4 3 3 2 2 3" xfId="19411" xr:uid="{33048DF4-F473-486D-A45D-BFE52A886437}"/>
    <cellStyle name="Normal 18 4 3 3 2 3" xfId="9597" xr:uid="{BA7B58A2-3D7A-410A-8F78-6068AE140A62}"/>
    <cellStyle name="Normal 18 4 3 3 2 3 2" xfId="22681" xr:uid="{35A8F675-CEED-42FF-BDD1-892EE46736FD}"/>
    <cellStyle name="Normal 18 4 3 3 2 4" xfId="16141" xr:uid="{18905055-FA08-480F-B49F-FAC65DAA3DE8}"/>
    <cellStyle name="Normal 18 4 3 3 3" xfId="4691" xr:uid="{44FB5078-058D-4950-A37D-68DA42FEA326}"/>
    <cellStyle name="Normal 18 4 3 3 3 2" xfId="11233" xr:uid="{1611F21D-3BAC-40C9-A8F4-AFDC78D9DAF8}"/>
    <cellStyle name="Normal 18 4 3 3 3 2 2" xfId="24316" xr:uid="{C0F1D5FB-99C0-4F13-B369-601873D29482}"/>
    <cellStyle name="Normal 18 4 3 3 3 3" xfId="17776" xr:uid="{B993903F-4286-41E8-AE7E-528CE234CBD5}"/>
    <cellStyle name="Normal 18 4 3 3 4" xfId="7962" xr:uid="{75C7211E-72CB-4E78-87F3-2EC8010C1566}"/>
    <cellStyle name="Normal 18 4 3 3 4 2" xfId="21046" xr:uid="{86536CF3-48FB-46C9-AC9F-2F1E13B9A7A1}"/>
    <cellStyle name="Normal 18 4 3 3 5" xfId="14506" xr:uid="{FABB7B80-228E-4075-9ECE-98C9691024BB}"/>
    <cellStyle name="Normal 18 4 3 4" xfId="2162" xr:uid="{ACEC18E2-8E74-46F7-9F5F-7BA933C7F0C0}"/>
    <cellStyle name="Normal 18 4 3 4 2" xfId="5509" xr:uid="{D02EDAB9-7600-478B-81F6-71E0348DD38F}"/>
    <cellStyle name="Normal 18 4 3 4 2 2" xfId="12051" xr:uid="{D4E76913-A3FE-4200-BDA2-EC71C9976B6F}"/>
    <cellStyle name="Normal 18 4 3 4 2 2 2" xfId="25134" xr:uid="{B9C75F3F-5EBA-4607-83B3-24AAA57D54BE}"/>
    <cellStyle name="Normal 18 4 3 4 2 3" xfId="18594" xr:uid="{D7C8D8CC-7AAD-47DB-908A-B88F75366A30}"/>
    <cellStyle name="Normal 18 4 3 4 3" xfId="8780" xr:uid="{08B3B048-8924-400E-A4AB-DA5F8F5CDC98}"/>
    <cellStyle name="Normal 18 4 3 4 3 2" xfId="21864" xr:uid="{760177C0-E639-47D5-8D5F-BF9A4D48D802}"/>
    <cellStyle name="Normal 18 4 3 4 4" xfId="15324" xr:uid="{659EACA2-4984-4323-BF8B-49FCC1C66546}"/>
    <cellStyle name="Normal 18 4 3 5" xfId="3874" xr:uid="{482144FB-8AB3-488C-A564-98A092CFE4E8}"/>
    <cellStyle name="Normal 18 4 3 5 2" xfId="10416" xr:uid="{1893E809-0632-4954-9CD9-662505B6732D}"/>
    <cellStyle name="Normal 18 4 3 5 2 2" xfId="23499" xr:uid="{AEA993F8-43B5-4F0D-BD73-2E3FB08289FE}"/>
    <cellStyle name="Normal 18 4 3 5 3" xfId="16959" xr:uid="{374952BC-3507-4224-B6D0-E49379415DD3}"/>
    <cellStyle name="Normal 18 4 3 6" xfId="7145" xr:uid="{426D407E-144E-4D00-BC4A-A708DE71537D}"/>
    <cellStyle name="Normal 18 4 3 6 2" xfId="20229" xr:uid="{541ED822-E644-4375-B487-CD65C91D6D04}"/>
    <cellStyle name="Normal 18 4 3 7" xfId="13689" xr:uid="{089BD792-78BC-4DDB-BDF0-4377C00F941E}"/>
    <cellStyle name="Normal 18 4 4" xfId="731" xr:uid="{CC980A92-1978-4F64-8A0E-E3EC3174C477}"/>
    <cellStyle name="Normal 18 4 4 2" xfId="1555" xr:uid="{A8107807-8274-4FDA-89A7-FFE118CE502D}"/>
    <cellStyle name="Normal 18 4 4 2 2" xfId="3201" xr:uid="{F83CD4E0-93B9-4B1C-A729-B9342BBD5E43}"/>
    <cellStyle name="Normal 18 4 4 2 2 2" xfId="6547" xr:uid="{E91AC229-312D-496A-AD0C-94F9696ACEC0}"/>
    <cellStyle name="Normal 18 4 4 2 2 2 2" xfId="13089" xr:uid="{F03109D0-3523-4768-8F1F-509A84F3A844}"/>
    <cellStyle name="Normal 18 4 4 2 2 2 2 2" xfId="26172" xr:uid="{79C417F0-D35A-4EA6-BC26-C4ADC39BFFC4}"/>
    <cellStyle name="Normal 18 4 4 2 2 2 3" xfId="19632" xr:uid="{B8F29B3B-AD36-46BD-A3D7-DD3EE442FBB9}"/>
    <cellStyle name="Normal 18 4 4 2 2 3" xfId="9818" xr:uid="{5352B77A-9699-4CC3-8E0B-C70ADF190F58}"/>
    <cellStyle name="Normal 18 4 4 2 2 3 2" xfId="22902" xr:uid="{CA960923-846F-41FF-9E45-5A32B47F1612}"/>
    <cellStyle name="Normal 18 4 4 2 2 4" xfId="16362" xr:uid="{DB7FFF69-0B58-481B-B833-5F74EBD4655D}"/>
    <cellStyle name="Normal 18 4 4 2 3" xfId="4912" xr:uid="{70B42CFB-0EE1-4329-B05C-3E3CD3371458}"/>
    <cellStyle name="Normal 18 4 4 2 3 2" xfId="11454" xr:uid="{A02212E2-EB5F-40F4-8255-24C172077E59}"/>
    <cellStyle name="Normal 18 4 4 2 3 2 2" xfId="24537" xr:uid="{06D4604E-A3FC-4501-80E3-082D1A0C90EF}"/>
    <cellStyle name="Normal 18 4 4 2 3 3" xfId="17997" xr:uid="{241AC23C-432C-4E36-B7B7-1B5186DE3071}"/>
    <cellStyle name="Normal 18 4 4 2 4" xfId="8183" xr:uid="{8FD817D4-0F0B-4BD7-BD99-2887D44956E7}"/>
    <cellStyle name="Normal 18 4 4 2 4 2" xfId="21267" xr:uid="{91DFB41E-AACE-414A-AA8F-C87CA18C76A2}"/>
    <cellStyle name="Normal 18 4 4 2 5" xfId="14727" xr:uid="{C2030982-EC8B-4381-A3EE-CB15965E22DC}"/>
    <cellStyle name="Normal 18 4 4 3" xfId="2383" xr:uid="{A059DBA8-5E2B-4DD6-A291-74DD76405F90}"/>
    <cellStyle name="Normal 18 4 4 3 2" xfId="5730" xr:uid="{F02068F3-8708-4FD7-A83B-B34D5A0C0BE3}"/>
    <cellStyle name="Normal 18 4 4 3 2 2" xfId="12272" xr:uid="{0FEBC8E0-2F98-473E-9FCA-712B789E6EFB}"/>
    <cellStyle name="Normal 18 4 4 3 2 2 2" xfId="25355" xr:uid="{29BC19E8-DB94-4049-93BB-4FD125988488}"/>
    <cellStyle name="Normal 18 4 4 3 2 3" xfId="18815" xr:uid="{CD2C118D-1133-46DC-9018-A88647DDE757}"/>
    <cellStyle name="Normal 18 4 4 3 3" xfId="9001" xr:uid="{8B214472-1A0D-40DC-9FA3-50445A18D3D5}"/>
    <cellStyle name="Normal 18 4 4 3 3 2" xfId="22085" xr:uid="{5502B26E-FC1D-42C4-8E31-DBB5AC784702}"/>
    <cellStyle name="Normal 18 4 4 3 4" xfId="15545" xr:uid="{44946F63-B31A-46EE-A668-68129AC299A0}"/>
    <cellStyle name="Normal 18 4 4 4" xfId="4095" xr:uid="{9E27227B-2AB2-4925-824B-607566FE42AC}"/>
    <cellStyle name="Normal 18 4 4 4 2" xfId="10637" xr:uid="{7892D9BD-828C-4D4B-8833-665B0443CD6E}"/>
    <cellStyle name="Normal 18 4 4 4 2 2" xfId="23720" xr:uid="{3BD07E31-3F8C-4F09-83E0-E196FC6CD929}"/>
    <cellStyle name="Normal 18 4 4 4 3" xfId="17180" xr:uid="{45E2C1FF-8B05-458D-B7C5-7194855D84EF}"/>
    <cellStyle name="Normal 18 4 4 5" xfId="7366" xr:uid="{7DDF293A-9C7D-4454-8317-40EFC9B761D1}"/>
    <cellStyle name="Normal 18 4 4 5 2" xfId="20450" xr:uid="{AD0CF524-63F6-4D1E-B81B-86ECE3FA5CD6}"/>
    <cellStyle name="Normal 18 4 4 6" xfId="13910" xr:uid="{11F64B5D-5E92-4EB3-A05A-D681FBD05F3D}"/>
    <cellStyle name="Normal 18 4 5" xfId="1030" xr:uid="{39B1068F-C4CE-44FA-9DAA-33A1070F6FA4}"/>
    <cellStyle name="Normal 18 4 5 2" xfId="1853" xr:uid="{B8C3286F-F6C5-4A23-8EA1-90B7B51903BB}"/>
    <cellStyle name="Normal 18 4 5 2 2" xfId="3499" xr:uid="{98E03B6E-4358-40E8-815A-480253460D40}"/>
    <cellStyle name="Normal 18 4 5 2 2 2" xfId="6845" xr:uid="{65A06E30-358C-416C-B9E6-B5B4F9FF139C}"/>
    <cellStyle name="Normal 18 4 5 2 2 2 2" xfId="13387" xr:uid="{D7126674-BD69-4D57-B455-B36D1DE2302B}"/>
    <cellStyle name="Normal 18 4 5 2 2 2 2 2" xfId="26470" xr:uid="{6B083B17-FCD3-45D0-BA3B-6509D9EFB6F6}"/>
    <cellStyle name="Normal 18 4 5 2 2 2 3" xfId="19930" xr:uid="{95855416-D4BD-4824-AF9D-1D66E78D7104}"/>
    <cellStyle name="Normal 18 4 5 2 2 3" xfId="10116" xr:uid="{1588F067-1C15-483B-9A20-4EBFB0FB726D}"/>
    <cellStyle name="Normal 18 4 5 2 2 3 2" xfId="23200" xr:uid="{4D30A572-C4CC-4D37-B731-D8ADF5D8B2BB}"/>
    <cellStyle name="Normal 18 4 5 2 2 4" xfId="16660" xr:uid="{A765672A-190D-472A-9CE8-A2DD63282B49}"/>
    <cellStyle name="Normal 18 4 5 2 3" xfId="5210" xr:uid="{F32FA637-AACA-45D1-B766-3F129A45B94B}"/>
    <cellStyle name="Normal 18 4 5 2 3 2" xfId="11752" xr:uid="{AAD5D692-9D55-4CC7-8F2E-829365EF2CFE}"/>
    <cellStyle name="Normal 18 4 5 2 3 2 2" xfId="24835" xr:uid="{025A0D10-B22B-46F6-B57F-649321D53C37}"/>
    <cellStyle name="Normal 18 4 5 2 3 3" xfId="18295" xr:uid="{2B29346C-C550-4823-B4DA-3C0C85A74A37}"/>
    <cellStyle name="Normal 18 4 5 2 4" xfId="8481" xr:uid="{5D015651-AD2A-45AC-A7F3-86D751D00429}"/>
    <cellStyle name="Normal 18 4 5 2 4 2" xfId="21565" xr:uid="{D7420E5A-8FCE-4845-B3F6-C2B8E1D2B38E}"/>
    <cellStyle name="Normal 18 4 5 2 5" xfId="15025" xr:uid="{2F8B0883-E575-4966-8901-6F69617678D3}"/>
    <cellStyle name="Normal 18 4 5 3" xfId="2681" xr:uid="{25AB920D-1452-451C-BAEA-CA9A45876383}"/>
    <cellStyle name="Normal 18 4 5 3 2" xfId="6028" xr:uid="{822AD1C1-99ED-4F81-B64C-C981496511DC}"/>
    <cellStyle name="Normal 18 4 5 3 2 2" xfId="12570" xr:uid="{8BB1E5B5-A5CA-4943-AC23-325C40B7040D}"/>
    <cellStyle name="Normal 18 4 5 3 2 2 2" xfId="25653" xr:uid="{B51C56CD-F7F9-472C-94DA-1803A6FA2DCF}"/>
    <cellStyle name="Normal 18 4 5 3 2 3" xfId="19113" xr:uid="{8AE6A114-1F2F-45D2-BA5E-82024C6A484A}"/>
    <cellStyle name="Normal 18 4 5 3 3" xfId="9299" xr:uid="{E3FD5854-9A83-46EA-92A9-E7BC402F2BFE}"/>
    <cellStyle name="Normal 18 4 5 3 3 2" xfId="22383" xr:uid="{39CD19AA-D21E-4367-906B-DF94E740241E}"/>
    <cellStyle name="Normal 18 4 5 3 4" xfId="15843" xr:uid="{39A2C490-9467-45AA-97E0-A69A64707B7C}"/>
    <cellStyle name="Normal 18 4 5 4" xfId="4393" xr:uid="{CEDB453D-A122-4088-A9EC-3B3291413149}"/>
    <cellStyle name="Normal 18 4 5 4 2" xfId="10935" xr:uid="{299069D3-EC4C-499E-B900-9FDDEC06043D}"/>
    <cellStyle name="Normal 18 4 5 4 2 2" xfId="24018" xr:uid="{C2BB3AAC-220D-485E-9736-8C06A120A61A}"/>
    <cellStyle name="Normal 18 4 5 4 3" xfId="17478" xr:uid="{447A05A3-31C9-4B55-8194-096826429715}"/>
    <cellStyle name="Normal 18 4 5 5" xfId="7664" xr:uid="{65889A0D-C426-43AD-AA37-FD80265A71CD}"/>
    <cellStyle name="Normal 18 4 5 5 2" xfId="20748" xr:uid="{260B9091-0B51-4358-99AA-922D6EDCD507}"/>
    <cellStyle name="Normal 18 4 5 6" xfId="14208" xr:uid="{F3072A5E-C923-44F8-9054-F7376DE242F5}"/>
    <cellStyle name="Normal 18 4 6" xfId="1174" xr:uid="{E6768AE1-67DC-4B82-943D-B275766236A3}"/>
    <cellStyle name="Normal 18 4 6 2" xfId="2820" xr:uid="{1D73262F-84E4-43EA-9E95-FE894466152C}"/>
    <cellStyle name="Normal 18 4 6 2 2" xfId="6166" xr:uid="{6A9CB7B8-6BB5-4AC1-8BDB-3983510B4655}"/>
    <cellStyle name="Normal 18 4 6 2 2 2" xfId="12708" xr:uid="{8A32C5E3-E887-4A9D-92DA-44134C3B5ABA}"/>
    <cellStyle name="Normal 18 4 6 2 2 2 2" xfId="25791" xr:uid="{4AF45D35-E2D6-46EB-AF4E-0F0A0973297A}"/>
    <cellStyle name="Normal 18 4 6 2 2 3" xfId="19251" xr:uid="{DD0A980E-4FC0-4E46-B7A4-FC3CF8B4D1DA}"/>
    <cellStyle name="Normal 18 4 6 2 3" xfId="9437" xr:uid="{39A05EC2-B0BF-4F5E-8070-D8589F261A6D}"/>
    <cellStyle name="Normal 18 4 6 2 3 2" xfId="22521" xr:uid="{E9EB1131-995A-4572-BCBC-86F51733D6B8}"/>
    <cellStyle name="Normal 18 4 6 2 4" xfId="15981" xr:uid="{FB5B6920-1AEB-4C11-93DA-CFAF5C0B56A1}"/>
    <cellStyle name="Normal 18 4 6 3" xfId="4531" xr:uid="{6BD597F9-B38A-4D84-84FA-074AEEB8FB60}"/>
    <cellStyle name="Normal 18 4 6 3 2" xfId="11073" xr:uid="{0A085291-D0BE-485E-B2F0-E7076625B365}"/>
    <cellStyle name="Normal 18 4 6 3 2 2" xfId="24156" xr:uid="{9837B607-C93A-47B9-B36F-E5CDCD7DCCF4}"/>
    <cellStyle name="Normal 18 4 6 3 3" xfId="17616" xr:uid="{59CC169B-2431-414F-8E1A-9F9622467868}"/>
    <cellStyle name="Normal 18 4 6 4" xfId="7802" xr:uid="{E607AD3A-E4F2-4248-813C-BFE01B4D22D2}"/>
    <cellStyle name="Normal 18 4 6 4 2" xfId="20886" xr:uid="{14797149-AC48-475A-99AC-EFB8A3E0EAD4}"/>
    <cellStyle name="Normal 18 4 6 5" xfId="14346" xr:uid="{258AC48A-4C43-472E-ABB7-8B9DC4E9A80F}"/>
    <cellStyle name="Normal 18 4 7" xfId="1200" xr:uid="{FBDF3562-76A9-4BBE-9ACC-CC3CDDFD3CE8}"/>
    <cellStyle name="Normal 18 4 7 2" xfId="2844" xr:uid="{EA99DC75-6A25-4077-BB24-1AC3EC9CA6A8}"/>
    <cellStyle name="Normal 18 4 7 2 2" xfId="6190" xr:uid="{6FCA55C2-AA75-4D0F-89BF-3E0E09F87352}"/>
    <cellStyle name="Normal 18 4 7 2 2 2" xfId="12732" xr:uid="{CBDE62CA-60F3-44BB-86F8-9DD25216F560}"/>
    <cellStyle name="Normal 18 4 7 2 2 2 2" xfId="25815" xr:uid="{1B4DEE6C-0CCC-4F73-962A-1487CFA9943F}"/>
    <cellStyle name="Normal 18 4 7 2 2 3" xfId="19275" xr:uid="{2FF6F3BB-460C-42C9-8641-6416F2E8AA93}"/>
    <cellStyle name="Normal 18 4 7 2 3" xfId="9461" xr:uid="{2DAC899F-076F-4331-8D96-CB182B3EFA9D}"/>
    <cellStyle name="Normal 18 4 7 2 3 2" xfId="22545" xr:uid="{6F432370-8B04-4629-9035-E874DAE157C5}"/>
    <cellStyle name="Normal 18 4 7 2 4" xfId="16005" xr:uid="{DB99540E-CD4D-437D-B4D2-E234964A1623}"/>
    <cellStyle name="Normal 18 4 7 3" xfId="4555" xr:uid="{125C6CEA-7DD7-414C-A52F-F4B7FA05633F}"/>
    <cellStyle name="Normal 18 4 7 3 2" xfId="11097" xr:uid="{BD3F5188-ECC4-4945-9680-EA23422E28BC}"/>
    <cellStyle name="Normal 18 4 7 3 2 2" xfId="24180" xr:uid="{0B3E6935-2185-4B03-AECE-4A8395FF4035}"/>
    <cellStyle name="Normal 18 4 7 3 3" xfId="17640" xr:uid="{C873624D-D73C-4494-99F1-0E79393C6159}"/>
    <cellStyle name="Normal 18 4 7 4" xfId="7826" xr:uid="{A880442C-DDDF-4FF5-B6B4-1AA425637F2F}"/>
    <cellStyle name="Normal 18 4 7 4 2" xfId="20910" xr:uid="{D62A6A1E-47F5-44B7-AC48-D2FDE1DACAB5}"/>
    <cellStyle name="Normal 18 4 7 5" xfId="14370" xr:uid="{1D409432-E46A-48C8-8198-CAB40BAB735D}"/>
    <cellStyle name="Normal 18 4 8" xfId="1994" xr:uid="{38D42273-B7BE-4900-810B-8E17DAF4CBFB}"/>
    <cellStyle name="Normal 18 4 8 2" xfId="3637" xr:uid="{3A7B0108-09FA-490F-AC90-3A7F8DFC706E}"/>
    <cellStyle name="Normal 18 4 8 2 2" xfId="6983" xr:uid="{1ADC4525-1788-46FD-B87C-09CE3D22FCBB}"/>
    <cellStyle name="Normal 18 4 8 2 2 2" xfId="13525" xr:uid="{0B027DBF-72FC-4B8D-BE2B-BEE0B1962837}"/>
    <cellStyle name="Normal 18 4 8 2 2 2 2" xfId="26608" xr:uid="{DDD7F473-908B-4654-9A00-79905404A4D6}"/>
    <cellStyle name="Normal 18 4 8 2 2 3" xfId="20068" xr:uid="{B204F144-FB31-4B88-9126-7737AD7377EC}"/>
    <cellStyle name="Normal 18 4 8 2 3" xfId="10254" xr:uid="{90259B5A-3D6F-4723-8E1B-440DE8514F20}"/>
    <cellStyle name="Normal 18 4 8 2 3 2" xfId="23338" xr:uid="{AA07436F-66E8-4FBD-9F73-3C4BDBEB92F7}"/>
    <cellStyle name="Normal 18 4 8 2 4" xfId="16798" xr:uid="{69D1C797-A431-4F81-8BFC-1C2EFFE258BF}"/>
    <cellStyle name="Normal 18 4 8 3" xfId="5348" xr:uid="{9AA04A2E-C0B0-4759-919D-C4D93C72DAB4}"/>
    <cellStyle name="Normal 18 4 8 3 2" xfId="11890" xr:uid="{9D12BA27-4D99-4472-9A11-E2A819151795}"/>
    <cellStyle name="Normal 18 4 8 3 2 2" xfId="24973" xr:uid="{A8D3C5FB-C6FF-42F1-B743-5489D4DCBDF0}"/>
    <cellStyle name="Normal 18 4 8 3 3" xfId="18433" xr:uid="{7E744C74-2369-4663-8B8E-2127E69DF28E}"/>
    <cellStyle name="Normal 18 4 8 4" xfId="8619" xr:uid="{FD7A5FA1-8A9F-4663-ACDE-253D15996770}"/>
    <cellStyle name="Normal 18 4 8 4 2" xfId="21703" xr:uid="{B3C8B670-4903-4D77-89D9-9CC217949FEA}"/>
    <cellStyle name="Normal 18 4 8 5" xfId="15163" xr:uid="{9AB5FDDE-9452-4E33-9EDC-B7F362262FAE}"/>
    <cellStyle name="Normal 18 4 9" xfId="2023" xr:uid="{B1DAD754-B578-4243-A6BE-3218BB969CA3}"/>
    <cellStyle name="Normal 18 4 9 2" xfId="5373" xr:uid="{A527934A-C2E9-4271-BF11-16DE646335B4}"/>
    <cellStyle name="Normal 18 4 9 2 2" xfId="11915" xr:uid="{71740051-01AB-44B6-94E6-90F7BD1C38AE}"/>
    <cellStyle name="Normal 18 4 9 2 2 2" xfId="24998" xr:uid="{CD42F2D8-64AA-4ACA-BFC1-4B92DEA77719}"/>
    <cellStyle name="Normal 18 4 9 2 3" xfId="18458" xr:uid="{1CDA4681-C910-4427-A04F-C7C913BCDDB7}"/>
    <cellStyle name="Normal 18 4 9 3" xfId="8644" xr:uid="{D2A31E11-E765-4130-94D0-FCC3C835100E}"/>
    <cellStyle name="Normal 18 4 9 3 2" xfId="21728" xr:uid="{8EF148C6-A439-483E-9239-DC9B65EE4403}"/>
    <cellStyle name="Normal 18 4 9 4" xfId="15188" xr:uid="{561A6591-17D6-46F4-A297-5465378915EA}"/>
    <cellStyle name="Normal 18 5" xfId="282" xr:uid="{B463AD03-CEE0-45F0-B7A9-8F21E998EE39}"/>
    <cellStyle name="Normal 18 5 2" xfId="546" xr:uid="{0F262E7D-02A8-4B58-B791-A3B68765A973}"/>
    <cellStyle name="Normal 18 5 2 2" xfId="956" xr:uid="{247D74F9-473A-4992-996B-8827D0C2887E}"/>
    <cellStyle name="Normal 18 5 2 2 2" xfId="1780" xr:uid="{AC495AF7-3D37-4CDC-9CD9-ECF947E2248F}"/>
    <cellStyle name="Normal 18 5 2 2 2 2" xfId="3426" xr:uid="{D3798A8C-3665-4C70-9EC4-B4C55F6EE349}"/>
    <cellStyle name="Normal 18 5 2 2 2 2 2" xfId="6772" xr:uid="{2DE0C6EC-4EC0-4C6B-B30F-49DDE67E3AC9}"/>
    <cellStyle name="Normal 18 5 2 2 2 2 2 2" xfId="13314" xr:uid="{F154F32E-2743-48AB-A708-FDDD2EF6E2C0}"/>
    <cellStyle name="Normal 18 5 2 2 2 2 2 2 2" xfId="26397" xr:uid="{CFA593E7-BB3D-42FA-B667-2092BD7EE33B}"/>
    <cellStyle name="Normal 18 5 2 2 2 2 2 3" xfId="19857" xr:uid="{96D625DB-C243-48F4-A1F2-6DB28DEF3861}"/>
    <cellStyle name="Normal 18 5 2 2 2 2 3" xfId="10043" xr:uid="{3CB49C7F-7996-4B8A-9690-2E6386FA0864}"/>
    <cellStyle name="Normal 18 5 2 2 2 2 3 2" xfId="23127" xr:uid="{790693DF-6FDF-4C11-9FB8-AF15EA9E3893}"/>
    <cellStyle name="Normal 18 5 2 2 2 2 4" xfId="16587" xr:uid="{1E91939D-B998-40C1-9C3B-E30344C7FA38}"/>
    <cellStyle name="Normal 18 5 2 2 2 3" xfId="5137" xr:uid="{E8B12AD3-A1D3-4E8A-8B6F-6677857C5AFF}"/>
    <cellStyle name="Normal 18 5 2 2 2 3 2" xfId="11679" xr:uid="{5CAE0AE2-1A6E-42C2-B16F-A52EA2615592}"/>
    <cellStyle name="Normal 18 5 2 2 2 3 2 2" xfId="24762" xr:uid="{16047540-AC87-447C-A3E8-7EF29EAC4E5A}"/>
    <cellStyle name="Normal 18 5 2 2 2 3 3" xfId="18222" xr:uid="{97EAAC2A-E843-4BBD-AB72-3628F0EC7DC2}"/>
    <cellStyle name="Normal 18 5 2 2 2 4" xfId="8408" xr:uid="{4B42CB72-90CD-4F22-8E8C-768DE4BA0E09}"/>
    <cellStyle name="Normal 18 5 2 2 2 4 2" xfId="21492" xr:uid="{5E266B89-1F13-4795-81F1-2D9F7C0BE3D8}"/>
    <cellStyle name="Normal 18 5 2 2 2 5" xfId="14952" xr:uid="{1DE5A878-D759-4551-B24A-2E43DFE331D1}"/>
    <cellStyle name="Normal 18 5 2 2 3" xfId="2608" xr:uid="{874E163E-3209-4325-9EC5-96CD40C4E0AC}"/>
    <cellStyle name="Normal 18 5 2 2 3 2" xfId="5955" xr:uid="{4742B382-DFC1-4B21-8273-17C7C7945C8B}"/>
    <cellStyle name="Normal 18 5 2 2 3 2 2" xfId="12497" xr:uid="{BCBC3138-A7C4-4BBA-B0D1-4781762B5F66}"/>
    <cellStyle name="Normal 18 5 2 2 3 2 2 2" xfId="25580" xr:uid="{D4A218C2-E6DE-41AE-BFC0-F2E848AB0AD9}"/>
    <cellStyle name="Normal 18 5 2 2 3 2 3" xfId="19040" xr:uid="{6D37FCEC-600F-4B71-B83F-FC2D0B1BAF3B}"/>
    <cellStyle name="Normal 18 5 2 2 3 3" xfId="9226" xr:uid="{DE643DEE-BBCD-45AF-9C2D-FA6F24DAC390}"/>
    <cellStyle name="Normal 18 5 2 2 3 3 2" xfId="22310" xr:uid="{9A67B9D8-95D0-45C0-A129-4408989E1195}"/>
    <cellStyle name="Normal 18 5 2 2 3 4" xfId="15770" xr:uid="{8BC24ACD-0C50-459B-865D-877347FA5B06}"/>
    <cellStyle name="Normal 18 5 2 2 4" xfId="4320" xr:uid="{27533B02-772F-47B6-8D2E-EEB2CE68718E}"/>
    <cellStyle name="Normal 18 5 2 2 4 2" xfId="10862" xr:uid="{B8DBC8CD-3D2C-4DD2-950A-D0047AD3F2CB}"/>
    <cellStyle name="Normal 18 5 2 2 4 2 2" xfId="23945" xr:uid="{7F7C6DDC-1DEB-41F9-BCCF-5F5E92424359}"/>
    <cellStyle name="Normal 18 5 2 2 4 3" xfId="17405" xr:uid="{F0A3D038-1F02-4615-81CE-8554BECC9595}"/>
    <cellStyle name="Normal 18 5 2 2 5" xfId="7591" xr:uid="{5436BF75-C09A-4981-BD6F-F0BBE1AAB944}"/>
    <cellStyle name="Normal 18 5 2 2 5 2" xfId="20675" xr:uid="{05F6685F-BF58-4A76-B1C1-41EBBEC6CEAB}"/>
    <cellStyle name="Normal 18 5 2 2 6" xfId="14135" xr:uid="{4ADC3B07-06B7-4B22-8E13-61A7799A1C78}"/>
    <cellStyle name="Normal 18 5 2 3" xfId="1425" xr:uid="{0FA90822-C739-4A45-8408-4783DAFC8F32}"/>
    <cellStyle name="Normal 18 5 2 3 2" xfId="3069" xr:uid="{F8A32D16-E3FE-4D0F-A06A-E97C34D993AF}"/>
    <cellStyle name="Normal 18 5 2 3 2 2" xfId="6415" xr:uid="{FF3C87C2-F092-4AF0-B3A7-C7D3EE68517E}"/>
    <cellStyle name="Normal 18 5 2 3 2 2 2" xfId="12957" xr:uid="{8E78903B-5C5A-46B4-9DD6-DD165C6F539B}"/>
    <cellStyle name="Normal 18 5 2 3 2 2 2 2" xfId="26040" xr:uid="{3F9DA706-54FC-41BE-BC96-ED1799057F8C}"/>
    <cellStyle name="Normal 18 5 2 3 2 2 3" xfId="19500" xr:uid="{2AB59D9C-45E0-4087-813A-9E3D86BF61A4}"/>
    <cellStyle name="Normal 18 5 2 3 2 3" xfId="9686" xr:uid="{1EB1073C-AFD2-4781-8F66-07664585C562}"/>
    <cellStyle name="Normal 18 5 2 3 2 3 2" xfId="22770" xr:uid="{F7A0142A-4D35-4BD5-8964-1C1EEBAC38B9}"/>
    <cellStyle name="Normal 18 5 2 3 2 4" xfId="16230" xr:uid="{85CBC66C-951A-430C-A3BA-1E79A676448B}"/>
    <cellStyle name="Normal 18 5 2 3 3" xfId="4780" xr:uid="{E434C5D6-BB08-43C9-BBA7-D8E0FD34F52A}"/>
    <cellStyle name="Normal 18 5 2 3 3 2" xfId="11322" xr:uid="{5FCAC42E-7260-4AD5-9CD9-32F34969D42D}"/>
    <cellStyle name="Normal 18 5 2 3 3 2 2" xfId="24405" xr:uid="{BE1B7E8D-7D59-4B8B-86C6-6444CCC8C740}"/>
    <cellStyle name="Normal 18 5 2 3 3 3" xfId="17865" xr:uid="{13382E0D-386A-4EED-B8E0-6FF6B611843C}"/>
    <cellStyle name="Normal 18 5 2 3 4" xfId="8051" xr:uid="{D42EB328-38D1-4F3F-A580-A4EECC670B3E}"/>
    <cellStyle name="Normal 18 5 2 3 4 2" xfId="21135" xr:uid="{8AABAB69-B00F-475C-AA96-1F7F9CEABAF9}"/>
    <cellStyle name="Normal 18 5 2 3 5" xfId="14595" xr:uid="{8B332FA6-2380-462D-973F-60266CA1565C}"/>
    <cellStyle name="Normal 18 5 2 4" xfId="2251" xr:uid="{74EAEB3B-08AB-405F-B12D-8A0B14497960}"/>
    <cellStyle name="Normal 18 5 2 4 2" xfId="5598" xr:uid="{78F2D078-6BEE-41D2-A33A-AD9CC290D9C0}"/>
    <cellStyle name="Normal 18 5 2 4 2 2" xfId="12140" xr:uid="{30BBA6E2-3DB2-4B4B-B791-EF95D9332DC0}"/>
    <cellStyle name="Normal 18 5 2 4 2 2 2" xfId="25223" xr:uid="{197CC417-E311-43CE-A30F-EB617B5C7CA2}"/>
    <cellStyle name="Normal 18 5 2 4 2 3" xfId="18683" xr:uid="{43D0FA35-2AF2-4E67-AC6C-F6B974C2EFB1}"/>
    <cellStyle name="Normal 18 5 2 4 3" xfId="8869" xr:uid="{33AB1282-DEEC-414D-AE34-3355D5C0EC41}"/>
    <cellStyle name="Normal 18 5 2 4 3 2" xfId="21953" xr:uid="{5271BACA-EC47-4B50-AD1A-DDC66033B206}"/>
    <cellStyle name="Normal 18 5 2 4 4" xfId="15413" xr:uid="{36F7DEAD-B9ED-429A-B8C2-2C178F2007FF}"/>
    <cellStyle name="Normal 18 5 2 5" xfId="3963" xr:uid="{4B10BFFB-9E0B-4038-A912-5409A5A572A4}"/>
    <cellStyle name="Normal 18 5 2 5 2" xfId="10505" xr:uid="{B2FC663D-2B02-459B-BDC8-A85AC5B5BF1B}"/>
    <cellStyle name="Normal 18 5 2 5 2 2" xfId="23588" xr:uid="{B3D5CFDD-FD2B-4145-A70F-89E97C35FF7F}"/>
    <cellStyle name="Normal 18 5 2 5 3" xfId="17048" xr:uid="{8C637001-CD2B-40B0-8203-6C3EFFC68965}"/>
    <cellStyle name="Normal 18 5 2 6" xfId="7234" xr:uid="{89964A09-3C70-45B7-BF29-59A8B46A983A}"/>
    <cellStyle name="Normal 18 5 2 6 2" xfId="20318" xr:uid="{5DCDE5C0-EB4C-4140-9BE8-CB96EA7DACCF}"/>
    <cellStyle name="Normal 18 5 2 7" xfId="13778" xr:uid="{67B63C87-919F-4B62-87B6-2A29EF341C4C}"/>
    <cellStyle name="Normal 18 5 3" xfId="820" xr:uid="{DB927097-4E6E-4A22-B81D-241963E7357D}"/>
    <cellStyle name="Normal 18 5 3 2" xfId="1644" xr:uid="{A7C768D7-B5DC-406F-80F0-EB82074333A3}"/>
    <cellStyle name="Normal 18 5 3 2 2" xfId="3290" xr:uid="{0DC118A6-BBA3-4759-999D-7539B8606487}"/>
    <cellStyle name="Normal 18 5 3 2 2 2" xfId="6636" xr:uid="{392AB4FB-2957-4BBC-9BE3-433E48CB7BD6}"/>
    <cellStyle name="Normal 18 5 3 2 2 2 2" xfId="13178" xr:uid="{49C2E3B3-D19C-494F-A994-895737260333}"/>
    <cellStyle name="Normal 18 5 3 2 2 2 2 2" xfId="26261" xr:uid="{07EA59AE-6045-43AF-B2A6-05F447AB9FAC}"/>
    <cellStyle name="Normal 18 5 3 2 2 2 3" xfId="19721" xr:uid="{032ED087-70D6-4C25-8003-3BAE0BF73A64}"/>
    <cellStyle name="Normal 18 5 3 2 2 3" xfId="9907" xr:uid="{9A1F52EC-A050-42B4-BCBF-4FCC940E8948}"/>
    <cellStyle name="Normal 18 5 3 2 2 3 2" xfId="22991" xr:uid="{1D65B5AD-9DAD-4A94-9E17-265473134A7D}"/>
    <cellStyle name="Normal 18 5 3 2 2 4" xfId="16451" xr:uid="{B893ACD0-FDBE-4BF3-A515-CEFE2B150BA3}"/>
    <cellStyle name="Normal 18 5 3 2 3" xfId="5001" xr:uid="{B434BA2F-EB9F-47E8-B701-85506A2CFF7C}"/>
    <cellStyle name="Normal 18 5 3 2 3 2" xfId="11543" xr:uid="{8DE1F4EB-C3AF-499D-B9E5-16E1B586F04F}"/>
    <cellStyle name="Normal 18 5 3 2 3 2 2" xfId="24626" xr:uid="{8E87C302-5ED9-4A00-9A05-47BD1859AABC}"/>
    <cellStyle name="Normal 18 5 3 2 3 3" xfId="18086" xr:uid="{E8BFCDA1-3084-4EE0-9C86-74B2C565FE2D}"/>
    <cellStyle name="Normal 18 5 3 2 4" xfId="8272" xr:uid="{CB08925F-D697-4843-B33D-B84A0D8A340F}"/>
    <cellStyle name="Normal 18 5 3 2 4 2" xfId="21356" xr:uid="{45A8D85A-BBC6-4A65-9882-F2F7AF3AA3A2}"/>
    <cellStyle name="Normal 18 5 3 2 5" xfId="14816" xr:uid="{5E746AF7-448E-4ADA-8846-40C512231C9B}"/>
    <cellStyle name="Normal 18 5 3 3" xfId="2472" xr:uid="{6D189A7C-2732-4499-912E-90E12125250A}"/>
    <cellStyle name="Normal 18 5 3 3 2" xfId="5819" xr:uid="{CECA6C03-E49F-479C-BAA2-B1296BF15340}"/>
    <cellStyle name="Normal 18 5 3 3 2 2" xfId="12361" xr:uid="{AE6F1266-B8E4-412F-9305-F8E5E42650B7}"/>
    <cellStyle name="Normal 18 5 3 3 2 2 2" xfId="25444" xr:uid="{F2AAB1E1-3C35-40A5-80BA-A99AA8EF9273}"/>
    <cellStyle name="Normal 18 5 3 3 2 3" xfId="18904" xr:uid="{B7215EBD-CFDB-4D51-8B77-D7DE65563B3A}"/>
    <cellStyle name="Normal 18 5 3 3 3" xfId="9090" xr:uid="{75861CCD-6000-4B03-ACD1-208C2313F6D6}"/>
    <cellStyle name="Normal 18 5 3 3 3 2" xfId="22174" xr:uid="{C834E3C2-AB79-451E-91F8-B5AAF68EF341}"/>
    <cellStyle name="Normal 18 5 3 3 4" xfId="15634" xr:uid="{E3F6ABA0-5828-49B4-A3A4-68A63ECB155F}"/>
    <cellStyle name="Normal 18 5 3 4" xfId="4184" xr:uid="{9614FC8F-DFCF-494C-B900-0539CABE883F}"/>
    <cellStyle name="Normal 18 5 3 4 2" xfId="10726" xr:uid="{1B0C5B72-321A-44D8-8D64-D16DC69626B9}"/>
    <cellStyle name="Normal 18 5 3 4 2 2" xfId="23809" xr:uid="{D2874909-54BE-490F-8A9F-55FFD5A2677C}"/>
    <cellStyle name="Normal 18 5 3 4 3" xfId="17269" xr:uid="{4158E625-FDAB-407A-8799-DB5312D3BDEC}"/>
    <cellStyle name="Normal 18 5 3 5" xfId="7455" xr:uid="{E429565D-34E5-4D04-9651-E5ACEF63E2FE}"/>
    <cellStyle name="Normal 18 5 3 5 2" xfId="20539" xr:uid="{EB7D2470-7C26-45F8-BB9B-9F223DA1CFDA}"/>
    <cellStyle name="Normal 18 5 3 6" xfId="13999" xr:uid="{7237536F-DF03-43BC-984C-040FBCECE2C1}"/>
    <cellStyle name="Normal 18 5 4" xfId="1119" xr:uid="{0F720143-EAB2-47D5-A1BC-E9C3043F93A7}"/>
    <cellStyle name="Normal 18 5 4 2" xfId="1942" xr:uid="{9F595B5F-D4B7-42C9-8E5B-CAEAF6363096}"/>
    <cellStyle name="Normal 18 5 4 2 2" xfId="3588" xr:uid="{A0D8BFDB-DA92-4E9D-8E8C-6797354EA064}"/>
    <cellStyle name="Normal 18 5 4 2 2 2" xfId="6934" xr:uid="{F04374B5-19D6-4792-99C3-F3053DC010FF}"/>
    <cellStyle name="Normal 18 5 4 2 2 2 2" xfId="13476" xr:uid="{3AF97A8F-CE51-4B3B-9182-AAC92C744A14}"/>
    <cellStyle name="Normal 18 5 4 2 2 2 2 2" xfId="26559" xr:uid="{4F4587CD-9DDE-4405-81B2-8BB3D38CA88E}"/>
    <cellStyle name="Normal 18 5 4 2 2 2 3" xfId="20019" xr:uid="{FAC1E205-97BE-4113-BF15-2784FCD36B97}"/>
    <cellStyle name="Normal 18 5 4 2 2 3" xfId="10205" xr:uid="{D13AB5FE-154E-4AD1-891C-97A6286C7593}"/>
    <cellStyle name="Normal 18 5 4 2 2 3 2" xfId="23289" xr:uid="{3E957A3F-8CDF-4DA9-9BAC-7E0798E057E9}"/>
    <cellStyle name="Normal 18 5 4 2 2 4" xfId="16749" xr:uid="{AD9C6089-99F6-488A-9AB3-E986803F9BC6}"/>
    <cellStyle name="Normal 18 5 4 2 3" xfId="5299" xr:uid="{46E6B55F-A793-4A6A-99C7-397ED9CB6BB4}"/>
    <cellStyle name="Normal 18 5 4 2 3 2" xfId="11841" xr:uid="{A9A68EC6-C3A9-4C48-9399-1CFB557C5A83}"/>
    <cellStyle name="Normal 18 5 4 2 3 2 2" xfId="24924" xr:uid="{C137F85B-6FFB-4845-BFF8-0CB15344E958}"/>
    <cellStyle name="Normal 18 5 4 2 3 3" xfId="18384" xr:uid="{5B2F6EDD-6F7E-4A8D-9C4E-E341F9C19BC2}"/>
    <cellStyle name="Normal 18 5 4 2 4" xfId="8570" xr:uid="{73BF7236-7536-4722-A53B-CF31BA7C7AB5}"/>
    <cellStyle name="Normal 18 5 4 2 4 2" xfId="21654" xr:uid="{D73BCAD0-B675-4269-AB06-4EFDD5EEDD51}"/>
    <cellStyle name="Normal 18 5 4 2 5" xfId="15114" xr:uid="{D3BBFE3A-7E3A-46BF-AC36-1332FFA50786}"/>
    <cellStyle name="Normal 18 5 4 3" xfId="2770" xr:uid="{12EF14A0-40A8-4DD4-861E-9359156F81D0}"/>
    <cellStyle name="Normal 18 5 4 3 2" xfId="6117" xr:uid="{69E62729-D110-48D5-8FBF-F270D17E2824}"/>
    <cellStyle name="Normal 18 5 4 3 2 2" xfId="12659" xr:uid="{32CBB5D9-905A-4FAF-86AA-4C49EDCF8704}"/>
    <cellStyle name="Normal 18 5 4 3 2 2 2" xfId="25742" xr:uid="{9DA27159-9A6E-4E31-A9A6-6D00EBC8EDB1}"/>
    <cellStyle name="Normal 18 5 4 3 2 3" xfId="19202" xr:uid="{42436199-A913-4406-B1CD-146B276D4F15}"/>
    <cellStyle name="Normal 18 5 4 3 3" xfId="9388" xr:uid="{6F5B26A7-1088-4A1F-B804-20CFCAAB48CC}"/>
    <cellStyle name="Normal 18 5 4 3 3 2" xfId="22472" xr:uid="{6720531D-3B80-4948-8094-E9A3830CD47A}"/>
    <cellStyle name="Normal 18 5 4 3 4" xfId="15932" xr:uid="{415CC51D-4824-4FF3-8C34-C56E91705FB4}"/>
    <cellStyle name="Normal 18 5 4 4" xfId="4482" xr:uid="{242CB0DA-71EC-4677-90FA-89663FEC18F0}"/>
    <cellStyle name="Normal 18 5 4 4 2" xfId="11024" xr:uid="{216AC0A5-4FB7-4B33-8A1D-D0BD7A191FF8}"/>
    <cellStyle name="Normal 18 5 4 4 2 2" xfId="24107" xr:uid="{EA40DA63-D119-4AED-AD22-0DD94B4A7BD0}"/>
    <cellStyle name="Normal 18 5 4 4 3" xfId="17567" xr:uid="{049F9581-F3AA-4B98-92C7-06408F60E3D5}"/>
    <cellStyle name="Normal 18 5 4 5" xfId="7753" xr:uid="{1CF5B459-7C02-415F-8A0B-B1693A91DA13}"/>
    <cellStyle name="Normal 18 5 4 5 2" xfId="20837" xr:uid="{9A613853-18ED-4804-A26F-C801BC9C59DE}"/>
    <cellStyle name="Normal 18 5 4 6" xfId="14297" xr:uid="{8C66EF81-9296-48CE-8189-CB639C1BAECA}"/>
    <cellStyle name="Normal 18 5 5" xfId="1289" xr:uid="{0906BB00-7A99-4097-8E22-03C47CFC65AB}"/>
    <cellStyle name="Normal 18 5 5 2" xfId="2933" xr:uid="{EB1F66C5-2AA4-4040-9EB3-CDCD2027D675}"/>
    <cellStyle name="Normal 18 5 5 2 2" xfId="6279" xr:uid="{5882679B-FDAC-4CC4-B772-D1E019B8FA85}"/>
    <cellStyle name="Normal 18 5 5 2 2 2" xfId="12821" xr:uid="{664FDB09-F7BC-466D-91BB-9448C5413ECA}"/>
    <cellStyle name="Normal 18 5 5 2 2 2 2" xfId="25904" xr:uid="{B8EBC7D4-397F-449A-9110-013A59755DA1}"/>
    <cellStyle name="Normal 18 5 5 2 2 3" xfId="19364" xr:uid="{90C46037-9395-4C00-84A1-CCD371D20441}"/>
    <cellStyle name="Normal 18 5 5 2 3" xfId="9550" xr:uid="{7D266C34-2147-446E-83C3-E42843671777}"/>
    <cellStyle name="Normal 18 5 5 2 3 2" xfId="22634" xr:uid="{6DA815C6-A2CE-437C-A501-6A49AE045464}"/>
    <cellStyle name="Normal 18 5 5 2 4" xfId="16094" xr:uid="{852A3751-8AA8-40B7-BD7A-069460B45DCF}"/>
    <cellStyle name="Normal 18 5 5 3" xfId="4644" xr:uid="{F4810CD3-9475-4FDF-B485-93627FD8A315}"/>
    <cellStyle name="Normal 18 5 5 3 2" xfId="11186" xr:uid="{A7850BBF-EE15-4F43-9791-19CC17AC73AE}"/>
    <cellStyle name="Normal 18 5 5 3 2 2" xfId="24269" xr:uid="{5587D04E-6883-45E6-AFA0-D3D1854578B1}"/>
    <cellStyle name="Normal 18 5 5 3 3" xfId="17729" xr:uid="{F8C06D0B-1BFA-4CF1-B0C2-C2B5E9AA9EB0}"/>
    <cellStyle name="Normal 18 5 5 4" xfId="7915" xr:uid="{A2974B24-F8BE-4B14-B4DF-561104D3C934}"/>
    <cellStyle name="Normal 18 5 5 4 2" xfId="20999" xr:uid="{1A75EBBA-8DD3-4450-B46B-65242884A489}"/>
    <cellStyle name="Normal 18 5 5 5" xfId="14459" xr:uid="{989DECF5-D13F-4682-9C1F-9F9B5FA79461}"/>
    <cellStyle name="Normal 18 5 6" xfId="2114" xr:uid="{0D66CEBD-4C19-4F8E-8AA9-7EC2D2C4CB45}"/>
    <cellStyle name="Normal 18 5 6 2" xfId="5462" xr:uid="{EC13309B-19A8-4066-A236-17323BF0931D}"/>
    <cellStyle name="Normal 18 5 6 2 2" xfId="12004" xr:uid="{4BF19185-1DEB-4CDD-9D0D-3F25C9CF7968}"/>
    <cellStyle name="Normal 18 5 6 2 2 2" xfId="25087" xr:uid="{F34AFC27-8576-4CE0-882E-2458A32DFD45}"/>
    <cellStyle name="Normal 18 5 6 2 3" xfId="18547" xr:uid="{1CD59DDB-265A-4CA2-A526-0435E9A6C8BA}"/>
    <cellStyle name="Normal 18 5 6 3" xfId="8733" xr:uid="{661669A9-3559-4F99-A83C-47CFB219A1C5}"/>
    <cellStyle name="Normal 18 5 6 3 2" xfId="21817" xr:uid="{9ADB394F-6A2C-49D4-BB77-B2E3A27CDC5F}"/>
    <cellStyle name="Normal 18 5 6 4" xfId="15277" xr:uid="{344D7827-6756-4EC5-9A93-198A9209F8A2}"/>
    <cellStyle name="Normal 18 5 7" xfId="3827" xr:uid="{83BDC2FC-A32F-42E4-9A07-8F9E891FEFBE}"/>
    <cellStyle name="Normal 18 5 7 2" xfId="10369" xr:uid="{F179014F-B58F-48AC-B866-53A7F08AF2EA}"/>
    <cellStyle name="Normal 18 5 7 2 2" xfId="23452" xr:uid="{0DB1252C-8FA2-4C3B-8080-981059869F4B}"/>
    <cellStyle name="Normal 18 5 7 3" xfId="16912" xr:uid="{4F708DF3-062D-4B03-8342-302D88B21FCB}"/>
    <cellStyle name="Normal 18 5 8" xfId="7098" xr:uid="{A69EDEF0-3770-4187-AD2F-4637B9A88683}"/>
    <cellStyle name="Normal 18 5 8 2" xfId="20182" xr:uid="{4BCF5967-C1FF-4A83-9080-656103A8292B}"/>
    <cellStyle name="Normal 18 5 9" xfId="13642" xr:uid="{5B42F5E7-129C-4E0E-A5CC-86BC0C93EADC}"/>
    <cellStyle name="Normal 18 6" xfId="447" xr:uid="{C6670D57-E339-4DA1-96AF-6A9285E7CD94}"/>
    <cellStyle name="Normal 18 6 2" xfId="861" xr:uid="{A4946B58-A8FD-418C-AD7B-9049265B112E}"/>
    <cellStyle name="Normal 18 6 2 2" xfId="1685" xr:uid="{CF774F42-0B5F-447F-A53D-3ECF0F772151}"/>
    <cellStyle name="Normal 18 6 2 2 2" xfId="3331" xr:uid="{5F3FBD8B-9593-47F8-8666-15006199783B}"/>
    <cellStyle name="Normal 18 6 2 2 2 2" xfId="6677" xr:uid="{9534B70B-3574-4A0E-B752-B14D7F135F29}"/>
    <cellStyle name="Normal 18 6 2 2 2 2 2" xfId="13219" xr:uid="{B233A7C1-7C0B-49BA-99F7-DFFD55664FDC}"/>
    <cellStyle name="Normal 18 6 2 2 2 2 2 2" xfId="26302" xr:uid="{CA1664AA-FD07-4448-ACF1-E0801878FDDE}"/>
    <cellStyle name="Normal 18 6 2 2 2 2 3" xfId="19762" xr:uid="{8BF582AF-9C73-4B21-A21C-77F74C0A6198}"/>
    <cellStyle name="Normal 18 6 2 2 2 3" xfId="9948" xr:uid="{C1C3CC4C-6D31-421D-862D-FB062EE9DC32}"/>
    <cellStyle name="Normal 18 6 2 2 2 3 2" xfId="23032" xr:uid="{ADE5C78E-614A-4A1B-8302-16C122B3456F}"/>
    <cellStyle name="Normal 18 6 2 2 2 4" xfId="16492" xr:uid="{4A163FD1-2333-4A2F-9DFC-1EED7BD361A2}"/>
    <cellStyle name="Normal 18 6 2 2 3" xfId="5042" xr:uid="{1993D8C4-19CA-45BC-BD94-32EF6C59577C}"/>
    <cellStyle name="Normal 18 6 2 2 3 2" xfId="11584" xr:uid="{D6A6B395-1073-4157-AB50-AE0EDAB4EB7A}"/>
    <cellStyle name="Normal 18 6 2 2 3 2 2" xfId="24667" xr:uid="{E30BD862-9448-4B30-A06C-AA73BACDFAE0}"/>
    <cellStyle name="Normal 18 6 2 2 3 3" xfId="18127" xr:uid="{B7A2221E-114E-4AA4-8E09-8D8584529BC7}"/>
    <cellStyle name="Normal 18 6 2 2 4" xfId="8313" xr:uid="{A7856589-D4E5-4544-A91A-EDA81767695D}"/>
    <cellStyle name="Normal 18 6 2 2 4 2" xfId="21397" xr:uid="{E86E6603-47E7-4DF5-82B6-ABC4DA6D6E28}"/>
    <cellStyle name="Normal 18 6 2 2 5" xfId="14857" xr:uid="{45FBD922-576E-49E5-ABD1-BF49EA187D50}"/>
    <cellStyle name="Normal 18 6 2 3" xfId="2513" xr:uid="{8E448781-D735-49B9-8461-C914E3D14B9C}"/>
    <cellStyle name="Normal 18 6 2 3 2" xfId="5860" xr:uid="{AA9D67CB-1DB2-4658-87FC-D13C6625778C}"/>
    <cellStyle name="Normal 18 6 2 3 2 2" xfId="12402" xr:uid="{A22232AB-9F2C-4E76-AC22-86DC91FB0A56}"/>
    <cellStyle name="Normal 18 6 2 3 2 2 2" xfId="25485" xr:uid="{4513C187-E59F-4D98-A33E-A5C81AD7DCFB}"/>
    <cellStyle name="Normal 18 6 2 3 2 3" xfId="18945" xr:uid="{6FCA755D-6433-4907-B759-DE521114D139}"/>
    <cellStyle name="Normal 18 6 2 3 3" xfId="9131" xr:uid="{814BEE30-5AE1-48D5-847C-367836BE8DCE}"/>
    <cellStyle name="Normal 18 6 2 3 3 2" xfId="22215" xr:uid="{52E5944E-9885-42C0-93C6-121A697FA3AA}"/>
    <cellStyle name="Normal 18 6 2 3 4" xfId="15675" xr:uid="{BEE83391-B620-4A48-B544-68CB08A92A8D}"/>
    <cellStyle name="Normal 18 6 2 4" xfId="4225" xr:uid="{DBF9A496-B6C8-47FD-9EA6-72A55AA8798F}"/>
    <cellStyle name="Normal 18 6 2 4 2" xfId="10767" xr:uid="{8DE12D54-2493-470A-80DB-0FB2873CDECD}"/>
    <cellStyle name="Normal 18 6 2 4 2 2" xfId="23850" xr:uid="{F7AEE445-9B22-4624-B90E-85260FCFD3FF}"/>
    <cellStyle name="Normal 18 6 2 4 3" xfId="17310" xr:uid="{B9A0B4F7-F040-427A-AABE-EBE4B94E1EA9}"/>
    <cellStyle name="Normal 18 6 2 5" xfId="7496" xr:uid="{86EF666B-9905-4A4A-A0A3-8737421C28B3}"/>
    <cellStyle name="Normal 18 6 2 5 2" xfId="20580" xr:uid="{F3B5E7B6-443D-4608-86E5-C6D74418CF82}"/>
    <cellStyle name="Normal 18 6 2 6" xfId="14040" xr:uid="{CAAE197C-AEA0-429F-A9BA-5BC4FE42F210}"/>
    <cellStyle name="Normal 18 6 3" xfId="1330" xr:uid="{B9763E2E-2C39-42FB-A2B1-C162B4398FBC}"/>
    <cellStyle name="Normal 18 6 3 2" xfId="2974" xr:uid="{56DD0859-D53E-402F-8EB5-525500669A2E}"/>
    <cellStyle name="Normal 18 6 3 2 2" xfId="6320" xr:uid="{31D094D8-021B-4AF5-B97C-4C63C84AC31A}"/>
    <cellStyle name="Normal 18 6 3 2 2 2" xfId="12862" xr:uid="{D8355918-AC72-42AA-938F-67642C69F034}"/>
    <cellStyle name="Normal 18 6 3 2 2 2 2" xfId="25945" xr:uid="{78CC3FCC-E7CE-47F9-B05F-A108AB7EABBD}"/>
    <cellStyle name="Normal 18 6 3 2 2 3" xfId="19405" xr:uid="{3A95D20C-33A6-4B58-9988-43E5CC87D02E}"/>
    <cellStyle name="Normal 18 6 3 2 3" xfId="9591" xr:uid="{DB85A25A-9AC4-4287-A54B-6BC94A969955}"/>
    <cellStyle name="Normal 18 6 3 2 3 2" xfId="22675" xr:uid="{627DCFAC-3F0D-44CE-A73D-CA63A9CD724E}"/>
    <cellStyle name="Normal 18 6 3 2 4" xfId="16135" xr:uid="{3A2BA77A-1DB1-4C3C-98E2-D240CC2FB37E}"/>
    <cellStyle name="Normal 18 6 3 3" xfId="4685" xr:uid="{0E135B34-D45B-4345-AAB5-F9B034A12B87}"/>
    <cellStyle name="Normal 18 6 3 3 2" xfId="11227" xr:uid="{56017D29-988E-46FB-AD2C-D514D3261E5D}"/>
    <cellStyle name="Normal 18 6 3 3 2 2" xfId="24310" xr:uid="{C92B463A-EE8B-4BF2-977A-F11FDA53DEAB}"/>
    <cellStyle name="Normal 18 6 3 3 3" xfId="17770" xr:uid="{1AA909B8-ADA7-4C6C-B04A-766416C2EDD1}"/>
    <cellStyle name="Normal 18 6 3 4" xfId="7956" xr:uid="{2A84BF3A-3DB6-449C-A1F8-22DB7C51F1B9}"/>
    <cellStyle name="Normal 18 6 3 4 2" xfId="21040" xr:uid="{31044485-FA24-40F6-BB3D-F061006EDD4C}"/>
    <cellStyle name="Normal 18 6 3 5" xfId="14500" xr:uid="{2137DDE8-BDF9-42C6-A519-1067F9531EDC}"/>
    <cellStyle name="Normal 18 6 4" xfId="2156" xr:uid="{C1E4F4AE-E3FB-432D-AF89-412A431E282D}"/>
    <cellStyle name="Normal 18 6 4 2" xfId="5503" xr:uid="{0E1BA230-29A1-4D8A-B8B2-DCBFC1FE75F0}"/>
    <cellStyle name="Normal 18 6 4 2 2" xfId="12045" xr:uid="{6547F57C-36E8-4880-8F5A-8F8226DD7855}"/>
    <cellStyle name="Normal 18 6 4 2 2 2" xfId="25128" xr:uid="{93AF7E00-48D0-4A4C-939F-7B954D4957D0}"/>
    <cellStyle name="Normal 18 6 4 2 3" xfId="18588" xr:uid="{8B5B9908-F6A2-4219-AF37-EDF517FB0FCC}"/>
    <cellStyle name="Normal 18 6 4 3" xfId="8774" xr:uid="{B277F7E0-ADF8-43CB-8C7A-0FC77A0C6931}"/>
    <cellStyle name="Normal 18 6 4 3 2" xfId="21858" xr:uid="{0379CBDE-0702-4E85-BA4B-A6F55BCC49AE}"/>
    <cellStyle name="Normal 18 6 4 4" xfId="15318" xr:uid="{688987EC-AA33-49C5-92B0-96EF8259BB56}"/>
    <cellStyle name="Normal 18 6 5" xfId="3868" xr:uid="{DA8732D1-482B-44B2-B808-0A3502F9D467}"/>
    <cellStyle name="Normal 18 6 5 2" xfId="10410" xr:uid="{D7D44BED-8E91-45A4-954E-12DDF203F43C}"/>
    <cellStyle name="Normal 18 6 5 2 2" xfId="23493" xr:uid="{A550F7CD-282B-4DF7-9234-ACD9A437A4D0}"/>
    <cellStyle name="Normal 18 6 5 3" xfId="16953" xr:uid="{AFF0C491-FC90-4733-B3F7-EFF91E73A6A2}"/>
    <cellStyle name="Normal 18 6 6" xfId="7139" xr:uid="{6AC52294-6C0B-4D42-BBC0-13BB345CD213}"/>
    <cellStyle name="Normal 18 6 6 2" xfId="20223" xr:uid="{98B69ACB-3F16-4C45-991B-B4E54881908B}"/>
    <cellStyle name="Normal 18 6 7" xfId="13683" xr:uid="{6AC646F3-AC34-466C-A9BA-ACD9E4623C2C}"/>
    <cellStyle name="Normal 18 7" xfId="725" xr:uid="{B270D990-FB3D-4FE1-ACFB-79FCCE6E870F}"/>
    <cellStyle name="Normal 18 7 2" xfId="1549" xr:uid="{9B70B091-AA59-49DA-9080-3037BB52A7DD}"/>
    <cellStyle name="Normal 18 7 2 2" xfId="3195" xr:uid="{0338DF78-E79D-49AD-ADD7-F7DA510F75D1}"/>
    <cellStyle name="Normal 18 7 2 2 2" xfId="6541" xr:uid="{DD2DED10-6136-44EE-918D-C11F2B969B76}"/>
    <cellStyle name="Normal 18 7 2 2 2 2" xfId="13083" xr:uid="{7D7EEF22-32CB-4B37-88DA-BDFD338ADC9A}"/>
    <cellStyle name="Normal 18 7 2 2 2 2 2" xfId="26166" xr:uid="{EB908786-453A-4974-BA5D-C9FEBBC5C40F}"/>
    <cellStyle name="Normal 18 7 2 2 2 3" xfId="19626" xr:uid="{1511D645-E28A-4703-8229-4A0619C6E7C7}"/>
    <cellStyle name="Normal 18 7 2 2 3" xfId="9812" xr:uid="{BB640CE7-8C5D-448B-8892-5C8874661A89}"/>
    <cellStyle name="Normal 18 7 2 2 3 2" xfId="22896" xr:uid="{0F137558-B5ED-42C8-9143-7EB6A792EA90}"/>
    <cellStyle name="Normal 18 7 2 2 4" xfId="16356" xr:uid="{A9CBF6A8-F57C-4E6B-895B-2ED24F927A2E}"/>
    <cellStyle name="Normal 18 7 2 3" xfId="4906" xr:uid="{5890FD23-1E7A-4798-8C2A-132DD81B759C}"/>
    <cellStyle name="Normal 18 7 2 3 2" xfId="11448" xr:uid="{F19AF261-7FDB-4A64-8E5C-A58C87031963}"/>
    <cellStyle name="Normal 18 7 2 3 2 2" xfId="24531" xr:uid="{41630447-556D-4049-97F1-CE8C970E9654}"/>
    <cellStyle name="Normal 18 7 2 3 3" xfId="17991" xr:uid="{9D42F2B4-09AD-4AF6-A5E4-D903F1E60473}"/>
    <cellStyle name="Normal 18 7 2 4" xfId="8177" xr:uid="{B1F2F8A8-489D-4A32-BF34-612FAD8E0232}"/>
    <cellStyle name="Normal 18 7 2 4 2" xfId="21261" xr:uid="{FB7B769B-ECFD-4DF8-8DEA-6AC67EEB2321}"/>
    <cellStyle name="Normal 18 7 2 5" xfId="14721" xr:uid="{B2362956-FCAA-40C2-87C0-7768EA5FBC59}"/>
    <cellStyle name="Normal 18 7 3" xfId="2377" xr:uid="{09757628-1457-4918-A807-0A13446925E0}"/>
    <cellStyle name="Normal 18 7 3 2" xfId="5724" xr:uid="{C69BFE9F-19B5-4E72-810C-E8A1B56A11C1}"/>
    <cellStyle name="Normal 18 7 3 2 2" xfId="12266" xr:uid="{15C949DA-1E89-423D-8F3E-F416E12A8633}"/>
    <cellStyle name="Normal 18 7 3 2 2 2" xfId="25349" xr:uid="{8A24AAAB-28D9-4141-AC21-25A8EF642DE5}"/>
    <cellStyle name="Normal 18 7 3 2 3" xfId="18809" xr:uid="{E38EAB86-C765-4B08-95CE-E1DE674D5E09}"/>
    <cellStyle name="Normal 18 7 3 3" xfId="8995" xr:uid="{5429B99A-3925-4FC9-B09B-0FAB058E1842}"/>
    <cellStyle name="Normal 18 7 3 3 2" xfId="22079" xr:uid="{34E658E5-C770-4859-9991-326DF9E251E0}"/>
    <cellStyle name="Normal 18 7 3 4" xfId="15539" xr:uid="{0E1ECFC3-23DE-417F-AB24-4FB4F1F082E1}"/>
    <cellStyle name="Normal 18 7 4" xfId="4089" xr:uid="{09E6C1C4-A5E6-44D1-98B1-FA4E4541C940}"/>
    <cellStyle name="Normal 18 7 4 2" xfId="10631" xr:uid="{5E6CB582-F247-4FE1-B871-1BDF438DF941}"/>
    <cellStyle name="Normal 18 7 4 2 2" xfId="23714" xr:uid="{F4ADACC4-2479-473C-B689-D71BECFA8805}"/>
    <cellStyle name="Normal 18 7 4 3" xfId="17174" xr:uid="{6D2757A4-3CE3-4D0C-A764-6F013DE82465}"/>
    <cellStyle name="Normal 18 7 5" xfId="7360" xr:uid="{D9603EB0-42DB-4C7B-970E-869002476A4E}"/>
    <cellStyle name="Normal 18 7 5 2" xfId="20444" xr:uid="{F0EB4B4A-F09F-41F3-AE89-E7A2CED78808}"/>
    <cellStyle name="Normal 18 7 6" xfId="13904" xr:uid="{67EADD6A-4AB3-4A62-87AC-D75F340A5804}"/>
    <cellStyle name="Normal 18 8" xfId="1024" xr:uid="{0BCEC8FD-B2F3-4556-BA42-B328AA9F60B7}"/>
    <cellStyle name="Normal 18 8 2" xfId="1847" xr:uid="{4A4EB1FD-B2D2-40ED-A477-A105A735AFE7}"/>
    <cellStyle name="Normal 18 8 2 2" xfId="3493" xr:uid="{48F34B0E-E2EC-4774-BD7A-09002C9D9BD4}"/>
    <cellStyle name="Normal 18 8 2 2 2" xfId="6839" xr:uid="{FF5A7F57-CA8F-4472-95B0-5892A00D9342}"/>
    <cellStyle name="Normal 18 8 2 2 2 2" xfId="13381" xr:uid="{06961CCC-FD6B-4E0E-A20C-C9CD7327BE56}"/>
    <cellStyle name="Normal 18 8 2 2 2 2 2" xfId="26464" xr:uid="{DEF4B973-39DC-4E08-B62A-56A8603C8002}"/>
    <cellStyle name="Normal 18 8 2 2 2 3" xfId="19924" xr:uid="{96DF45FA-C805-48EE-8C89-EF7619931D99}"/>
    <cellStyle name="Normal 18 8 2 2 3" xfId="10110" xr:uid="{65A08AB5-501D-4EC4-BA5D-23192D21C836}"/>
    <cellStyle name="Normal 18 8 2 2 3 2" xfId="23194" xr:uid="{6D500D0C-0DEB-4FCB-A518-40FAD84E2138}"/>
    <cellStyle name="Normal 18 8 2 2 4" xfId="16654" xr:uid="{DDEBC715-0D30-49F4-9BC5-0FE13178DCA6}"/>
    <cellStyle name="Normal 18 8 2 3" xfId="5204" xr:uid="{19E93170-E348-422C-BED8-08AFA2DED9E9}"/>
    <cellStyle name="Normal 18 8 2 3 2" xfId="11746" xr:uid="{FC4D9AA1-5EB4-494E-9578-8F6084E14658}"/>
    <cellStyle name="Normal 18 8 2 3 2 2" xfId="24829" xr:uid="{A7F19D16-C1FF-4E28-BC0F-C602A9E3D64F}"/>
    <cellStyle name="Normal 18 8 2 3 3" xfId="18289" xr:uid="{AC26097B-8812-4F57-888F-C75D8B4FA055}"/>
    <cellStyle name="Normal 18 8 2 4" xfId="8475" xr:uid="{366FCCCF-EB57-4A34-A6A6-2077142AD428}"/>
    <cellStyle name="Normal 18 8 2 4 2" xfId="21559" xr:uid="{37321231-A27D-4EFF-BF1C-6B62ED0468A5}"/>
    <cellStyle name="Normal 18 8 2 5" xfId="15019" xr:uid="{CE259EFD-23E6-400C-9C42-6413F81351F9}"/>
    <cellStyle name="Normal 18 8 3" xfId="2675" xr:uid="{2231F5D6-D8EC-4683-84CE-29248F31593E}"/>
    <cellStyle name="Normal 18 8 3 2" xfId="6022" xr:uid="{7230082F-9CF5-4E5C-8CC5-E8BE1F25D5C4}"/>
    <cellStyle name="Normal 18 8 3 2 2" xfId="12564" xr:uid="{A0FC14D8-F2CA-4C23-A4D4-4F9175F6D685}"/>
    <cellStyle name="Normal 18 8 3 2 2 2" xfId="25647" xr:uid="{CC131653-E3D3-45DE-90BD-67CFCDF238C5}"/>
    <cellStyle name="Normal 18 8 3 2 3" xfId="19107" xr:uid="{22C1C7D4-8AF3-4B49-89B4-5465F0A8D387}"/>
    <cellStyle name="Normal 18 8 3 3" xfId="9293" xr:uid="{5681B5B1-2F24-45D6-AEC8-303FD1C329CA}"/>
    <cellStyle name="Normal 18 8 3 3 2" xfId="22377" xr:uid="{419FEFDE-2BC3-43FE-B0A6-0F99ACD19B83}"/>
    <cellStyle name="Normal 18 8 3 4" xfId="15837" xr:uid="{E1B5385F-9BD2-42F9-B9FF-92F6A380E913}"/>
    <cellStyle name="Normal 18 8 4" xfId="4387" xr:uid="{CF334CE8-5FF8-4180-87D3-EE6BDA6CBFD7}"/>
    <cellStyle name="Normal 18 8 4 2" xfId="10929" xr:uid="{CD6F834B-20D4-4915-A372-810030776E95}"/>
    <cellStyle name="Normal 18 8 4 2 2" xfId="24012" xr:uid="{2DC0C31F-9105-457B-A159-CD9783DA40AB}"/>
    <cellStyle name="Normal 18 8 4 3" xfId="17472" xr:uid="{2725C4DC-CAED-4C0D-BC81-9B6EC972F8DA}"/>
    <cellStyle name="Normal 18 8 5" xfId="7658" xr:uid="{D172AA6D-3B24-4F2C-9B80-498D88A9108F}"/>
    <cellStyle name="Normal 18 8 5 2" xfId="20742" xr:uid="{931E0C27-4FE0-49CB-AFA3-F25437F38197}"/>
    <cellStyle name="Normal 18 8 6" xfId="14202" xr:uid="{09828E20-C439-4170-96BE-2E29DBF503D9}"/>
    <cellStyle name="Normal 18 9" xfId="1168" xr:uid="{E080E022-6D70-4998-A71C-B1334E8A6D0A}"/>
    <cellStyle name="Normal 18 9 2" xfId="2814" xr:uid="{7A14928B-B856-427F-895B-979405124A99}"/>
    <cellStyle name="Normal 18 9 2 2" xfId="6160" xr:uid="{908936B4-0750-4BE3-B3DD-4959CA7CA4C7}"/>
    <cellStyle name="Normal 18 9 2 2 2" xfId="12702" xr:uid="{C81BEFD6-1D50-4ECE-A3B6-4714640F2105}"/>
    <cellStyle name="Normal 18 9 2 2 2 2" xfId="25785" xr:uid="{2BE20F17-4EAF-4E40-A012-59539A47E800}"/>
    <cellStyle name="Normal 18 9 2 2 3" xfId="19245" xr:uid="{51AADBC5-9648-4C11-9D3B-7C3ACFD9BA4C}"/>
    <cellStyle name="Normal 18 9 2 3" xfId="9431" xr:uid="{CFC6E9FE-68C5-4F30-B72A-D55C0B338194}"/>
    <cellStyle name="Normal 18 9 2 3 2" xfId="22515" xr:uid="{E7959A0D-51F9-4473-93B9-21A44BAEECA2}"/>
    <cellStyle name="Normal 18 9 2 4" xfId="15975" xr:uid="{68C34F86-1621-430F-A4A4-E57402AEA2DA}"/>
    <cellStyle name="Normal 18 9 3" xfId="4525" xr:uid="{FB55B1B8-1DCE-497D-A16A-8409DE8FFA64}"/>
    <cellStyle name="Normal 18 9 3 2" xfId="11067" xr:uid="{AAFC4D2E-ABD8-476B-B004-C2336774B220}"/>
    <cellStyle name="Normal 18 9 3 2 2" xfId="24150" xr:uid="{0D9C3AEA-F464-4E69-9F3F-894DE7AA1D73}"/>
    <cellStyle name="Normal 18 9 3 3" xfId="17610" xr:uid="{B49B11CA-4309-4EB0-962B-64A49405DB7A}"/>
    <cellStyle name="Normal 18 9 4" xfId="7796" xr:uid="{AE87840F-4AC9-498F-9021-76E184B6FA1C}"/>
    <cellStyle name="Normal 18 9 4 2" xfId="20880" xr:uid="{C36889B1-6031-42B3-8B83-00B0CF99B2F6}"/>
    <cellStyle name="Normal 18 9 5" xfId="14340" xr:uid="{DFAB1AAF-7799-4B80-8E50-816E48B043D4}"/>
    <cellStyle name="Normal 180" xfId="26726" xr:uid="{FE08C77B-C9BD-454F-857C-79FEA12C9734}"/>
    <cellStyle name="Normal 181" xfId="26738" xr:uid="{2CD0CDE9-51D7-4463-B790-7929DDD675C4}"/>
    <cellStyle name="Normal 182" xfId="26715" xr:uid="{75684C5C-291C-45CB-8766-F4A3EF8E6F84}"/>
    <cellStyle name="Normal 183" xfId="26698" xr:uid="{9B38953F-6D1E-4627-B51E-AAEBFF7FAF1D}"/>
    <cellStyle name="Normal 184" xfId="26763" xr:uid="{E615B366-BD01-48B8-B5FE-2C7C2325060B}"/>
    <cellStyle name="Normal 185" xfId="26749" xr:uid="{6ED18CE2-2770-4295-BBB1-85BBAFE6A329}"/>
    <cellStyle name="Normal 186" xfId="26770" xr:uid="{BB24252D-6E81-446A-911F-282319CCCF27}"/>
    <cellStyle name="Normal 187" xfId="26772" xr:uid="{76E69E35-47F8-4B4C-AB3F-6639D2DB6753}"/>
    <cellStyle name="Normal 188" xfId="16" xr:uid="{1D7C4E32-20E2-454E-9F26-F70E4984BE7F}"/>
    <cellStyle name="Normal 189" xfId="38" xr:uid="{E9D10979-FA07-4D7A-98AE-13D2C17CB2CD}"/>
    <cellStyle name="Normal 19" xfId="140" xr:uid="{1277E629-3F88-4824-82E1-3802009B85D7}"/>
    <cellStyle name="Normal 19 10" xfId="1189" xr:uid="{3E6105FC-7D8F-4460-9D01-A88BC225E75A}"/>
    <cellStyle name="Normal 19 10 2" xfId="2834" xr:uid="{CE519C9C-98A8-410A-8E11-4A8AB0F92C92}"/>
    <cellStyle name="Normal 19 10 2 2" xfId="6180" xr:uid="{F591B960-0633-494A-9689-46B9BD416BAA}"/>
    <cellStyle name="Normal 19 10 2 2 2" xfId="12722" xr:uid="{106C8BAE-11D7-4BF3-909F-3A8B95388CC1}"/>
    <cellStyle name="Normal 19 10 2 2 2 2" xfId="25805" xr:uid="{0CDF2CA3-B841-4528-9ABE-DBB8164FFFEC}"/>
    <cellStyle name="Normal 19 10 2 2 3" xfId="19265" xr:uid="{A2A515C5-01FC-4C98-9DBF-51FC8B5C6B22}"/>
    <cellStyle name="Normal 19 10 2 3" xfId="9451" xr:uid="{09CC3042-2FB0-4E38-A6C9-A0A7F8D07CA7}"/>
    <cellStyle name="Normal 19 10 2 3 2" xfId="22535" xr:uid="{7D3D8A8F-0E1F-430D-A95D-118A6DDCA1F5}"/>
    <cellStyle name="Normal 19 10 2 4" xfId="15995" xr:uid="{37C1FDB5-87F6-4258-B16E-297E78DB8FDB}"/>
    <cellStyle name="Normal 19 10 3" xfId="4545" xr:uid="{7AA40302-B394-47D6-B03E-AEDF17962951}"/>
    <cellStyle name="Normal 19 10 3 2" xfId="11087" xr:uid="{9AE33D4F-C637-410B-B467-762BFA99854B}"/>
    <cellStyle name="Normal 19 10 3 2 2" xfId="24170" xr:uid="{9F1A2DBB-66EB-4B01-97B9-2D42FEE86C0A}"/>
    <cellStyle name="Normal 19 10 3 3" xfId="17630" xr:uid="{1EF82F07-3D4C-4EDF-812B-CAC853AD9126}"/>
    <cellStyle name="Normal 19 10 4" xfId="7816" xr:uid="{518F7DFE-3E9A-4841-BE29-A077F01CEB7B}"/>
    <cellStyle name="Normal 19 10 4 2" xfId="20900" xr:uid="{6A3F6DDD-ED34-4E7C-924E-5A622D9DE7A4}"/>
    <cellStyle name="Normal 19 10 5" xfId="14360" xr:uid="{9068C56B-B8E4-4F64-A68C-4CBC85F9B7D4}"/>
    <cellStyle name="Normal 19 11" xfId="1983" xr:uid="{D7E0B556-0379-4FD0-87EA-770E43CEC06D}"/>
    <cellStyle name="Normal 19 11 2" xfId="3627" xr:uid="{DB920141-2CE9-4315-AF56-91D25EA81AEB}"/>
    <cellStyle name="Normal 19 11 2 2" xfId="6973" xr:uid="{31CCCE95-7B4D-4BC7-8626-F27B2BC3392F}"/>
    <cellStyle name="Normal 19 11 2 2 2" xfId="13515" xr:uid="{511E51A4-7761-4268-8B79-14DD14ABF0A1}"/>
    <cellStyle name="Normal 19 11 2 2 2 2" xfId="26598" xr:uid="{9CF2764A-49E9-4FFC-AA87-6D4660E3C95D}"/>
    <cellStyle name="Normal 19 11 2 2 3" xfId="20058" xr:uid="{5FEBD973-D124-428A-A0B2-D862B0A25F7B}"/>
    <cellStyle name="Normal 19 11 2 3" xfId="10244" xr:uid="{AD09C08D-4538-4A8B-8770-E503C8B3FA6E}"/>
    <cellStyle name="Normal 19 11 2 3 2" xfId="23328" xr:uid="{18638CA5-37B0-49F9-B5E6-5955FBC49DC1}"/>
    <cellStyle name="Normal 19 11 2 4" xfId="16788" xr:uid="{E318D278-42CF-4FFC-A072-15C9BAF3CD07}"/>
    <cellStyle name="Normal 19 11 3" xfId="5338" xr:uid="{1454C13D-4EF9-4317-A358-C4195B0D3286}"/>
    <cellStyle name="Normal 19 11 3 2" xfId="11880" xr:uid="{FCDA2AF4-249F-446E-8165-B4A3FF2A671F}"/>
    <cellStyle name="Normal 19 11 3 2 2" xfId="24963" xr:uid="{8658049C-2698-459F-A3D2-EA299A1739F8}"/>
    <cellStyle name="Normal 19 11 3 3" xfId="18423" xr:uid="{E1927059-1E69-4D9E-A284-78A74120F8FE}"/>
    <cellStyle name="Normal 19 11 4" xfId="8609" xr:uid="{31980AD8-8071-4E0A-85A4-9A5F74226F46}"/>
    <cellStyle name="Normal 19 11 4 2" xfId="21693" xr:uid="{14A24478-BCDF-4DB3-83D2-C0D7CCD76B75}"/>
    <cellStyle name="Normal 19 11 5" xfId="15153" xr:uid="{85ADFBB9-839E-4B99-8DC7-94DD60111F20}"/>
    <cellStyle name="Normal 19 12" xfId="2010" xr:uid="{078022D4-22D7-46CD-A8E6-F8A8765FB1F8}"/>
    <cellStyle name="Normal 19 12 2" xfId="5362" xr:uid="{8820F90B-FABA-4D95-9089-283265679185}"/>
    <cellStyle name="Normal 19 12 2 2" xfId="11904" xr:uid="{46C5BCC9-59B8-484E-B35E-2935D663DD0F}"/>
    <cellStyle name="Normal 19 12 2 2 2" xfId="24987" xr:uid="{8E2AD964-A38A-4588-AFC3-94A916800A36}"/>
    <cellStyle name="Normal 19 12 2 3" xfId="18447" xr:uid="{BC90D389-57E2-4B04-83DB-898C5D21FDC7}"/>
    <cellStyle name="Normal 19 12 3" xfId="8633" xr:uid="{1DDC8B6C-DE2D-46D6-AF87-0BEBF5355C37}"/>
    <cellStyle name="Normal 19 12 3 2" xfId="21717" xr:uid="{A1272676-A527-47FC-AF08-0308C41C71E0}"/>
    <cellStyle name="Normal 19 12 4" xfId="15177" xr:uid="{C6461575-0643-4449-8141-7CC946420FFC}"/>
    <cellStyle name="Normal 19 13" xfId="3728" xr:uid="{03443AEE-D2E1-414F-80C4-9440E7E93D4D}"/>
    <cellStyle name="Normal 19 13 2" xfId="10270" xr:uid="{EF873886-ABDF-43F4-B479-8E1478BDE53A}"/>
    <cellStyle name="Normal 19 13 2 2" xfId="23353" xr:uid="{9C65FDFE-3D03-424A-8D7F-BEC019232851}"/>
    <cellStyle name="Normal 19 13 3" xfId="16813" xr:uid="{F599CF9F-8271-4B84-AE1D-10E57E257E1D}"/>
    <cellStyle name="Normal 19 14" xfId="6999" xr:uid="{75BED51E-F37F-455D-9751-D6789F125614}"/>
    <cellStyle name="Normal 19 14 2" xfId="20083" xr:uid="{33ECD655-B962-4CD8-B023-4B0E1F38EE41}"/>
    <cellStyle name="Normal 19 15" xfId="13543" xr:uid="{85E5AC6B-D3C0-4308-A4E2-ABB9B16C8AB0}"/>
    <cellStyle name="Normal 19 16" xfId="27044" xr:uid="{1DF7A662-E664-4F7A-A01B-8BCF381BAA5D}"/>
    <cellStyle name="Normal 19 2" xfId="186" xr:uid="{A7B2F48B-6C7C-4E10-BA75-F2878E1B0DDB}"/>
    <cellStyle name="Normal 19 2 10" xfId="3740" xr:uid="{A0E21B2D-989E-47CF-9CD9-EE7E8744032A}"/>
    <cellStyle name="Normal 19 2 10 2" xfId="10282" xr:uid="{4FC82EFE-9B6A-42A9-AF3A-E2853DB05AE5}"/>
    <cellStyle name="Normal 19 2 10 2 2" xfId="23365" xr:uid="{852E984E-E692-4667-A95B-C539803DA801}"/>
    <cellStyle name="Normal 19 2 10 3" xfId="16825" xr:uid="{FDE1412A-805E-443F-9495-08DDC7450DA9}"/>
    <cellStyle name="Normal 19 2 11" xfId="7011" xr:uid="{1A354475-6D07-4CBA-94C5-414149E35854}"/>
    <cellStyle name="Normal 19 2 11 2" xfId="20095" xr:uid="{FEBE5A1A-676A-46D0-8844-971273D91117}"/>
    <cellStyle name="Normal 19 2 12" xfId="13555" xr:uid="{84067FE5-178D-43C9-8927-D48571A5F514}"/>
    <cellStyle name="Normal 19 2 13" xfId="27059" xr:uid="{3A7FFEE9-B658-4E1D-AB15-E0F3619E2BF7}"/>
    <cellStyle name="Normal 19 2 2" xfId="290" xr:uid="{5E6FFD46-7BE9-409E-9EB5-59370446DEC5}"/>
    <cellStyle name="Normal 19 2 2 2" xfId="554" xr:uid="{63542AA0-286A-44A9-B246-4C024831FB59}"/>
    <cellStyle name="Normal 19 2 2 2 2" xfId="964" xr:uid="{3CDA21FF-9F2F-4363-AE98-0C7283F51C42}"/>
    <cellStyle name="Normal 19 2 2 2 2 2" xfId="1788" xr:uid="{414A5551-E510-4734-A339-5456F13E14FF}"/>
    <cellStyle name="Normal 19 2 2 2 2 2 2" xfId="3434" xr:uid="{D3F293A9-AD82-4488-AC24-2FFEDDE07572}"/>
    <cellStyle name="Normal 19 2 2 2 2 2 2 2" xfId="6780" xr:uid="{889365E0-1D84-4DB2-A4DD-78C2872B0E0B}"/>
    <cellStyle name="Normal 19 2 2 2 2 2 2 2 2" xfId="13322" xr:uid="{A1D0609C-0C45-41A1-B3F1-6F47CB833403}"/>
    <cellStyle name="Normal 19 2 2 2 2 2 2 2 2 2" xfId="26405" xr:uid="{D81C8769-B29D-456D-82B3-1BA03F5AB81C}"/>
    <cellStyle name="Normal 19 2 2 2 2 2 2 2 3" xfId="19865" xr:uid="{DADC0713-6F9A-451A-965D-AC09C8E2909D}"/>
    <cellStyle name="Normal 19 2 2 2 2 2 2 3" xfId="10051" xr:uid="{1606995B-063E-441A-9278-A6FECF9A9671}"/>
    <cellStyle name="Normal 19 2 2 2 2 2 2 3 2" xfId="23135" xr:uid="{3B8FD2B3-F3B6-4FD8-AF74-7C9E18288B08}"/>
    <cellStyle name="Normal 19 2 2 2 2 2 2 4" xfId="16595" xr:uid="{29A788E1-593C-4A83-BA7D-817B8986F126}"/>
    <cellStyle name="Normal 19 2 2 2 2 2 3" xfId="5145" xr:uid="{D1D3E362-7AFB-4CBB-ACFD-AC58560E0B99}"/>
    <cellStyle name="Normal 19 2 2 2 2 2 3 2" xfId="11687" xr:uid="{22870C72-8FE0-4682-B7B0-4ECC3FAEFD96}"/>
    <cellStyle name="Normal 19 2 2 2 2 2 3 2 2" xfId="24770" xr:uid="{8503EF9E-A2F8-439F-9AC4-CFC6407432C1}"/>
    <cellStyle name="Normal 19 2 2 2 2 2 3 3" xfId="18230" xr:uid="{C58836CB-4EBA-4111-94E2-1FDB16F186B3}"/>
    <cellStyle name="Normal 19 2 2 2 2 2 4" xfId="8416" xr:uid="{8288242A-2B40-438D-8D08-61A7C368A065}"/>
    <cellStyle name="Normal 19 2 2 2 2 2 4 2" xfId="21500" xr:uid="{6F5637A0-6908-4BDF-80B0-C6F0E8AAC653}"/>
    <cellStyle name="Normal 19 2 2 2 2 2 5" xfId="14960" xr:uid="{FD7F7D49-3A2D-496A-A3D9-DE8095B60C2F}"/>
    <cellStyle name="Normal 19 2 2 2 2 3" xfId="2616" xr:uid="{12D5CDE4-B937-4388-87C6-3EADD9B4CBCC}"/>
    <cellStyle name="Normal 19 2 2 2 2 3 2" xfId="5963" xr:uid="{61CB39B2-800E-4E50-B219-160BB30BAD30}"/>
    <cellStyle name="Normal 19 2 2 2 2 3 2 2" xfId="12505" xr:uid="{049FF8F4-1398-403B-B719-3D39E6EF9564}"/>
    <cellStyle name="Normal 19 2 2 2 2 3 2 2 2" xfId="25588" xr:uid="{B494A046-18B2-46A4-B244-311CB33F0687}"/>
    <cellStyle name="Normal 19 2 2 2 2 3 2 3" xfId="19048" xr:uid="{6B599390-74FE-42A5-860D-FDC168F816A6}"/>
    <cellStyle name="Normal 19 2 2 2 2 3 3" xfId="9234" xr:uid="{F81D2A73-1D4D-4544-A480-4B21BF76BA0C}"/>
    <cellStyle name="Normal 19 2 2 2 2 3 3 2" xfId="22318" xr:uid="{69E24705-1533-4325-8558-7D1CA429E7BF}"/>
    <cellStyle name="Normal 19 2 2 2 2 3 4" xfId="15778" xr:uid="{B1EF0DFA-4AFA-41F5-8716-3DFB6239A8D6}"/>
    <cellStyle name="Normal 19 2 2 2 2 4" xfId="4328" xr:uid="{8820B2FF-28E9-4741-AB68-F816F140157C}"/>
    <cellStyle name="Normal 19 2 2 2 2 4 2" xfId="10870" xr:uid="{7134B956-4D1E-4790-98BD-96E2372AB9D9}"/>
    <cellStyle name="Normal 19 2 2 2 2 4 2 2" xfId="23953" xr:uid="{26D85311-F108-4E15-98BA-F74B7E34813D}"/>
    <cellStyle name="Normal 19 2 2 2 2 4 3" xfId="17413" xr:uid="{94DA2864-3A1C-4672-B628-472E705CA8A6}"/>
    <cellStyle name="Normal 19 2 2 2 2 5" xfId="7599" xr:uid="{8FA1DF99-441E-4AE4-B052-DE4896F91867}"/>
    <cellStyle name="Normal 19 2 2 2 2 5 2" xfId="20683" xr:uid="{CDC948C5-DEA1-4575-887D-97089A925E04}"/>
    <cellStyle name="Normal 19 2 2 2 2 6" xfId="14143" xr:uid="{E5FED639-B87D-4488-AA70-DA825E45C540}"/>
    <cellStyle name="Normal 19 2 2 2 3" xfId="1433" xr:uid="{67E672DD-99FD-4FCC-A4B6-EE1155BA92AE}"/>
    <cellStyle name="Normal 19 2 2 2 3 2" xfId="3077" xr:uid="{ACB21EB2-5B0D-4407-B194-E89C4B8ADDA7}"/>
    <cellStyle name="Normal 19 2 2 2 3 2 2" xfId="6423" xr:uid="{CEF6C105-EAFA-4A96-A4A3-DBE8539C64FB}"/>
    <cellStyle name="Normal 19 2 2 2 3 2 2 2" xfId="12965" xr:uid="{7C3EC365-E066-484B-BB70-CAAF63A089B8}"/>
    <cellStyle name="Normal 19 2 2 2 3 2 2 2 2" xfId="26048" xr:uid="{E857D870-F8A3-401B-9367-B759F31602C2}"/>
    <cellStyle name="Normal 19 2 2 2 3 2 2 3" xfId="19508" xr:uid="{289818F7-750D-42BD-BA57-119E39D8B551}"/>
    <cellStyle name="Normal 19 2 2 2 3 2 3" xfId="9694" xr:uid="{548C0CE9-497D-4E14-82AF-51BBC4EC7C30}"/>
    <cellStyle name="Normal 19 2 2 2 3 2 3 2" xfId="22778" xr:uid="{73297D00-1205-4311-B475-589872DC0E38}"/>
    <cellStyle name="Normal 19 2 2 2 3 2 4" xfId="16238" xr:uid="{8113C2E7-F73E-4B82-8720-3B9609784D1F}"/>
    <cellStyle name="Normal 19 2 2 2 3 3" xfId="4788" xr:uid="{99D8FB5F-0406-48F8-8BDC-38AE848A8B72}"/>
    <cellStyle name="Normal 19 2 2 2 3 3 2" xfId="11330" xr:uid="{8AB28137-15F6-4D2C-B249-99FA1A765C07}"/>
    <cellStyle name="Normal 19 2 2 2 3 3 2 2" xfId="24413" xr:uid="{0897D2DE-B06A-403C-9152-5AD1B1D1A6CB}"/>
    <cellStyle name="Normal 19 2 2 2 3 3 3" xfId="17873" xr:uid="{F8CC0DF3-597B-4E0E-8968-E1B065F82203}"/>
    <cellStyle name="Normal 19 2 2 2 3 4" xfId="8059" xr:uid="{37CA3F57-107F-4685-9F77-A39B91DA627D}"/>
    <cellStyle name="Normal 19 2 2 2 3 4 2" xfId="21143" xr:uid="{57A03FF3-E498-4E1E-B189-39426E9EE9EC}"/>
    <cellStyle name="Normal 19 2 2 2 3 5" xfId="14603" xr:uid="{CC140BA6-A03F-4130-BBBB-DDCEAB4146E3}"/>
    <cellStyle name="Normal 19 2 2 2 4" xfId="2259" xr:uid="{2D157EE7-53EB-44EE-8E69-FEC0B3968551}"/>
    <cellStyle name="Normal 19 2 2 2 4 2" xfId="5606" xr:uid="{22104327-B566-4574-9EC9-D9D6E3CC34AE}"/>
    <cellStyle name="Normal 19 2 2 2 4 2 2" xfId="12148" xr:uid="{2619EBFE-84A8-4A9A-A6D7-FAF4FEE5BB93}"/>
    <cellStyle name="Normal 19 2 2 2 4 2 2 2" xfId="25231" xr:uid="{6E877A5F-C568-4544-BCE0-A6216DCA72BD}"/>
    <cellStyle name="Normal 19 2 2 2 4 2 3" xfId="18691" xr:uid="{E79BA3AA-AC33-4D35-BD81-6CE435009E33}"/>
    <cellStyle name="Normal 19 2 2 2 4 3" xfId="8877" xr:uid="{BA01D4BA-4770-4F9C-8667-AB6EF940FE3C}"/>
    <cellStyle name="Normal 19 2 2 2 4 3 2" xfId="21961" xr:uid="{C918EBDE-CB14-4BF7-9D86-48CFA1FD6847}"/>
    <cellStyle name="Normal 19 2 2 2 4 4" xfId="15421" xr:uid="{AD6A5036-2748-440A-8C86-3A6CCC882F97}"/>
    <cellStyle name="Normal 19 2 2 2 5" xfId="3971" xr:uid="{ED35F3A4-F017-4741-B8D5-B7B659BBA104}"/>
    <cellStyle name="Normal 19 2 2 2 5 2" xfId="10513" xr:uid="{D9FF8750-5E4B-4AFA-8A23-4652CAB56C16}"/>
    <cellStyle name="Normal 19 2 2 2 5 2 2" xfId="23596" xr:uid="{804F1576-F29E-4CDB-85D0-65939E7658CF}"/>
    <cellStyle name="Normal 19 2 2 2 5 3" xfId="17056" xr:uid="{0BE3E020-BD34-48D4-9CB7-A840E6AC5780}"/>
    <cellStyle name="Normal 19 2 2 2 6" xfId="7242" xr:uid="{F1448CCE-F1F7-480F-9B64-DC5ECC0CB9C3}"/>
    <cellStyle name="Normal 19 2 2 2 6 2" xfId="20326" xr:uid="{5DD739E7-E7DF-45EB-A4AB-820C22CDEB5F}"/>
    <cellStyle name="Normal 19 2 2 2 7" xfId="13786" xr:uid="{F654DE0E-D3BE-4DBD-A928-5AF601E3B77E}"/>
    <cellStyle name="Normal 19 2 2 3" xfId="828" xr:uid="{D8D23A1C-3FD7-49BE-B9C2-C3CC74F85096}"/>
    <cellStyle name="Normal 19 2 2 3 2" xfId="1652" xr:uid="{B1084412-3193-42FD-925B-BC547784E07F}"/>
    <cellStyle name="Normal 19 2 2 3 2 2" xfId="3298" xr:uid="{5F47784E-C57A-4E0C-B130-8FD5F0E9502A}"/>
    <cellStyle name="Normal 19 2 2 3 2 2 2" xfId="6644" xr:uid="{5F45EB3C-7CA7-4597-A4D2-00A3F80F5643}"/>
    <cellStyle name="Normal 19 2 2 3 2 2 2 2" xfId="13186" xr:uid="{5028D990-47A5-4EE3-8B6A-D477128AD43F}"/>
    <cellStyle name="Normal 19 2 2 3 2 2 2 2 2" xfId="26269" xr:uid="{59F112ED-ED23-4DFC-9C75-2911F2952003}"/>
    <cellStyle name="Normal 19 2 2 3 2 2 2 3" xfId="19729" xr:uid="{8E226845-C827-433B-9125-6D9A0DFC57A4}"/>
    <cellStyle name="Normal 19 2 2 3 2 2 3" xfId="9915" xr:uid="{DB8A82CA-6B2C-4A28-82C3-22A41513D9F5}"/>
    <cellStyle name="Normal 19 2 2 3 2 2 3 2" xfId="22999" xr:uid="{0FF18FF4-36FD-4AFC-B71A-CCFBDF0A9DCF}"/>
    <cellStyle name="Normal 19 2 2 3 2 2 4" xfId="16459" xr:uid="{2478CD3E-3A7C-4C3B-B22A-A7BB571DABB8}"/>
    <cellStyle name="Normal 19 2 2 3 2 3" xfId="5009" xr:uid="{F847E93F-F16A-4D8D-9244-CF5C89ACB21C}"/>
    <cellStyle name="Normal 19 2 2 3 2 3 2" xfId="11551" xr:uid="{8F41FB39-E710-4A50-8A82-BCA3CB12A211}"/>
    <cellStyle name="Normal 19 2 2 3 2 3 2 2" xfId="24634" xr:uid="{BA8F2F23-5C86-4F2D-8ACF-85AB9EB1A425}"/>
    <cellStyle name="Normal 19 2 2 3 2 3 3" xfId="18094" xr:uid="{E54854F7-3D4F-46A3-8B65-D606895AB085}"/>
    <cellStyle name="Normal 19 2 2 3 2 4" xfId="8280" xr:uid="{4C12CC63-572F-44AF-8F91-56B1590931BE}"/>
    <cellStyle name="Normal 19 2 2 3 2 4 2" xfId="21364" xr:uid="{ED072169-3178-4C09-9AD1-FB2CE889BC33}"/>
    <cellStyle name="Normal 19 2 2 3 2 5" xfId="14824" xr:uid="{DBF5D04B-B4FC-4C2F-AA34-F6FF6E14A94F}"/>
    <cellStyle name="Normal 19 2 2 3 3" xfId="2480" xr:uid="{E6BF364C-7BC5-46E0-BAA5-F7CA5F366BD7}"/>
    <cellStyle name="Normal 19 2 2 3 3 2" xfId="5827" xr:uid="{614C6B6D-FF03-4F01-B84F-AF393E103EE1}"/>
    <cellStyle name="Normal 19 2 2 3 3 2 2" xfId="12369" xr:uid="{E611F980-6CB0-40F1-BD8D-4FCC859AB480}"/>
    <cellStyle name="Normal 19 2 2 3 3 2 2 2" xfId="25452" xr:uid="{FF11719B-60BF-4A88-8C9B-E47503D33D30}"/>
    <cellStyle name="Normal 19 2 2 3 3 2 3" xfId="18912" xr:uid="{8B9D9B16-CFCD-4BE5-ADF9-723B593323C6}"/>
    <cellStyle name="Normal 19 2 2 3 3 3" xfId="9098" xr:uid="{4EE23DC8-E40E-443A-81CE-76F0E679030F}"/>
    <cellStyle name="Normal 19 2 2 3 3 3 2" xfId="22182" xr:uid="{8A2E9443-64E8-425E-8D8D-6A09A6052750}"/>
    <cellStyle name="Normal 19 2 2 3 3 4" xfId="15642" xr:uid="{7B75F0C3-391F-4950-BF9C-5C77592B7A0A}"/>
    <cellStyle name="Normal 19 2 2 3 4" xfId="4192" xr:uid="{F3F424A3-64B5-4BA9-AA1F-0A56E55577FE}"/>
    <cellStyle name="Normal 19 2 2 3 4 2" xfId="10734" xr:uid="{A8756329-1064-431B-8E59-DE2268998082}"/>
    <cellStyle name="Normal 19 2 2 3 4 2 2" xfId="23817" xr:uid="{6B6EB55B-8D83-4A08-86BD-DEA45D28E793}"/>
    <cellStyle name="Normal 19 2 2 3 4 3" xfId="17277" xr:uid="{4E9D6C44-63BF-4AB8-B7F3-E0C43C55E21F}"/>
    <cellStyle name="Normal 19 2 2 3 5" xfId="7463" xr:uid="{09EA4DEC-BEF4-45D3-B1AC-263761A543DA}"/>
    <cellStyle name="Normal 19 2 2 3 5 2" xfId="20547" xr:uid="{99AE036E-601B-4978-A9D5-E8A8F0B2CEF4}"/>
    <cellStyle name="Normal 19 2 2 3 6" xfId="14007" xr:uid="{6460732D-AC08-49D7-A4E2-9FA89524A5EF}"/>
    <cellStyle name="Normal 19 2 2 4" xfId="1127" xr:uid="{09EC6DD7-33B1-42CC-9741-BBC013AF45E6}"/>
    <cellStyle name="Normal 19 2 2 4 2" xfId="1950" xr:uid="{A4A847BA-05FE-47A3-BE70-4C82106215EA}"/>
    <cellStyle name="Normal 19 2 2 4 2 2" xfId="3596" xr:uid="{60CF450F-6B3D-4FCA-BA03-A63CB101BE5F}"/>
    <cellStyle name="Normal 19 2 2 4 2 2 2" xfId="6942" xr:uid="{D384D301-3F8F-408B-8760-62894A94A792}"/>
    <cellStyle name="Normal 19 2 2 4 2 2 2 2" xfId="13484" xr:uid="{BE7BAF9D-E582-4E1C-BF26-EFA959B67D2B}"/>
    <cellStyle name="Normal 19 2 2 4 2 2 2 2 2" xfId="26567" xr:uid="{203F060B-EC5D-4052-B8F3-A74308200619}"/>
    <cellStyle name="Normal 19 2 2 4 2 2 2 3" xfId="20027" xr:uid="{7C192F7C-8100-4D1F-809A-CF8BD1CB2AE9}"/>
    <cellStyle name="Normal 19 2 2 4 2 2 3" xfId="10213" xr:uid="{5E78BB02-F77E-4FE8-A39F-CDE7F04D9685}"/>
    <cellStyle name="Normal 19 2 2 4 2 2 3 2" xfId="23297" xr:uid="{FFA7A6FE-34E2-4235-BA24-9A9B42B2B4A9}"/>
    <cellStyle name="Normal 19 2 2 4 2 2 4" xfId="16757" xr:uid="{FE54992B-63E0-4C37-AC39-722651A9ABF8}"/>
    <cellStyle name="Normal 19 2 2 4 2 3" xfId="5307" xr:uid="{97B87421-E5DC-4EDB-BBC1-B3E93B9A7DB3}"/>
    <cellStyle name="Normal 19 2 2 4 2 3 2" xfId="11849" xr:uid="{1AA2D51E-8397-47F3-9401-6F0246A50939}"/>
    <cellStyle name="Normal 19 2 2 4 2 3 2 2" xfId="24932" xr:uid="{C4CF5ADA-B20B-4D96-AB1B-54136FB56361}"/>
    <cellStyle name="Normal 19 2 2 4 2 3 3" xfId="18392" xr:uid="{E084ED75-7D4B-484C-A51F-AB1DB8EFA82C}"/>
    <cellStyle name="Normal 19 2 2 4 2 4" xfId="8578" xr:uid="{54520572-F38A-4360-BC15-3E81D43D5BD6}"/>
    <cellStyle name="Normal 19 2 2 4 2 4 2" xfId="21662" xr:uid="{76BAF54D-81C4-4D66-B5B5-3065389E01D1}"/>
    <cellStyle name="Normal 19 2 2 4 2 5" xfId="15122" xr:uid="{8E55D6FF-DD27-4D70-B2AA-4AB3309AAB8E}"/>
    <cellStyle name="Normal 19 2 2 4 3" xfId="2778" xr:uid="{E4BEB1CE-8B15-4DDE-95C8-BC18A8C6FC52}"/>
    <cellStyle name="Normal 19 2 2 4 3 2" xfId="6125" xr:uid="{A2B3F450-E5B3-4906-988C-FD3E7278926F}"/>
    <cellStyle name="Normal 19 2 2 4 3 2 2" xfId="12667" xr:uid="{6B3D9384-9023-4438-B00A-2A3845995F50}"/>
    <cellStyle name="Normal 19 2 2 4 3 2 2 2" xfId="25750" xr:uid="{BFBA1EFB-8741-477C-85EE-795DDD6EDD0A}"/>
    <cellStyle name="Normal 19 2 2 4 3 2 3" xfId="19210" xr:uid="{213405D3-785A-4B62-B076-D9C239A000C8}"/>
    <cellStyle name="Normal 19 2 2 4 3 3" xfId="9396" xr:uid="{D9A9AF1A-1F23-41FB-9B8D-9F6EE0D80B4C}"/>
    <cellStyle name="Normal 19 2 2 4 3 3 2" xfId="22480" xr:uid="{D6D73BF4-B17D-4B62-8C6D-206633A63D25}"/>
    <cellStyle name="Normal 19 2 2 4 3 4" xfId="15940" xr:uid="{F6A4D7AE-BF5F-4E5E-8307-11FE2E1EA575}"/>
    <cellStyle name="Normal 19 2 2 4 4" xfId="4490" xr:uid="{33DF0037-CDD9-4472-A397-02EFC1A644C8}"/>
    <cellStyle name="Normal 19 2 2 4 4 2" xfId="11032" xr:uid="{A5729844-3F29-4F20-9137-0A0955A7A7DD}"/>
    <cellStyle name="Normal 19 2 2 4 4 2 2" xfId="24115" xr:uid="{8435CF77-B185-4A8F-B6B0-E2E4DC42D75E}"/>
    <cellStyle name="Normal 19 2 2 4 4 3" xfId="17575" xr:uid="{5E552912-6E0E-45E8-9C98-701461527570}"/>
    <cellStyle name="Normal 19 2 2 4 5" xfId="7761" xr:uid="{1A4F4500-4ECD-42C4-9664-2BBD38DF1F08}"/>
    <cellStyle name="Normal 19 2 2 4 5 2" xfId="20845" xr:uid="{8F18A388-3FD2-43A2-98F5-2BF491490293}"/>
    <cellStyle name="Normal 19 2 2 4 6" xfId="14305" xr:uid="{243980F4-8960-4CA1-BB7D-BBFF918FF1FA}"/>
    <cellStyle name="Normal 19 2 2 5" xfId="1297" xr:uid="{7546B4CB-971F-4E7A-AC63-13C1DA6BC3C3}"/>
    <cellStyle name="Normal 19 2 2 5 2" xfId="2941" xr:uid="{9F929F56-EF1C-4E13-9328-8A2E31976F88}"/>
    <cellStyle name="Normal 19 2 2 5 2 2" xfId="6287" xr:uid="{B3B3269B-2D3C-427B-9504-6F10699F0027}"/>
    <cellStyle name="Normal 19 2 2 5 2 2 2" xfId="12829" xr:uid="{BFA726D1-520B-4041-97A7-0413A119D9DA}"/>
    <cellStyle name="Normal 19 2 2 5 2 2 2 2" xfId="25912" xr:uid="{D0E7B2F3-DCDD-41CF-9312-F6F737CE1D6E}"/>
    <cellStyle name="Normal 19 2 2 5 2 2 3" xfId="19372" xr:uid="{5E136854-748D-45FC-B45F-56D6E5ECA177}"/>
    <cellStyle name="Normal 19 2 2 5 2 3" xfId="9558" xr:uid="{31B3B72D-F259-4292-BD63-8E76D7680C3F}"/>
    <cellStyle name="Normal 19 2 2 5 2 3 2" xfId="22642" xr:uid="{7E61E3F8-14B6-46C9-926D-C5AD0944F124}"/>
    <cellStyle name="Normal 19 2 2 5 2 4" xfId="16102" xr:uid="{CE7431D5-46F9-46F4-AD65-692DDB0FEA52}"/>
    <cellStyle name="Normal 19 2 2 5 3" xfId="4652" xr:uid="{9E2D8B56-123B-4E83-8C55-37FC02619E51}"/>
    <cellStyle name="Normal 19 2 2 5 3 2" xfId="11194" xr:uid="{BCE5DEAC-FA19-4613-A0E0-F057CE4076C1}"/>
    <cellStyle name="Normal 19 2 2 5 3 2 2" xfId="24277" xr:uid="{DF9EE182-C2E5-4751-91AE-3BAAE7EF4D8B}"/>
    <cellStyle name="Normal 19 2 2 5 3 3" xfId="17737" xr:uid="{88D7406D-4DA7-40B7-8226-1AA7C3A9ADB1}"/>
    <cellStyle name="Normal 19 2 2 5 4" xfId="7923" xr:uid="{98193689-6B22-4028-9F86-9C7A3982DC26}"/>
    <cellStyle name="Normal 19 2 2 5 4 2" xfId="21007" xr:uid="{D21AA3EF-9443-41E0-8B06-85B90F947B1A}"/>
    <cellStyle name="Normal 19 2 2 5 5" xfId="14467" xr:uid="{09D8F7BF-059D-4C86-ACE8-AF94012F0A49}"/>
    <cellStyle name="Normal 19 2 2 6" xfId="2122" xr:uid="{1B47DEBD-0550-429A-9D9E-D764B032BF46}"/>
    <cellStyle name="Normal 19 2 2 6 2" xfId="5470" xr:uid="{1D43202F-E644-4330-A057-5391D72B5FB9}"/>
    <cellStyle name="Normal 19 2 2 6 2 2" xfId="12012" xr:uid="{09EF66C7-8941-4572-AA9F-DF808315314A}"/>
    <cellStyle name="Normal 19 2 2 6 2 2 2" xfId="25095" xr:uid="{B22585AF-35E6-4CD1-B21E-76263F60C56F}"/>
    <cellStyle name="Normal 19 2 2 6 2 3" xfId="18555" xr:uid="{C4B05FDE-ECC4-4C29-A2A9-4946123E0627}"/>
    <cellStyle name="Normal 19 2 2 6 3" xfId="8741" xr:uid="{4DB9CD61-01ED-4447-9DA4-CF8D8B6AF8E2}"/>
    <cellStyle name="Normal 19 2 2 6 3 2" xfId="21825" xr:uid="{49AF59A1-844E-480E-872C-4DB22BC29FC2}"/>
    <cellStyle name="Normal 19 2 2 6 4" xfId="15285" xr:uid="{99B9BE07-0D32-40DB-99FE-2C6CBF743602}"/>
    <cellStyle name="Normal 19 2 2 7" xfId="3835" xr:uid="{0F657B1A-4C5E-4A93-B251-207E3E44124F}"/>
    <cellStyle name="Normal 19 2 2 7 2" xfId="10377" xr:uid="{2BF86BA1-F377-4F8D-B412-3E4601F9B193}"/>
    <cellStyle name="Normal 19 2 2 7 2 2" xfId="23460" xr:uid="{CDD15F91-8E4E-4440-8017-E9DA5D2A17FE}"/>
    <cellStyle name="Normal 19 2 2 7 3" xfId="16920" xr:uid="{80191ED5-E6F7-48C6-BC98-9D430FCBB3FA}"/>
    <cellStyle name="Normal 19 2 2 8" xfId="7106" xr:uid="{7054CC92-C61F-4D9A-AABB-BC64DE2ACA5E}"/>
    <cellStyle name="Normal 19 2 2 8 2" xfId="20190" xr:uid="{EBFAD23F-A878-4E46-9C88-63E7F133C19D}"/>
    <cellStyle name="Normal 19 2 2 9" xfId="13650" xr:uid="{52B7EB56-55A6-4C29-8957-1F8CD253A453}"/>
    <cellStyle name="Normal 19 2 3" xfId="455" xr:uid="{72C90E38-16A0-454B-A87B-D05779476B16}"/>
    <cellStyle name="Normal 19 2 3 2" xfId="869" xr:uid="{45D4659C-5471-4C5D-AA4D-6E4B7BA8C2CC}"/>
    <cellStyle name="Normal 19 2 3 2 2" xfId="1693" xr:uid="{3EB291F2-C6BF-4200-B64E-4D6C377952C0}"/>
    <cellStyle name="Normal 19 2 3 2 2 2" xfId="3339" xr:uid="{D39F3607-ACA6-4AD7-8A7D-CDAE9DE72A77}"/>
    <cellStyle name="Normal 19 2 3 2 2 2 2" xfId="6685" xr:uid="{C6D98514-5F80-47F7-AB47-FDD780F7E03D}"/>
    <cellStyle name="Normal 19 2 3 2 2 2 2 2" xfId="13227" xr:uid="{5A985356-F740-423B-A1E3-E1CA3C7A7FE0}"/>
    <cellStyle name="Normal 19 2 3 2 2 2 2 2 2" xfId="26310" xr:uid="{A1E269BC-69C3-421C-B041-A362E0E2C1DC}"/>
    <cellStyle name="Normal 19 2 3 2 2 2 2 3" xfId="19770" xr:uid="{C156E4B0-B762-4252-82A8-D11A7D235C11}"/>
    <cellStyle name="Normal 19 2 3 2 2 2 3" xfId="9956" xr:uid="{03ECFBA1-BAF3-409A-AE7A-DEA9F3707B5E}"/>
    <cellStyle name="Normal 19 2 3 2 2 2 3 2" xfId="23040" xr:uid="{98CC1035-7C21-4FCF-8EA7-1C18096BEC47}"/>
    <cellStyle name="Normal 19 2 3 2 2 2 4" xfId="16500" xr:uid="{75648AAD-2BB5-4555-8A8B-FABB73FB0013}"/>
    <cellStyle name="Normal 19 2 3 2 2 3" xfId="5050" xr:uid="{283B1AA3-2093-4C0C-914A-CE0FC2CF17AA}"/>
    <cellStyle name="Normal 19 2 3 2 2 3 2" xfId="11592" xr:uid="{1309CA0A-8ECF-425F-96FF-23F3EFF32DBA}"/>
    <cellStyle name="Normal 19 2 3 2 2 3 2 2" xfId="24675" xr:uid="{BD418B07-E30E-4D1B-870F-92E9554A3188}"/>
    <cellStyle name="Normal 19 2 3 2 2 3 3" xfId="18135" xr:uid="{115F04C0-66D5-4902-8A29-85E1700CC830}"/>
    <cellStyle name="Normal 19 2 3 2 2 4" xfId="8321" xr:uid="{9D2EC6DA-9D97-4143-80FA-20042AC96236}"/>
    <cellStyle name="Normal 19 2 3 2 2 4 2" xfId="21405" xr:uid="{E5EB2B01-0A5C-48D3-8CEB-1FD655E80A62}"/>
    <cellStyle name="Normal 19 2 3 2 2 5" xfId="14865" xr:uid="{00B094AA-26EF-4B65-910F-71DF5BB3F389}"/>
    <cellStyle name="Normal 19 2 3 2 3" xfId="2521" xr:uid="{E65BB83F-07F4-48FF-B07B-43A6B5023E61}"/>
    <cellStyle name="Normal 19 2 3 2 3 2" xfId="5868" xr:uid="{DBB16223-203B-4BCC-A66E-A33644DE9B69}"/>
    <cellStyle name="Normal 19 2 3 2 3 2 2" xfId="12410" xr:uid="{06D0DB9D-738F-4C80-ADCB-4696C6164DDB}"/>
    <cellStyle name="Normal 19 2 3 2 3 2 2 2" xfId="25493" xr:uid="{BEA8F63C-4F51-4DC7-962A-E5F873975DD2}"/>
    <cellStyle name="Normal 19 2 3 2 3 2 3" xfId="18953" xr:uid="{51FAA273-1E7A-4607-9367-B86BC06BA291}"/>
    <cellStyle name="Normal 19 2 3 2 3 3" xfId="9139" xr:uid="{000ACBFB-97E8-4803-8C74-5E870346882F}"/>
    <cellStyle name="Normal 19 2 3 2 3 3 2" xfId="22223" xr:uid="{BA837F7B-F8D6-4A47-A721-E32EA800E49A}"/>
    <cellStyle name="Normal 19 2 3 2 3 4" xfId="15683" xr:uid="{2164DF02-A3C2-4C5B-BBA0-D2C056333B0F}"/>
    <cellStyle name="Normal 19 2 3 2 4" xfId="4233" xr:uid="{764D3FD2-3E6F-4395-ADF0-731E896C6C13}"/>
    <cellStyle name="Normal 19 2 3 2 4 2" xfId="10775" xr:uid="{C8C25FCB-E244-4935-B928-C273CD8D1F79}"/>
    <cellStyle name="Normal 19 2 3 2 4 2 2" xfId="23858" xr:uid="{E533F77F-DF30-4ACC-97F8-29E3E64FFBFA}"/>
    <cellStyle name="Normal 19 2 3 2 4 3" xfId="17318" xr:uid="{9B2AD316-8C98-4548-8E7C-74F21C216040}"/>
    <cellStyle name="Normal 19 2 3 2 5" xfId="7504" xr:uid="{420EFFD1-B837-4F8D-B494-A90F252B04AE}"/>
    <cellStyle name="Normal 19 2 3 2 5 2" xfId="20588" xr:uid="{EA759FF3-DE2E-4C59-83D8-CF88FBD27845}"/>
    <cellStyle name="Normal 19 2 3 2 6" xfId="14048" xr:uid="{15A61767-20E7-41A4-8C36-D3DE42FEF704}"/>
    <cellStyle name="Normal 19 2 3 3" xfId="1338" xr:uid="{BBCDD798-84FA-4466-9709-AAE1F7DF974B}"/>
    <cellStyle name="Normal 19 2 3 3 2" xfId="2982" xr:uid="{3FA79567-8464-4559-8995-0B7F5AC16409}"/>
    <cellStyle name="Normal 19 2 3 3 2 2" xfId="6328" xr:uid="{87F5BDA6-370E-41F0-A7E7-54DC032C577B}"/>
    <cellStyle name="Normal 19 2 3 3 2 2 2" xfId="12870" xr:uid="{2B8A8592-6C67-40FD-947B-E3DE80AD012B}"/>
    <cellStyle name="Normal 19 2 3 3 2 2 2 2" xfId="25953" xr:uid="{18591C6C-65A7-4B1A-BA84-579D0EEACE84}"/>
    <cellStyle name="Normal 19 2 3 3 2 2 3" xfId="19413" xr:uid="{2D1ED559-2F4E-4AD5-AE0D-7DD9D36B497D}"/>
    <cellStyle name="Normal 19 2 3 3 2 3" xfId="9599" xr:uid="{506C135E-7509-4DC7-9327-49C7A1202174}"/>
    <cellStyle name="Normal 19 2 3 3 2 3 2" xfId="22683" xr:uid="{4140D578-4E57-4123-BF38-ED6CA08C3A67}"/>
    <cellStyle name="Normal 19 2 3 3 2 4" xfId="16143" xr:uid="{2F39C7E9-8335-4730-B69D-94C8DB6EEA41}"/>
    <cellStyle name="Normal 19 2 3 3 3" xfId="4693" xr:uid="{3A039A09-0C1A-47F8-9F5D-DFFDE1AC9AF2}"/>
    <cellStyle name="Normal 19 2 3 3 3 2" xfId="11235" xr:uid="{3A8BE81F-C133-4837-8E03-26F511C0362B}"/>
    <cellStyle name="Normal 19 2 3 3 3 2 2" xfId="24318" xr:uid="{8C010D57-C750-4CE5-843E-2A33AFC87113}"/>
    <cellStyle name="Normal 19 2 3 3 3 3" xfId="17778" xr:uid="{EA5AF5C4-EEA0-4168-9B66-A9FBD8B0487B}"/>
    <cellStyle name="Normal 19 2 3 3 4" xfId="7964" xr:uid="{ED634FF3-D7DC-4271-92E7-9B5FF4AA8138}"/>
    <cellStyle name="Normal 19 2 3 3 4 2" xfId="21048" xr:uid="{92416561-AD02-4713-A0A8-54F209DE703C}"/>
    <cellStyle name="Normal 19 2 3 3 5" xfId="14508" xr:uid="{83EFD55F-12FF-4B52-876B-AFD3DFBE8B47}"/>
    <cellStyle name="Normal 19 2 3 4" xfId="2164" xr:uid="{4E809F89-2CB5-42AE-937C-801B8A0B8C57}"/>
    <cellStyle name="Normal 19 2 3 4 2" xfId="5511" xr:uid="{7F74A15B-4F91-408C-A09B-FE63E46D9FAD}"/>
    <cellStyle name="Normal 19 2 3 4 2 2" xfId="12053" xr:uid="{439F4C8C-E06A-43E2-A7F6-962375EB84F5}"/>
    <cellStyle name="Normal 19 2 3 4 2 2 2" xfId="25136" xr:uid="{F5425CA8-1348-473A-8A14-D0062BB4C65A}"/>
    <cellStyle name="Normal 19 2 3 4 2 3" xfId="18596" xr:uid="{9BBEA9EF-70BC-43DD-8969-9A3A83634EF6}"/>
    <cellStyle name="Normal 19 2 3 4 3" xfId="8782" xr:uid="{DC7B6AF8-E680-4EF3-8826-449C6EE4281A}"/>
    <cellStyle name="Normal 19 2 3 4 3 2" xfId="21866" xr:uid="{4FE8DD0C-D231-442B-9364-438B851D13AE}"/>
    <cellStyle name="Normal 19 2 3 4 4" xfId="15326" xr:uid="{3CD95C43-F925-4B89-98F1-4B4DADC2391A}"/>
    <cellStyle name="Normal 19 2 3 5" xfId="3876" xr:uid="{55AFF4C7-D995-414C-BF59-37D4295B7F73}"/>
    <cellStyle name="Normal 19 2 3 5 2" xfId="10418" xr:uid="{AFE8E9C8-91C9-4C7D-A208-17C74DDF742D}"/>
    <cellStyle name="Normal 19 2 3 5 2 2" xfId="23501" xr:uid="{5DB677CD-458E-4C0E-8014-87107535E943}"/>
    <cellStyle name="Normal 19 2 3 5 3" xfId="16961" xr:uid="{DBC6AAFD-CF76-43F0-AD12-E1DB67A4A518}"/>
    <cellStyle name="Normal 19 2 3 6" xfId="7147" xr:uid="{72833A76-13E9-4353-ADBD-FDB4CA29913D}"/>
    <cellStyle name="Normal 19 2 3 6 2" xfId="20231" xr:uid="{933F9DDB-E8E0-406A-9012-FCDC7D010C87}"/>
    <cellStyle name="Normal 19 2 3 7" xfId="13691" xr:uid="{C488A25E-C3B6-4F02-95F5-6618E17E1AF1}"/>
    <cellStyle name="Normal 19 2 4" xfId="733" xr:uid="{5F47C2C8-62F7-45B1-980D-A065FD8B817A}"/>
    <cellStyle name="Normal 19 2 4 2" xfId="1557" xr:uid="{7B51BCFF-46C8-45C7-BF9C-06064C9A81C9}"/>
    <cellStyle name="Normal 19 2 4 2 2" xfId="3203" xr:uid="{569E1D86-E0CB-4EF5-BAC5-0095DDE73DAA}"/>
    <cellStyle name="Normal 19 2 4 2 2 2" xfId="6549" xr:uid="{9ABA34CF-78A2-4B58-825B-3049289F0F39}"/>
    <cellStyle name="Normal 19 2 4 2 2 2 2" xfId="13091" xr:uid="{63A286C0-7A82-4413-9D0F-7ED9A8340AD2}"/>
    <cellStyle name="Normal 19 2 4 2 2 2 2 2" xfId="26174" xr:uid="{159A3263-F555-40B4-9529-EA18F55FDC15}"/>
    <cellStyle name="Normal 19 2 4 2 2 2 3" xfId="19634" xr:uid="{C5B8CDAD-EC9B-4869-A3F8-BB995DC4FD95}"/>
    <cellStyle name="Normal 19 2 4 2 2 3" xfId="9820" xr:uid="{6A50A900-1DD4-4355-998F-4F2331B94F47}"/>
    <cellStyle name="Normal 19 2 4 2 2 3 2" xfId="22904" xr:uid="{EBA4E57A-F038-4A12-B6BB-654B3D8D7371}"/>
    <cellStyle name="Normal 19 2 4 2 2 4" xfId="16364" xr:uid="{5BD95257-FD50-4FAC-94C9-151AD07040FE}"/>
    <cellStyle name="Normal 19 2 4 2 3" xfId="4914" xr:uid="{766B3909-569E-4931-887D-E6C2F5141163}"/>
    <cellStyle name="Normal 19 2 4 2 3 2" xfId="11456" xr:uid="{E35DC5F4-F915-4313-9A26-C7415F8BD919}"/>
    <cellStyle name="Normal 19 2 4 2 3 2 2" xfId="24539" xr:uid="{54229AE1-F4DE-4429-BF5E-9F365AEFC099}"/>
    <cellStyle name="Normal 19 2 4 2 3 3" xfId="17999" xr:uid="{A5F8A3B9-A2E7-430F-B8A2-9BEB59345CE1}"/>
    <cellStyle name="Normal 19 2 4 2 4" xfId="8185" xr:uid="{83A5EEEE-9AB0-42CF-AE4E-1C1029FA9177}"/>
    <cellStyle name="Normal 19 2 4 2 4 2" xfId="21269" xr:uid="{6DF1F587-7FF2-4CBB-9F23-C2C84761DF51}"/>
    <cellStyle name="Normal 19 2 4 2 5" xfId="14729" xr:uid="{250822A3-8E5E-4518-8C55-7C97888B4124}"/>
    <cellStyle name="Normal 19 2 4 3" xfId="2385" xr:uid="{62C9AE0D-F38B-4CE4-9FA2-E5187B3D27FC}"/>
    <cellStyle name="Normal 19 2 4 3 2" xfId="5732" xr:uid="{19389A54-A1B1-46E4-ACB2-64C373D8696B}"/>
    <cellStyle name="Normal 19 2 4 3 2 2" xfId="12274" xr:uid="{E0BEB78E-E107-45B3-B219-6C2EFE8A9583}"/>
    <cellStyle name="Normal 19 2 4 3 2 2 2" xfId="25357" xr:uid="{A0A3E288-DD98-4596-A158-CB8E0DE29C8B}"/>
    <cellStyle name="Normal 19 2 4 3 2 3" xfId="18817" xr:uid="{148BE843-D793-491F-AF71-1D72E92E94B9}"/>
    <cellStyle name="Normal 19 2 4 3 3" xfId="9003" xr:uid="{17515C36-829B-4C09-B492-BF67BB6FD1D4}"/>
    <cellStyle name="Normal 19 2 4 3 3 2" xfId="22087" xr:uid="{52597895-44A5-43F3-80D8-16AC4C2AC078}"/>
    <cellStyle name="Normal 19 2 4 3 4" xfId="15547" xr:uid="{3C0E0B2D-E6FA-4ED6-891D-25BE669A576C}"/>
    <cellStyle name="Normal 19 2 4 4" xfId="4097" xr:uid="{A7EAC03C-5AE2-4B71-BF02-D55F223E5C4C}"/>
    <cellStyle name="Normal 19 2 4 4 2" xfId="10639" xr:uid="{86F607C1-8E9E-481C-811C-BBF912BDA4C8}"/>
    <cellStyle name="Normal 19 2 4 4 2 2" xfId="23722" xr:uid="{8ED37A4C-004D-414A-B320-C691A7BC8054}"/>
    <cellStyle name="Normal 19 2 4 4 3" xfId="17182" xr:uid="{DE54A327-4A0D-4F70-86DF-253688412F9A}"/>
    <cellStyle name="Normal 19 2 4 5" xfId="7368" xr:uid="{189E24B4-8B58-4D31-A7EF-88A3353880AC}"/>
    <cellStyle name="Normal 19 2 4 5 2" xfId="20452" xr:uid="{6B1A7ECA-4A60-4BEF-8167-921204B4F3EE}"/>
    <cellStyle name="Normal 19 2 4 6" xfId="13912" xr:uid="{6DF1763C-54D3-4F66-95A4-E6172FD3CFCD}"/>
    <cellStyle name="Normal 19 2 5" xfId="1032" xr:uid="{F14B70F1-2FBB-4C54-AB7C-7D3F4034892C}"/>
    <cellStyle name="Normal 19 2 5 2" xfId="1855" xr:uid="{3D24E67B-6F46-4EEA-85F9-E6E615B3D0E1}"/>
    <cellStyle name="Normal 19 2 5 2 2" xfId="3501" xr:uid="{DAAAA986-AFDD-4560-BDF7-47E5D777B045}"/>
    <cellStyle name="Normal 19 2 5 2 2 2" xfId="6847" xr:uid="{3508DA92-7DB5-4EB2-AB3C-88A1B499E1B4}"/>
    <cellStyle name="Normal 19 2 5 2 2 2 2" xfId="13389" xr:uid="{ACBE8B9B-7053-4873-8E18-372F5B0E7B87}"/>
    <cellStyle name="Normal 19 2 5 2 2 2 2 2" xfId="26472" xr:uid="{4E2B3210-FAB9-4A21-AAA4-49359CC64974}"/>
    <cellStyle name="Normal 19 2 5 2 2 2 3" xfId="19932" xr:uid="{BE6B526B-FCF7-4D1C-B157-2A1D5E748C4C}"/>
    <cellStyle name="Normal 19 2 5 2 2 3" xfId="10118" xr:uid="{BAD15FE4-0164-45C9-A98A-66D36DD1ABBD}"/>
    <cellStyle name="Normal 19 2 5 2 2 3 2" xfId="23202" xr:uid="{D8C5765C-1FE2-4277-9B09-A11B0EC93289}"/>
    <cellStyle name="Normal 19 2 5 2 2 4" xfId="16662" xr:uid="{1D7B2F8C-3DA4-4EF6-95C0-A7FD3DF03924}"/>
    <cellStyle name="Normal 19 2 5 2 3" xfId="5212" xr:uid="{D6B06F72-9E22-425F-8A94-0C19FBDB4A80}"/>
    <cellStyle name="Normal 19 2 5 2 3 2" xfId="11754" xr:uid="{6E06FD17-3A6B-4C06-A491-86BF1ABD1F3E}"/>
    <cellStyle name="Normal 19 2 5 2 3 2 2" xfId="24837" xr:uid="{C87D1E14-1FAB-4A3B-B8CB-E0D336ED3BFB}"/>
    <cellStyle name="Normal 19 2 5 2 3 3" xfId="18297" xr:uid="{2B430C4F-1AFD-4CA6-B973-69594339CC4F}"/>
    <cellStyle name="Normal 19 2 5 2 4" xfId="8483" xr:uid="{C0A6C572-49D6-42FE-9CD8-24BEBDDF0D19}"/>
    <cellStyle name="Normal 19 2 5 2 4 2" xfId="21567" xr:uid="{E9DE80D6-B08A-4ED6-BE55-277B9D06CDD1}"/>
    <cellStyle name="Normal 19 2 5 2 5" xfId="15027" xr:uid="{982D8A1A-4524-47BD-82BA-37837CDED71E}"/>
    <cellStyle name="Normal 19 2 5 3" xfId="2683" xr:uid="{9B7440AF-E93B-4C5A-9332-A4758E376D18}"/>
    <cellStyle name="Normal 19 2 5 3 2" xfId="6030" xr:uid="{D86769F1-60BD-479E-AA1D-BCA712E3B12B}"/>
    <cellStyle name="Normal 19 2 5 3 2 2" xfId="12572" xr:uid="{08D523CD-3FDA-447D-9DEE-44C1418FB8EC}"/>
    <cellStyle name="Normal 19 2 5 3 2 2 2" xfId="25655" xr:uid="{5D9FB0AB-8117-41FA-B379-77BFFCC36DD6}"/>
    <cellStyle name="Normal 19 2 5 3 2 3" xfId="19115" xr:uid="{0B3505BA-D668-4529-82A7-ECE997DEA70F}"/>
    <cellStyle name="Normal 19 2 5 3 3" xfId="9301" xr:uid="{0E99281F-7EB1-4873-B1A5-8209C88147A5}"/>
    <cellStyle name="Normal 19 2 5 3 3 2" xfId="22385" xr:uid="{C0F09349-CD3B-49C8-B569-F64CC10A2081}"/>
    <cellStyle name="Normal 19 2 5 3 4" xfId="15845" xr:uid="{53FE8768-22D8-4C2A-9FEC-04B740ADB0FE}"/>
    <cellStyle name="Normal 19 2 5 4" xfId="4395" xr:uid="{63A05724-1B4B-4E02-8AB8-AF3EAEA7A11A}"/>
    <cellStyle name="Normal 19 2 5 4 2" xfId="10937" xr:uid="{6BFF7ACC-5E74-4F0E-9806-63FE80D06ACB}"/>
    <cellStyle name="Normal 19 2 5 4 2 2" xfId="24020" xr:uid="{E6153BC6-64A8-44D5-A383-AC9A0576C4E7}"/>
    <cellStyle name="Normal 19 2 5 4 3" xfId="17480" xr:uid="{D7971E82-028F-4CE5-A2B6-3E6F0ACC53D6}"/>
    <cellStyle name="Normal 19 2 5 5" xfId="7666" xr:uid="{9638D434-F6E4-4AB9-8EFC-70F32CDA0747}"/>
    <cellStyle name="Normal 19 2 5 5 2" xfId="20750" xr:uid="{68E459CE-9D46-40A0-B011-288A235392E5}"/>
    <cellStyle name="Normal 19 2 5 6" xfId="14210" xr:uid="{3FE5893A-F174-41A4-82AE-B36A3987AB55}"/>
    <cellStyle name="Normal 19 2 6" xfId="1176" xr:uid="{8FB6BCE4-4815-447E-BAC7-7991E2D47634}"/>
    <cellStyle name="Normal 19 2 6 2" xfId="2822" xr:uid="{D2567B92-320E-4365-970E-FD1B9799580E}"/>
    <cellStyle name="Normal 19 2 6 2 2" xfId="6168" xr:uid="{3D4DDA2F-7FF1-4D1F-98CE-61F456DA2F21}"/>
    <cellStyle name="Normal 19 2 6 2 2 2" xfId="12710" xr:uid="{98DC3547-A098-48CF-8C33-6C0C82C524AE}"/>
    <cellStyle name="Normal 19 2 6 2 2 2 2" xfId="25793" xr:uid="{46B3FE5D-FDFC-4B1C-A232-CB6618F611D4}"/>
    <cellStyle name="Normal 19 2 6 2 2 3" xfId="19253" xr:uid="{7003761A-47F8-49F5-8909-92097169E6A6}"/>
    <cellStyle name="Normal 19 2 6 2 3" xfId="9439" xr:uid="{5181BE95-4C77-4002-BC63-DF2498F524AB}"/>
    <cellStyle name="Normal 19 2 6 2 3 2" xfId="22523" xr:uid="{06489EB9-EA73-4E7F-B7A3-16506A3346CE}"/>
    <cellStyle name="Normal 19 2 6 2 4" xfId="15983" xr:uid="{4C049B21-874C-475A-954D-C982A62B92C0}"/>
    <cellStyle name="Normal 19 2 6 3" xfId="4533" xr:uid="{5E65B1BB-488D-4BAB-B5FC-1E5CD44C88D8}"/>
    <cellStyle name="Normal 19 2 6 3 2" xfId="11075" xr:uid="{FA5581F6-98D8-493E-B77A-186C7B6EC9C4}"/>
    <cellStyle name="Normal 19 2 6 3 2 2" xfId="24158" xr:uid="{244EE186-F2AA-4100-A19E-47CDD2AE6BC9}"/>
    <cellStyle name="Normal 19 2 6 3 3" xfId="17618" xr:uid="{DE413129-8FB6-41EB-B914-4837843B0F84}"/>
    <cellStyle name="Normal 19 2 6 4" xfId="7804" xr:uid="{8E8672BA-5611-4188-9A59-CF49E2E03F0A}"/>
    <cellStyle name="Normal 19 2 6 4 2" xfId="20888" xr:uid="{C57410E1-DA77-4591-8CBD-30B33E5BAA46}"/>
    <cellStyle name="Normal 19 2 6 5" xfId="14348" xr:uid="{6652469A-00A5-483D-9523-208E5E5F8786}"/>
    <cellStyle name="Normal 19 2 7" xfId="1202" xr:uid="{A8E54AE9-55FC-4688-BFAA-C480F5FA282D}"/>
    <cellStyle name="Normal 19 2 7 2" xfId="2846" xr:uid="{DEC82DD6-A21C-4C1E-94B7-1FF5D8592882}"/>
    <cellStyle name="Normal 19 2 7 2 2" xfId="6192" xr:uid="{24185DC2-836B-4BDC-AE67-EDB9D8B42F79}"/>
    <cellStyle name="Normal 19 2 7 2 2 2" xfId="12734" xr:uid="{6F6E0C02-15CD-4EEF-806B-6C543B9A2EEC}"/>
    <cellStyle name="Normal 19 2 7 2 2 2 2" xfId="25817" xr:uid="{7F3F256C-7AA9-43C0-B5D5-ADB2C002D0A5}"/>
    <cellStyle name="Normal 19 2 7 2 2 3" xfId="19277" xr:uid="{DBED7FB7-56C7-40D3-8775-70BA6B802323}"/>
    <cellStyle name="Normal 19 2 7 2 3" xfId="9463" xr:uid="{A9B6E1E9-E1EE-45CA-B708-490729390FEA}"/>
    <cellStyle name="Normal 19 2 7 2 3 2" xfId="22547" xr:uid="{49013D28-3A1E-45E4-9CC3-8AB51A224877}"/>
    <cellStyle name="Normal 19 2 7 2 4" xfId="16007" xr:uid="{D1D645BD-613D-4B9F-A033-BEFA45A0C1B5}"/>
    <cellStyle name="Normal 19 2 7 3" xfId="4557" xr:uid="{3B6872D5-D49F-4C6A-90B7-6AC0B62FF1D9}"/>
    <cellStyle name="Normal 19 2 7 3 2" xfId="11099" xr:uid="{2D8F71D7-20A5-486B-9782-07884F2F21CA}"/>
    <cellStyle name="Normal 19 2 7 3 2 2" xfId="24182" xr:uid="{CCF79634-1853-41CA-B7DC-E0E495F2FEFC}"/>
    <cellStyle name="Normal 19 2 7 3 3" xfId="17642" xr:uid="{F5A44276-B6C8-4C7B-A362-C3063A5CBA61}"/>
    <cellStyle name="Normal 19 2 7 4" xfId="7828" xr:uid="{4EEC96F9-AE29-4A2E-B24D-BF121EA88245}"/>
    <cellStyle name="Normal 19 2 7 4 2" xfId="20912" xr:uid="{435E7E53-894A-493C-9425-1A80FE13924E}"/>
    <cellStyle name="Normal 19 2 7 5" xfId="14372" xr:uid="{7769C108-DAEC-404B-B8CB-28B07A30F109}"/>
    <cellStyle name="Normal 19 2 8" xfId="1996" xr:uid="{41AC938D-7193-45A2-9804-010BB14958DD}"/>
    <cellStyle name="Normal 19 2 8 2" xfId="3639" xr:uid="{0280F952-B013-4A21-98F0-B07A02150081}"/>
    <cellStyle name="Normal 19 2 8 2 2" xfId="6985" xr:uid="{A085120C-5C2E-4854-8C58-AB3D3E399E2D}"/>
    <cellStyle name="Normal 19 2 8 2 2 2" xfId="13527" xr:uid="{FEB080EE-0BF6-4E19-AA04-25A5C5D449FF}"/>
    <cellStyle name="Normal 19 2 8 2 2 2 2" xfId="26610" xr:uid="{102DEA01-C72E-4B48-A8C9-B304235E0CF1}"/>
    <cellStyle name="Normal 19 2 8 2 2 3" xfId="20070" xr:uid="{8BC27D1D-174D-418A-AF79-700C14B5CB47}"/>
    <cellStyle name="Normal 19 2 8 2 3" xfId="10256" xr:uid="{B4412AD8-4214-4408-AB73-CD41CC4D1B80}"/>
    <cellStyle name="Normal 19 2 8 2 3 2" xfId="23340" xr:uid="{E168785C-0221-4182-ABE3-59C971F8BB92}"/>
    <cellStyle name="Normal 19 2 8 2 4" xfId="16800" xr:uid="{CA2C8DCA-1B72-4B63-B403-F37B88223BCC}"/>
    <cellStyle name="Normal 19 2 8 3" xfId="5350" xr:uid="{C7D81DB0-43A7-473A-A125-469D9F15D8A8}"/>
    <cellStyle name="Normal 19 2 8 3 2" xfId="11892" xr:uid="{E61B4010-EBD6-4D4E-8444-D61407485100}"/>
    <cellStyle name="Normal 19 2 8 3 2 2" xfId="24975" xr:uid="{E35425B8-B506-41E5-9B11-CA7368DECFE8}"/>
    <cellStyle name="Normal 19 2 8 3 3" xfId="18435" xr:uid="{7EA57518-308F-41A2-984C-49371B7F910D}"/>
    <cellStyle name="Normal 19 2 8 4" xfId="8621" xr:uid="{D4581C7D-CC9D-4F91-8619-3A173BDCA46A}"/>
    <cellStyle name="Normal 19 2 8 4 2" xfId="21705" xr:uid="{A00BF579-B0DD-4D3B-8963-FC4F24123C79}"/>
    <cellStyle name="Normal 19 2 8 5" xfId="15165" xr:uid="{855A1190-56F3-4D94-9EE1-69D121C6E66C}"/>
    <cellStyle name="Normal 19 2 9" xfId="2025" xr:uid="{10E73928-9365-49FD-BE1A-60A3476BE71B}"/>
    <cellStyle name="Normal 19 2 9 2" xfId="5375" xr:uid="{86F7B8C5-6B8C-42D5-9398-435B5A3AF46C}"/>
    <cellStyle name="Normal 19 2 9 2 2" xfId="11917" xr:uid="{21EE1C03-1484-49FB-8D1C-538A3DD2BBAA}"/>
    <cellStyle name="Normal 19 2 9 2 2 2" xfId="25000" xr:uid="{42077380-0921-4D2C-BD38-DE41BB62CF0D}"/>
    <cellStyle name="Normal 19 2 9 2 3" xfId="18460" xr:uid="{451F8211-A964-4AB5-9EBA-8FE69AF77499}"/>
    <cellStyle name="Normal 19 2 9 3" xfId="8646" xr:uid="{5FF94479-4D7C-4913-ADCE-70CB2F31E0C8}"/>
    <cellStyle name="Normal 19 2 9 3 2" xfId="21730" xr:uid="{6C378F7A-251A-469F-A945-3F46F8F21513}"/>
    <cellStyle name="Normal 19 2 9 4" xfId="15190" xr:uid="{208520D1-C342-46C7-98EA-F97AAC371CA4}"/>
    <cellStyle name="Normal 19 3" xfId="195" xr:uid="{1D56AD79-7C99-430D-8A74-60BF41D945CA}"/>
    <cellStyle name="Normal 19 3 10" xfId="3746" xr:uid="{6B47F336-5410-427D-811B-78148553F2B3}"/>
    <cellStyle name="Normal 19 3 10 2" xfId="10288" xr:uid="{0E41569C-1C47-4B32-9EDA-EF6F149B3706}"/>
    <cellStyle name="Normal 19 3 10 2 2" xfId="23371" xr:uid="{EA91C040-06A4-4F82-801C-0402139C4FCF}"/>
    <cellStyle name="Normal 19 3 10 3" xfId="16831" xr:uid="{8ADBEF16-2C55-4CEE-BE10-D51F6811A96C}"/>
    <cellStyle name="Normal 19 3 11" xfId="7017" xr:uid="{E1B72663-30D0-4CC8-BE95-92E395E801C5}"/>
    <cellStyle name="Normal 19 3 11 2" xfId="20101" xr:uid="{8DE549A9-0008-4282-8439-2CC78FADD0EF}"/>
    <cellStyle name="Normal 19 3 12" xfId="13561" xr:uid="{F8D362D7-DF5F-4E89-BA9A-C8D217781037}"/>
    <cellStyle name="Normal 19 3 13" xfId="27070" xr:uid="{D2F67069-907C-4436-8E49-5865F08B81A5}"/>
    <cellStyle name="Normal 19 3 2" xfId="296" xr:uid="{56947C18-D11C-47AF-B346-8B12A03F3C6B}"/>
    <cellStyle name="Normal 19 3 2 2" xfId="560" xr:uid="{94CCEAD7-E482-49A2-B67D-FC164DB298FD}"/>
    <cellStyle name="Normal 19 3 2 2 2" xfId="970" xr:uid="{99D939E0-534C-4DFF-B4A2-8996F017DAE5}"/>
    <cellStyle name="Normal 19 3 2 2 2 2" xfId="1794" xr:uid="{3FC065F9-A6DC-4E6F-9FE7-BF85F980957A}"/>
    <cellStyle name="Normal 19 3 2 2 2 2 2" xfId="3440" xr:uid="{35BCAA68-222C-4BC9-8AB7-E27201AD1821}"/>
    <cellStyle name="Normal 19 3 2 2 2 2 2 2" xfId="6786" xr:uid="{202B9EF8-4C4E-47BD-A35B-FC921CB7E675}"/>
    <cellStyle name="Normal 19 3 2 2 2 2 2 2 2" xfId="13328" xr:uid="{09D08FFC-0D65-43E8-BC50-69EA6C4311ED}"/>
    <cellStyle name="Normal 19 3 2 2 2 2 2 2 2 2" xfId="26411" xr:uid="{E84B09BC-F4C4-4B9C-A569-3A5BCA8B29A6}"/>
    <cellStyle name="Normal 19 3 2 2 2 2 2 2 3" xfId="19871" xr:uid="{DF518B23-0795-4D41-9EA9-F75F75693969}"/>
    <cellStyle name="Normal 19 3 2 2 2 2 2 3" xfId="10057" xr:uid="{238310F0-536F-4832-83A0-B401A76F18E9}"/>
    <cellStyle name="Normal 19 3 2 2 2 2 2 3 2" xfId="23141" xr:uid="{E19D4829-5EDD-42C9-B244-22094622429A}"/>
    <cellStyle name="Normal 19 3 2 2 2 2 2 4" xfId="16601" xr:uid="{9CBBEA00-6D3D-4603-B1A4-3449C8918340}"/>
    <cellStyle name="Normal 19 3 2 2 2 2 3" xfId="5151" xr:uid="{0DA9F116-5531-4963-9036-43F5398719E6}"/>
    <cellStyle name="Normal 19 3 2 2 2 2 3 2" xfId="11693" xr:uid="{F139BB8A-E631-4D2F-B631-83A5069D6DA1}"/>
    <cellStyle name="Normal 19 3 2 2 2 2 3 2 2" xfId="24776" xr:uid="{D487A654-29CD-4920-A5D1-F54CB8FEC307}"/>
    <cellStyle name="Normal 19 3 2 2 2 2 3 3" xfId="18236" xr:uid="{59F66AF0-A330-4720-843B-A57BD784479F}"/>
    <cellStyle name="Normal 19 3 2 2 2 2 4" xfId="8422" xr:uid="{7013BF3C-0913-4D5E-A0E3-EF15B6B36BAB}"/>
    <cellStyle name="Normal 19 3 2 2 2 2 4 2" xfId="21506" xr:uid="{ADD7739C-D8BC-487C-9AEA-9F94C5DB016C}"/>
    <cellStyle name="Normal 19 3 2 2 2 2 5" xfId="14966" xr:uid="{FF984096-BAA0-45B9-A651-601A3569120D}"/>
    <cellStyle name="Normal 19 3 2 2 2 3" xfId="2622" xr:uid="{B4891428-9088-4095-8A17-882B890290FB}"/>
    <cellStyle name="Normal 19 3 2 2 2 3 2" xfId="5969" xr:uid="{FA9B9DB6-0373-423C-883A-F281F4E763E8}"/>
    <cellStyle name="Normal 19 3 2 2 2 3 2 2" xfId="12511" xr:uid="{997AAFE2-40B3-4B2A-9E3F-009DD5909748}"/>
    <cellStyle name="Normal 19 3 2 2 2 3 2 2 2" xfId="25594" xr:uid="{A983E9F4-CA8E-42B3-AD74-AB9CCBB24849}"/>
    <cellStyle name="Normal 19 3 2 2 2 3 2 3" xfId="19054" xr:uid="{798D01F3-4BAC-466A-A9A9-A91B70D0F902}"/>
    <cellStyle name="Normal 19 3 2 2 2 3 3" xfId="9240" xr:uid="{E013D36C-955D-4267-A9DC-73495922657E}"/>
    <cellStyle name="Normal 19 3 2 2 2 3 3 2" xfId="22324" xr:uid="{73946F51-8FC8-4DAE-9EB3-E74CE034F379}"/>
    <cellStyle name="Normal 19 3 2 2 2 3 4" xfId="15784" xr:uid="{8BAD2EDA-5A0B-402E-9AD7-471D8D900093}"/>
    <cellStyle name="Normal 19 3 2 2 2 4" xfId="4334" xr:uid="{C6F81BDD-A7BB-41C3-9CE5-4451E4529F67}"/>
    <cellStyle name="Normal 19 3 2 2 2 4 2" xfId="10876" xr:uid="{8E591F6F-A812-4DF0-94FE-ADE847909FF3}"/>
    <cellStyle name="Normal 19 3 2 2 2 4 2 2" xfId="23959" xr:uid="{C90671AC-B05C-4F00-A5F2-7F478F0A23AE}"/>
    <cellStyle name="Normal 19 3 2 2 2 4 3" xfId="17419" xr:uid="{BBEEF0A4-5443-4BC9-B459-0DA64C379D77}"/>
    <cellStyle name="Normal 19 3 2 2 2 5" xfId="7605" xr:uid="{9AED6447-A7D4-4D30-94BA-DD9BC3CDC9BD}"/>
    <cellStyle name="Normal 19 3 2 2 2 5 2" xfId="20689" xr:uid="{9EEAEFC7-561C-4E0D-A3B0-A15F8FD57514}"/>
    <cellStyle name="Normal 19 3 2 2 2 6" xfId="14149" xr:uid="{FBB692CD-37EA-43B7-8E23-9F5C13400A7E}"/>
    <cellStyle name="Normal 19 3 2 2 3" xfId="1439" xr:uid="{96DD677E-EB9D-4AE0-B121-77CB159B66D8}"/>
    <cellStyle name="Normal 19 3 2 2 3 2" xfId="3083" xr:uid="{43A21940-8896-4691-83C2-FFBE7C0413C2}"/>
    <cellStyle name="Normal 19 3 2 2 3 2 2" xfId="6429" xr:uid="{C12977C7-5490-4096-9901-305F2C6EEF05}"/>
    <cellStyle name="Normal 19 3 2 2 3 2 2 2" xfId="12971" xr:uid="{2A6DF6A5-7433-44D5-9056-6DE54B426A5A}"/>
    <cellStyle name="Normal 19 3 2 2 3 2 2 2 2" xfId="26054" xr:uid="{E067D93D-363E-4F25-905F-A3A85AAA5247}"/>
    <cellStyle name="Normal 19 3 2 2 3 2 2 3" xfId="19514" xr:uid="{2494AF06-54B2-4A84-9C05-8A74B48C4946}"/>
    <cellStyle name="Normal 19 3 2 2 3 2 3" xfId="9700" xr:uid="{F63AD389-0AD7-44B0-89CC-FB5FDDA9792B}"/>
    <cellStyle name="Normal 19 3 2 2 3 2 3 2" xfId="22784" xr:uid="{D8AA6666-EA86-4F34-B77D-360A78081A09}"/>
    <cellStyle name="Normal 19 3 2 2 3 2 4" xfId="16244" xr:uid="{22645CF3-9F54-4B7D-8EA0-1277604FD37D}"/>
    <cellStyle name="Normal 19 3 2 2 3 3" xfId="4794" xr:uid="{AFA998BA-78AF-443E-9F06-BC729A4D2292}"/>
    <cellStyle name="Normal 19 3 2 2 3 3 2" xfId="11336" xr:uid="{5481DF38-6C5A-43A6-8310-21A4F8E035EE}"/>
    <cellStyle name="Normal 19 3 2 2 3 3 2 2" xfId="24419" xr:uid="{24226E15-8F85-4B4B-BB9A-249327123756}"/>
    <cellStyle name="Normal 19 3 2 2 3 3 3" xfId="17879" xr:uid="{4D246F0F-6F3F-46DD-8BB7-19F82A001E85}"/>
    <cellStyle name="Normal 19 3 2 2 3 4" xfId="8065" xr:uid="{543E63EA-3555-4AEB-B524-7A387461414E}"/>
    <cellStyle name="Normal 19 3 2 2 3 4 2" xfId="21149" xr:uid="{22637B19-3717-4E82-9CC6-FF85160A2E2F}"/>
    <cellStyle name="Normal 19 3 2 2 3 5" xfId="14609" xr:uid="{B698262A-E023-430E-8A60-F28C987CC8B0}"/>
    <cellStyle name="Normal 19 3 2 2 4" xfId="2265" xr:uid="{0057AD1C-F3DE-4A5D-97A9-7F0A122619B8}"/>
    <cellStyle name="Normal 19 3 2 2 4 2" xfId="5612" xr:uid="{986BB65C-4ECF-4ADD-B016-9C2C85AAB8FF}"/>
    <cellStyle name="Normal 19 3 2 2 4 2 2" xfId="12154" xr:uid="{61206A9C-FE0B-4329-920B-01E75514CBE8}"/>
    <cellStyle name="Normal 19 3 2 2 4 2 2 2" xfId="25237" xr:uid="{992A0D43-F416-494F-8EDB-A85E44364010}"/>
    <cellStyle name="Normal 19 3 2 2 4 2 3" xfId="18697" xr:uid="{06D96CE2-8BF6-4498-943F-FB7F0A5873F3}"/>
    <cellStyle name="Normal 19 3 2 2 4 3" xfId="8883" xr:uid="{D8ECF9B2-3438-41E1-BD78-659E75D4E64E}"/>
    <cellStyle name="Normal 19 3 2 2 4 3 2" xfId="21967" xr:uid="{95B763C1-C066-4EE5-B441-C9B087542F79}"/>
    <cellStyle name="Normal 19 3 2 2 4 4" xfId="15427" xr:uid="{A99A6D05-0BD7-4F10-A135-B579F0B42E88}"/>
    <cellStyle name="Normal 19 3 2 2 5" xfId="3977" xr:uid="{5DA3C629-B06C-4D87-8934-E96A82F9F1B1}"/>
    <cellStyle name="Normal 19 3 2 2 5 2" xfId="10519" xr:uid="{98CAF2A4-9D20-4B04-859C-A4E871FDCFF6}"/>
    <cellStyle name="Normal 19 3 2 2 5 2 2" xfId="23602" xr:uid="{5BDF7204-1C7A-4473-AE86-1E436CB09361}"/>
    <cellStyle name="Normal 19 3 2 2 5 3" xfId="17062" xr:uid="{74807BE3-5B32-47E4-A575-DF7766C40B80}"/>
    <cellStyle name="Normal 19 3 2 2 6" xfId="7248" xr:uid="{5F174234-1DFE-4E8B-AE91-8EA7C406E8C7}"/>
    <cellStyle name="Normal 19 3 2 2 6 2" xfId="20332" xr:uid="{54AFD009-6809-44FA-AD94-7F3DFDCE869A}"/>
    <cellStyle name="Normal 19 3 2 2 7" xfId="13792" xr:uid="{D2D5D5BB-D1B6-4639-A1EC-18E549B3C047}"/>
    <cellStyle name="Normal 19 3 2 3" xfId="834" xr:uid="{FFA121B9-07BC-4E4B-B200-BDB6A31CBC8F}"/>
    <cellStyle name="Normal 19 3 2 3 2" xfId="1658" xr:uid="{12724EAF-BEC5-4E11-8792-9E47C6FF09D0}"/>
    <cellStyle name="Normal 19 3 2 3 2 2" xfId="3304" xr:uid="{27FF3949-93A1-4F88-9A7A-498F2E3B6A24}"/>
    <cellStyle name="Normal 19 3 2 3 2 2 2" xfId="6650" xr:uid="{310D4491-A0B7-4033-94F7-DF2F71163853}"/>
    <cellStyle name="Normal 19 3 2 3 2 2 2 2" xfId="13192" xr:uid="{C0949502-F919-40F7-A658-CC25440EE0A5}"/>
    <cellStyle name="Normal 19 3 2 3 2 2 2 2 2" xfId="26275" xr:uid="{A50E6CED-81AA-496C-9E3E-4362FF3A980B}"/>
    <cellStyle name="Normal 19 3 2 3 2 2 2 3" xfId="19735" xr:uid="{02374898-9348-4E6A-8E18-824E3D3E0D95}"/>
    <cellStyle name="Normal 19 3 2 3 2 2 3" xfId="9921" xr:uid="{26BB61E6-936F-4587-98B3-A7B04979BBFF}"/>
    <cellStyle name="Normal 19 3 2 3 2 2 3 2" xfId="23005" xr:uid="{8C101BF0-C8C1-41B9-B975-A2E05088DC44}"/>
    <cellStyle name="Normal 19 3 2 3 2 2 4" xfId="16465" xr:uid="{034630C7-28DD-4063-BF7F-39AFCFB89186}"/>
    <cellStyle name="Normal 19 3 2 3 2 3" xfId="5015" xr:uid="{7A40A01F-5B82-412E-8870-9ABE5E0813E0}"/>
    <cellStyle name="Normal 19 3 2 3 2 3 2" xfId="11557" xr:uid="{B336202E-4076-48F0-B24A-B4C3124FF806}"/>
    <cellStyle name="Normal 19 3 2 3 2 3 2 2" xfId="24640" xr:uid="{95089A6A-A49F-487A-A428-9BD74E13FB4E}"/>
    <cellStyle name="Normal 19 3 2 3 2 3 3" xfId="18100" xr:uid="{4AADE638-D517-4E9D-9BFF-604A1CF4FE0E}"/>
    <cellStyle name="Normal 19 3 2 3 2 4" xfId="8286" xr:uid="{4C229320-C828-45F4-AEC1-B8E953C3BB85}"/>
    <cellStyle name="Normal 19 3 2 3 2 4 2" xfId="21370" xr:uid="{0791328B-342A-4D39-8612-4D69D7CCE90E}"/>
    <cellStyle name="Normal 19 3 2 3 2 5" xfId="14830" xr:uid="{9D80ECC9-EE56-476D-BFF3-B26D5B01BEE7}"/>
    <cellStyle name="Normal 19 3 2 3 3" xfId="2486" xr:uid="{128225B5-9509-45C5-A57C-536332BCC62C}"/>
    <cellStyle name="Normal 19 3 2 3 3 2" xfId="5833" xr:uid="{C0295F2D-6F6F-443E-B47B-9B38FA13AF46}"/>
    <cellStyle name="Normal 19 3 2 3 3 2 2" xfId="12375" xr:uid="{7C633396-0EF9-4A75-A503-E2AF79D2FECE}"/>
    <cellStyle name="Normal 19 3 2 3 3 2 2 2" xfId="25458" xr:uid="{90B341C7-0410-40AC-9BD9-A3925828A3BB}"/>
    <cellStyle name="Normal 19 3 2 3 3 2 3" xfId="18918" xr:uid="{7BD4EF91-218D-4573-9982-86BA7E325B38}"/>
    <cellStyle name="Normal 19 3 2 3 3 3" xfId="9104" xr:uid="{587D7077-710C-43AC-AB2D-FA94D3EAF915}"/>
    <cellStyle name="Normal 19 3 2 3 3 3 2" xfId="22188" xr:uid="{5EA2D354-A072-4756-AD8E-A0C45ECFB4FB}"/>
    <cellStyle name="Normal 19 3 2 3 3 4" xfId="15648" xr:uid="{9E77774A-AD7D-4F69-ABA7-F31966E59769}"/>
    <cellStyle name="Normal 19 3 2 3 4" xfId="4198" xr:uid="{C8B7CF9F-2EE9-4A4C-8D2D-007E06B832EE}"/>
    <cellStyle name="Normal 19 3 2 3 4 2" xfId="10740" xr:uid="{36916820-A96E-4EC9-9B76-15B807676E1A}"/>
    <cellStyle name="Normal 19 3 2 3 4 2 2" xfId="23823" xr:uid="{9D7B1FD7-65E1-4D7C-8B39-155AF3871EF6}"/>
    <cellStyle name="Normal 19 3 2 3 4 3" xfId="17283" xr:uid="{059AD940-6EF2-4A92-901E-CA843026AB3F}"/>
    <cellStyle name="Normal 19 3 2 3 5" xfId="7469" xr:uid="{E3E3E571-63BF-443E-895C-DB79732A354F}"/>
    <cellStyle name="Normal 19 3 2 3 5 2" xfId="20553" xr:uid="{CC9C367B-27BC-4DFE-86A5-813EF5899E2F}"/>
    <cellStyle name="Normal 19 3 2 3 6" xfId="14013" xr:uid="{A6C6D6D2-F0EC-4B3D-B77B-4149675F316A}"/>
    <cellStyle name="Normal 19 3 2 4" xfId="1133" xr:uid="{EAD45B29-E0FF-4F5B-BFF4-99B28702F962}"/>
    <cellStyle name="Normal 19 3 2 4 2" xfId="1956" xr:uid="{81B14067-5D66-4E7B-B103-56F8DB58DD7E}"/>
    <cellStyle name="Normal 19 3 2 4 2 2" xfId="3602" xr:uid="{F32639E4-CDDE-44B9-9D7D-62AECDBF48AC}"/>
    <cellStyle name="Normal 19 3 2 4 2 2 2" xfId="6948" xr:uid="{65D3FEDF-89AF-479F-A93B-614D82FCB44B}"/>
    <cellStyle name="Normal 19 3 2 4 2 2 2 2" xfId="13490" xr:uid="{8BAFDD10-FB1F-4CC9-B5AE-831508D45411}"/>
    <cellStyle name="Normal 19 3 2 4 2 2 2 2 2" xfId="26573" xr:uid="{E122A107-0322-4793-9E86-1F235CF585DB}"/>
    <cellStyle name="Normal 19 3 2 4 2 2 2 3" xfId="20033" xr:uid="{A59A48B1-7745-40EB-967C-FDD2626DEC84}"/>
    <cellStyle name="Normal 19 3 2 4 2 2 3" xfId="10219" xr:uid="{5C18F057-BD67-4429-9738-EA78B3C46B1B}"/>
    <cellStyle name="Normal 19 3 2 4 2 2 3 2" xfId="23303" xr:uid="{B54B809D-9C73-4764-B66E-AF34B87A6E87}"/>
    <cellStyle name="Normal 19 3 2 4 2 2 4" xfId="16763" xr:uid="{5398845B-578B-455D-A9D2-2C3566C77118}"/>
    <cellStyle name="Normal 19 3 2 4 2 3" xfId="5313" xr:uid="{A1A4A446-77C0-4D7D-B226-A74FF9077973}"/>
    <cellStyle name="Normal 19 3 2 4 2 3 2" xfId="11855" xr:uid="{30D82B03-564F-43B2-B845-67C9503CDCC6}"/>
    <cellStyle name="Normal 19 3 2 4 2 3 2 2" xfId="24938" xr:uid="{B01BAE25-5D0C-44C5-8F52-CD17812A16BC}"/>
    <cellStyle name="Normal 19 3 2 4 2 3 3" xfId="18398" xr:uid="{CF3A4979-893B-4512-968F-35855AF129E3}"/>
    <cellStyle name="Normal 19 3 2 4 2 4" xfId="8584" xr:uid="{F496456B-4381-4E90-806B-C652512E02B3}"/>
    <cellStyle name="Normal 19 3 2 4 2 4 2" xfId="21668" xr:uid="{EE3E041F-031B-4D2D-9E89-27FF69DA3CDD}"/>
    <cellStyle name="Normal 19 3 2 4 2 5" xfId="15128" xr:uid="{B0D486F6-77C4-445A-AE6B-3D0803A9DF23}"/>
    <cellStyle name="Normal 19 3 2 4 3" xfId="2784" xr:uid="{BE9C390E-6ACD-4BE3-84FE-A4F4C1A434A2}"/>
    <cellStyle name="Normal 19 3 2 4 3 2" xfId="6131" xr:uid="{8BD05256-1C8F-4EE1-8369-291833D2FF3C}"/>
    <cellStyle name="Normal 19 3 2 4 3 2 2" xfId="12673" xr:uid="{21526C77-01AE-45EE-A727-741D54C4C707}"/>
    <cellStyle name="Normal 19 3 2 4 3 2 2 2" xfId="25756" xr:uid="{FA7D88AC-FE6C-43EE-9F7C-9F85B5E11952}"/>
    <cellStyle name="Normal 19 3 2 4 3 2 3" xfId="19216" xr:uid="{E0A070A2-6BE9-4E7E-B3F3-52A8A8BF59DE}"/>
    <cellStyle name="Normal 19 3 2 4 3 3" xfId="9402" xr:uid="{872BFAE4-DA89-47D0-A862-1D96CDFB3084}"/>
    <cellStyle name="Normal 19 3 2 4 3 3 2" xfId="22486" xr:uid="{1FB98BC4-0684-41B2-A243-119701856372}"/>
    <cellStyle name="Normal 19 3 2 4 3 4" xfId="15946" xr:uid="{F87C1E3A-314F-4813-B100-094C8328FD44}"/>
    <cellStyle name="Normal 19 3 2 4 4" xfId="4496" xr:uid="{512E653D-2A67-478C-911F-001D6AEC13E5}"/>
    <cellStyle name="Normal 19 3 2 4 4 2" xfId="11038" xr:uid="{7D70E31F-4751-48EF-957B-853333753DA0}"/>
    <cellStyle name="Normal 19 3 2 4 4 2 2" xfId="24121" xr:uid="{3D7BA3DF-63C1-48F1-A9BE-784CC967E6FE}"/>
    <cellStyle name="Normal 19 3 2 4 4 3" xfId="17581" xr:uid="{B62B2505-AAF0-4FED-9074-033DF0A19CDD}"/>
    <cellStyle name="Normal 19 3 2 4 5" xfId="7767" xr:uid="{839B31CF-76B9-4BA6-AEB9-18600D1E0A1E}"/>
    <cellStyle name="Normal 19 3 2 4 5 2" xfId="20851" xr:uid="{B9EBF0C4-45C9-4B80-A6D5-377C04F236ED}"/>
    <cellStyle name="Normal 19 3 2 4 6" xfId="14311" xr:uid="{8B493377-A781-4831-AF20-E82B279D0017}"/>
    <cellStyle name="Normal 19 3 2 5" xfId="1303" xr:uid="{3FF6BB6A-EDA7-46DC-94DB-7DB284CACF11}"/>
    <cellStyle name="Normal 19 3 2 5 2" xfId="2947" xr:uid="{2AB6C92F-EC42-4F4B-9EDC-88B49821E64A}"/>
    <cellStyle name="Normal 19 3 2 5 2 2" xfId="6293" xr:uid="{E870F324-81C6-4A05-AA63-A911678F1D08}"/>
    <cellStyle name="Normal 19 3 2 5 2 2 2" xfId="12835" xr:uid="{EBAA5069-23A8-40AD-BA30-4D3BFD44789C}"/>
    <cellStyle name="Normal 19 3 2 5 2 2 2 2" xfId="25918" xr:uid="{217123D3-8E0E-4B28-AA66-15AC839C2BAF}"/>
    <cellStyle name="Normal 19 3 2 5 2 2 3" xfId="19378" xr:uid="{0B6BFF9A-6C7C-43EE-92EE-CB1608AC20C5}"/>
    <cellStyle name="Normal 19 3 2 5 2 3" xfId="9564" xr:uid="{9A25E225-8031-475C-B742-342B42EC948B}"/>
    <cellStyle name="Normal 19 3 2 5 2 3 2" xfId="22648" xr:uid="{B9C21971-8508-4FAD-907F-F1FE53BB7CF9}"/>
    <cellStyle name="Normal 19 3 2 5 2 4" xfId="16108" xr:uid="{F15183F3-5178-425D-86C0-A50BF157DDBA}"/>
    <cellStyle name="Normal 19 3 2 5 3" xfId="4658" xr:uid="{0489F660-F4F6-4F58-A65E-756832AD1630}"/>
    <cellStyle name="Normal 19 3 2 5 3 2" xfId="11200" xr:uid="{D8349BC2-60D9-4937-9323-0BD5D50F2196}"/>
    <cellStyle name="Normal 19 3 2 5 3 2 2" xfId="24283" xr:uid="{BA218F87-14C5-4CEC-8132-89EB29988494}"/>
    <cellStyle name="Normal 19 3 2 5 3 3" xfId="17743" xr:uid="{F0DE7AC9-1E28-4B6B-8EDA-C88587A129E3}"/>
    <cellStyle name="Normal 19 3 2 5 4" xfId="7929" xr:uid="{DD22780F-3D38-4507-BBB0-B371E263B7BA}"/>
    <cellStyle name="Normal 19 3 2 5 4 2" xfId="21013" xr:uid="{48BCD73B-EC4C-4116-932D-E32DEE745250}"/>
    <cellStyle name="Normal 19 3 2 5 5" xfId="14473" xr:uid="{89862036-3DFB-4071-8074-63011A7227C7}"/>
    <cellStyle name="Normal 19 3 2 6" xfId="2128" xr:uid="{2A8951C5-C72F-40E7-BEE3-13C657E564D0}"/>
    <cellStyle name="Normal 19 3 2 6 2" xfId="5476" xr:uid="{36B875E0-A824-44EE-873F-CF2E45AC7C5D}"/>
    <cellStyle name="Normal 19 3 2 6 2 2" xfId="12018" xr:uid="{E6965BC7-63E5-4E73-9BA2-427FBE528C85}"/>
    <cellStyle name="Normal 19 3 2 6 2 2 2" xfId="25101" xr:uid="{80698A81-F977-45A5-9A1D-0E242F782AFC}"/>
    <cellStyle name="Normal 19 3 2 6 2 3" xfId="18561" xr:uid="{39B0C7A9-690D-4C2C-9D13-267E4418551D}"/>
    <cellStyle name="Normal 19 3 2 6 3" xfId="8747" xr:uid="{A1E76778-C74E-4EAA-A468-DEBE719A1690}"/>
    <cellStyle name="Normal 19 3 2 6 3 2" xfId="21831" xr:uid="{8C39C21F-0356-4082-9207-90CF34C46FC3}"/>
    <cellStyle name="Normal 19 3 2 6 4" xfId="15291" xr:uid="{9E63D177-76C5-4B2E-9A4E-1905F91D125C}"/>
    <cellStyle name="Normal 19 3 2 7" xfId="3841" xr:uid="{C41AD596-2F84-49DE-B823-63F86DDAED39}"/>
    <cellStyle name="Normal 19 3 2 7 2" xfId="10383" xr:uid="{0E851753-E27B-40E6-9AC0-54C3EFE91BF0}"/>
    <cellStyle name="Normal 19 3 2 7 2 2" xfId="23466" xr:uid="{A1E68598-A167-406A-9BDA-CD56FF0D30F9}"/>
    <cellStyle name="Normal 19 3 2 7 3" xfId="16926" xr:uid="{5E950947-4FA1-42ED-A75C-2847877B6280}"/>
    <cellStyle name="Normal 19 3 2 8" xfId="7112" xr:uid="{9555C333-D3AF-400A-9D72-0F4CF60D2371}"/>
    <cellStyle name="Normal 19 3 2 8 2" xfId="20196" xr:uid="{326BF46B-AAAF-4DF4-AC7B-0A89A5070FF5}"/>
    <cellStyle name="Normal 19 3 2 9" xfId="13656" xr:uid="{494CBFD9-9090-4D14-A1A6-0E9D9E9E573E}"/>
    <cellStyle name="Normal 19 3 3" xfId="463" xr:uid="{90248208-2E84-4C6C-A70F-28569EAD9B41}"/>
    <cellStyle name="Normal 19 3 3 2" xfId="875" xr:uid="{0D8C5715-919C-4EA1-A0E1-49D407E6D370}"/>
    <cellStyle name="Normal 19 3 3 2 2" xfId="1699" xr:uid="{F41CFBF7-0ABD-4877-988A-BB66FBF6B6D2}"/>
    <cellStyle name="Normal 19 3 3 2 2 2" xfId="3345" xr:uid="{AC59D3F2-A013-40B8-A4C9-66E63F156EC3}"/>
    <cellStyle name="Normal 19 3 3 2 2 2 2" xfId="6691" xr:uid="{FDF5840E-BB6F-4D05-940F-2C2699168499}"/>
    <cellStyle name="Normal 19 3 3 2 2 2 2 2" xfId="13233" xr:uid="{DA60F769-1F08-4D4B-B54A-5D558CDCDCCD}"/>
    <cellStyle name="Normal 19 3 3 2 2 2 2 2 2" xfId="26316" xr:uid="{2A5D9F12-9157-4ED8-9AFA-4102292067D1}"/>
    <cellStyle name="Normal 19 3 3 2 2 2 2 3" xfId="19776" xr:uid="{D727B70F-7209-419D-92FE-B8B94B4EF0B9}"/>
    <cellStyle name="Normal 19 3 3 2 2 2 3" xfId="9962" xr:uid="{C76E3613-1593-43DA-A7A1-B3C95664B056}"/>
    <cellStyle name="Normal 19 3 3 2 2 2 3 2" xfId="23046" xr:uid="{230E8EE8-8D46-4B14-9E63-2DA4986CD28F}"/>
    <cellStyle name="Normal 19 3 3 2 2 2 4" xfId="16506" xr:uid="{D320F547-0517-48E9-92EE-22491B265B14}"/>
    <cellStyle name="Normal 19 3 3 2 2 3" xfId="5056" xr:uid="{F50E38E4-3DA8-4042-9218-5C1C568CED46}"/>
    <cellStyle name="Normal 19 3 3 2 2 3 2" xfId="11598" xr:uid="{634D9650-10F3-436A-BFA7-1B08EC198A9A}"/>
    <cellStyle name="Normal 19 3 3 2 2 3 2 2" xfId="24681" xr:uid="{6C4C638B-97B3-425A-AD3D-912BF260700C}"/>
    <cellStyle name="Normal 19 3 3 2 2 3 3" xfId="18141" xr:uid="{D9C5CBD5-F43D-4434-97C7-E32940996B50}"/>
    <cellStyle name="Normal 19 3 3 2 2 4" xfId="8327" xr:uid="{7B0AC527-B199-4AAE-B2F5-59223F42638E}"/>
    <cellStyle name="Normal 19 3 3 2 2 4 2" xfId="21411" xr:uid="{3F783FF3-D79D-4E14-BACF-07293251147B}"/>
    <cellStyle name="Normal 19 3 3 2 2 5" xfId="14871" xr:uid="{2691C759-A481-4E98-BCCB-C99A205FEE60}"/>
    <cellStyle name="Normal 19 3 3 2 3" xfId="2527" xr:uid="{E092F691-3B9B-4102-B6D8-0BD765B6A493}"/>
    <cellStyle name="Normal 19 3 3 2 3 2" xfId="5874" xr:uid="{0007BE98-069A-4807-949A-948AFA7D6581}"/>
    <cellStyle name="Normal 19 3 3 2 3 2 2" xfId="12416" xr:uid="{3A35A188-B5BC-4B9B-A440-85618D00EC2C}"/>
    <cellStyle name="Normal 19 3 3 2 3 2 2 2" xfId="25499" xr:uid="{0C110154-73FE-4087-B626-3CFA8F7DB7A6}"/>
    <cellStyle name="Normal 19 3 3 2 3 2 3" xfId="18959" xr:uid="{4A9D13B5-A35B-4581-A391-E3075A18E030}"/>
    <cellStyle name="Normal 19 3 3 2 3 3" xfId="9145" xr:uid="{2B160016-D92E-4903-933B-27B7A975C3B3}"/>
    <cellStyle name="Normal 19 3 3 2 3 3 2" xfId="22229" xr:uid="{EC2A51FC-EE19-473B-85E4-E4619D6A2215}"/>
    <cellStyle name="Normal 19 3 3 2 3 4" xfId="15689" xr:uid="{B543EF0F-6D28-4947-A86A-8B66AB444E87}"/>
    <cellStyle name="Normal 19 3 3 2 4" xfId="4239" xr:uid="{73F2AD59-B63D-498F-ADC7-EC9697FC5DDC}"/>
    <cellStyle name="Normal 19 3 3 2 4 2" xfId="10781" xr:uid="{15AD39E6-B345-428A-9EA0-16B3ECB033D6}"/>
    <cellStyle name="Normal 19 3 3 2 4 2 2" xfId="23864" xr:uid="{166C5B5F-2C0B-4D59-B77A-87B8423D4C1E}"/>
    <cellStyle name="Normal 19 3 3 2 4 3" xfId="17324" xr:uid="{D4640010-3185-4276-A793-223C1DFAFCB2}"/>
    <cellStyle name="Normal 19 3 3 2 5" xfId="7510" xr:uid="{00634903-2169-4853-B1BB-88CAC872A5F4}"/>
    <cellStyle name="Normal 19 3 3 2 5 2" xfId="20594" xr:uid="{EFFD53EA-B174-4486-8A44-C381A06910F0}"/>
    <cellStyle name="Normal 19 3 3 2 6" xfId="14054" xr:uid="{D631F8BE-7B4C-493C-BC94-D64DD7E7B810}"/>
    <cellStyle name="Normal 19 3 3 3" xfId="1344" xr:uid="{00371760-7751-4E92-AAA4-9265645820EA}"/>
    <cellStyle name="Normal 19 3 3 3 2" xfId="2988" xr:uid="{704F393B-AB87-40EC-B881-38551FF96EEB}"/>
    <cellStyle name="Normal 19 3 3 3 2 2" xfId="6334" xr:uid="{BA9C714E-199E-45E6-883D-8C9FD5FB0066}"/>
    <cellStyle name="Normal 19 3 3 3 2 2 2" xfId="12876" xr:uid="{90E6E112-CCB2-4F7C-B737-1E686F3C743B}"/>
    <cellStyle name="Normal 19 3 3 3 2 2 2 2" xfId="25959" xr:uid="{9128D4C2-C5B5-425B-B9CA-0E451557681E}"/>
    <cellStyle name="Normal 19 3 3 3 2 2 3" xfId="19419" xr:uid="{7E9032F6-523C-4940-9ED8-2565141BEFEB}"/>
    <cellStyle name="Normal 19 3 3 3 2 3" xfId="9605" xr:uid="{92B9FA01-2D7B-4B9F-813E-135D07B76A7C}"/>
    <cellStyle name="Normal 19 3 3 3 2 3 2" xfId="22689" xr:uid="{B9E99E63-FB00-4AFD-9DF4-EBA8C790D420}"/>
    <cellStyle name="Normal 19 3 3 3 2 4" xfId="16149" xr:uid="{23A7209B-D0E0-450B-A2ED-804ADFC60670}"/>
    <cellStyle name="Normal 19 3 3 3 3" xfId="4699" xr:uid="{3C3E86AA-66DD-4509-AC0A-CB26B0019FFA}"/>
    <cellStyle name="Normal 19 3 3 3 3 2" xfId="11241" xr:uid="{B5ED0F9A-57CC-463C-BCF5-AA42BF230C20}"/>
    <cellStyle name="Normal 19 3 3 3 3 2 2" xfId="24324" xr:uid="{AF2DA352-0421-4483-B074-8E9414A7F18E}"/>
    <cellStyle name="Normal 19 3 3 3 3 3" xfId="17784" xr:uid="{64284109-1662-4BB6-9AAA-B796CD76204E}"/>
    <cellStyle name="Normal 19 3 3 3 4" xfId="7970" xr:uid="{3A89A12B-7A6F-461B-ABCB-09B6602E58AC}"/>
    <cellStyle name="Normal 19 3 3 3 4 2" xfId="21054" xr:uid="{42C28027-A853-4028-A6CB-70B19EA534BF}"/>
    <cellStyle name="Normal 19 3 3 3 5" xfId="14514" xr:uid="{4E95975A-C52A-4926-A247-AAF805E5C392}"/>
    <cellStyle name="Normal 19 3 3 4" xfId="2170" xr:uid="{A80D934D-9D06-4CF9-A8C3-E5A0E8D96486}"/>
    <cellStyle name="Normal 19 3 3 4 2" xfId="5517" xr:uid="{86943C20-1E52-4ACD-ABB2-CD3C37821E95}"/>
    <cellStyle name="Normal 19 3 3 4 2 2" xfId="12059" xr:uid="{AEB02C54-BB34-4604-82BB-5601CA6E05FE}"/>
    <cellStyle name="Normal 19 3 3 4 2 2 2" xfId="25142" xr:uid="{DB4CC2C6-2A09-436C-A174-06B4A06D294F}"/>
    <cellStyle name="Normal 19 3 3 4 2 3" xfId="18602" xr:uid="{52CD2F16-B130-4F64-BA08-B37505E1951D}"/>
    <cellStyle name="Normal 19 3 3 4 3" xfId="8788" xr:uid="{019B3C5F-76D2-41FE-8C61-8E1FD38DE1B9}"/>
    <cellStyle name="Normal 19 3 3 4 3 2" xfId="21872" xr:uid="{F7C2D0C9-6E08-4416-9AE8-FE4A8002063A}"/>
    <cellStyle name="Normal 19 3 3 4 4" xfId="15332" xr:uid="{C13EE08A-0442-4869-AA5F-C0C290638AC1}"/>
    <cellStyle name="Normal 19 3 3 5" xfId="3882" xr:uid="{1F272D91-E740-43B0-BAE3-6E381F328084}"/>
    <cellStyle name="Normal 19 3 3 5 2" xfId="10424" xr:uid="{B4BF6C49-657A-4FE9-ADE7-AD544EA3E1C6}"/>
    <cellStyle name="Normal 19 3 3 5 2 2" xfId="23507" xr:uid="{C1055663-442B-4F54-BE20-56F3D364AEDF}"/>
    <cellStyle name="Normal 19 3 3 5 3" xfId="16967" xr:uid="{DEBF0D68-B312-4431-823C-46F218E0F2F7}"/>
    <cellStyle name="Normal 19 3 3 6" xfId="7153" xr:uid="{6D4AC331-5CF3-4C1C-974A-CEC24135BC19}"/>
    <cellStyle name="Normal 19 3 3 6 2" xfId="20237" xr:uid="{033C3E1D-E32C-4405-AF16-F08264A18830}"/>
    <cellStyle name="Normal 19 3 3 7" xfId="13697" xr:uid="{02A3E459-C725-47D6-903E-DA4866948ADA}"/>
    <cellStyle name="Normal 19 3 4" xfId="739" xr:uid="{72F03A13-C0CB-475E-8A3A-1674CECF65FF}"/>
    <cellStyle name="Normal 19 3 4 2" xfId="1563" xr:uid="{B1354FE1-7362-4027-B98D-C06C2576C27B}"/>
    <cellStyle name="Normal 19 3 4 2 2" xfId="3209" xr:uid="{96D6CE27-0A1D-4C33-AB06-3AE16150E5EB}"/>
    <cellStyle name="Normal 19 3 4 2 2 2" xfId="6555" xr:uid="{FD8A7995-9E90-4417-9A47-879F335A3890}"/>
    <cellStyle name="Normal 19 3 4 2 2 2 2" xfId="13097" xr:uid="{5E2BEC1E-134F-4887-9A64-B39B6BC74C9C}"/>
    <cellStyle name="Normal 19 3 4 2 2 2 2 2" xfId="26180" xr:uid="{0225BC97-B8F7-4C94-B733-F3923B28D697}"/>
    <cellStyle name="Normal 19 3 4 2 2 2 3" xfId="19640" xr:uid="{2D3D9F9F-3F16-4F82-913B-D293E69A5711}"/>
    <cellStyle name="Normal 19 3 4 2 2 3" xfId="9826" xr:uid="{CA78FF5A-6E73-4E19-8452-B8B0291942F4}"/>
    <cellStyle name="Normal 19 3 4 2 2 3 2" xfId="22910" xr:uid="{79F82F26-4DEC-4B56-8F21-03C1E485CBC3}"/>
    <cellStyle name="Normal 19 3 4 2 2 4" xfId="16370" xr:uid="{8B01F57F-A119-45A9-8C71-EDA6606313A5}"/>
    <cellStyle name="Normal 19 3 4 2 3" xfId="4920" xr:uid="{C6035864-E497-4F22-B081-DDF0282EFD7E}"/>
    <cellStyle name="Normal 19 3 4 2 3 2" xfId="11462" xr:uid="{31A31C05-2E6F-49D0-8475-4FC60AC8979C}"/>
    <cellStyle name="Normal 19 3 4 2 3 2 2" xfId="24545" xr:uid="{1554D3BF-1C64-4EE9-930C-5D0370CE9DD3}"/>
    <cellStyle name="Normal 19 3 4 2 3 3" xfId="18005" xr:uid="{DC22C152-1A18-41DA-8F3B-0CC1A5E12886}"/>
    <cellStyle name="Normal 19 3 4 2 4" xfId="8191" xr:uid="{66A2E022-3625-4D65-95C5-DE5B3D4C7334}"/>
    <cellStyle name="Normal 19 3 4 2 4 2" xfId="21275" xr:uid="{C03974D6-062B-456A-938D-72DD85A72310}"/>
    <cellStyle name="Normal 19 3 4 2 5" xfId="14735" xr:uid="{326A52A5-5D0A-4980-8C37-7ADAA404DE22}"/>
    <cellStyle name="Normal 19 3 4 3" xfId="2391" xr:uid="{D8F25E37-7ACB-4296-A166-F64A549AAF41}"/>
    <cellStyle name="Normal 19 3 4 3 2" xfId="5738" xr:uid="{A5F73376-BF7E-4475-AD3B-13B5BC8B668B}"/>
    <cellStyle name="Normal 19 3 4 3 2 2" xfId="12280" xr:uid="{0E66B4D9-672D-4E0C-9330-BBF0056D2E54}"/>
    <cellStyle name="Normal 19 3 4 3 2 2 2" xfId="25363" xr:uid="{AD63C6F1-07C5-4F9B-BD0C-00580D330750}"/>
    <cellStyle name="Normal 19 3 4 3 2 3" xfId="18823" xr:uid="{86E1EDE8-3A4C-48EC-A027-B55A9288AAA2}"/>
    <cellStyle name="Normal 19 3 4 3 3" xfId="9009" xr:uid="{8B76433F-574E-4BD6-9788-37B37D1AE605}"/>
    <cellStyle name="Normal 19 3 4 3 3 2" xfId="22093" xr:uid="{42D407A2-B902-48F9-95E4-F1CF16E4E541}"/>
    <cellStyle name="Normal 19 3 4 3 4" xfId="15553" xr:uid="{D075B3B3-0A2F-4BB4-BED5-F737A848D3E0}"/>
    <cellStyle name="Normal 19 3 4 4" xfId="4103" xr:uid="{A2CE9A19-40AB-462E-939D-BCDCDD86C9BC}"/>
    <cellStyle name="Normal 19 3 4 4 2" xfId="10645" xr:uid="{C1AD76F2-91E3-4FFE-A781-86D3EEAD6D0D}"/>
    <cellStyle name="Normal 19 3 4 4 2 2" xfId="23728" xr:uid="{0F961107-BEE3-43A9-ADA8-D65EC2313CFD}"/>
    <cellStyle name="Normal 19 3 4 4 3" xfId="17188" xr:uid="{8C271F88-FECF-450D-9E2D-116C0E5B9849}"/>
    <cellStyle name="Normal 19 3 4 5" xfId="7374" xr:uid="{70E7E8F9-7B47-401D-A504-885D7BC76497}"/>
    <cellStyle name="Normal 19 3 4 5 2" xfId="20458" xr:uid="{CD6F5C50-3705-401E-870F-35F1D34592EC}"/>
    <cellStyle name="Normal 19 3 4 6" xfId="13918" xr:uid="{774ACE31-0A2C-41E8-8C40-727172FB67FA}"/>
    <cellStyle name="Normal 19 3 5" xfId="1038" xr:uid="{51C419AA-21E8-4EBD-AB66-887B80AD4898}"/>
    <cellStyle name="Normal 19 3 5 2" xfId="1861" xr:uid="{B32987F5-EED5-4390-B027-6C828AF38D60}"/>
    <cellStyle name="Normal 19 3 5 2 2" xfId="3507" xr:uid="{EF8B04CB-DB26-4F08-9108-35F8D4646F6F}"/>
    <cellStyle name="Normal 19 3 5 2 2 2" xfId="6853" xr:uid="{FAA69094-47E7-4D59-AEAA-837DD9C8C3FD}"/>
    <cellStyle name="Normal 19 3 5 2 2 2 2" xfId="13395" xr:uid="{4C4D8C0A-53E8-4A47-BB40-E32AA5C64756}"/>
    <cellStyle name="Normal 19 3 5 2 2 2 2 2" xfId="26478" xr:uid="{2913476E-BA23-4A60-81D8-7BB457AC6A56}"/>
    <cellStyle name="Normal 19 3 5 2 2 2 3" xfId="19938" xr:uid="{71488CF9-D63E-4A2E-B51A-68A8FDE440F1}"/>
    <cellStyle name="Normal 19 3 5 2 2 3" xfId="10124" xr:uid="{68CF7485-8B17-44FB-B127-F1D1BCCD23FC}"/>
    <cellStyle name="Normal 19 3 5 2 2 3 2" xfId="23208" xr:uid="{41F384F6-9E9A-415F-B36D-9B1E862407F0}"/>
    <cellStyle name="Normal 19 3 5 2 2 4" xfId="16668" xr:uid="{C3125848-B297-4230-B697-2F65413B5016}"/>
    <cellStyle name="Normal 19 3 5 2 3" xfId="5218" xr:uid="{DAF9848F-46D4-4609-9059-AFE04BA7CC7D}"/>
    <cellStyle name="Normal 19 3 5 2 3 2" xfId="11760" xr:uid="{4FF6682F-8EBF-4C5B-A863-890A8A4DE93F}"/>
    <cellStyle name="Normal 19 3 5 2 3 2 2" xfId="24843" xr:uid="{DA8E7668-B6D3-478A-BE6C-E3F2CD70111B}"/>
    <cellStyle name="Normal 19 3 5 2 3 3" xfId="18303" xr:uid="{D462A5EC-1A49-4369-BF5D-44FE91904CAC}"/>
    <cellStyle name="Normal 19 3 5 2 4" xfId="8489" xr:uid="{35EBCB1B-F702-4B04-BC91-A50F3F26AE68}"/>
    <cellStyle name="Normal 19 3 5 2 4 2" xfId="21573" xr:uid="{0AE4DE95-BB83-4C72-995E-7D35E2900995}"/>
    <cellStyle name="Normal 19 3 5 2 5" xfId="15033" xr:uid="{39045433-5AA9-4709-832C-FF2634F215A3}"/>
    <cellStyle name="Normal 19 3 5 3" xfId="2689" xr:uid="{367F57F9-3643-4A26-A810-C140FFF5B7A0}"/>
    <cellStyle name="Normal 19 3 5 3 2" xfId="6036" xr:uid="{09086DE1-9DB1-40C3-BD12-D7CD3875D08F}"/>
    <cellStyle name="Normal 19 3 5 3 2 2" xfId="12578" xr:uid="{BE15354B-B7F0-4A19-9A88-76D42E31E3DD}"/>
    <cellStyle name="Normal 19 3 5 3 2 2 2" xfId="25661" xr:uid="{4A8ED195-2753-407E-A66C-A251E7865611}"/>
    <cellStyle name="Normal 19 3 5 3 2 3" xfId="19121" xr:uid="{FC9D6950-485E-417D-9F84-EEECDA8889F1}"/>
    <cellStyle name="Normal 19 3 5 3 3" xfId="9307" xr:uid="{0227BDB1-430F-4297-95A8-A92DA130CEEE}"/>
    <cellStyle name="Normal 19 3 5 3 3 2" xfId="22391" xr:uid="{E0E6145F-F53F-48C6-AF37-8F0E1FB6A02A}"/>
    <cellStyle name="Normal 19 3 5 3 4" xfId="15851" xr:uid="{1F16AE24-000C-4B32-971A-95D3FBFCFD7F}"/>
    <cellStyle name="Normal 19 3 5 4" xfId="4401" xr:uid="{8510B3CA-8C2D-432E-87D3-2D14E5E31C13}"/>
    <cellStyle name="Normal 19 3 5 4 2" xfId="10943" xr:uid="{469B21E9-1F84-4ACA-AEAC-95846CD3E82F}"/>
    <cellStyle name="Normal 19 3 5 4 2 2" xfId="24026" xr:uid="{FBEF3678-BDEF-4865-8361-8CAC1A8F4D23}"/>
    <cellStyle name="Normal 19 3 5 4 3" xfId="17486" xr:uid="{D3CB5FA9-C2D4-4E8F-A684-491B1287C611}"/>
    <cellStyle name="Normal 19 3 5 5" xfId="7672" xr:uid="{E5BF512A-8165-4A50-B91E-A9433040BB73}"/>
    <cellStyle name="Normal 19 3 5 5 2" xfId="20756" xr:uid="{6C593A6D-AB9A-4583-89FA-0E359AF048C1}"/>
    <cellStyle name="Normal 19 3 5 6" xfId="14216" xr:uid="{07EB49B9-4E20-4201-A1E2-AB4AC70E044E}"/>
    <cellStyle name="Normal 19 3 6" xfId="1182" xr:uid="{FDE20926-7CA7-484C-BE09-5E227BC53756}"/>
    <cellStyle name="Normal 19 3 6 2" xfId="2828" xr:uid="{1AA9610F-0C0E-491B-A55B-C2E126462926}"/>
    <cellStyle name="Normal 19 3 6 2 2" xfId="6174" xr:uid="{D830037A-A168-46B7-891F-969937BFCF10}"/>
    <cellStyle name="Normal 19 3 6 2 2 2" xfId="12716" xr:uid="{F91B2809-9366-4E57-A5BB-D3F3D114AED0}"/>
    <cellStyle name="Normal 19 3 6 2 2 2 2" xfId="25799" xr:uid="{8D995FE2-F941-4B08-B9B3-E876FDCAD4A1}"/>
    <cellStyle name="Normal 19 3 6 2 2 3" xfId="19259" xr:uid="{E5147470-7C30-4F7F-BD08-9925F330C09A}"/>
    <cellStyle name="Normal 19 3 6 2 3" xfId="9445" xr:uid="{91780C87-7AC1-4B25-86E3-48458D00F7F2}"/>
    <cellStyle name="Normal 19 3 6 2 3 2" xfId="22529" xr:uid="{DCF803BB-FFCE-42EB-9407-E6B0E39637E0}"/>
    <cellStyle name="Normal 19 3 6 2 4" xfId="15989" xr:uid="{CD86D102-9A79-413F-949E-393FE0289571}"/>
    <cellStyle name="Normal 19 3 6 3" xfId="4539" xr:uid="{D2BB92C1-7E22-4ADB-99F7-40621FBEAE89}"/>
    <cellStyle name="Normal 19 3 6 3 2" xfId="11081" xr:uid="{B05E6E76-48BC-4D79-9027-D3501AD4E911}"/>
    <cellStyle name="Normal 19 3 6 3 2 2" xfId="24164" xr:uid="{E7AC1387-C7D1-405E-A274-CE4C0873972D}"/>
    <cellStyle name="Normal 19 3 6 3 3" xfId="17624" xr:uid="{94873030-4DCC-49AF-970F-BD74A3C49493}"/>
    <cellStyle name="Normal 19 3 6 4" xfId="7810" xr:uid="{2847D51F-9131-47D1-ACF8-B812FDE7322D}"/>
    <cellStyle name="Normal 19 3 6 4 2" xfId="20894" xr:uid="{D58D6E56-BF36-4EE1-8C32-2D4F5B9FFCD0}"/>
    <cellStyle name="Normal 19 3 6 5" xfId="14354" xr:uid="{20219D8D-DB45-4299-877E-3E7F4B5DF608}"/>
    <cellStyle name="Normal 19 3 7" xfId="1208" xr:uid="{18736844-B964-4BC5-B754-1115857ABCA0}"/>
    <cellStyle name="Normal 19 3 7 2" xfId="2852" xr:uid="{747D3B9D-B929-4720-A326-E7579E12CD3E}"/>
    <cellStyle name="Normal 19 3 7 2 2" xfId="6198" xr:uid="{588ADAD9-C7C3-4916-8321-5432B5B94AA7}"/>
    <cellStyle name="Normal 19 3 7 2 2 2" xfId="12740" xr:uid="{A74EA15D-D565-40F2-AD4D-AF294A38DD1C}"/>
    <cellStyle name="Normal 19 3 7 2 2 2 2" xfId="25823" xr:uid="{56B27C18-151D-4DD4-990D-7AEC92F048E4}"/>
    <cellStyle name="Normal 19 3 7 2 2 3" xfId="19283" xr:uid="{04310064-FED7-4F01-B22E-C4C214C7D901}"/>
    <cellStyle name="Normal 19 3 7 2 3" xfId="9469" xr:uid="{ECDBA7C7-38C1-46F6-986F-FD58D444DFDC}"/>
    <cellStyle name="Normal 19 3 7 2 3 2" xfId="22553" xr:uid="{4C4E2918-A494-4F7A-B773-FE9C945B949E}"/>
    <cellStyle name="Normal 19 3 7 2 4" xfId="16013" xr:uid="{9DBF5E25-D697-42EE-ABA1-130D163BBD08}"/>
    <cellStyle name="Normal 19 3 7 3" xfId="4563" xr:uid="{95145B6D-2340-4186-A132-9F9B55206141}"/>
    <cellStyle name="Normal 19 3 7 3 2" xfId="11105" xr:uid="{5213F886-B064-4C74-9B3C-D9E9E2D0A0E5}"/>
    <cellStyle name="Normal 19 3 7 3 2 2" xfId="24188" xr:uid="{B1B7DC22-1194-428F-850F-A555326EE84F}"/>
    <cellStyle name="Normal 19 3 7 3 3" xfId="17648" xr:uid="{94B880D1-8BA3-441D-BF21-331641A319ED}"/>
    <cellStyle name="Normal 19 3 7 4" xfId="7834" xr:uid="{0DD16577-073C-4516-9713-FAA02DB8DB68}"/>
    <cellStyle name="Normal 19 3 7 4 2" xfId="20918" xr:uid="{809AA892-2172-44DB-80AD-B93A90220FD5}"/>
    <cellStyle name="Normal 19 3 7 5" xfId="14378" xr:uid="{E670854E-46BF-4ACC-B9A9-B3504AAF11FE}"/>
    <cellStyle name="Normal 19 3 8" xfId="2002" xr:uid="{B935960C-FD06-4F6C-BE6A-0F825B2E64D3}"/>
    <cellStyle name="Normal 19 3 8 2" xfId="3645" xr:uid="{973DCC38-A14D-4D7B-8150-44F677667E17}"/>
    <cellStyle name="Normal 19 3 8 2 2" xfId="6991" xr:uid="{E71F9590-8BC1-44D7-AEBD-0ABE52F8EC70}"/>
    <cellStyle name="Normal 19 3 8 2 2 2" xfId="13533" xr:uid="{F0E7F8A4-69DB-4037-8930-882295113158}"/>
    <cellStyle name="Normal 19 3 8 2 2 2 2" xfId="26616" xr:uid="{F301EA58-7BC8-45A8-A95E-231558BE678D}"/>
    <cellStyle name="Normal 19 3 8 2 2 3" xfId="20076" xr:uid="{424622DF-A998-43F9-A237-FE59FB2F045C}"/>
    <cellStyle name="Normal 19 3 8 2 3" xfId="10262" xr:uid="{514E1BA5-B767-4F5F-B27A-5C385655314C}"/>
    <cellStyle name="Normal 19 3 8 2 3 2" xfId="23346" xr:uid="{CA5213D1-25E1-434E-962F-F4BCCC46D78B}"/>
    <cellStyle name="Normal 19 3 8 2 4" xfId="16806" xr:uid="{794F23E4-98C6-48BB-A905-B30CAF657CD3}"/>
    <cellStyle name="Normal 19 3 8 3" xfId="5356" xr:uid="{F31085E9-74EA-4D25-ADF3-C9276D00296F}"/>
    <cellStyle name="Normal 19 3 8 3 2" xfId="11898" xr:uid="{4934B1D7-A409-4A31-8909-132AC21ED663}"/>
    <cellStyle name="Normal 19 3 8 3 2 2" xfId="24981" xr:uid="{815C2065-5460-4D75-A25B-5B90CD428D0B}"/>
    <cellStyle name="Normal 19 3 8 3 3" xfId="18441" xr:uid="{3F1018D6-168A-4EF9-A317-16D0EAD95A9C}"/>
    <cellStyle name="Normal 19 3 8 4" xfId="8627" xr:uid="{E5AABA96-EC72-4691-BAC6-E2D61819ABE1}"/>
    <cellStyle name="Normal 19 3 8 4 2" xfId="21711" xr:uid="{957DC821-DDFD-4B83-B224-60515A04E58E}"/>
    <cellStyle name="Normal 19 3 8 5" xfId="15171" xr:uid="{CFAC8C31-6B8C-4DD5-8EE3-17D1767CBEC7}"/>
    <cellStyle name="Normal 19 3 9" xfId="2032" xr:uid="{8B335EE2-2F1E-4192-8112-B0B295E9CEE0}"/>
    <cellStyle name="Normal 19 3 9 2" xfId="5381" xr:uid="{2B90A4D2-6F50-4DBA-B0B1-424E33C404AF}"/>
    <cellStyle name="Normal 19 3 9 2 2" xfId="11923" xr:uid="{B84BB6EC-2BBE-4F09-A75B-E5CA7AF6D734}"/>
    <cellStyle name="Normal 19 3 9 2 2 2" xfId="25006" xr:uid="{A1708826-6FA5-4286-82B6-0B65EFAF9344}"/>
    <cellStyle name="Normal 19 3 9 2 3" xfId="18466" xr:uid="{7644950A-542F-4B26-B90A-73884C39F09D}"/>
    <cellStyle name="Normal 19 3 9 3" xfId="8652" xr:uid="{22ABBC10-E3CA-480B-8CC4-380F9CBC33BD}"/>
    <cellStyle name="Normal 19 3 9 3 2" xfId="21736" xr:uid="{9C3F76E3-7B5B-4B83-A7FB-1702D14CA90A}"/>
    <cellStyle name="Normal 19 3 9 4" xfId="15196" xr:uid="{A77B05E4-2E45-4F04-9395-0053CFBA7042}"/>
    <cellStyle name="Normal 19 4" xfId="178" xr:uid="{BCE8BA7F-5B84-4B40-A886-258FE5C1B077}"/>
    <cellStyle name="Normal 19 4 10" xfId="3734" xr:uid="{2DC106DA-F659-4A85-835F-AFD3AD62B480}"/>
    <cellStyle name="Normal 19 4 10 2" xfId="10276" xr:uid="{820026FC-8EF2-4757-896E-B2FD109E4DA0}"/>
    <cellStyle name="Normal 19 4 10 2 2" xfId="23359" xr:uid="{76E4952B-F5BA-4307-9413-AC7C433B1CE7}"/>
    <cellStyle name="Normal 19 4 10 3" xfId="16819" xr:uid="{ACFF247E-3C5E-45BF-AC69-8F996169FA22}"/>
    <cellStyle name="Normal 19 4 11" xfId="7005" xr:uid="{4CA7CB59-7799-418D-9768-FAABDA64D573}"/>
    <cellStyle name="Normal 19 4 11 2" xfId="20089" xr:uid="{48BF8679-7772-410F-A37B-CCA4A76403CC}"/>
    <cellStyle name="Normal 19 4 12" xfId="13549" xr:uid="{E561AD38-6657-424A-A6B1-D9728406163A}"/>
    <cellStyle name="Normal 19 4 2" xfId="284" xr:uid="{FA451420-98E6-4D55-881A-EEB2EA14D89F}"/>
    <cellStyle name="Normal 19 4 2 2" xfId="548" xr:uid="{29DEF4AA-04D3-4BE3-9702-EABB2DA09442}"/>
    <cellStyle name="Normal 19 4 2 2 2" xfId="958" xr:uid="{9DB4CD0C-4367-46EF-81B4-8B4117F28369}"/>
    <cellStyle name="Normal 19 4 2 2 2 2" xfId="1782" xr:uid="{FAC2712E-A72C-4B64-978D-F0B150B42AEE}"/>
    <cellStyle name="Normal 19 4 2 2 2 2 2" xfId="3428" xr:uid="{E84C8842-2D7C-4E49-87CF-F5D8A3DB6E72}"/>
    <cellStyle name="Normal 19 4 2 2 2 2 2 2" xfId="6774" xr:uid="{0B3F82A6-2055-4084-BB9D-E2035F916A7D}"/>
    <cellStyle name="Normal 19 4 2 2 2 2 2 2 2" xfId="13316" xr:uid="{C40119A1-52BF-40FF-8C31-D405509B54E4}"/>
    <cellStyle name="Normal 19 4 2 2 2 2 2 2 2 2" xfId="26399" xr:uid="{690AE9F5-E6D8-48DC-80A9-01FA86A520DE}"/>
    <cellStyle name="Normal 19 4 2 2 2 2 2 2 3" xfId="19859" xr:uid="{595AA7EB-429F-41B2-9175-BB3C8826619A}"/>
    <cellStyle name="Normal 19 4 2 2 2 2 2 3" xfId="10045" xr:uid="{98ED85AD-148B-4707-8445-678F48915F5B}"/>
    <cellStyle name="Normal 19 4 2 2 2 2 2 3 2" xfId="23129" xr:uid="{C4C0A352-1868-45E8-8B8A-A350CA8E57A9}"/>
    <cellStyle name="Normal 19 4 2 2 2 2 2 4" xfId="16589" xr:uid="{C53A0D01-7380-41EC-B9E7-804537C1C1A2}"/>
    <cellStyle name="Normal 19 4 2 2 2 2 3" xfId="5139" xr:uid="{1FB4D869-8EDB-4E23-B888-F633F4EA77BF}"/>
    <cellStyle name="Normal 19 4 2 2 2 2 3 2" xfId="11681" xr:uid="{925ADA0B-A9CE-4168-A4EE-ACB061F04502}"/>
    <cellStyle name="Normal 19 4 2 2 2 2 3 2 2" xfId="24764" xr:uid="{92ED2FE4-48CD-42BC-BD28-EA7026A11FE3}"/>
    <cellStyle name="Normal 19 4 2 2 2 2 3 3" xfId="18224" xr:uid="{9AA8A228-BC4B-4AEE-9063-4DE960B0510A}"/>
    <cellStyle name="Normal 19 4 2 2 2 2 4" xfId="8410" xr:uid="{F8D41A31-AAC1-4AC4-9164-3C6F17C43F1F}"/>
    <cellStyle name="Normal 19 4 2 2 2 2 4 2" xfId="21494" xr:uid="{611557E0-4965-46DC-8DDE-5C4043D15833}"/>
    <cellStyle name="Normal 19 4 2 2 2 2 5" xfId="14954" xr:uid="{CBC62388-AAF8-4E85-B042-94D64E7E5C53}"/>
    <cellStyle name="Normal 19 4 2 2 2 3" xfId="2610" xr:uid="{94B4360C-A3B5-4929-8FA0-A462EA256364}"/>
    <cellStyle name="Normal 19 4 2 2 2 3 2" xfId="5957" xr:uid="{96D5DD27-2CAD-4278-B1E0-CFE79D35FE4C}"/>
    <cellStyle name="Normal 19 4 2 2 2 3 2 2" xfId="12499" xr:uid="{027F307F-3ABB-4598-8AA8-B566F7D688D1}"/>
    <cellStyle name="Normal 19 4 2 2 2 3 2 2 2" xfId="25582" xr:uid="{EBF64352-5DF7-4C60-A3BC-1B13F7652B3E}"/>
    <cellStyle name="Normal 19 4 2 2 2 3 2 3" xfId="19042" xr:uid="{0715E6AA-FACE-42B8-87F9-B5A17ADE8B92}"/>
    <cellStyle name="Normal 19 4 2 2 2 3 3" xfId="9228" xr:uid="{A8606F58-A7B1-4F21-A2F0-68CB61399A4B}"/>
    <cellStyle name="Normal 19 4 2 2 2 3 3 2" xfId="22312" xr:uid="{E1D89C60-0AFF-4285-9FEE-9FE64E24A04D}"/>
    <cellStyle name="Normal 19 4 2 2 2 3 4" xfId="15772" xr:uid="{D5CB630B-8930-4385-9BA0-6E72EF180CDA}"/>
    <cellStyle name="Normal 19 4 2 2 2 4" xfId="4322" xr:uid="{F29E5636-23F1-483F-9FDA-F61A01C04164}"/>
    <cellStyle name="Normal 19 4 2 2 2 4 2" xfId="10864" xr:uid="{335F1D9A-07C8-4306-A138-7892CE6392A3}"/>
    <cellStyle name="Normal 19 4 2 2 2 4 2 2" xfId="23947" xr:uid="{CA7EB5DA-D5EA-4FB5-AFA6-E6242F25AB83}"/>
    <cellStyle name="Normal 19 4 2 2 2 4 3" xfId="17407" xr:uid="{4650C5B8-B75C-4462-88E0-5A4D69C71520}"/>
    <cellStyle name="Normal 19 4 2 2 2 5" xfId="7593" xr:uid="{1882236C-48CE-4E0E-8777-47DB3739ABAF}"/>
    <cellStyle name="Normal 19 4 2 2 2 5 2" xfId="20677" xr:uid="{155AD8D3-37BF-420F-88F6-561AE726A04F}"/>
    <cellStyle name="Normal 19 4 2 2 2 6" xfId="14137" xr:uid="{84858DB6-EAA2-4113-8227-1A9F4096F30A}"/>
    <cellStyle name="Normal 19 4 2 2 3" xfId="1427" xr:uid="{BAA47880-B12F-4321-AF44-75E48CC38EC6}"/>
    <cellStyle name="Normal 19 4 2 2 3 2" xfId="3071" xr:uid="{5E7A78D1-51F0-4E15-AA2F-B49DEE5E2819}"/>
    <cellStyle name="Normal 19 4 2 2 3 2 2" xfId="6417" xr:uid="{3B6779BC-1F8F-412A-A181-59F7D8A93A64}"/>
    <cellStyle name="Normal 19 4 2 2 3 2 2 2" xfId="12959" xr:uid="{0B8A3FBD-D4B4-4DDD-93E0-3E4CA393C878}"/>
    <cellStyle name="Normal 19 4 2 2 3 2 2 2 2" xfId="26042" xr:uid="{30054B2C-CFAE-49FE-A614-F5CC7BB89C07}"/>
    <cellStyle name="Normal 19 4 2 2 3 2 2 3" xfId="19502" xr:uid="{D79B597A-2378-4962-BC04-F7ED5462D6FF}"/>
    <cellStyle name="Normal 19 4 2 2 3 2 3" xfId="9688" xr:uid="{9517956F-947B-4900-8FAA-01F39E22CF8A}"/>
    <cellStyle name="Normal 19 4 2 2 3 2 3 2" xfId="22772" xr:uid="{11F00CD8-A520-423C-9C76-F45C5AB16A56}"/>
    <cellStyle name="Normal 19 4 2 2 3 2 4" xfId="16232" xr:uid="{0FA6E7D5-1C4C-4632-8F65-622FE9626325}"/>
    <cellStyle name="Normal 19 4 2 2 3 3" xfId="4782" xr:uid="{213DD7A9-2E94-437E-B36F-2E481DE616C1}"/>
    <cellStyle name="Normal 19 4 2 2 3 3 2" xfId="11324" xr:uid="{95E5CC24-1E38-42FB-974C-C3A0161D5CCE}"/>
    <cellStyle name="Normal 19 4 2 2 3 3 2 2" xfId="24407" xr:uid="{7B9CD677-DC92-4BF8-A041-D926DEDC851A}"/>
    <cellStyle name="Normal 19 4 2 2 3 3 3" xfId="17867" xr:uid="{EF3E9C20-53CF-43D0-BD30-47170F971512}"/>
    <cellStyle name="Normal 19 4 2 2 3 4" xfId="8053" xr:uid="{89DAD479-B7A4-46E2-9599-F75E4E8D670B}"/>
    <cellStyle name="Normal 19 4 2 2 3 4 2" xfId="21137" xr:uid="{6F5B6A49-EE75-45DA-B91E-98D88EDDA062}"/>
    <cellStyle name="Normal 19 4 2 2 3 5" xfId="14597" xr:uid="{73E89440-D65B-48F9-A5E2-60AFC96C12AD}"/>
    <cellStyle name="Normal 19 4 2 2 4" xfId="2253" xr:uid="{24677B81-D0ED-426D-9FE4-23139BBA531B}"/>
    <cellStyle name="Normal 19 4 2 2 4 2" xfId="5600" xr:uid="{0887CA4F-15FB-49B1-944B-830E8B08BA10}"/>
    <cellStyle name="Normal 19 4 2 2 4 2 2" xfId="12142" xr:uid="{984B6378-CCAD-469E-96DE-C09A464436E5}"/>
    <cellStyle name="Normal 19 4 2 2 4 2 2 2" xfId="25225" xr:uid="{7519D420-86DD-4594-8D0B-364B302454FE}"/>
    <cellStyle name="Normal 19 4 2 2 4 2 3" xfId="18685" xr:uid="{DB55E1BA-6130-40E5-8510-4FE858084AC6}"/>
    <cellStyle name="Normal 19 4 2 2 4 3" xfId="8871" xr:uid="{7B5A17B5-7834-4379-B2EF-B0E60D935D2F}"/>
    <cellStyle name="Normal 19 4 2 2 4 3 2" xfId="21955" xr:uid="{B439DCEC-F272-46F2-87F6-F3A58C37127F}"/>
    <cellStyle name="Normal 19 4 2 2 4 4" xfId="15415" xr:uid="{E3EDC905-EAF9-4119-AAB9-2BE701C66389}"/>
    <cellStyle name="Normal 19 4 2 2 5" xfId="3965" xr:uid="{04315955-274A-4684-AA99-00CFF9FA6AA3}"/>
    <cellStyle name="Normal 19 4 2 2 5 2" xfId="10507" xr:uid="{48E99BDB-F0B3-4BCA-9C1B-D6E743CCB8ED}"/>
    <cellStyle name="Normal 19 4 2 2 5 2 2" xfId="23590" xr:uid="{63EF020A-FBAF-4786-9433-D67EED78CC6C}"/>
    <cellStyle name="Normal 19 4 2 2 5 3" xfId="17050" xr:uid="{66620897-DC28-47D2-A5C4-12E416E25921}"/>
    <cellStyle name="Normal 19 4 2 2 6" xfId="7236" xr:uid="{3697DE0E-E87D-4D7C-B429-CB9F5FF05602}"/>
    <cellStyle name="Normal 19 4 2 2 6 2" xfId="20320" xr:uid="{BAC9E81F-4E4E-464B-9D70-E9D9CDA953BC}"/>
    <cellStyle name="Normal 19 4 2 2 7" xfId="13780" xr:uid="{C5D6D909-A0D5-42A2-B8C4-CAE7B8F0D29A}"/>
    <cellStyle name="Normal 19 4 2 3" xfId="822" xr:uid="{BED53072-892D-4DD0-ACDC-83EE0FDD9ED2}"/>
    <cellStyle name="Normal 19 4 2 3 2" xfId="1646" xr:uid="{7FA30BD8-1951-4F16-BB4D-CC2E03CD75AA}"/>
    <cellStyle name="Normal 19 4 2 3 2 2" xfId="3292" xr:uid="{625CDC7D-55D9-4901-844B-4137C6532E3D}"/>
    <cellStyle name="Normal 19 4 2 3 2 2 2" xfId="6638" xr:uid="{E4749B5F-F3DE-4B85-A07A-3866D156143A}"/>
    <cellStyle name="Normal 19 4 2 3 2 2 2 2" xfId="13180" xr:uid="{E49F32E9-7AEB-48C2-8F40-974BE7AFF30A}"/>
    <cellStyle name="Normal 19 4 2 3 2 2 2 2 2" xfId="26263" xr:uid="{B74C30D1-A5EA-442B-86AE-FD960CF3296D}"/>
    <cellStyle name="Normal 19 4 2 3 2 2 2 3" xfId="19723" xr:uid="{6A1FD725-A28E-4199-85A6-835C31A7857C}"/>
    <cellStyle name="Normal 19 4 2 3 2 2 3" xfId="9909" xr:uid="{5F6452BD-F3A4-4ECB-B166-04033B3E27CD}"/>
    <cellStyle name="Normal 19 4 2 3 2 2 3 2" xfId="22993" xr:uid="{D9C74EEC-D4A7-48CA-902C-04BF5783F47E}"/>
    <cellStyle name="Normal 19 4 2 3 2 2 4" xfId="16453" xr:uid="{6FFE45A1-9849-4A41-9CB2-08B519EE0B4A}"/>
    <cellStyle name="Normal 19 4 2 3 2 3" xfId="5003" xr:uid="{AC9289B2-F42E-4E6B-80BD-21AC25876450}"/>
    <cellStyle name="Normal 19 4 2 3 2 3 2" xfId="11545" xr:uid="{81A535F9-54F0-4AA9-9105-881B0EECDBDD}"/>
    <cellStyle name="Normal 19 4 2 3 2 3 2 2" xfId="24628" xr:uid="{C5791F80-F5FB-44B3-A31F-CA0940A5EEB7}"/>
    <cellStyle name="Normal 19 4 2 3 2 3 3" xfId="18088" xr:uid="{93FF65EB-F156-43D5-8D7A-4010D1824CCA}"/>
    <cellStyle name="Normal 19 4 2 3 2 4" xfId="8274" xr:uid="{EF397CD3-C8B0-462D-B7B1-50C62C753C2F}"/>
    <cellStyle name="Normal 19 4 2 3 2 4 2" xfId="21358" xr:uid="{32BCAE81-8DC2-4FE1-9A24-6F9B4B239E3E}"/>
    <cellStyle name="Normal 19 4 2 3 2 5" xfId="14818" xr:uid="{799EBEC3-3B5D-4C2F-AC83-CA5F0405B75B}"/>
    <cellStyle name="Normal 19 4 2 3 3" xfId="2474" xr:uid="{C2B6DEB6-0F39-4DD6-8354-AAF61D49EE7C}"/>
    <cellStyle name="Normal 19 4 2 3 3 2" xfId="5821" xr:uid="{E3960219-890A-4BCD-AD77-3D4F36E5A93F}"/>
    <cellStyle name="Normal 19 4 2 3 3 2 2" xfId="12363" xr:uid="{F7C4EC40-76D8-4F27-9463-6A7ED5C76DCD}"/>
    <cellStyle name="Normal 19 4 2 3 3 2 2 2" xfId="25446" xr:uid="{27B22514-4DF9-45C5-A39A-0165C0517F46}"/>
    <cellStyle name="Normal 19 4 2 3 3 2 3" xfId="18906" xr:uid="{EFDFB100-DD17-4EB5-906D-CF0B4BB9AA90}"/>
    <cellStyle name="Normal 19 4 2 3 3 3" xfId="9092" xr:uid="{78CD3E5A-4A50-46B7-B447-8F8AF015A0E5}"/>
    <cellStyle name="Normal 19 4 2 3 3 3 2" xfId="22176" xr:uid="{93E02DB4-AE1A-4368-93DC-8CE6D281967B}"/>
    <cellStyle name="Normal 19 4 2 3 3 4" xfId="15636" xr:uid="{52685E7C-1A40-4D38-B4A1-2FAE6B42A144}"/>
    <cellStyle name="Normal 19 4 2 3 4" xfId="4186" xr:uid="{3D2F29F3-F4FA-41BC-A54A-8FE99FD4F5AD}"/>
    <cellStyle name="Normal 19 4 2 3 4 2" xfId="10728" xr:uid="{52144735-807C-4FC5-ACF3-0406CC2255F3}"/>
    <cellStyle name="Normal 19 4 2 3 4 2 2" xfId="23811" xr:uid="{D21E64DE-2683-4656-BAD1-2B7C3C992FBF}"/>
    <cellStyle name="Normal 19 4 2 3 4 3" xfId="17271" xr:uid="{D66DC6BA-FF94-4E57-81D7-5F439ACDA7D4}"/>
    <cellStyle name="Normal 19 4 2 3 5" xfId="7457" xr:uid="{1F6713D0-F2F0-44B9-B1F9-3EF665EE937F}"/>
    <cellStyle name="Normal 19 4 2 3 5 2" xfId="20541" xr:uid="{D0DD7B42-645B-49C6-8900-9814A8D062D2}"/>
    <cellStyle name="Normal 19 4 2 3 6" xfId="14001" xr:uid="{06E4F73C-6F7F-4124-AC99-467C86473AF1}"/>
    <cellStyle name="Normal 19 4 2 4" xfId="1121" xr:uid="{77FA1A59-FA86-4D5D-A98E-8026E5E8672F}"/>
    <cellStyle name="Normal 19 4 2 4 2" xfId="1944" xr:uid="{C5C98F8C-F1CD-4DB0-8F19-D9488FF15CE7}"/>
    <cellStyle name="Normal 19 4 2 4 2 2" xfId="3590" xr:uid="{A62374EC-10FC-429D-BE4E-6C8D8EC819B5}"/>
    <cellStyle name="Normal 19 4 2 4 2 2 2" xfId="6936" xr:uid="{E8DA4113-AC7D-4081-B8BE-F4EE84601DD2}"/>
    <cellStyle name="Normal 19 4 2 4 2 2 2 2" xfId="13478" xr:uid="{0AFD0E0D-764C-416C-98C5-81707513B1D3}"/>
    <cellStyle name="Normal 19 4 2 4 2 2 2 2 2" xfId="26561" xr:uid="{7E5FF169-BF21-4642-ABCB-A796F20503AF}"/>
    <cellStyle name="Normal 19 4 2 4 2 2 2 3" xfId="20021" xr:uid="{358DCAC3-E46B-4BDC-A470-DCC4D45CF775}"/>
    <cellStyle name="Normal 19 4 2 4 2 2 3" xfId="10207" xr:uid="{2BA65E17-8CAF-41E9-9811-B72AB6D8A9B7}"/>
    <cellStyle name="Normal 19 4 2 4 2 2 3 2" xfId="23291" xr:uid="{2EFCEA7F-12E5-4F32-97BA-68ACB90A4712}"/>
    <cellStyle name="Normal 19 4 2 4 2 2 4" xfId="16751" xr:uid="{8F5756BB-C6E5-4A75-9748-815FA91D58CC}"/>
    <cellStyle name="Normal 19 4 2 4 2 3" xfId="5301" xr:uid="{24DEB32B-3EEA-421E-AB6A-0BFA50B58FF8}"/>
    <cellStyle name="Normal 19 4 2 4 2 3 2" xfId="11843" xr:uid="{EB4CC049-A498-4E82-BC95-A70EE8082F0E}"/>
    <cellStyle name="Normal 19 4 2 4 2 3 2 2" xfId="24926" xr:uid="{FF061662-078A-4329-972E-E131CF5C7E33}"/>
    <cellStyle name="Normal 19 4 2 4 2 3 3" xfId="18386" xr:uid="{63F0055A-8D76-445C-AB0C-C0F3E1206011}"/>
    <cellStyle name="Normal 19 4 2 4 2 4" xfId="8572" xr:uid="{780ECB95-E479-4B8E-86E4-91A841F09A78}"/>
    <cellStyle name="Normal 19 4 2 4 2 4 2" xfId="21656" xr:uid="{3F16BC8E-0F01-461B-8013-75399229C102}"/>
    <cellStyle name="Normal 19 4 2 4 2 5" xfId="15116" xr:uid="{E6BAB250-E414-49A0-A8C3-9E892EA2276F}"/>
    <cellStyle name="Normal 19 4 2 4 3" xfId="2772" xr:uid="{2FE33E57-F1F2-417A-ABEB-874ED7C58CD2}"/>
    <cellStyle name="Normal 19 4 2 4 3 2" xfId="6119" xr:uid="{0504409B-8ACF-45EE-8261-98137D58553E}"/>
    <cellStyle name="Normal 19 4 2 4 3 2 2" xfId="12661" xr:uid="{7A9831AC-366F-4683-B46F-060A881A2ECE}"/>
    <cellStyle name="Normal 19 4 2 4 3 2 2 2" xfId="25744" xr:uid="{88EA6837-D4BB-4D8B-A5A8-C4AC61F89FBF}"/>
    <cellStyle name="Normal 19 4 2 4 3 2 3" xfId="19204" xr:uid="{6F34924C-7769-4D95-A085-B890BD58C1AA}"/>
    <cellStyle name="Normal 19 4 2 4 3 3" xfId="9390" xr:uid="{ACD82445-8FB2-43D3-A228-B4EE8D0C52C8}"/>
    <cellStyle name="Normal 19 4 2 4 3 3 2" xfId="22474" xr:uid="{1467EBAF-18CC-4660-8AF9-D1FCD57C406B}"/>
    <cellStyle name="Normal 19 4 2 4 3 4" xfId="15934" xr:uid="{89765902-645E-4571-B0DF-DC33DD0BA25D}"/>
    <cellStyle name="Normal 19 4 2 4 4" xfId="4484" xr:uid="{5C847445-9923-455D-BBC5-AEC1DD4940D2}"/>
    <cellStyle name="Normal 19 4 2 4 4 2" xfId="11026" xr:uid="{E88273D1-0195-4CC7-A90C-A50FF0C1C424}"/>
    <cellStyle name="Normal 19 4 2 4 4 2 2" xfId="24109" xr:uid="{AED1AC33-10A1-448F-8752-4DFAB91D9C34}"/>
    <cellStyle name="Normal 19 4 2 4 4 3" xfId="17569" xr:uid="{FCB9AA88-FFDE-4313-9572-E015EF536D1C}"/>
    <cellStyle name="Normal 19 4 2 4 5" xfId="7755" xr:uid="{97D80134-DF27-4979-B3A0-19C104B56669}"/>
    <cellStyle name="Normal 19 4 2 4 5 2" xfId="20839" xr:uid="{AF0BD2F3-564A-4937-AA3C-16292C7E3630}"/>
    <cellStyle name="Normal 19 4 2 4 6" xfId="14299" xr:uid="{147B8802-BC3B-46C2-B543-B97622630F39}"/>
    <cellStyle name="Normal 19 4 2 5" xfId="1291" xr:uid="{BEED0579-7108-46FC-9088-1084E285081A}"/>
    <cellStyle name="Normal 19 4 2 5 2" xfId="2935" xr:uid="{61329DF8-2BBE-4518-82A5-17868190E5A4}"/>
    <cellStyle name="Normal 19 4 2 5 2 2" xfId="6281" xr:uid="{B066BC7F-CA4A-4829-BF0B-B86E3AC9F57F}"/>
    <cellStyle name="Normal 19 4 2 5 2 2 2" xfId="12823" xr:uid="{A39D3378-091D-4820-9B19-6712A46246FC}"/>
    <cellStyle name="Normal 19 4 2 5 2 2 2 2" xfId="25906" xr:uid="{04D63224-D8CD-430B-BAEC-09E3EC156C5F}"/>
    <cellStyle name="Normal 19 4 2 5 2 2 3" xfId="19366" xr:uid="{F62D5BE7-8E21-4522-9A21-2462F9534627}"/>
    <cellStyle name="Normal 19 4 2 5 2 3" xfId="9552" xr:uid="{C2FB2DD6-D8AE-4CA9-9754-8BC8628616EB}"/>
    <cellStyle name="Normal 19 4 2 5 2 3 2" xfId="22636" xr:uid="{329047D8-2426-4AB6-BA3B-BB5E5E116077}"/>
    <cellStyle name="Normal 19 4 2 5 2 4" xfId="16096" xr:uid="{C2B8E74F-2A7A-442F-B3BF-5BD0C0063BA9}"/>
    <cellStyle name="Normal 19 4 2 5 3" xfId="4646" xr:uid="{7C9BF939-B593-41AE-BF83-6F1071F832A1}"/>
    <cellStyle name="Normal 19 4 2 5 3 2" xfId="11188" xr:uid="{0E6BAF96-F284-4E36-B199-D624D36D9EED}"/>
    <cellStyle name="Normal 19 4 2 5 3 2 2" xfId="24271" xr:uid="{55FCC2B6-D845-426E-BAC2-308F23A97243}"/>
    <cellStyle name="Normal 19 4 2 5 3 3" xfId="17731" xr:uid="{D62F52C5-38B1-4D1B-92B2-98C6F4B1B450}"/>
    <cellStyle name="Normal 19 4 2 5 4" xfId="7917" xr:uid="{257174A3-6DA5-4FC1-A642-165D2B0232AB}"/>
    <cellStyle name="Normal 19 4 2 5 4 2" xfId="21001" xr:uid="{90984EC2-A51B-493A-AFBF-5FB89D3ACF7B}"/>
    <cellStyle name="Normal 19 4 2 5 5" xfId="14461" xr:uid="{E39BE98F-A075-4F97-BE3F-A7A1E21D8A3D}"/>
    <cellStyle name="Normal 19 4 2 6" xfId="2116" xr:uid="{3FFC7E37-D844-4E4A-ABD4-18565761AB2F}"/>
    <cellStyle name="Normal 19 4 2 6 2" xfId="5464" xr:uid="{53345C3B-38DC-41CC-836C-B80DDFAE24D9}"/>
    <cellStyle name="Normal 19 4 2 6 2 2" xfId="12006" xr:uid="{23C80584-7658-49C7-BF08-1645D815D58B}"/>
    <cellStyle name="Normal 19 4 2 6 2 2 2" xfId="25089" xr:uid="{4E44BEFE-9134-4900-B9D8-E0572096DEAC}"/>
    <cellStyle name="Normal 19 4 2 6 2 3" xfId="18549" xr:uid="{4E699E3C-EF05-47B2-A1F1-C7E864DC5201}"/>
    <cellStyle name="Normal 19 4 2 6 3" xfId="8735" xr:uid="{D972AF61-1A31-4C2E-9A20-DF6450BCD27E}"/>
    <cellStyle name="Normal 19 4 2 6 3 2" xfId="21819" xr:uid="{C6EDFD94-09D3-44EE-8C1C-28A8DC16365C}"/>
    <cellStyle name="Normal 19 4 2 6 4" xfId="15279" xr:uid="{F03A25A8-882E-4C07-B2EA-85162264264D}"/>
    <cellStyle name="Normal 19 4 2 7" xfId="3829" xr:uid="{50224BFB-4530-4706-8543-1E9E583F2921}"/>
    <cellStyle name="Normal 19 4 2 7 2" xfId="10371" xr:uid="{47101F3A-9DC0-4352-8700-D3EE06C93250}"/>
    <cellStyle name="Normal 19 4 2 7 2 2" xfId="23454" xr:uid="{C717D460-A100-4326-B303-8F94DACD7018}"/>
    <cellStyle name="Normal 19 4 2 7 3" xfId="16914" xr:uid="{01215515-2B87-4AAB-B84E-AD8B02380004}"/>
    <cellStyle name="Normal 19 4 2 8" xfId="7100" xr:uid="{7264CA15-C03F-40E0-927A-24B288394F35}"/>
    <cellStyle name="Normal 19 4 2 8 2" xfId="20184" xr:uid="{713FA52C-A779-420A-910E-C020FF5DC837}"/>
    <cellStyle name="Normal 19 4 2 9" xfId="13644" xr:uid="{A36940E7-3CEB-46CF-AC02-8F75EDF60F02}"/>
    <cellStyle name="Normal 19 4 3" xfId="449" xr:uid="{E0DBBEB6-7EC9-462B-ABA0-B9F1C388EA70}"/>
    <cellStyle name="Normal 19 4 3 2" xfId="863" xr:uid="{495BD037-982D-47E2-B617-3445A5F7F26E}"/>
    <cellStyle name="Normal 19 4 3 2 2" xfId="1687" xr:uid="{B1A0F739-BF89-4A45-BB0A-ECFABF694393}"/>
    <cellStyle name="Normal 19 4 3 2 2 2" xfId="3333" xr:uid="{6CA2CE30-4DDA-4FDA-8B78-A075FBBF51EA}"/>
    <cellStyle name="Normal 19 4 3 2 2 2 2" xfId="6679" xr:uid="{64169A1E-789A-48C7-907B-E3F909636588}"/>
    <cellStyle name="Normal 19 4 3 2 2 2 2 2" xfId="13221" xr:uid="{E40F29DA-924B-4ADB-AA6F-19168E5A3646}"/>
    <cellStyle name="Normal 19 4 3 2 2 2 2 2 2" xfId="26304" xr:uid="{CCE57BA5-9725-4624-80EA-EF8ECF7AE4AA}"/>
    <cellStyle name="Normal 19 4 3 2 2 2 2 3" xfId="19764" xr:uid="{95FD2CDA-4EC3-4B1C-B495-6126F7261821}"/>
    <cellStyle name="Normal 19 4 3 2 2 2 3" xfId="9950" xr:uid="{4420B7D7-D606-4155-A0AC-56F2E350CD53}"/>
    <cellStyle name="Normal 19 4 3 2 2 2 3 2" xfId="23034" xr:uid="{2E0FA13A-B378-4B94-9D1E-ED5F5CC79341}"/>
    <cellStyle name="Normal 19 4 3 2 2 2 4" xfId="16494" xr:uid="{2F788A5F-1703-487A-BF5D-A161807D1F5F}"/>
    <cellStyle name="Normal 19 4 3 2 2 3" xfId="5044" xr:uid="{FC3977C3-7628-4CD8-ADA6-B58872187CF8}"/>
    <cellStyle name="Normal 19 4 3 2 2 3 2" xfId="11586" xr:uid="{373C6DBE-F1C8-42BF-8129-286A589D06D0}"/>
    <cellStyle name="Normal 19 4 3 2 2 3 2 2" xfId="24669" xr:uid="{B877792A-9866-4F0B-BB92-536BA19137A9}"/>
    <cellStyle name="Normal 19 4 3 2 2 3 3" xfId="18129" xr:uid="{BE073D1B-9B27-4714-803F-FB49BE882F32}"/>
    <cellStyle name="Normal 19 4 3 2 2 4" xfId="8315" xr:uid="{1B2CAFDD-EA3C-4DD6-AA7B-D60D18D73777}"/>
    <cellStyle name="Normal 19 4 3 2 2 4 2" xfId="21399" xr:uid="{AE770F9D-5739-4EAD-91AA-962739DD6185}"/>
    <cellStyle name="Normal 19 4 3 2 2 5" xfId="14859" xr:uid="{49ABA6C8-DB34-42D3-8921-D368CCC5E45A}"/>
    <cellStyle name="Normal 19 4 3 2 3" xfId="2515" xr:uid="{9A8EBC6E-572B-482A-8E55-3DFE346D29C2}"/>
    <cellStyle name="Normal 19 4 3 2 3 2" xfId="5862" xr:uid="{8AA40C69-2BE9-4017-9631-7E7DB60BCCD3}"/>
    <cellStyle name="Normal 19 4 3 2 3 2 2" xfId="12404" xr:uid="{7FDB4AE2-56DF-4EF7-8A6B-2350DB88A046}"/>
    <cellStyle name="Normal 19 4 3 2 3 2 2 2" xfId="25487" xr:uid="{550ED86D-B7A5-4F28-BC74-83A26A8FD81A}"/>
    <cellStyle name="Normal 19 4 3 2 3 2 3" xfId="18947" xr:uid="{E4A1E015-1DD8-4A38-9ACE-17B2BF09CD4C}"/>
    <cellStyle name="Normal 19 4 3 2 3 3" xfId="9133" xr:uid="{7CD81213-25DB-420E-8013-FA82880F0525}"/>
    <cellStyle name="Normal 19 4 3 2 3 3 2" xfId="22217" xr:uid="{81705DDE-4206-47B8-9B50-0BCA7529F845}"/>
    <cellStyle name="Normal 19 4 3 2 3 4" xfId="15677" xr:uid="{CEB0EFC5-78DC-48EC-AF3C-61D42EE8251E}"/>
    <cellStyle name="Normal 19 4 3 2 4" xfId="4227" xr:uid="{E3588960-D38E-4D45-A77B-271512BBFEE1}"/>
    <cellStyle name="Normal 19 4 3 2 4 2" xfId="10769" xr:uid="{E9160FB6-833E-4880-BFA1-C9F42BC0DF3C}"/>
    <cellStyle name="Normal 19 4 3 2 4 2 2" xfId="23852" xr:uid="{2BB993BE-377C-44D0-9B2A-23FE7DF8DD4E}"/>
    <cellStyle name="Normal 19 4 3 2 4 3" xfId="17312" xr:uid="{14296DF5-A8BC-4A8D-B30E-939D92DCC7FE}"/>
    <cellStyle name="Normal 19 4 3 2 5" xfId="7498" xr:uid="{9FBD6D4C-161D-4EA4-BB46-DDA6EEEA55A7}"/>
    <cellStyle name="Normal 19 4 3 2 5 2" xfId="20582" xr:uid="{CD0B6DEC-0CEA-49C8-B61D-91BB4C7369EF}"/>
    <cellStyle name="Normal 19 4 3 2 6" xfId="14042" xr:uid="{12670E06-4383-4386-863D-CFD7E7BF4A12}"/>
    <cellStyle name="Normal 19 4 3 3" xfId="1332" xr:uid="{1A7EB82D-2EE1-48D7-8996-944AE8A887DF}"/>
    <cellStyle name="Normal 19 4 3 3 2" xfId="2976" xr:uid="{2877187A-7AB3-463E-9FF0-543E8EB51475}"/>
    <cellStyle name="Normal 19 4 3 3 2 2" xfId="6322" xr:uid="{B9F187E8-42ED-47AA-A7F2-50C449748462}"/>
    <cellStyle name="Normal 19 4 3 3 2 2 2" xfId="12864" xr:uid="{BF0162CF-5151-4975-9B6C-AEE4BC7FBF26}"/>
    <cellStyle name="Normal 19 4 3 3 2 2 2 2" xfId="25947" xr:uid="{DBD6CB0E-47E4-4E75-9F9D-9BD96CEC5924}"/>
    <cellStyle name="Normal 19 4 3 3 2 2 3" xfId="19407" xr:uid="{759A629E-73B6-4A56-BE78-29F7619563A4}"/>
    <cellStyle name="Normal 19 4 3 3 2 3" xfId="9593" xr:uid="{80741923-D273-4307-861D-365B2EF5EF23}"/>
    <cellStyle name="Normal 19 4 3 3 2 3 2" xfId="22677" xr:uid="{C3FA110D-FD58-439C-B8B5-E2073E894C00}"/>
    <cellStyle name="Normal 19 4 3 3 2 4" xfId="16137" xr:uid="{4BB97FBC-60D5-4AB3-A8F3-6E0E758782D6}"/>
    <cellStyle name="Normal 19 4 3 3 3" xfId="4687" xr:uid="{AAF6848F-D89E-496F-BC85-7599D119045D}"/>
    <cellStyle name="Normal 19 4 3 3 3 2" xfId="11229" xr:uid="{09507574-E094-492A-BB2F-ABA045B79F85}"/>
    <cellStyle name="Normal 19 4 3 3 3 2 2" xfId="24312" xr:uid="{1EA948AB-C3EC-4487-AC26-820F805BDDFB}"/>
    <cellStyle name="Normal 19 4 3 3 3 3" xfId="17772" xr:uid="{3FB19592-2605-43F4-B3AC-BA3BD99668F2}"/>
    <cellStyle name="Normal 19 4 3 3 4" xfId="7958" xr:uid="{EBEFF6C4-41C3-4038-9D8D-6F15A3DEA433}"/>
    <cellStyle name="Normal 19 4 3 3 4 2" xfId="21042" xr:uid="{B8AEE7AC-E031-4D2A-AB45-24134EFB9095}"/>
    <cellStyle name="Normal 19 4 3 3 5" xfId="14502" xr:uid="{1542B813-F485-4C43-941F-38EFA449C03C}"/>
    <cellStyle name="Normal 19 4 3 4" xfId="2158" xr:uid="{B0842BCE-583F-4D03-B782-3782D7E3CB2F}"/>
    <cellStyle name="Normal 19 4 3 4 2" xfId="5505" xr:uid="{D27FA33A-BF69-4CAA-8776-33616E12FA36}"/>
    <cellStyle name="Normal 19 4 3 4 2 2" xfId="12047" xr:uid="{C2CE8644-D157-4FA2-B63C-86B2AC824185}"/>
    <cellStyle name="Normal 19 4 3 4 2 2 2" xfId="25130" xr:uid="{85318278-64D9-45AC-B552-A99FDD266695}"/>
    <cellStyle name="Normal 19 4 3 4 2 3" xfId="18590" xr:uid="{1B719B26-37E1-43DF-B870-5B5C253B8F94}"/>
    <cellStyle name="Normal 19 4 3 4 3" xfId="8776" xr:uid="{11914360-18E6-4730-8C42-67B228ACC428}"/>
    <cellStyle name="Normal 19 4 3 4 3 2" xfId="21860" xr:uid="{62D0EB14-49C4-411E-B509-85A74BCB4EAC}"/>
    <cellStyle name="Normal 19 4 3 4 4" xfId="15320" xr:uid="{AA374896-0736-40F1-8998-3A95CAACA990}"/>
    <cellStyle name="Normal 19 4 3 5" xfId="3870" xr:uid="{5B52615C-709A-45DB-8AD5-E48BF0F87362}"/>
    <cellStyle name="Normal 19 4 3 5 2" xfId="10412" xr:uid="{47CAAD74-5B80-4FF9-9B2D-F8B78EB1EA73}"/>
    <cellStyle name="Normal 19 4 3 5 2 2" xfId="23495" xr:uid="{04F7A8D0-5899-43FE-84C7-6E1B26760A87}"/>
    <cellStyle name="Normal 19 4 3 5 3" xfId="16955" xr:uid="{983161A2-EE72-4718-8287-E1FF2C73E910}"/>
    <cellStyle name="Normal 19 4 3 6" xfId="7141" xr:uid="{5B3FA4DF-461F-434A-9481-C04E9220ADA3}"/>
    <cellStyle name="Normal 19 4 3 6 2" xfId="20225" xr:uid="{D81F20AC-CFA8-4C0A-8963-3C593C457F41}"/>
    <cellStyle name="Normal 19 4 3 7" xfId="13685" xr:uid="{933D3720-23B9-448A-9E8D-03E6DC79E5CB}"/>
    <cellStyle name="Normal 19 4 4" xfId="727" xr:uid="{F3F87185-19C2-40C1-BE1B-58AE6A57BDF7}"/>
    <cellStyle name="Normal 19 4 4 2" xfId="1551" xr:uid="{4C09A9BB-983C-4357-B0CC-D938DE2F4340}"/>
    <cellStyle name="Normal 19 4 4 2 2" xfId="3197" xr:uid="{F77B1FE9-4A01-4273-A6E8-8F4B4D4B7960}"/>
    <cellStyle name="Normal 19 4 4 2 2 2" xfId="6543" xr:uid="{AC5C260A-6F8E-4A85-AA57-00C2F5651E5C}"/>
    <cellStyle name="Normal 19 4 4 2 2 2 2" xfId="13085" xr:uid="{572BF93B-5B47-4667-A1D7-7A58712D515A}"/>
    <cellStyle name="Normal 19 4 4 2 2 2 2 2" xfId="26168" xr:uid="{52A59B73-C087-4C68-B216-0853AF0EE8E0}"/>
    <cellStyle name="Normal 19 4 4 2 2 2 3" xfId="19628" xr:uid="{622A3017-3ADD-49FE-8F47-8B958AF7B5F4}"/>
    <cellStyle name="Normal 19 4 4 2 2 3" xfId="9814" xr:uid="{217D0124-0993-4A2C-99AB-565508EE024D}"/>
    <cellStyle name="Normal 19 4 4 2 2 3 2" xfId="22898" xr:uid="{DF92C4C0-ADD7-44C4-80ED-7823D2B3283D}"/>
    <cellStyle name="Normal 19 4 4 2 2 4" xfId="16358" xr:uid="{34126B58-1AF7-42F5-A098-F649D7F6EE21}"/>
    <cellStyle name="Normal 19 4 4 2 3" xfId="4908" xr:uid="{D3401D09-60B6-4464-9076-F941650B6D11}"/>
    <cellStyle name="Normal 19 4 4 2 3 2" xfId="11450" xr:uid="{6B30031E-D295-482C-81BE-30D33D3E9FEF}"/>
    <cellStyle name="Normal 19 4 4 2 3 2 2" xfId="24533" xr:uid="{ADE9F9D8-6060-4001-AB1C-90032E0CD5D4}"/>
    <cellStyle name="Normal 19 4 4 2 3 3" xfId="17993" xr:uid="{24565A30-9254-48C5-A958-D6C809EFD0F7}"/>
    <cellStyle name="Normal 19 4 4 2 4" xfId="8179" xr:uid="{0CC6176F-73B2-4441-A36A-F028CB081DD0}"/>
    <cellStyle name="Normal 19 4 4 2 4 2" xfId="21263" xr:uid="{6EB96CCA-EAC6-480F-A023-F3C20759006D}"/>
    <cellStyle name="Normal 19 4 4 2 5" xfId="14723" xr:uid="{9507343B-7AB6-49A8-BE56-EFDE568BF8AD}"/>
    <cellStyle name="Normal 19 4 4 3" xfId="2379" xr:uid="{9D3D711F-A1C9-4536-8734-8E5CED408ABB}"/>
    <cellStyle name="Normal 19 4 4 3 2" xfId="5726" xr:uid="{128E1C3B-A3C8-4A19-ACAE-4C2F30021A01}"/>
    <cellStyle name="Normal 19 4 4 3 2 2" xfId="12268" xr:uid="{9D6E1BDD-0BAD-40DC-ABBD-D22CD7ADC19B}"/>
    <cellStyle name="Normal 19 4 4 3 2 2 2" xfId="25351" xr:uid="{53D6E6B9-AB76-469C-9CF1-8EF6DC2903AB}"/>
    <cellStyle name="Normal 19 4 4 3 2 3" xfId="18811" xr:uid="{5D18F5B8-E718-4205-B207-DB0D65F8E247}"/>
    <cellStyle name="Normal 19 4 4 3 3" xfId="8997" xr:uid="{CA773EB3-E343-4297-B8E7-EA1FACCAFD2B}"/>
    <cellStyle name="Normal 19 4 4 3 3 2" xfId="22081" xr:uid="{0758380A-0EE5-4571-8548-6248CA30A917}"/>
    <cellStyle name="Normal 19 4 4 3 4" xfId="15541" xr:uid="{A19A2053-8ACE-4203-B52B-DB3341B7BB1E}"/>
    <cellStyle name="Normal 19 4 4 4" xfId="4091" xr:uid="{F7CD54C2-430F-4E66-A189-765C25BF1194}"/>
    <cellStyle name="Normal 19 4 4 4 2" xfId="10633" xr:uid="{57912EEA-ECD8-4CC1-B942-672694EE6D7C}"/>
    <cellStyle name="Normal 19 4 4 4 2 2" xfId="23716" xr:uid="{3EEFE931-BBB7-47A2-ACC5-F58F19659C1C}"/>
    <cellStyle name="Normal 19 4 4 4 3" xfId="17176" xr:uid="{7D5D31AB-2C72-4B49-B69F-5E6CC57A83D8}"/>
    <cellStyle name="Normal 19 4 4 5" xfId="7362" xr:uid="{4C4FCB6C-624B-49B2-9DC9-38269E69316F}"/>
    <cellStyle name="Normal 19 4 4 5 2" xfId="20446" xr:uid="{448B5889-A746-4F01-AAB2-60D17D38BFB2}"/>
    <cellStyle name="Normal 19 4 4 6" xfId="13906" xr:uid="{614FFAF2-CF8A-4508-862D-8965D1ABF5DA}"/>
    <cellStyle name="Normal 19 4 5" xfId="1026" xr:uid="{DE84070F-C49D-48E1-BFC1-B61FD45DE074}"/>
    <cellStyle name="Normal 19 4 5 2" xfId="1849" xr:uid="{7D27DFAB-F059-47E3-9800-FE4AC4E197FE}"/>
    <cellStyle name="Normal 19 4 5 2 2" xfId="3495" xr:uid="{E62FB400-EEC0-40AC-9837-4CD6CF347106}"/>
    <cellStyle name="Normal 19 4 5 2 2 2" xfId="6841" xr:uid="{F459BB7A-A8AA-4D3F-9324-B08A89CCA52C}"/>
    <cellStyle name="Normal 19 4 5 2 2 2 2" xfId="13383" xr:uid="{429A1F9B-DFB6-458C-B820-7888E0141C4C}"/>
    <cellStyle name="Normal 19 4 5 2 2 2 2 2" xfId="26466" xr:uid="{DAD6F638-FD86-474D-A71E-83B3E93F7535}"/>
    <cellStyle name="Normal 19 4 5 2 2 2 3" xfId="19926" xr:uid="{AE14D8BD-823A-4857-9F56-9FA62990EB17}"/>
    <cellStyle name="Normal 19 4 5 2 2 3" xfId="10112" xr:uid="{7ECC4E35-19A9-413C-BCF1-535ADEBFF0D6}"/>
    <cellStyle name="Normal 19 4 5 2 2 3 2" xfId="23196" xr:uid="{ACBB7032-2E25-4FC6-A570-248175D365F7}"/>
    <cellStyle name="Normal 19 4 5 2 2 4" xfId="16656" xr:uid="{F4A9B631-04C4-4849-8BCB-AF504E9BB3B4}"/>
    <cellStyle name="Normal 19 4 5 2 3" xfId="5206" xr:uid="{7EE07766-2438-418B-90EB-C02F4561E3EF}"/>
    <cellStyle name="Normal 19 4 5 2 3 2" xfId="11748" xr:uid="{FD1DDE1F-45EF-41A6-BE88-B1236C9DAABE}"/>
    <cellStyle name="Normal 19 4 5 2 3 2 2" xfId="24831" xr:uid="{47895762-69DA-4F96-B517-89076D1F5DF3}"/>
    <cellStyle name="Normal 19 4 5 2 3 3" xfId="18291" xr:uid="{1C153320-1376-4C61-A387-847AC84CE43D}"/>
    <cellStyle name="Normal 19 4 5 2 4" xfId="8477" xr:uid="{A67F4586-5557-4C0F-955B-22356EA04970}"/>
    <cellStyle name="Normal 19 4 5 2 4 2" xfId="21561" xr:uid="{2A60AC10-7E6D-41C5-963C-FC016D74D0B6}"/>
    <cellStyle name="Normal 19 4 5 2 5" xfId="15021" xr:uid="{D2DECA43-F40A-4106-A5E1-737E9995B454}"/>
    <cellStyle name="Normal 19 4 5 3" xfId="2677" xr:uid="{377C075B-BC1D-47E7-9C9E-63FA97F4D819}"/>
    <cellStyle name="Normal 19 4 5 3 2" xfId="6024" xr:uid="{38C00C8B-074C-4326-BF36-EA62973241B2}"/>
    <cellStyle name="Normal 19 4 5 3 2 2" xfId="12566" xr:uid="{C8165F1A-5232-420F-822C-727297DC6D1A}"/>
    <cellStyle name="Normal 19 4 5 3 2 2 2" xfId="25649" xr:uid="{34BD2491-B7A0-4EB8-A6F4-93594463A16A}"/>
    <cellStyle name="Normal 19 4 5 3 2 3" xfId="19109" xr:uid="{40E89F9A-B925-4F97-9AF1-1531F6D88C9E}"/>
    <cellStyle name="Normal 19 4 5 3 3" xfId="9295" xr:uid="{07F5B93B-FD95-4572-B1D0-021981990FB6}"/>
    <cellStyle name="Normal 19 4 5 3 3 2" xfId="22379" xr:uid="{F472DAE1-F507-4BCC-AA5C-880B25AEBCBB}"/>
    <cellStyle name="Normal 19 4 5 3 4" xfId="15839" xr:uid="{FEECE8BF-8FF4-4F3B-86A3-B6D0DDCDC93D}"/>
    <cellStyle name="Normal 19 4 5 4" xfId="4389" xr:uid="{56192963-46ED-41B1-B640-8C3352A87B4B}"/>
    <cellStyle name="Normal 19 4 5 4 2" xfId="10931" xr:uid="{8A1B75E8-4C25-409F-A53E-D66A69FEF7DF}"/>
    <cellStyle name="Normal 19 4 5 4 2 2" xfId="24014" xr:uid="{96D0384A-0949-45BE-9161-0AE3BD7EF6E5}"/>
    <cellStyle name="Normal 19 4 5 4 3" xfId="17474" xr:uid="{6037E84F-FB57-45A9-885D-6F81FC660527}"/>
    <cellStyle name="Normal 19 4 5 5" xfId="7660" xr:uid="{4570D89D-8BF3-4027-A854-EF1911133C1A}"/>
    <cellStyle name="Normal 19 4 5 5 2" xfId="20744" xr:uid="{EF12768E-E45C-4128-83EE-CBE9595774D3}"/>
    <cellStyle name="Normal 19 4 5 6" xfId="14204" xr:uid="{D4FDB6E6-4CC2-49FC-8E2B-3F59F1377DA0}"/>
    <cellStyle name="Normal 19 4 6" xfId="1170" xr:uid="{1189E916-44A4-4399-B20D-A2ABB5CA9ECD}"/>
    <cellStyle name="Normal 19 4 6 2" xfId="2816" xr:uid="{063C4971-26E9-45C6-86D2-D67C0049903E}"/>
    <cellStyle name="Normal 19 4 6 2 2" xfId="6162" xr:uid="{9419C24C-1A2E-460C-B626-2EE8C8658CBD}"/>
    <cellStyle name="Normal 19 4 6 2 2 2" xfId="12704" xr:uid="{72397581-3B0C-4109-AFEF-F4148CA87819}"/>
    <cellStyle name="Normal 19 4 6 2 2 2 2" xfId="25787" xr:uid="{2D70DB9A-BC10-4EAD-9FC1-72BAFF1757D3}"/>
    <cellStyle name="Normal 19 4 6 2 2 3" xfId="19247" xr:uid="{B224B358-EA6D-47E3-AAFC-9EB2CD4972DE}"/>
    <cellStyle name="Normal 19 4 6 2 3" xfId="9433" xr:uid="{709C438F-E0A4-4DC1-A4F3-D00A064EA118}"/>
    <cellStyle name="Normal 19 4 6 2 3 2" xfId="22517" xr:uid="{9B0FD2B7-5920-44E8-98B8-063FDB722825}"/>
    <cellStyle name="Normal 19 4 6 2 4" xfId="15977" xr:uid="{FB201505-CAE4-4E0D-B197-95C58514E1AB}"/>
    <cellStyle name="Normal 19 4 6 3" xfId="4527" xr:uid="{51F4ACFE-41C8-40D0-AC6C-E2D6E6F5A0D1}"/>
    <cellStyle name="Normal 19 4 6 3 2" xfId="11069" xr:uid="{1EFA989E-7116-43AC-A144-E017501A7C48}"/>
    <cellStyle name="Normal 19 4 6 3 2 2" xfId="24152" xr:uid="{224E135A-C275-414B-A951-18AE059B92CE}"/>
    <cellStyle name="Normal 19 4 6 3 3" xfId="17612" xr:uid="{10E6A45D-A587-40EF-B525-1D7C2A1FB465}"/>
    <cellStyle name="Normal 19 4 6 4" xfId="7798" xr:uid="{DD7EFE36-AB1A-46CA-BDC6-B44740FB91BC}"/>
    <cellStyle name="Normal 19 4 6 4 2" xfId="20882" xr:uid="{BD3AAB4C-B841-4BF0-B719-1E3CF43878B5}"/>
    <cellStyle name="Normal 19 4 6 5" xfId="14342" xr:uid="{1EC08317-EB8E-43C3-BFEC-4D60EB4AC16D}"/>
    <cellStyle name="Normal 19 4 7" xfId="1196" xr:uid="{09D9B177-A6C5-45C1-9CF2-A147D3F32E86}"/>
    <cellStyle name="Normal 19 4 7 2" xfId="2840" xr:uid="{FDA1F21E-1FF1-45B0-B007-1723D8A7750C}"/>
    <cellStyle name="Normal 19 4 7 2 2" xfId="6186" xr:uid="{6271DFC2-39E3-4BC0-B469-0F2C9B0859B5}"/>
    <cellStyle name="Normal 19 4 7 2 2 2" xfId="12728" xr:uid="{64A0FB52-27F6-4A00-B194-B6A2625283ED}"/>
    <cellStyle name="Normal 19 4 7 2 2 2 2" xfId="25811" xr:uid="{625CD4D7-C2FF-4B3D-B52B-437B1629034A}"/>
    <cellStyle name="Normal 19 4 7 2 2 3" xfId="19271" xr:uid="{723A2058-AC60-4CB0-B1BE-8AF94BCD9DF6}"/>
    <cellStyle name="Normal 19 4 7 2 3" xfId="9457" xr:uid="{5782E972-419F-4D18-8807-EC6A9C2A8A0E}"/>
    <cellStyle name="Normal 19 4 7 2 3 2" xfId="22541" xr:uid="{3C95B86E-DAF4-4695-8D1C-190A3A53DB6B}"/>
    <cellStyle name="Normal 19 4 7 2 4" xfId="16001" xr:uid="{148B6C00-EF15-4BE4-B0D0-1144FDD3C184}"/>
    <cellStyle name="Normal 19 4 7 3" xfId="4551" xr:uid="{96FD5439-A6EC-4FCC-B95E-E692CBBE540F}"/>
    <cellStyle name="Normal 19 4 7 3 2" xfId="11093" xr:uid="{38917DA6-D63D-45F7-A1FC-8A6965AC313F}"/>
    <cellStyle name="Normal 19 4 7 3 2 2" xfId="24176" xr:uid="{D1399E70-B1D3-4F1E-921F-79605E7735E4}"/>
    <cellStyle name="Normal 19 4 7 3 3" xfId="17636" xr:uid="{7B650479-ABB8-4222-92D9-FEF78D587699}"/>
    <cellStyle name="Normal 19 4 7 4" xfId="7822" xr:uid="{B56FF286-85EB-41E3-8A16-1A9D4F53216D}"/>
    <cellStyle name="Normal 19 4 7 4 2" xfId="20906" xr:uid="{ABB6F424-8499-46EE-A21C-2EA68CBE8FB6}"/>
    <cellStyle name="Normal 19 4 7 5" xfId="14366" xr:uid="{E5598F61-F687-4AFC-941E-89F605F40B74}"/>
    <cellStyle name="Normal 19 4 8" xfId="1990" xr:uid="{D5AD4852-3151-4979-8883-220200EDD3A9}"/>
    <cellStyle name="Normal 19 4 8 2" xfId="3633" xr:uid="{7C0C0AE2-6DE4-44FB-AFDE-1DE85796B3CC}"/>
    <cellStyle name="Normal 19 4 8 2 2" xfId="6979" xr:uid="{B87873AF-2C33-46F5-A7CD-F37A4088D387}"/>
    <cellStyle name="Normal 19 4 8 2 2 2" xfId="13521" xr:uid="{3207AFF6-23C0-4363-B67E-5F3299C227D3}"/>
    <cellStyle name="Normal 19 4 8 2 2 2 2" xfId="26604" xr:uid="{5C95850A-BF24-4CDA-B639-89C33A2C792A}"/>
    <cellStyle name="Normal 19 4 8 2 2 3" xfId="20064" xr:uid="{80379B07-8D4B-4DC5-AE10-1B3EB794DE61}"/>
    <cellStyle name="Normal 19 4 8 2 3" xfId="10250" xr:uid="{BFF9383C-89EF-43A5-B1C5-F0EC4412985F}"/>
    <cellStyle name="Normal 19 4 8 2 3 2" xfId="23334" xr:uid="{DF8F85B0-5962-40F7-B6E4-78232919FFBD}"/>
    <cellStyle name="Normal 19 4 8 2 4" xfId="16794" xr:uid="{F71F2DC5-E4C0-4EE7-902E-B109467134F3}"/>
    <cellStyle name="Normal 19 4 8 3" xfId="5344" xr:uid="{3A6E3F64-11C0-4ECB-BEF2-B25BFECD2E69}"/>
    <cellStyle name="Normal 19 4 8 3 2" xfId="11886" xr:uid="{0846101A-D27E-4942-AA67-772CB9CB3CAF}"/>
    <cellStyle name="Normal 19 4 8 3 2 2" xfId="24969" xr:uid="{55F951EC-54BA-44F6-A132-35C8EF358214}"/>
    <cellStyle name="Normal 19 4 8 3 3" xfId="18429" xr:uid="{A79BC2CF-D0D2-419B-A044-2DD29A719056}"/>
    <cellStyle name="Normal 19 4 8 4" xfId="8615" xr:uid="{16E24E0F-EC11-437E-A989-74986E2DE18C}"/>
    <cellStyle name="Normal 19 4 8 4 2" xfId="21699" xr:uid="{B6238F44-FAC4-41F0-BC02-930FD05CC0FA}"/>
    <cellStyle name="Normal 19 4 8 5" xfId="15159" xr:uid="{3F8D1904-9680-4446-A488-C7BABC4A7EF2}"/>
    <cellStyle name="Normal 19 4 9" xfId="2019" xr:uid="{7251C629-7DD1-464D-95A2-0216F1BE278C}"/>
    <cellStyle name="Normal 19 4 9 2" xfId="5369" xr:uid="{78472BF0-BD5A-4C79-8493-3F1242C83DCB}"/>
    <cellStyle name="Normal 19 4 9 2 2" xfId="11911" xr:uid="{0A5B2145-2560-4617-862D-4D66906A92A7}"/>
    <cellStyle name="Normal 19 4 9 2 2 2" xfId="24994" xr:uid="{1CFA3740-67AC-4C48-BF50-B395F30294BD}"/>
    <cellStyle name="Normal 19 4 9 2 3" xfId="18454" xr:uid="{BAA1AA4E-32C0-46CE-A87A-CDE51056936A}"/>
    <cellStyle name="Normal 19 4 9 3" xfId="8640" xr:uid="{11985C0D-44E2-4531-ACE1-6ACC0A6BCE41}"/>
    <cellStyle name="Normal 19 4 9 3 2" xfId="21724" xr:uid="{570D2586-6458-4F10-8315-06E362C4146C}"/>
    <cellStyle name="Normal 19 4 9 4" xfId="15184" xr:uid="{2D3B9BD9-AA50-41D6-9F5F-DB76E3534AE8}"/>
    <cellStyle name="Normal 19 5" xfId="268" xr:uid="{5B4DD776-4DD2-46E1-94CB-846DB69BD703}"/>
    <cellStyle name="Normal 19 5 2" xfId="532" xr:uid="{C1DF4B82-B1A8-4705-BEA2-D7F3FE8024DF}"/>
    <cellStyle name="Normal 19 5 2 2" xfId="942" xr:uid="{394CE49B-499D-4611-9B54-93EA54ADF09A}"/>
    <cellStyle name="Normal 19 5 2 2 2" xfId="1766" xr:uid="{A915BD3E-8EA1-4309-960D-E93E1DFC6A68}"/>
    <cellStyle name="Normal 19 5 2 2 2 2" xfId="3412" xr:uid="{2C66AC3D-E28F-4625-9549-FDE097585799}"/>
    <cellStyle name="Normal 19 5 2 2 2 2 2" xfId="6758" xr:uid="{BC249888-4A64-40A6-A2D4-971976823AE6}"/>
    <cellStyle name="Normal 19 5 2 2 2 2 2 2" xfId="13300" xr:uid="{52C18661-9728-4107-B535-A1207E1EE710}"/>
    <cellStyle name="Normal 19 5 2 2 2 2 2 2 2" xfId="26383" xr:uid="{DE683A27-42F6-4351-B23B-A2530EC7319E}"/>
    <cellStyle name="Normal 19 5 2 2 2 2 2 3" xfId="19843" xr:uid="{A8989C60-29FE-4EB5-8EE4-3904A81F5313}"/>
    <cellStyle name="Normal 19 5 2 2 2 2 3" xfId="10029" xr:uid="{07A94C38-3307-4719-9CED-767C1BCB5415}"/>
    <cellStyle name="Normal 19 5 2 2 2 2 3 2" xfId="23113" xr:uid="{A3E597C1-6ED6-4B1D-B03B-002C9528B400}"/>
    <cellStyle name="Normal 19 5 2 2 2 2 4" xfId="16573" xr:uid="{1397DBF1-944D-4777-90C6-743A50B3670D}"/>
    <cellStyle name="Normal 19 5 2 2 2 3" xfId="5123" xr:uid="{F12B8BFA-8022-456D-9AFD-68A87D3920C9}"/>
    <cellStyle name="Normal 19 5 2 2 2 3 2" xfId="11665" xr:uid="{038B74DA-5094-452E-9DF1-B1FB1D744A29}"/>
    <cellStyle name="Normal 19 5 2 2 2 3 2 2" xfId="24748" xr:uid="{DC5E2FC1-1AD3-401C-A362-1EA8103B9B98}"/>
    <cellStyle name="Normal 19 5 2 2 2 3 3" xfId="18208" xr:uid="{F2CECD69-F5CC-476B-8D6C-E6351B1D5143}"/>
    <cellStyle name="Normal 19 5 2 2 2 4" xfId="8394" xr:uid="{29D53927-B66C-4C14-A1FE-A31ACB4EB327}"/>
    <cellStyle name="Normal 19 5 2 2 2 4 2" xfId="21478" xr:uid="{DE4A2E2F-097F-4B88-B053-0F2834BAD1BF}"/>
    <cellStyle name="Normal 19 5 2 2 2 5" xfId="14938" xr:uid="{D80952A4-E616-4C06-85C0-B18246F15568}"/>
    <cellStyle name="Normal 19 5 2 2 3" xfId="2594" xr:uid="{DD9CAE66-9CDE-48F0-A88E-741B05104BB2}"/>
    <cellStyle name="Normal 19 5 2 2 3 2" xfId="5941" xr:uid="{CC08BC1A-23C5-4602-B045-9F2D9BF59884}"/>
    <cellStyle name="Normal 19 5 2 2 3 2 2" xfId="12483" xr:uid="{D3D11164-7B1E-46FC-9AAA-961B3939D965}"/>
    <cellStyle name="Normal 19 5 2 2 3 2 2 2" xfId="25566" xr:uid="{241AAB15-B558-44E5-AF46-58B330E17C45}"/>
    <cellStyle name="Normal 19 5 2 2 3 2 3" xfId="19026" xr:uid="{18E19503-BBAE-40CD-9F2E-230618943319}"/>
    <cellStyle name="Normal 19 5 2 2 3 3" xfId="9212" xr:uid="{2034F169-A617-4520-BDD8-288E62A6C1F6}"/>
    <cellStyle name="Normal 19 5 2 2 3 3 2" xfId="22296" xr:uid="{C9A22824-396E-4251-AE00-A5687AA4485B}"/>
    <cellStyle name="Normal 19 5 2 2 3 4" xfId="15756" xr:uid="{FB75CBC7-81F6-49B6-9083-146701861228}"/>
    <cellStyle name="Normal 19 5 2 2 4" xfId="4306" xr:uid="{1C2E5C5E-A81F-4A7C-8896-96331D4CB784}"/>
    <cellStyle name="Normal 19 5 2 2 4 2" xfId="10848" xr:uid="{BAE9D551-9194-4222-85FC-FB00A684601E}"/>
    <cellStyle name="Normal 19 5 2 2 4 2 2" xfId="23931" xr:uid="{067554FC-70D8-4D9A-9D8B-C946ED208117}"/>
    <cellStyle name="Normal 19 5 2 2 4 3" xfId="17391" xr:uid="{329EC353-C12C-4CD8-87B4-129A7B9EA073}"/>
    <cellStyle name="Normal 19 5 2 2 5" xfId="7577" xr:uid="{12E11761-020C-4A3A-8056-616C5B5086F8}"/>
    <cellStyle name="Normal 19 5 2 2 5 2" xfId="20661" xr:uid="{BBF43B14-A211-4EBC-AAA5-D4CAEDD170CB}"/>
    <cellStyle name="Normal 19 5 2 2 6" xfId="14121" xr:uid="{7DE0F40E-BDF0-448A-91B5-F6DAE5D88188}"/>
    <cellStyle name="Normal 19 5 2 3" xfId="1411" xr:uid="{3D344ECE-7331-44FA-9931-56679D0431A2}"/>
    <cellStyle name="Normal 19 5 2 3 2" xfId="3055" xr:uid="{81136D8A-93D5-4AD3-8EDF-7C2AB1A9F279}"/>
    <cellStyle name="Normal 19 5 2 3 2 2" xfId="6401" xr:uid="{E9299311-60E1-42FC-BEDA-D494E5357B87}"/>
    <cellStyle name="Normal 19 5 2 3 2 2 2" xfId="12943" xr:uid="{238376E8-B6C4-4287-BD26-30D88EDB69B1}"/>
    <cellStyle name="Normal 19 5 2 3 2 2 2 2" xfId="26026" xr:uid="{CB240C65-3BDE-4098-855E-F8A7E306C0A7}"/>
    <cellStyle name="Normal 19 5 2 3 2 2 3" xfId="19486" xr:uid="{39C918B9-D286-4D12-9459-F40AD01BB527}"/>
    <cellStyle name="Normal 19 5 2 3 2 3" xfId="9672" xr:uid="{979B8E6F-1CD6-4BCC-90F7-508487AD4500}"/>
    <cellStyle name="Normal 19 5 2 3 2 3 2" xfId="22756" xr:uid="{BFF3BD41-17E0-4008-AFCE-32A74B2158F0}"/>
    <cellStyle name="Normal 19 5 2 3 2 4" xfId="16216" xr:uid="{20AB5410-C8CD-4411-8406-1662F510FD5E}"/>
    <cellStyle name="Normal 19 5 2 3 3" xfId="4766" xr:uid="{2A6D6521-CF1D-486F-BC3D-B1A0F871F20F}"/>
    <cellStyle name="Normal 19 5 2 3 3 2" xfId="11308" xr:uid="{BD73EB5A-8C71-4D8C-AC37-2838388A1757}"/>
    <cellStyle name="Normal 19 5 2 3 3 2 2" xfId="24391" xr:uid="{6716CB8D-350A-4FA2-A381-E331BDAB02A3}"/>
    <cellStyle name="Normal 19 5 2 3 3 3" xfId="17851" xr:uid="{4637FF5C-671B-4A10-8C53-74B75C5A26BB}"/>
    <cellStyle name="Normal 19 5 2 3 4" xfId="8037" xr:uid="{D54D59D9-6936-45EE-9AD4-7DEAEE9E52F8}"/>
    <cellStyle name="Normal 19 5 2 3 4 2" xfId="21121" xr:uid="{B2C60139-20A4-4290-A07E-5AAFCD9C86AE}"/>
    <cellStyle name="Normal 19 5 2 3 5" xfId="14581" xr:uid="{6D0A1C9F-1C86-4016-884D-44F81435331F}"/>
    <cellStyle name="Normal 19 5 2 4" xfId="2237" xr:uid="{53F6FA06-0BD6-457B-B630-261B8AA0CCE8}"/>
    <cellStyle name="Normal 19 5 2 4 2" xfId="5584" xr:uid="{D1AE611D-422A-4CA5-8050-9CD98E7E8F89}"/>
    <cellStyle name="Normal 19 5 2 4 2 2" xfId="12126" xr:uid="{28F41B0E-D02D-4121-82FC-1AF994BA6158}"/>
    <cellStyle name="Normal 19 5 2 4 2 2 2" xfId="25209" xr:uid="{EAC71F4A-80D6-4597-900E-27EAAA3129F6}"/>
    <cellStyle name="Normal 19 5 2 4 2 3" xfId="18669" xr:uid="{7CC3FF6F-C6B3-45A6-A32B-BC23B54FFF82}"/>
    <cellStyle name="Normal 19 5 2 4 3" xfId="8855" xr:uid="{BADB61E7-EB5A-4EEC-AF46-AF73121ADAAD}"/>
    <cellStyle name="Normal 19 5 2 4 3 2" xfId="21939" xr:uid="{6F39CB63-A0FC-43CA-85BA-C41EC785E1CB}"/>
    <cellStyle name="Normal 19 5 2 4 4" xfId="15399" xr:uid="{13F45664-50CC-4DC0-920B-E9DC13511A91}"/>
    <cellStyle name="Normal 19 5 2 5" xfId="3949" xr:uid="{CCEE8E26-B73B-4B35-9859-91198F626530}"/>
    <cellStyle name="Normal 19 5 2 5 2" xfId="10491" xr:uid="{E54FA5F7-3094-418A-B570-D439C3822181}"/>
    <cellStyle name="Normal 19 5 2 5 2 2" xfId="23574" xr:uid="{AC45893F-4F6F-4D9A-B122-08660BAE2DCA}"/>
    <cellStyle name="Normal 19 5 2 5 3" xfId="17034" xr:uid="{E22540BF-42D4-44F9-80D8-AF4D639CB73D}"/>
    <cellStyle name="Normal 19 5 2 6" xfId="7220" xr:uid="{E14624AF-0FBD-4273-B633-E2C33C5EF0BA}"/>
    <cellStyle name="Normal 19 5 2 6 2" xfId="20304" xr:uid="{9AB7DE44-B134-4325-888F-8682BF42DF56}"/>
    <cellStyle name="Normal 19 5 2 7" xfId="13764" xr:uid="{E8E53B76-AEDB-44F7-A5CE-5207C2A42217}"/>
    <cellStyle name="Normal 19 5 3" xfId="806" xr:uid="{5BE56D7B-A4F1-426A-BF7C-5DD912F4AB4A}"/>
    <cellStyle name="Normal 19 5 3 2" xfId="1630" xr:uid="{23095FC0-9221-426A-822B-65585854ECE0}"/>
    <cellStyle name="Normal 19 5 3 2 2" xfId="3276" xr:uid="{5D8C0392-26CE-4A50-A04D-D30BEE9E4429}"/>
    <cellStyle name="Normal 19 5 3 2 2 2" xfId="6622" xr:uid="{788C66C8-DB92-4B4D-966B-A667958D1B40}"/>
    <cellStyle name="Normal 19 5 3 2 2 2 2" xfId="13164" xr:uid="{9CDF35FA-3216-494C-A4A0-51A7987039C7}"/>
    <cellStyle name="Normal 19 5 3 2 2 2 2 2" xfId="26247" xr:uid="{D3D623B2-E8D8-41D2-B575-36A7A62CBF27}"/>
    <cellStyle name="Normal 19 5 3 2 2 2 3" xfId="19707" xr:uid="{E91B4966-9293-46C8-AAD4-CE91CC63ACFA}"/>
    <cellStyle name="Normal 19 5 3 2 2 3" xfId="9893" xr:uid="{AA046F80-FC32-473D-96F2-73A275CBBC60}"/>
    <cellStyle name="Normal 19 5 3 2 2 3 2" xfId="22977" xr:uid="{546A3305-2FF8-4FF6-B903-07789D19A2A5}"/>
    <cellStyle name="Normal 19 5 3 2 2 4" xfId="16437" xr:uid="{AF1C726B-8CD6-450C-9E37-6A10FC8294B7}"/>
    <cellStyle name="Normal 19 5 3 2 3" xfId="4987" xr:uid="{6143CF31-AD78-491C-A8EB-E8838A1D0783}"/>
    <cellStyle name="Normal 19 5 3 2 3 2" xfId="11529" xr:uid="{AD4B7632-4E50-4683-BE66-7C5D98F96EE1}"/>
    <cellStyle name="Normal 19 5 3 2 3 2 2" xfId="24612" xr:uid="{41D80FC4-8C40-4A46-849A-52ACEE05F97C}"/>
    <cellStyle name="Normal 19 5 3 2 3 3" xfId="18072" xr:uid="{41E89764-3C2E-4EA5-9D22-38D07761C5BC}"/>
    <cellStyle name="Normal 19 5 3 2 4" xfId="8258" xr:uid="{6D851D80-8B7E-438C-89CB-C478DC663613}"/>
    <cellStyle name="Normal 19 5 3 2 4 2" xfId="21342" xr:uid="{F04EE080-1539-4AEC-BA25-392391F1820F}"/>
    <cellStyle name="Normal 19 5 3 2 5" xfId="14802" xr:uid="{8210CFA4-DDF6-40D6-B326-7FFB05A7E555}"/>
    <cellStyle name="Normal 19 5 3 3" xfId="2458" xr:uid="{470EE4B5-3051-4175-B1B1-FFF7B23A3618}"/>
    <cellStyle name="Normal 19 5 3 3 2" xfId="5805" xr:uid="{A10702D2-77AA-4F01-8D99-90CA4E12718D}"/>
    <cellStyle name="Normal 19 5 3 3 2 2" xfId="12347" xr:uid="{85502E16-DCA9-41C6-A32B-FD64F158A74E}"/>
    <cellStyle name="Normal 19 5 3 3 2 2 2" xfId="25430" xr:uid="{72ED3236-3B90-4B41-838E-ADBD3205D90A}"/>
    <cellStyle name="Normal 19 5 3 3 2 3" xfId="18890" xr:uid="{F88F6396-B1A5-4A09-8B29-D163E26D579D}"/>
    <cellStyle name="Normal 19 5 3 3 3" xfId="9076" xr:uid="{BE9BD676-10C0-43CA-9A59-C4AC953931A7}"/>
    <cellStyle name="Normal 19 5 3 3 3 2" xfId="22160" xr:uid="{D8E2F440-847D-429A-B93E-A0EFB528A2C9}"/>
    <cellStyle name="Normal 19 5 3 3 4" xfId="15620" xr:uid="{FF94B748-DD0A-4934-9235-E4CF7A809063}"/>
    <cellStyle name="Normal 19 5 3 4" xfId="4170" xr:uid="{39BB5C64-91CE-4D29-90E8-13EF35FB201D}"/>
    <cellStyle name="Normal 19 5 3 4 2" xfId="10712" xr:uid="{A4FA3B8D-D89B-4BCE-BC0B-9DC765B4D355}"/>
    <cellStyle name="Normal 19 5 3 4 2 2" xfId="23795" xr:uid="{2ACD1FC2-FC0C-4779-998A-577365434006}"/>
    <cellStyle name="Normal 19 5 3 4 3" xfId="17255" xr:uid="{E1E36AEB-D0C4-4560-807E-4DEFCF1AF71C}"/>
    <cellStyle name="Normal 19 5 3 5" xfId="7441" xr:uid="{A0316413-C2FE-44A4-87FA-599D85C499B5}"/>
    <cellStyle name="Normal 19 5 3 5 2" xfId="20525" xr:uid="{E1C70FE8-0B96-4925-86A7-B7F6441D5FBC}"/>
    <cellStyle name="Normal 19 5 3 6" xfId="13985" xr:uid="{E3619E94-109A-450F-B7AA-4369C88330E4}"/>
    <cellStyle name="Normal 19 5 4" xfId="1105" xr:uid="{8DC76291-642A-4FEA-9F72-CF69120E59AE}"/>
    <cellStyle name="Normal 19 5 4 2" xfId="1928" xr:uid="{7C970A08-91F5-4EBE-B506-AED7D190226C}"/>
    <cellStyle name="Normal 19 5 4 2 2" xfId="3574" xr:uid="{62EAD624-07A8-4B49-B9C6-C9FC0A35F2E4}"/>
    <cellStyle name="Normal 19 5 4 2 2 2" xfId="6920" xr:uid="{F51F002E-9F8A-40FF-93EF-AEE285DA9E8B}"/>
    <cellStyle name="Normal 19 5 4 2 2 2 2" xfId="13462" xr:uid="{1DAB7DFE-9004-42AD-88A8-3FE234857364}"/>
    <cellStyle name="Normal 19 5 4 2 2 2 2 2" xfId="26545" xr:uid="{FFED110D-ABB9-4E9D-81EE-8AA5E3B5F30D}"/>
    <cellStyle name="Normal 19 5 4 2 2 2 3" xfId="20005" xr:uid="{2EC68C7F-F6ED-45FE-B8AB-40B8B5A3C0F4}"/>
    <cellStyle name="Normal 19 5 4 2 2 3" xfId="10191" xr:uid="{9EAB9188-2D6C-4744-8002-E718BF93EDA1}"/>
    <cellStyle name="Normal 19 5 4 2 2 3 2" xfId="23275" xr:uid="{DF14AEAA-B5F6-4835-9D4D-06F2BD805F46}"/>
    <cellStyle name="Normal 19 5 4 2 2 4" xfId="16735" xr:uid="{95993594-24E3-4B51-9812-261ED96C7C90}"/>
    <cellStyle name="Normal 19 5 4 2 3" xfId="5285" xr:uid="{C37BCF4B-E753-42A7-BE13-BEBE96C659BC}"/>
    <cellStyle name="Normal 19 5 4 2 3 2" xfId="11827" xr:uid="{5D8A7594-9DFF-4D67-A362-9BCA6782AD97}"/>
    <cellStyle name="Normal 19 5 4 2 3 2 2" xfId="24910" xr:uid="{C669D2E6-E202-40C4-B050-0447BD29E21D}"/>
    <cellStyle name="Normal 19 5 4 2 3 3" xfId="18370" xr:uid="{25B8F28F-0AE3-4446-A377-64999E891405}"/>
    <cellStyle name="Normal 19 5 4 2 4" xfId="8556" xr:uid="{3BF99265-FF6C-4AB4-AE80-008C2D52E65B}"/>
    <cellStyle name="Normal 19 5 4 2 4 2" xfId="21640" xr:uid="{270B2400-89F3-4808-8ECA-6219B0E7640C}"/>
    <cellStyle name="Normal 19 5 4 2 5" xfId="15100" xr:uid="{BFF87BC8-C0FB-43C0-AC1C-1C1136E01ACC}"/>
    <cellStyle name="Normal 19 5 4 3" xfId="2756" xr:uid="{4030581A-184C-45AF-8A3A-52817D2B547A}"/>
    <cellStyle name="Normal 19 5 4 3 2" xfId="6103" xr:uid="{8EA5E424-67BF-4F28-A918-1D78589AC42B}"/>
    <cellStyle name="Normal 19 5 4 3 2 2" xfId="12645" xr:uid="{B74E2A2A-EC9E-4953-B07B-3C41848F932C}"/>
    <cellStyle name="Normal 19 5 4 3 2 2 2" xfId="25728" xr:uid="{AF2923F0-ECCE-4D7A-AF24-645B6B386B3F}"/>
    <cellStyle name="Normal 19 5 4 3 2 3" xfId="19188" xr:uid="{201F8E81-D346-433D-9C8E-FE25F41B1A91}"/>
    <cellStyle name="Normal 19 5 4 3 3" xfId="9374" xr:uid="{21EDB80F-08EB-46D9-88EB-5E686CAD9EF2}"/>
    <cellStyle name="Normal 19 5 4 3 3 2" xfId="22458" xr:uid="{B6C02DC4-5103-4F71-AE8F-BD9937AD3F7B}"/>
    <cellStyle name="Normal 19 5 4 3 4" xfId="15918" xr:uid="{DF83734A-4894-46FA-B55D-967A5AD43150}"/>
    <cellStyle name="Normal 19 5 4 4" xfId="4468" xr:uid="{69B9C2BE-9BDB-44D0-874C-2E18F5C3AB9B}"/>
    <cellStyle name="Normal 19 5 4 4 2" xfId="11010" xr:uid="{E7F569EF-690B-4A90-81AE-C6B95571627E}"/>
    <cellStyle name="Normal 19 5 4 4 2 2" xfId="24093" xr:uid="{8F2BB71A-5CCF-43EF-9965-3F32EECFCE0C}"/>
    <cellStyle name="Normal 19 5 4 4 3" xfId="17553" xr:uid="{8638EB09-6144-4915-A11B-5A630B0B01A4}"/>
    <cellStyle name="Normal 19 5 4 5" xfId="7739" xr:uid="{A167C4EE-5AD0-467B-A016-B14525155112}"/>
    <cellStyle name="Normal 19 5 4 5 2" xfId="20823" xr:uid="{3386FD0D-A5E2-460A-9F66-21FBCFD2CF3D}"/>
    <cellStyle name="Normal 19 5 4 6" xfId="14283" xr:uid="{19264828-24BE-4871-BE5F-FB0F71D22B81}"/>
    <cellStyle name="Normal 19 5 5" xfId="1275" xr:uid="{A46C8B1E-AE3A-4DB9-9C88-9C4F58E71A3B}"/>
    <cellStyle name="Normal 19 5 5 2" xfId="2919" xr:uid="{256AD53E-BA35-4BD7-B6D6-BE72CC63FD86}"/>
    <cellStyle name="Normal 19 5 5 2 2" xfId="6265" xr:uid="{33BF0D19-23EC-4F92-8021-96FC864D250F}"/>
    <cellStyle name="Normal 19 5 5 2 2 2" xfId="12807" xr:uid="{F15CB934-DA61-4F7C-9BEB-DA487F0952E3}"/>
    <cellStyle name="Normal 19 5 5 2 2 2 2" xfId="25890" xr:uid="{A17A625D-0B37-47FD-BA63-56B12EE9DE8C}"/>
    <cellStyle name="Normal 19 5 5 2 2 3" xfId="19350" xr:uid="{8CAFB4B9-3C2F-41DF-B66C-DA3C6D33F3B1}"/>
    <cellStyle name="Normal 19 5 5 2 3" xfId="9536" xr:uid="{90F1C530-890D-4BD3-8B8A-335EC6682DD5}"/>
    <cellStyle name="Normal 19 5 5 2 3 2" xfId="22620" xr:uid="{C1875CC5-3EE9-4591-A6D6-E7550352208B}"/>
    <cellStyle name="Normal 19 5 5 2 4" xfId="16080" xr:uid="{3140EAEA-EE3F-4381-B243-3F6E572B0599}"/>
    <cellStyle name="Normal 19 5 5 3" xfId="4630" xr:uid="{566499B7-94FF-4260-AB70-AC8853FBCD64}"/>
    <cellStyle name="Normal 19 5 5 3 2" xfId="11172" xr:uid="{F9AFEDAB-F505-40EB-B9CC-03E038905105}"/>
    <cellStyle name="Normal 19 5 5 3 2 2" xfId="24255" xr:uid="{F93BB91D-EF6C-427A-A749-72551D3BBEEB}"/>
    <cellStyle name="Normal 19 5 5 3 3" xfId="17715" xr:uid="{6B28187B-A3E4-4A8C-8FB5-494847484BD5}"/>
    <cellStyle name="Normal 19 5 5 4" xfId="7901" xr:uid="{9657FBC1-0EE1-451D-B74D-090AB7C53C3F}"/>
    <cellStyle name="Normal 19 5 5 4 2" xfId="20985" xr:uid="{C4DCD3B0-BD4B-4674-9813-8046DB07DD2F}"/>
    <cellStyle name="Normal 19 5 5 5" xfId="14445" xr:uid="{006FFEE0-0298-42A5-AD05-B4B0FE0DDEE4}"/>
    <cellStyle name="Normal 19 5 6" xfId="2100" xr:uid="{2623C465-6461-49A7-B71D-F6E349239E7E}"/>
    <cellStyle name="Normal 19 5 6 2" xfId="5448" xr:uid="{708C589E-425B-4C51-8F51-5DD790A76FDC}"/>
    <cellStyle name="Normal 19 5 6 2 2" xfId="11990" xr:uid="{F47EBB09-1CDD-4459-977F-B903B6032D27}"/>
    <cellStyle name="Normal 19 5 6 2 2 2" xfId="25073" xr:uid="{23B66033-1EEE-448A-A540-970BE0850B87}"/>
    <cellStyle name="Normal 19 5 6 2 3" xfId="18533" xr:uid="{4436B16A-9E55-41D2-92D4-101C4654A702}"/>
    <cellStyle name="Normal 19 5 6 3" xfId="8719" xr:uid="{B3D424D1-8ED8-40B0-A8EF-02D68911969C}"/>
    <cellStyle name="Normal 19 5 6 3 2" xfId="21803" xr:uid="{0742208D-3923-4AA8-B250-E647B68995D4}"/>
    <cellStyle name="Normal 19 5 6 4" xfId="15263" xr:uid="{61441B26-8A6C-48CD-9F42-8D0FB7CFCA8A}"/>
    <cellStyle name="Normal 19 5 7" xfId="3813" xr:uid="{949AD7FE-8108-4AEF-AF4E-3A152227D88D}"/>
    <cellStyle name="Normal 19 5 7 2" xfId="10355" xr:uid="{DEE67DFD-945C-4C9D-8794-8886CD9DE9AD}"/>
    <cellStyle name="Normal 19 5 7 2 2" xfId="23438" xr:uid="{93708A32-AC9E-4AFC-833F-BCB73B8DB54C}"/>
    <cellStyle name="Normal 19 5 7 3" xfId="16898" xr:uid="{4FF4E119-6240-4DC6-BE3C-8BB403834918}"/>
    <cellStyle name="Normal 19 5 8" xfId="7084" xr:uid="{7AAF0751-B37C-4F41-AED0-35CCD1F75EF0}"/>
    <cellStyle name="Normal 19 5 8 2" xfId="20168" xr:uid="{013059AD-429C-434E-8FCB-51E5001F6D3C}"/>
    <cellStyle name="Normal 19 5 9" xfId="13628" xr:uid="{631647A6-6CA0-484D-80DE-0BBD7F037D6D}"/>
    <cellStyle name="Normal 19 6" xfId="433" xr:uid="{8D8B36A4-183D-46BD-AC05-AA6D0ECF4F6C}"/>
    <cellStyle name="Normal 19 6 2" xfId="857" xr:uid="{514C4E7C-4A64-44B4-BB44-737397AEED26}"/>
    <cellStyle name="Normal 19 6 2 2" xfId="1681" xr:uid="{FAC965E4-0568-4106-891A-241D8CA17984}"/>
    <cellStyle name="Normal 19 6 2 2 2" xfId="3327" xr:uid="{D4322C07-B48A-4243-8C1B-41A67D236705}"/>
    <cellStyle name="Normal 19 6 2 2 2 2" xfId="6673" xr:uid="{5CA57917-DC16-49E3-BBB5-C98F847341DC}"/>
    <cellStyle name="Normal 19 6 2 2 2 2 2" xfId="13215" xr:uid="{02AD2C96-C2EE-4DFE-9F34-4755ED184BA6}"/>
    <cellStyle name="Normal 19 6 2 2 2 2 2 2" xfId="26298" xr:uid="{0CE48727-C834-4491-A315-35EBB4FA1CD9}"/>
    <cellStyle name="Normal 19 6 2 2 2 2 3" xfId="19758" xr:uid="{C9512142-39A6-4BF9-BEE4-AAA84A356A0F}"/>
    <cellStyle name="Normal 19 6 2 2 2 3" xfId="9944" xr:uid="{BD1F7B14-0E89-4532-9E9B-06B7BD721755}"/>
    <cellStyle name="Normal 19 6 2 2 2 3 2" xfId="23028" xr:uid="{A48C9965-851A-4AB2-BE50-4CA26BB1A2B2}"/>
    <cellStyle name="Normal 19 6 2 2 2 4" xfId="16488" xr:uid="{BE1F5A72-E5A0-4A8E-A4B0-59486FC83AA2}"/>
    <cellStyle name="Normal 19 6 2 2 3" xfId="5038" xr:uid="{7FD9B62A-3FE5-44FC-B9CD-B2B45598F8BE}"/>
    <cellStyle name="Normal 19 6 2 2 3 2" xfId="11580" xr:uid="{044A0E6D-0493-421E-B8C4-4A1A9EA557E7}"/>
    <cellStyle name="Normal 19 6 2 2 3 2 2" xfId="24663" xr:uid="{3F66E025-861C-4EF0-9F8B-E5FBE731CF93}"/>
    <cellStyle name="Normal 19 6 2 2 3 3" xfId="18123" xr:uid="{3CA6DA00-20DD-467C-AC01-9B78986087ED}"/>
    <cellStyle name="Normal 19 6 2 2 4" xfId="8309" xr:uid="{207CF521-6280-4F8D-9BF3-5CA61A00660F}"/>
    <cellStyle name="Normal 19 6 2 2 4 2" xfId="21393" xr:uid="{8BD32B66-2EFA-47F7-8FE7-A5CFD966A636}"/>
    <cellStyle name="Normal 19 6 2 2 5" xfId="14853" xr:uid="{47508BB8-A28B-4980-B659-5A92D799C1F5}"/>
    <cellStyle name="Normal 19 6 2 3" xfId="2509" xr:uid="{2C1D17EF-E970-43A2-8ED8-A3F02318550D}"/>
    <cellStyle name="Normal 19 6 2 3 2" xfId="5856" xr:uid="{4DD7F560-E713-4CAA-A0E9-5DD699C1D2FD}"/>
    <cellStyle name="Normal 19 6 2 3 2 2" xfId="12398" xr:uid="{61DB1166-415D-4C6E-9AC6-F5075E5ED5F6}"/>
    <cellStyle name="Normal 19 6 2 3 2 2 2" xfId="25481" xr:uid="{86219CEC-052E-47E3-A980-3D76E04F3383}"/>
    <cellStyle name="Normal 19 6 2 3 2 3" xfId="18941" xr:uid="{9AD1EB16-0613-408B-A916-E5F806FCD46E}"/>
    <cellStyle name="Normal 19 6 2 3 3" xfId="9127" xr:uid="{76C59C95-62BD-4A88-A304-B8D4248AB293}"/>
    <cellStyle name="Normal 19 6 2 3 3 2" xfId="22211" xr:uid="{578BA790-F1D0-410F-962A-E9D3B5EC9369}"/>
    <cellStyle name="Normal 19 6 2 3 4" xfId="15671" xr:uid="{711B3242-290D-4FD5-9EB1-0F3CC9D95404}"/>
    <cellStyle name="Normal 19 6 2 4" xfId="4221" xr:uid="{E73F6224-7AF2-4C8A-B013-D29D15F7BC45}"/>
    <cellStyle name="Normal 19 6 2 4 2" xfId="10763" xr:uid="{A12F9A1E-78F3-4EB4-9CB5-06436D66B61E}"/>
    <cellStyle name="Normal 19 6 2 4 2 2" xfId="23846" xr:uid="{22455B58-DC1E-44E5-AF38-9F902D2753E3}"/>
    <cellStyle name="Normal 19 6 2 4 3" xfId="17306" xr:uid="{CB7E9A61-8DA4-4EB1-83C4-1FFC7C650549}"/>
    <cellStyle name="Normal 19 6 2 5" xfId="7492" xr:uid="{B538F4BF-EC52-4527-9FBA-A427AC7FD626}"/>
    <cellStyle name="Normal 19 6 2 5 2" xfId="20576" xr:uid="{ABDE71C2-DBB2-4D5E-B105-B3F585A3DD42}"/>
    <cellStyle name="Normal 19 6 2 6" xfId="14036" xr:uid="{C0905ACF-895B-47E4-8760-1873E3FEDC32}"/>
    <cellStyle name="Normal 19 6 3" xfId="1326" xr:uid="{00BDB4B5-693F-43C8-B7CB-E9F96E850F81}"/>
    <cellStyle name="Normal 19 6 3 2" xfId="2970" xr:uid="{6FC6FC79-4117-43FC-91F0-8FB28E7BB23C}"/>
    <cellStyle name="Normal 19 6 3 2 2" xfId="6316" xr:uid="{E4B7F16B-E17B-4C72-91C7-00BBEA68A2BB}"/>
    <cellStyle name="Normal 19 6 3 2 2 2" xfId="12858" xr:uid="{4E4BB146-0A83-4FF9-8544-4CFB4ED16B87}"/>
    <cellStyle name="Normal 19 6 3 2 2 2 2" xfId="25941" xr:uid="{4306F4F0-B6B5-4BA2-BF88-2A007911A5F8}"/>
    <cellStyle name="Normal 19 6 3 2 2 3" xfId="19401" xr:uid="{A646CF75-13D9-452A-AE48-B31A65BC7A5A}"/>
    <cellStyle name="Normal 19 6 3 2 3" xfId="9587" xr:uid="{8AB5AC81-5FE9-448D-B2D8-3BBD466ED87C}"/>
    <cellStyle name="Normal 19 6 3 2 3 2" xfId="22671" xr:uid="{2FF6EC71-9810-4CF3-9BE2-3A1B6D10914B}"/>
    <cellStyle name="Normal 19 6 3 2 4" xfId="16131" xr:uid="{672C65B2-7E40-465D-9DBA-B2A965611B45}"/>
    <cellStyle name="Normal 19 6 3 3" xfId="4681" xr:uid="{3521D441-5D08-4887-A3F9-281D5104A9CB}"/>
    <cellStyle name="Normal 19 6 3 3 2" xfId="11223" xr:uid="{DAB9C4D9-1D58-4A8D-849F-8B772B8843F1}"/>
    <cellStyle name="Normal 19 6 3 3 2 2" xfId="24306" xr:uid="{CE5ECCD6-0475-482F-8B83-1A37C83366A4}"/>
    <cellStyle name="Normal 19 6 3 3 3" xfId="17766" xr:uid="{D577E97C-49BA-4218-B7F8-2AD659B75C09}"/>
    <cellStyle name="Normal 19 6 3 4" xfId="7952" xr:uid="{64CF5B70-8642-4406-AE13-043AEB5EE472}"/>
    <cellStyle name="Normal 19 6 3 4 2" xfId="21036" xr:uid="{827966CE-DDA3-4C3A-928B-9BC280408B29}"/>
    <cellStyle name="Normal 19 6 3 5" xfId="14496" xr:uid="{9B0F895A-0E9B-46A9-A69A-8000C7958568}"/>
    <cellStyle name="Normal 19 6 4" xfId="2151" xr:uid="{49BE4A6B-FBA0-4790-A064-12C848B76741}"/>
    <cellStyle name="Normal 19 6 4 2" xfId="5499" xr:uid="{14500614-1088-489F-ACA6-C267EDBF4774}"/>
    <cellStyle name="Normal 19 6 4 2 2" xfId="12041" xr:uid="{C0F70F98-DA9D-4EF3-A67F-4631793D0350}"/>
    <cellStyle name="Normal 19 6 4 2 2 2" xfId="25124" xr:uid="{75004E52-48CA-4F7A-A9E7-99E15A4908D9}"/>
    <cellStyle name="Normal 19 6 4 2 3" xfId="18584" xr:uid="{15091ECF-0549-4CA0-96B5-90E66535852F}"/>
    <cellStyle name="Normal 19 6 4 3" xfId="8770" xr:uid="{00716202-22DE-4CC3-8E06-95B697BEFBBA}"/>
    <cellStyle name="Normal 19 6 4 3 2" xfId="21854" xr:uid="{FABA70F8-8D13-4089-A09B-F9816AA26967}"/>
    <cellStyle name="Normal 19 6 4 4" xfId="15314" xr:uid="{7DF4EA01-5A31-4BBC-BC8C-6F00ECDAA865}"/>
    <cellStyle name="Normal 19 6 5" xfId="3864" xr:uid="{1AE7CF39-F415-4448-8446-440D6B16403E}"/>
    <cellStyle name="Normal 19 6 5 2" xfId="10406" xr:uid="{77818751-E053-4692-B931-28BAD6C8665C}"/>
    <cellStyle name="Normal 19 6 5 2 2" xfId="23489" xr:uid="{AC40D9D8-F7A4-4C38-B0CC-517A709CF76C}"/>
    <cellStyle name="Normal 19 6 5 3" xfId="16949" xr:uid="{E9CF7D07-3C15-4B00-82BC-BA390995A3FA}"/>
    <cellStyle name="Normal 19 6 6" xfId="7135" xr:uid="{720AD3EB-54B6-4B88-B7A1-B21F397917D3}"/>
    <cellStyle name="Normal 19 6 6 2" xfId="20219" xr:uid="{99A204FA-A952-4B52-9429-D83EA15D0AC5}"/>
    <cellStyle name="Normal 19 6 7" xfId="13679" xr:uid="{7D58EDE3-C2FE-48A2-9531-5FD12414BD51}"/>
    <cellStyle name="Normal 19 7" xfId="717" xr:uid="{E81E4A55-76E0-4D84-81E5-4EE0308ED2B9}"/>
    <cellStyle name="Normal 19 7 2" xfId="1541" xr:uid="{049D5A5F-02CC-480B-9EFB-45590F7C2BDB}"/>
    <cellStyle name="Normal 19 7 2 2" xfId="3187" xr:uid="{715FA7ED-8113-4128-BFC6-C150BA9E9A22}"/>
    <cellStyle name="Normal 19 7 2 2 2" xfId="6533" xr:uid="{E52DD6EC-FD45-4C5E-A193-127A22CA5FC9}"/>
    <cellStyle name="Normal 19 7 2 2 2 2" xfId="13075" xr:uid="{803F15E7-D68A-44F3-906C-96015D6E8F4F}"/>
    <cellStyle name="Normal 19 7 2 2 2 2 2" xfId="26158" xr:uid="{A8FD8868-6A0E-4CED-B29F-34D142FD2E0E}"/>
    <cellStyle name="Normal 19 7 2 2 2 3" xfId="19618" xr:uid="{0BDEB1A3-1CA1-49A1-B547-5B9ED61E2620}"/>
    <cellStyle name="Normal 19 7 2 2 3" xfId="9804" xr:uid="{6E68FE19-EA62-441A-B0A7-CD830EC03D39}"/>
    <cellStyle name="Normal 19 7 2 2 3 2" xfId="22888" xr:uid="{5C98CC93-7EFB-438E-A03F-82CA2976015D}"/>
    <cellStyle name="Normal 19 7 2 2 4" xfId="16348" xr:uid="{76A9A9D4-AE8F-49EE-86A5-C540FDDD7617}"/>
    <cellStyle name="Normal 19 7 2 3" xfId="4898" xr:uid="{442FE62F-5098-4ACE-8F2E-EA7FB7D4F07E}"/>
    <cellStyle name="Normal 19 7 2 3 2" xfId="11440" xr:uid="{B27D8DE7-237F-42A1-BB59-A2AC81E3CCE1}"/>
    <cellStyle name="Normal 19 7 2 3 2 2" xfId="24523" xr:uid="{102CBC89-F313-456B-9E33-830865F20BA7}"/>
    <cellStyle name="Normal 19 7 2 3 3" xfId="17983" xr:uid="{C1BBC05C-693B-492D-9C61-4DB66ED854AC}"/>
    <cellStyle name="Normal 19 7 2 4" xfId="8169" xr:uid="{DAECB97F-2C81-48E0-BBEC-B4609C11C81C}"/>
    <cellStyle name="Normal 19 7 2 4 2" xfId="21253" xr:uid="{91340D26-F36F-45B1-AC2C-B3A30B0F5CD4}"/>
    <cellStyle name="Normal 19 7 2 5" xfId="14713" xr:uid="{2F161E32-7A2C-406D-9A57-C3A677C848FB}"/>
    <cellStyle name="Normal 19 7 3" xfId="2369" xr:uid="{C7739451-E689-4395-948B-75538037902F}"/>
    <cellStyle name="Normal 19 7 3 2" xfId="5716" xr:uid="{35F9F861-B2CB-4D19-A6E8-13A4B41F692C}"/>
    <cellStyle name="Normal 19 7 3 2 2" xfId="12258" xr:uid="{FE87127D-4457-479A-A324-9380E6F5B34E}"/>
    <cellStyle name="Normal 19 7 3 2 2 2" xfId="25341" xr:uid="{86CC2FBD-F010-4AD0-8D6B-443AA91706E1}"/>
    <cellStyle name="Normal 19 7 3 2 3" xfId="18801" xr:uid="{23DD5CC2-0148-4A67-BEEE-A5917E28B3E5}"/>
    <cellStyle name="Normal 19 7 3 3" xfId="8987" xr:uid="{26B66B47-0675-4B17-89B6-45A57C7A9080}"/>
    <cellStyle name="Normal 19 7 3 3 2" xfId="22071" xr:uid="{53B69C95-47A1-4BAD-8F9F-441A00B5E924}"/>
    <cellStyle name="Normal 19 7 3 4" xfId="15531" xr:uid="{6B72361B-28E5-42FB-A8C4-796FC6B6F910}"/>
    <cellStyle name="Normal 19 7 4" xfId="4081" xr:uid="{7208C597-6FC9-4A83-A265-A38BC78EBF4D}"/>
    <cellStyle name="Normal 19 7 4 2" xfId="10623" xr:uid="{55E6B2EB-4E13-4BE2-887C-895F052DF59E}"/>
    <cellStyle name="Normal 19 7 4 2 2" xfId="23706" xr:uid="{F0C40B31-6CDB-40EC-8318-E39ADDE6820C}"/>
    <cellStyle name="Normal 19 7 4 3" xfId="17166" xr:uid="{3A8B834A-3874-49A7-8760-585DB90844BB}"/>
    <cellStyle name="Normal 19 7 5" xfId="7352" xr:uid="{B9777C81-6F3F-4F3E-9C37-962C7BFC2BFA}"/>
    <cellStyle name="Normal 19 7 5 2" xfId="20436" xr:uid="{9BB32444-1877-4F06-A8EA-D7626BD43E79}"/>
    <cellStyle name="Normal 19 7 6" xfId="13896" xr:uid="{CBE1166B-18AD-4F06-9FA2-4F2C344CA6FC}"/>
    <cellStyle name="Normal 19 8" xfId="1020" xr:uid="{C3C71B44-0081-4F27-A853-178D84A02D25}"/>
    <cellStyle name="Normal 19 8 2" xfId="1843" xr:uid="{C9920743-2A41-4E61-BB9B-FD08EBFB5E54}"/>
    <cellStyle name="Normal 19 8 2 2" xfId="3489" xr:uid="{83622111-9BDA-4033-A739-306175B3779C}"/>
    <cellStyle name="Normal 19 8 2 2 2" xfId="6835" xr:uid="{BA92AAB4-340F-4466-A319-1BF1E43E7C31}"/>
    <cellStyle name="Normal 19 8 2 2 2 2" xfId="13377" xr:uid="{02385601-A145-4474-B666-884ACA32DA59}"/>
    <cellStyle name="Normal 19 8 2 2 2 2 2" xfId="26460" xr:uid="{573BDE75-A146-4845-90DB-E9400071FB5E}"/>
    <cellStyle name="Normal 19 8 2 2 2 3" xfId="19920" xr:uid="{EE320528-7BB1-4FED-B540-7F799790A188}"/>
    <cellStyle name="Normal 19 8 2 2 3" xfId="10106" xr:uid="{23EE5D33-91DA-4CD7-A208-90FC9B4D5BA6}"/>
    <cellStyle name="Normal 19 8 2 2 3 2" xfId="23190" xr:uid="{0A192C08-3169-487B-B420-DC202CFF11AC}"/>
    <cellStyle name="Normal 19 8 2 2 4" xfId="16650" xr:uid="{9EA80CC3-AEB9-4966-8501-720A68C921AE}"/>
    <cellStyle name="Normal 19 8 2 3" xfId="5200" xr:uid="{F59B29AF-2CA1-4FDA-8E58-696A3FC55587}"/>
    <cellStyle name="Normal 19 8 2 3 2" xfId="11742" xr:uid="{034991D3-4A4B-4E5A-AB40-82448D90AD39}"/>
    <cellStyle name="Normal 19 8 2 3 2 2" xfId="24825" xr:uid="{C4811AC4-6292-4FD9-A0EC-0F703C44CF77}"/>
    <cellStyle name="Normal 19 8 2 3 3" xfId="18285" xr:uid="{091E1CB2-8F7B-4F0F-A703-32E2B4ABDDCB}"/>
    <cellStyle name="Normal 19 8 2 4" xfId="8471" xr:uid="{1795AAA6-4ED5-4B40-ABC7-4426BB58CFE2}"/>
    <cellStyle name="Normal 19 8 2 4 2" xfId="21555" xr:uid="{6F98CF9C-1737-49CE-9DCA-60509C4C9335}"/>
    <cellStyle name="Normal 19 8 2 5" xfId="15015" xr:uid="{956D4739-2892-4BF4-98D6-833D0E0DA592}"/>
    <cellStyle name="Normal 19 8 3" xfId="2671" xr:uid="{DE8EAD2A-F1E5-4386-8800-E4330A42194F}"/>
    <cellStyle name="Normal 19 8 3 2" xfId="6018" xr:uid="{9E48DDFC-7487-4206-B416-A14765840A04}"/>
    <cellStyle name="Normal 19 8 3 2 2" xfId="12560" xr:uid="{52338140-E82D-4271-AFB1-69C397D1F0ED}"/>
    <cellStyle name="Normal 19 8 3 2 2 2" xfId="25643" xr:uid="{0A489B95-DE0D-4AA8-848A-AEAD53E7E1DE}"/>
    <cellStyle name="Normal 19 8 3 2 3" xfId="19103" xr:uid="{144591DE-C1AE-46F5-B080-C6380CF1CB7A}"/>
    <cellStyle name="Normal 19 8 3 3" xfId="9289" xr:uid="{D62D58C5-E12C-4D37-B802-BC8FC7D8D5C4}"/>
    <cellStyle name="Normal 19 8 3 3 2" xfId="22373" xr:uid="{923F0134-31D9-492B-83FB-C9F2DDFFF312}"/>
    <cellStyle name="Normal 19 8 3 4" xfId="15833" xr:uid="{CA9CBE41-E4E7-4790-B9AE-CEA867452BFF}"/>
    <cellStyle name="Normal 19 8 4" xfId="4383" xr:uid="{47529015-9688-410C-96BA-BEF93B3BC78F}"/>
    <cellStyle name="Normal 19 8 4 2" xfId="10925" xr:uid="{993F5BA7-6981-45A1-9A54-3505C559C0BA}"/>
    <cellStyle name="Normal 19 8 4 2 2" xfId="24008" xr:uid="{99474475-2BFD-4785-B284-418F23344CC5}"/>
    <cellStyle name="Normal 19 8 4 3" xfId="17468" xr:uid="{0638E76D-29E1-45C0-A464-C9DEDAFBE664}"/>
    <cellStyle name="Normal 19 8 5" xfId="7654" xr:uid="{5EB8F9E5-CB27-479B-81D3-B623308FF744}"/>
    <cellStyle name="Normal 19 8 5 2" xfId="20738" xr:uid="{F7A01568-2166-4E52-8A5D-17240302AA7D}"/>
    <cellStyle name="Normal 19 8 6" xfId="14198" xr:uid="{B3F5749E-8C5E-4493-8875-84C1C301A80D}"/>
    <cellStyle name="Normal 19 9" xfId="1163" xr:uid="{A7C9242A-D59D-4CE1-8858-E6D18DAC103E}"/>
    <cellStyle name="Normal 19 9 2" xfId="2809" xr:uid="{1A7BB681-9FE5-4830-8265-B89B5E76D5EB}"/>
    <cellStyle name="Normal 19 9 2 2" xfId="6156" xr:uid="{3F0EA9E8-F888-4743-A36E-4E4A2D1FBAD3}"/>
    <cellStyle name="Normal 19 9 2 2 2" xfId="12698" xr:uid="{778A66A6-2E87-41F3-9C17-134B69729F93}"/>
    <cellStyle name="Normal 19 9 2 2 2 2" xfId="25781" xr:uid="{6873DE18-6C32-4DB0-BE1B-9962A63E6725}"/>
    <cellStyle name="Normal 19 9 2 2 3" xfId="19241" xr:uid="{9AC9283E-EF5F-4F12-BF3A-3D95179DE74C}"/>
    <cellStyle name="Normal 19 9 2 3" xfId="9427" xr:uid="{D77631B3-7AE3-4F68-A54D-7F18E6B63C27}"/>
    <cellStyle name="Normal 19 9 2 3 2" xfId="22511" xr:uid="{08FCB6EA-E208-4C77-8065-E1DA32C02532}"/>
    <cellStyle name="Normal 19 9 2 4" xfId="15971" xr:uid="{0A2295B8-2E37-453D-8D77-88A2B186340F}"/>
    <cellStyle name="Normal 19 9 3" xfId="4521" xr:uid="{5CC1E560-FFE9-4994-AD1E-D66C09D763CD}"/>
    <cellStyle name="Normal 19 9 3 2" xfId="11063" xr:uid="{1CBC501B-0812-4CD4-9035-D507F8FBAC88}"/>
    <cellStyle name="Normal 19 9 3 2 2" xfId="24146" xr:uid="{75D5941F-03CB-45C7-B1A1-AAA044A268B5}"/>
    <cellStyle name="Normal 19 9 3 3" xfId="17606" xr:uid="{E207AE33-6A9D-4619-A391-E03D651792CC}"/>
    <cellStyle name="Normal 19 9 4" xfId="7792" xr:uid="{E300D2FF-277B-4046-937B-C6BEBD5EBCA4}"/>
    <cellStyle name="Normal 19 9 4 2" xfId="20876" xr:uid="{A6AB5150-CC51-4A3B-A041-A572B4E881AC}"/>
    <cellStyle name="Normal 19 9 5" xfId="14336" xr:uid="{A5D5DEB5-4849-44F0-A73D-A13DD513FC0F}"/>
    <cellStyle name="Normal 190" xfId="26775" xr:uid="{A06D8646-EA3E-4053-BAA2-178B3F3826C5}"/>
    <cellStyle name="Normal 191" xfId="26784" xr:uid="{36C75ECF-084A-469F-9CE4-59A5FCBE122F}"/>
    <cellStyle name="Normal 192" xfId="26782" xr:uid="{FC47723E-9113-4628-A38D-97C567D27E4D}"/>
    <cellStyle name="Normal 193" xfId="26779" xr:uid="{71710C3D-AE85-4851-B69D-72570420A29F}"/>
    <cellStyle name="Normal 194" xfId="26783" xr:uid="{E5810EB0-ECB3-444F-BB4C-158C3ED128E7}"/>
    <cellStyle name="Normal 195" xfId="26777" xr:uid="{651A05A2-AFB9-403B-A3E7-7586067AA1C3}"/>
    <cellStyle name="Normal 196" xfId="26786" xr:uid="{16471CDF-A153-47A5-82AC-8DCF53C5B2A8}"/>
    <cellStyle name="Normal 197" xfId="26789" xr:uid="{955560DB-6EF2-4846-AA0F-02F7B782B639}"/>
    <cellStyle name="Normal 198" xfId="26803" xr:uid="{6B55FACE-2B7F-48C5-B703-941669A8ECA8}"/>
    <cellStyle name="Normal 199" xfId="26807" xr:uid="{A663E1B2-4235-40A8-83B6-E154B1E5E098}"/>
    <cellStyle name="Normal 2" xfId="9" xr:uid="{AF233AE4-F09D-4E0A-BE13-EBD8BD36AF4C}"/>
    <cellStyle name="Normal 2 10" xfId="26667" xr:uid="{BBC458C3-25B8-43B1-A321-13D545D7A68D}"/>
    <cellStyle name="Normal 2 10 2" xfId="26722" xr:uid="{9170F5C3-1903-4E23-A8C2-685938A3DDCE}"/>
    <cellStyle name="Normal 2 10 3" xfId="26747" xr:uid="{FDFD8E8A-DCC3-4924-BBFF-E71BB4BEF11B}"/>
    <cellStyle name="Normal 2 10 4" xfId="26844" xr:uid="{F9B5B3EF-3F3C-4153-9A0D-54AC745A3BD3}"/>
    <cellStyle name="Normal 2 10 5" xfId="27398" xr:uid="{35092B79-841F-42C4-A316-DBC9DA2C50A2}"/>
    <cellStyle name="Normal 2 11" xfId="26735" xr:uid="{FCA929C3-8261-4133-A7F7-9DEA47D9D1D9}"/>
    <cellStyle name="Normal 2 12" xfId="26717" xr:uid="{7F877DE5-27E8-492C-B02F-C76E32A8A0BD}"/>
    <cellStyle name="Normal 2 13" xfId="33" xr:uid="{A0537712-6169-44ED-A3FB-EF2EADBE437D}"/>
    <cellStyle name="Normal 2 14" xfId="26842" xr:uid="{139F1DA3-E5E1-4005-B1F5-563F7AE3AA6E}"/>
    <cellStyle name="Normal 2 15" xfId="27191" xr:uid="{B151F106-A034-43A1-A677-1D24B0A36F3C}"/>
    <cellStyle name="Normal 2 2" xfId="55" xr:uid="{66927F98-5A95-4CD7-BFB7-5DD0C7BD200F}"/>
    <cellStyle name="Normal 2 2 2" xfId="67" xr:uid="{4312E6DF-5804-4D07-9065-7071A9FA77CB}"/>
    <cellStyle name="Normal 2 2 2 2" xfId="332" xr:uid="{4E16D884-F4A6-4AF1-8835-3CBC999E0A71}"/>
    <cellStyle name="Normal 2 2 2 2 2" xfId="27093" xr:uid="{83DE6058-12E0-4B28-8921-A44722270341}"/>
    <cellStyle name="Normal 2 2 2 2 3" xfId="27331" xr:uid="{DFC76FF9-56B4-42E1-BC05-7856356F817A}"/>
    <cellStyle name="Normal 2 2 2 3" xfId="148" xr:uid="{4C64FAAD-0FAF-4AA4-8DE4-18C6653B33A2}"/>
    <cellStyle name="Normal 2 2 2 4" xfId="26752" xr:uid="{B3D1157D-A3D2-44F3-9447-EE4D54CAAD2D}"/>
    <cellStyle name="Normal 2 2 2 5" xfId="26868" xr:uid="{C8D8E17F-1848-48A9-99C9-A67E0B3CF14F}"/>
    <cellStyle name="Normal 2 2 3" xfId="66" xr:uid="{7332D1AD-71F8-4B16-8AE4-A4E6A3E570D6}"/>
    <cellStyle name="Normal 2 2 3 2" xfId="331" xr:uid="{E5E8F839-D062-48BA-966F-922F71A438CB}"/>
    <cellStyle name="Normal 2 2 3 2 2" xfId="27332" xr:uid="{8F5E8B51-2E4D-4200-8FEC-EFE4363711B0}"/>
    <cellStyle name="Normal 2 2 3 3" xfId="147" xr:uid="{0D8A8A50-E5B0-4355-92E8-EB216F98FFB2}"/>
    <cellStyle name="Normal 2 2 3 4" xfId="26677" xr:uid="{A91B7B31-7E9F-4B45-AB30-3B77AB48ADE0}"/>
    <cellStyle name="Normal 2 2 3 5" xfId="26694" xr:uid="{0710E91D-B036-4239-980D-E61AAD5EB31E}"/>
    <cellStyle name="Normal 2 2 4" xfId="107" xr:uid="{27DAA508-01DD-4CF0-8806-0BA20570A4B1}"/>
    <cellStyle name="Normal 2 2 4 2" xfId="26756" xr:uid="{594CCEF0-0B85-4E54-B873-515EF7B70313}"/>
    <cellStyle name="Normal 2 2 4 2 2" xfId="27333" xr:uid="{3B79F68D-BF23-4DDE-9B57-443E7CA61348}"/>
    <cellStyle name="Normal 2 2 4 3" xfId="26874" xr:uid="{80EF7608-D516-43EB-922F-801EBC99ED7F}"/>
    <cellStyle name="Normal 2 2 5" xfId="460" xr:uid="{9BAEFF83-C26A-496D-99B9-D8EAE711FEAB}"/>
    <cellStyle name="Normal 2 2 5 2" xfId="26709" xr:uid="{256B56B3-747A-4E09-906C-226C49605331}"/>
    <cellStyle name="Normal 2 2 5 3" xfId="26864" xr:uid="{A0AB674C-7A8B-44AA-961E-94B9E171CBF0}"/>
    <cellStyle name="Normal 2 2 6" xfId="26716" xr:uid="{751DFBAD-ECCF-413D-A576-061C834E3FC5}"/>
    <cellStyle name="Normal 2 2 6 2" xfId="27334" xr:uid="{352AE23C-F185-4655-9D1A-ABAF7178895A}"/>
    <cellStyle name="Normal 2 2 7" xfId="26849" xr:uid="{ADDD05C8-2CC2-43F1-821F-6F0D98871816}"/>
    <cellStyle name="Normal 2 2 7 2" xfId="27335" xr:uid="{6FEEA84A-5812-45EC-90B0-8D6B6BDBE7B9}"/>
    <cellStyle name="Normal 2 3" xfId="68" xr:uid="{82CEB3BB-48B6-4443-B825-9FBC830AC86B}"/>
    <cellStyle name="Normal 2 3 2" xfId="596" xr:uid="{910039B0-FDAE-468E-BF22-10F6FDC23277}"/>
    <cellStyle name="Normal 2 3 3" xfId="26639" xr:uid="{A715CA33-D8E8-4D51-BFE7-A310FCDCB133}"/>
    <cellStyle name="Normal 2 3 4" xfId="26689" xr:uid="{4BF7CE66-C43A-4BA3-AC2C-5A223311C968}"/>
    <cellStyle name="Normal 2 3 5" xfId="27036" xr:uid="{D892C40B-B7CD-4615-BF15-8ECAD0CB34CB}"/>
    <cellStyle name="Normal 2 4" xfId="65" xr:uid="{FDB2FFBB-00FB-461C-9992-7768D5AD5452}"/>
    <cellStyle name="Normal 2 4 2" xfId="605" xr:uid="{8BE6500A-3F9C-4C20-A4D4-DF92C31E9E53}"/>
    <cellStyle name="Normal 2 4 2 2" xfId="27336" xr:uid="{96ECD621-1583-4A38-B9DE-B51257E4AB23}"/>
    <cellStyle name="Normal 2 4 3" xfId="710" xr:uid="{E1C4AC79-E036-43DF-B404-6B05EE8F65D2}"/>
    <cellStyle name="Normal 2 4 4" xfId="26714" xr:uid="{0B07AEB2-EE4D-4F35-B536-7BA8E7586C36}"/>
    <cellStyle name="Normal 2 4 5" xfId="27037" xr:uid="{3DB6EF5A-96E7-4860-9941-CE7EF936ADB1}"/>
    <cellStyle name="Normal 2 5" xfId="322" xr:uid="{B77AEC5D-FE2B-415E-99CE-B9BCCD2599A2}"/>
    <cellStyle name="Normal 2 5 2" xfId="414" xr:uid="{7B3AAB84-0526-41FD-A1F1-95F536DFF32B}"/>
    <cellStyle name="Normal 2 5 3" xfId="3684" xr:uid="{D3E3776E-53F4-4F37-97F8-F15E7CF6791D}"/>
    <cellStyle name="Normal 2 5 4" xfId="27038" xr:uid="{3972FEBB-F034-4389-AAD1-EFFB9F89C73B}"/>
    <cellStyle name="Normal 2 5 5" xfId="27337" xr:uid="{F5EC7C24-53C9-4B05-8CF1-0E62B7AFD593}"/>
    <cellStyle name="Normal 2 6" xfId="418" xr:uid="{7177D839-46B0-45C4-B421-6B27EB2F5B8C}"/>
    <cellStyle name="Normal 2 6 2" xfId="26973" xr:uid="{819031EC-AE2A-4E74-A424-39698845D054}"/>
    <cellStyle name="Normal 2 7" xfId="586" xr:uid="{8980C7B2-B854-4906-B384-EB62155CDB1B}"/>
    <cellStyle name="Normal 2 8" xfId="427" xr:uid="{D55C3881-7A1D-48A2-B2B3-F8C70F0349B0}"/>
    <cellStyle name="Normal 2 8 2" xfId="26753" xr:uid="{F0214C17-2269-412A-B7A6-223D4AAA693F}"/>
    <cellStyle name="Normal 2 9" xfId="434" xr:uid="{E7AA22F6-80BF-49CD-A530-9C40C7D1CFDC}"/>
    <cellStyle name="Normal 2 9 2" xfId="26740" xr:uid="{4BFA0B75-A55B-4803-BD34-89531169839D}"/>
    <cellStyle name="Normal 2_Admin staff costs 12" xfId="26847" xr:uid="{0538D8CB-D00B-44F2-9831-4121EF4CC160}"/>
    <cellStyle name="Normal 20" xfId="175" xr:uid="{EBF4367A-3636-4470-9E91-73ECAAB48E7C}"/>
    <cellStyle name="Normal 20 10" xfId="1193" xr:uid="{B0CF7216-E58D-4EBB-B5D3-D6C54821A876}"/>
    <cellStyle name="Normal 20 10 2" xfId="2837" xr:uid="{6CEDFF5D-5D4F-4B66-A6B0-0E01C7B6D4E0}"/>
    <cellStyle name="Normal 20 10 2 2" xfId="6183" xr:uid="{C0342ED8-F858-4182-860F-4F7FF67495FC}"/>
    <cellStyle name="Normal 20 10 2 2 2" xfId="12725" xr:uid="{9DEDE816-DBBC-4A52-86A9-72931AB59954}"/>
    <cellStyle name="Normal 20 10 2 2 2 2" xfId="25808" xr:uid="{221E45F1-00FC-44BC-B60F-85212256EAF5}"/>
    <cellStyle name="Normal 20 10 2 2 3" xfId="19268" xr:uid="{B6F8668F-649B-42FC-ABC2-6B0FAC738D2A}"/>
    <cellStyle name="Normal 20 10 2 3" xfId="9454" xr:uid="{8EF5214E-3FA3-4E01-B77C-E61088625F3B}"/>
    <cellStyle name="Normal 20 10 2 3 2" xfId="22538" xr:uid="{383D51FC-BF0E-4950-A764-7450E20B9BFA}"/>
    <cellStyle name="Normal 20 10 2 4" xfId="15998" xr:uid="{BCC69D0C-17E8-480F-BB02-6D1EADC2AAE7}"/>
    <cellStyle name="Normal 20 10 3" xfId="4548" xr:uid="{4532C7BE-1964-486B-BC81-32950D1EA8FF}"/>
    <cellStyle name="Normal 20 10 3 2" xfId="11090" xr:uid="{05FBFA16-246A-4A86-BF63-22004CC55478}"/>
    <cellStyle name="Normal 20 10 3 2 2" xfId="24173" xr:uid="{BF5028BC-9E56-42A5-A3B0-8BBE228DA54C}"/>
    <cellStyle name="Normal 20 10 3 3" xfId="17633" xr:uid="{5884AE20-AAE4-40BC-82CB-404BCD73B9ED}"/>
    <cellStyle name="Normal 20 10 4" xfId="7819" xr:uid="{B9D8F667-1596-4372-8D36-08BBC9F8A15F}"/>
    <cellStyle name="Normal 20 10 4 2" xfId="20903" xr:uid="{6711A51B-2192-49FA-89D6-E3B356C6DB04}"/>
    <cellStyle name="Normal 20 10 5" xfId="14363" xr:uid="{2356AD9F-F691-4CD7-9393-6D7F6458367C}"/>
    <cellStyle name="Normal 20 11" xfId="1987" xr:uid="{98351829-0A45-49DD-A11F-731746ED4967}"/>
    <cellStyle name="Normal 20 11 2" xfId="3630" xr:uid="{C9D8F42F-EA59-4A2A-9BAF-3D57A242B195}"/>
    <cellStyle name="Normal 20 11 2 2" xfId="6976" xr:uid="{D40B124A-438D-4642-888C-268E2CAB53F3}"/>
    <cellStyle name="Normal 20 11 2 2 2" xfId="13518" xr:uid="{A72B64B5-83DE-4D53-9329-64115457B2BF}"/>
    <cellStyle name="Normal 20 11 2 2 2 2" xfId="26601" xr:uid="{B9D27BF6-5C59-468B-A915-37BF1905A702}"/>
    <cellStyle name="Normal 20 11 2 2 3" xfId="20061" xr:uid="{E44B7F61-9331-45A2-8A52-B53CC6A94982}"/>
    <cellStyle name="Normal 20 11 2 3" xfId="10247" xr:uid="{088E8517-796F-4545-81A7-3A80AA486C47}"/>
    <cellStyle name="Normal 20 11 2 3 2" xfId="23331" xr:uid="{CA50863F-DC6D-4194-A2F8-56BD27B72D87}"/>
    <cellStyle name="Normal 20 11 2 4" xfId="16791" xr:uid="{CFE80A8A-5DA6-4870-BBA5-E824B194DCF0}"/>
    <cellStyle name="Normal 20 11 3" xfId="5341" xr:uid="{26AEABC9-4E79-4890-A0AE-D6F0BB587FBF}"/>
    <cellStyle name="Normal 20 11 3 2" xfId="11883" xr:uid="{E4ADC45C-6B89-4425-859F-3C7E0DC709BF}"/>
    <cellStyle name="Normal 20 11 3 2 2" xfId="24966" xr:uid="{AA38F8E2-B8AF-48BE-B51D-6AA09C8EE92B}"/>
    <cellStyle name="Normal 20 11 3 3" xfId="18426" xr:uid="{CAC5C931-D9BA-4F61-B7BF-25B192A539E3}"/>
    <cellStyle name="Normal 20 11 4" xfId="8612" xr:uid="{F5581571-3F79-4B7D-A6F9-5FEAF812E7E6}"/>
    <cellStyle name="Normal 20 11 4 2" xfId="21696" xr:uid="{B88E48FB-B8CC-4058-B009-B8DFE1DD82BB}"/>
    <cellStyle name="Normal 20 11 5" xfId="15156" xr:uid="{72F2D519-D58C-4092-BF9B-E32B8F38F55D}"/>
    <cellStyle name="Normal 20 12" xfId="2016" xr:uid="{AFE78042-D16F-4B0C-912D-F5720F93F6B7}"/>
    <cellStyle name="Normal 20 12 2" xfId="5366" xr:uid="{274082A4-5FC8-4621-B633-E41DB130AC99}"/>
    <cellStyle name="Normal 20 12 2 2" xfId="11908" xr:uid="{5497AEF0-C6F7-4D8B-80CB-3A300E2B6782}"/>
    <cellStyle name="Normal 20 12 2 2 2" xfId="24991" xr:uid="{FA67E127-C824-4C18-A6B9-B0DEBC5EBD52}"/>
    <cellStyle name="Normal 20 12 2 3" xfId="18451" xr:uid="{097F4D40-5B9B-4C1D-9E90-E3F3D8266CAE}"/>
    <cellStyle name="Normal 20 12 3" xfId="8637" xr:uid="{82B211B6-AE92-4A7D-AF6A-491EFB773AE7}"/>
    <cellStyle name="Normal 20 12 3 2" xfId="21721" xr:uid="{425DECE4-386E-4143-8CA4-1C417B930E30}"/>
    <cellStyle name="Normal 20 12 4" xfId="15181" xr:uid="{1ED23E4E-5C3E-415A-AAE5-38AE853342FE}"/>
    <cellStyle name="Normal 20 13" xfId="3731" xr:uid="{CF48224F-AB38-46E9-883D-A7B82F00B17A}"/>
    <cellStyle name="Normal 20 13 2" xfId="10273" xr:uid="{31ACDDEA-E204-4C32-A847-D0DE65280711}"/>
    <cellStyle name="Normal 20 13 2 2" xfId="23356" xr:uid="{CBF02B6A-5024-46FF-AD63-7522C4E44441}"/>
    <cellStyle name="Normal 20 13 3" xfId="16816" xr:uid="{ED6E89A9-70CD-4323-9FD1-422466B21CAF}"/>
    <cellStyle name="Normal 20 14" xfId="7002" xr:uid="{203A23BD-097B-4113-B6C7-19E4EA31AEC4}"/>
    <cellStyle name="Normal 20 14 2" xfId="20086" xr:uid="{0FE80E12-9757-4C00-8761-6EACDF171059}"/>
    <cellStyle name="Normal 20 15" xfId="13546" xr:uid="{A4922EFE-7265-401F-81A0-33FF83AC81FB}"/>
    <cellStyle name="Normal 20 16" xfId="27062" xr:uid="{A5EE11F4-BD74-4A02-B2D4-4A09BF4FD957}"/>
    <cellStyle name="Normal 20 2" xfId="190" xr:uid="{83463A54-F2E4-47C4-ABCF-6ADABF984370}"/>
    <cellStyle name="Normal 20 2 10" xfId="3743" xr:uid="{75AA4EA0-F409-48A1-8250-95C0869850C9}"/>
    <cellStyle name="Normal 20 2 10 2" xfId="10285" xr:uid="{2B6A1CD1-49A2-4444-A11E-FED37229D674}"/>
    <cellStyle name="Normal 20 2 10 2 2" xfId="23368" xr:uid="{7B1D80E0-A607-4880-B615-B85B4C024EA1}"/>
    <cellStyle name="Normal 20 2 10 3" xfId="16828" xr:uid="{541A3D15-977D-4A7B-AC64-DB66C95AA392}"/>
    <cellStyle name="Normal 20 2 11" xfId="7014" xr:uid="{B6452ADC-C234-4809-8578-B33CE5E4796D}"/>
    <cellStyle name="Normal 20 2 11 2" xfId="20098" xr:uid="{E484E997-0354-47F9-826F-6E052423CE39}"/>
    <cellStyle name="Normal 20 2 12" xfId="13558" xr:uid="{99DB3857-2A5D-45D7-B60D-23491EECC1EF}"/>
    <cellStyle name="Normal 20 2 2" xfId="293" xr:uid="{7CADDDA5-C851-46F3-9A53-B6DE87F3395C}"/>
    <cellStyle name="Normal 20 2 2 2" xfId="557" xr:uid="{F549C3BE-0877-445C-83C4-402E712D1556}"/>
    <cellStyle name="Normal 20 2 2 2 2" xfId="967" xr:uid="{4F8FEB1E-F07C-4473-B79E-1498E64FB1A7}"/>
    <cellStyle name="Normal 20 2 2 2 2 2" xfId="1791" xr:uid="{8935BA78-DF5E-4677-8836-6162375D9612}"/>
    <cellStyle name="Normal 20 2 2 2 2 2 2" xfId="3437" xr:uid="{4E08A2D5-0BA9-4691-9D1A-E17C7AB9D76E}"/>
    <cellStyle name="Normal 20 2 2 2 2 2 2 2" xfId="6783" xr:uid="{C3FC9A59-AD8C-45C4-A320-E17B032ADAA7}"/>
    <cellStyle name="Normal 20 2 2 2 2 2 2 2 2" xfId="13325" xr:uid="{6F80B262-AED4-4E2D-8912-EC3C2F730F20}"/>
    <cellStyle name="Normal 20 2 2 2 2 2 2 2 2 2" xfId="26408" xr:uid="{0680D7D4-985B-4820-A116-9EB08B651D0F}"/>
    <cellStyle name="Normal 20 2 2 2 2 2 2 2 3" xfId="19868" xr:uid="{92328FBA-E83A-4409-83B0-534037E919AD}"/>
    <cellStyle name="Normal 20 2 2 2 2 2 2 3" xfId="10054" xr:uid="{29C5F9EA-118D-471C-964B-8595E7562254}"/>
    <cellStyle name="Normal 20 2 2 2 2 2 2 3 2" xfId="23138" xr:uid="{EBDAC642-3717-4A8A-A7DF-82DF87ED2917}"/>
    <cellStyle name="Normal 20 2 2 2 2 2 2 4" xfId="16598" xr:uid="{A717F794-750A-4F2A-91CA-B057AF4DA6BF}"/>
    <cellStyle name="Normal 20 2 2 2 2 2 3" xfId="5148" xr:uid="{E39D4EC4-3BDB-4527-B78D-20A283D1227F}"/>
    <cellStyle name="Normal 20 2 2 2 2 2 3 2" xfId="11690" xr:uid="{FC387ACB-E32E-4925-9F71-222B0E10AAB2}"/>
    <cellStyle name="Normal 20 2 2 2 2 2 3 2 2" xfId="24773" xr:uid="{6B4A6EB7-3D35-45E7-825D-6924EDDC76FB}"/>
    <cellStyle name="Normal 20 2 2 2 2 2 3 3" xfId="18233" xr:uid="{DE7E7F66-0969-4CF0-AB82-B16E769AA676}"/>
    <cellStyle name="Normal 20 2 2 2 2 2 4" xfId="8419" xr:uid="{0EEF5519-E41C-4DA4-8D96-80EECCF08AF6}"/>
    <cellStyle name="Normal 20 2 2 2 2 2 4 2" xfId="21503" xr:uid="{A1F513FF-0973-475E-8CB6-1A32A57916D9}"/>
    <cellStyle name="Normal 20 2 2 2 2 2 5" xfId="14963" xr:uid="{44C3C490-719F-4954-926A-BF14C7E8C41F}"/>
    <cellStyle name="Normal 20 2 2 2 2 3" xfId="2619" xr:uid="{3B42C5EC-BFDE-4A67-AC3D-421E66D93B22}"/>
    <cellStyle name="Normal 20 2 2 2 2 3 2" xfId="5966" xr:uid="{845D0447-6FCE-425F-9AB4-E930FA769EB4}"/>
    <cellStyle name="Normal 20 2 2 2 2 3 2 2" xfId="12508" xr:uid="{498791B5-F723-4791-BBEF-B20E0B22245E}"/>
    <cellStyle name="Normal 20 2 2 2 2 3 2 2 2" xfId="25591" xr:uid="{AB1BEB3F-64E6-4E98-A9C1-9AF0B9430B00}"/>
    <cellStyle name="Normal 20 2 2 2 2 3 2 3" xfId="19051" xr:uid="{49A18D7C-0C1A-4741-820E-6A70F2F6501C}"/>
    <cellStyle name="Normal 20 2 2 2 2 3 3" xfId="9237" xr:uid="{B36C6E28-5E75-42D5-AB06-74AD88F2EC39}"/>
    <cellStyle name="Normal 20 2 2 2 2 3 3 2" xfId="22321" xr:uid="{47D08D86-6FC9-4F4B-84E8-82E2F21C7155}"/>
    <cellStyle name="Normal 20 2 2 2 2 3 4" xfId="15781" xr:uid="{0D12DD98-3D2D-4FC2-91ED-BDFD8AC8878A}"/>
    <cellStyle name="Normal 20 2 2 2 2 4" xfId="4331" xr:uid="{3ACFA31F-AED9-4454-BF38-328A45899DA5}"/>
    <cellStyle name="Normal 20 2 2 2 2 4 2" xfId="10873" xr:uid="{07C94FE1-D337-4D3D-A5E0-6ED90F2F92A8}"/>
    <cellStyle name="Normal 20 2 2 2 2 4 2 2" xfId="23956" xr:uid="{7CFF8F4D-4B2B-438B-9126-93FABD0D7382}"/>
    <cellStyle name="Normal 20 2 2 2 2 4 3" xfId="17416" xr:uid="{9F573F9A-7BB7-4D18-A878-09641F78AA61}"/>
    <cellStyle name="Normal 20 2 2 2 2 5" xfId="7602" xr:uid="{3638510F-6421-4710-B76B-7273645C148C}"/>
    <cellStyle name="Normal 20 2 2 2 2 5 2" xfId="20686" xr:uid="{19C6685A-47E2-46C9-BCBB-97F3C5CCB995}"/>
    <cellStyle name="Normal 20 2 2 2 2 6" xfId="14146" xr:uid="{E61F84F6-8BC0-478B-83C9-7588E49DE572}"/>
    <cellStyle name="Normal 20 2 2 2 3" xfId="1436" xr:uid="{998D1E73-0365-470B-A068-1381CAEE7D9F}"/>
    <cellStyle name="Normal 20 2 2 2 3 2" xfId="3080" xr:uid="{427F09AA-D948-4789-A218-8047C5603826}"/>
    <cellStyle name="Normal 20 2 2 2 3 2 2" xfId="6426" xr:uid="{642BB378-683B-4EB5-B25B-F82A6199701A}"/>
    <cellStyle name="Normal 20 2 2 2 3 2 2 2" xfId="12968" xr:uid="{BB0D5097-8372-49C3-A6C1-4AE1563256F2}"/>
    <cellStyle name="Normal 20 2 2 2 3 2 2 2 2" xfId="26051" xr:uid="{78BC57D8-0867-4E19-9457-334CB0EE1347}"/>
    <cellStyle name="Normal 20 2 2 2 3 2 2 3" xfId="19511" xr:uid="{6B2699C1-09BD-4E4A-9B1E-97A9725B501C}"/>
    <cellStyle name="Normal 20 2 2 2 3 2 3" xfId="9697" xr:uid="{303B7E54-BFB7-45F3-B171-FAC13DF9BFCA}"/>
    <cellStyle name="Normal 20 2 2 2 3 2 3 2" xfId="22781" xr:uid="{E62034AF-EFB8-40E5-94A5-2A484853CA3C}"/>
    <cellStyle name="Normal 20 2 2 2 3 2 4" xfId="16241" xr:uid="{36516517-F830-433C-8FAA-0AB71C6F2461}"/>
    <cellStyle name="Normal 20 2 2 2 3 3" xfId="4791" xr:uid="{EBD08AC9-1F4D-440E-9993-0ABE4DDFB448}"/>
    <cellStyle name="Normal 20 2 2 2 3 3 2" xfId="11333" xr:uid="{1D7100F1-8A9D-473C-A26D-8BD95475F56F}"/>
    <cellStyle name="Normal 20 2 2 2 3 3 2 2" xfId="24416" xr:uid="{82D25C8C-77E0-4039-BDD8-3BB6E212EA97}"/>
    <cellStyle name="Normal 20 2 2 2 3 3 3" xfId="17876" xr:uid="{2C554B4F-71E2-4500-839F-A3C794931FAE}"/>
    <cellStyle name="Normal 20 2 2 2 3 4" xfId="8062" xr:uid="{632BA6A4-ED10-4E68-A30E-CBD2678F0848}"/>
    <cellStyle name="Normal 20 2 2 2 3 4 2" xfId="21146" xr:uid="{2F765202-3FAF-4711-BC77-8C7639AFDA3D}"/>
    <cellStyle name="Normal 20 2 2 2 3 5" xfId="14606" xr:uid="{857A0B5C-D7C5-4CDF-9103-135DB92124CF}"/>
    <cellStyle name="Normal 20 2 2 2 4" xfId="2262" xr:uid="{B0C91923-1CFC-4249-AA13-7BC431AF6581}"/>
    <cellStyle name="Normal 20 2 2 2 4 2" xfId="5609" xr:uid="{7EC03B31-67BE-4370-BCB1-071EA86738DA}"/>
    <cellStyle name="Normal 20 2 2 2 4 2 2" xfId="12151" xr:uid="{2E1EEB51-8424-472A-B30F-57094F587B08}"/>
    <cellStyle name="Normal 20 2 2 2 4 2 2 2" xfId="25234" xr:uid="{00B51A61-3D4E-4416-91FA-6A61BECC7A7D}"/>
    <cellStyle name="Normal 20 2 2 2 4 2 3" xfId="18694" xr:uid="{4AE5DAD1-FB1D-4544-801D-BC2CCB7A5B3C}"/>
    <cellStyle name="Normal 20 2 2 2 4 3" xfId="8880" xr:uid="{633921CD-7964-429E-9070-C838D85AC418}"/>
    <cellStyle name="Normal 20 2 2 2 4 3 2" xfId="21964" xr:uid="{B8C58DDE-CEAE-4F55-980F-42FAD5E47006}"/>
    <cellStyle name="Normal 20 2 2 2 4 4" xfId="15424" xr:uid="{81315AB7-AF7B-4301-8B72-DF3E8118ADB3}"/>
    <cellStyle name="Normal 20 2 2 2 5" xfId="3974" xr:uid="{48151E8F-CF22-4D76-B2EA-D2EFBE0602D1}"/>
    <cellStyle name="Normal 20 2 2 2 5 2" xfId="10516" xr:uid="{95CB0522-ED50-46C8-8094-A8F0C2311232}"/>
    <cellStyle name="Normal 20 2 2 2 5 2 2" xfId="23599" xr:uid="{DDC75D38-5F3E-4549-ACEA-61A4A7415F0B}"/>
    <cellStyle name="Normal 20 2 2 2 5 3" xfId="17059" xr:uid="{ABA61AEB-95AC-42C0-B54B-B500A49A6718}"/>
    <cellStyle name="Normal 20 2 2 2 6" xfId="7245" xr:uid="{DC5E544B-CCFF-47A4-9249-0ACFEF7DCF45}"/>
    <cellStyle name="Normal 20 2 2 2 6 2" xfId="20329" xr:uid="{63A2185B-2828-4910-99A6-A34F9D2C5B2A}"/>
    <cellStyle name="Normal 20 2 2 2 7" xfId="13789" xr:uid="{A842D55C-3EA9-4AFC-8E7E-982A2BE5BA81}"/>
    <cellStyle name="Normal 20 2 2 3" xfId="831" xr:uid="{AE3EFFA9-8468-44E3-9E25-5DA66FE0ADFE}"/>
    <cellStyle name="Normal 20 2 2 3 2" xfId="1655" xr:uid="{697494F1-A41C-454D-A720-2DFDFA80E14F}"/>
    <cellStyle name="Normal 20 2 2 3 2 2" xfId="3301" xr:uid="{3E813176-B07C-441C-95CC-2F4AE55A0E8E}"/>
    <cellStyle name="Normal 20 2 2 3 2 2 2" xfId="6647" xr:uid="{E9691DFA-4089-4F06-98D0-D233642C0EA3}"/>
    <cellStyle name="Normal 20 2 2 3 2 2 2 2" xfId="13189" xr:uid="{ABE95EBB-C51D-4CD6-AB3F-309F2F4C5C7E}"/>
    <cellStyle name="Normal 20 2 2 3 2 2 2 2 2" xfId="26272" xr:uid="{AEE4E796-7E70-4BC9-8A4A-CB686D40CA17}"/>
    <cellStyle name="Normal 20 2 2 3 2 2 2 3" xfId="19732" xr:uid="{1A39837F-E2C7-444F-9710-64A03E547D00}"/>
    <cellStyle name="Normal 20 2 2 3 2 2 3" xfId="9918" xr:uid="{BDDE7404-726E-4AB8-9810-40DDE3B249F3}"/>
    <cellStyle name="Normal 20 2 2 3 2 2 3 2" xfId="23002" xr:uid="{2CA25F6F-0882-44D1-ABFB-E9A905CCA154}"/>
    <cellStyle name="Normal 20 2 2 3 2 2 4" xfId="16462" xr:uid="{DEC260E4-B0BD-4CB4-9BB3-F0B5D6B27AB2}"/>
    <cellStyle name="Normal 20 2 2 3 2 3" xfId="5012" xr:uid="{503F0A51-6006-4373-8E18-070F9F872F3F}"/>
    <cellStyle name="Normal 20 2 2 3 2 3 2" xfId="11554" xr:uid="{CC8E959F-FE13-4F8B-B294-5076834242B9}"/>
    <cellStyle name="Normal 20 2 2 3 2 3 2 2" xfId="24637" xr:uid="{3985C776-2A72-40CD-A8E7-8CA3CC09ACA6}"/>
    <cellStyle name="Normal 20 2 2 3 2 3 3" xfId="18097" xr:uid="{EC662684-FD46-4F78-BA33-CE9E03F57DB0}"/>
    <cellStyle name="Normal 20 2 2 3 2 4" xfId="8283" xr:uid="{7DA61BE2-3F96-4ACF-AF01-C1C9CECFD40E}"/>
    <cellStyle name="Normal 20 2 2 3 2 4 2" xfId="21367" xr:uid="{12548733-2DFE-4670-AA55-1C42AFD81F2C}"/>
    <cellStyle name="Normal 20 2 2 3 2 5" xfId="14827" xr:uid="{C46CFE60-CF21-4AE4-AE9D-C9BB0FD6C159}"/>
    <cellStyle name="Normal 20 2 2 3 3" xfId="2483" xr:uid="{6F1A4127-0EDA-4E6B-904E-3A244BD9F3D4}"/>
    <cellStyle name="Normal 20 2 2 3 3 2" xfId="5830" xr:uid="{6F5F187B-EE49-498D-9FD4-A74A7BE6FFA0}"/>
    <cellStyle name="Normal 20 2 2 3 3 2 2" xfId="12372" xr:uid="{368E2BB7-F0C4-48B7-8C10-E3FC2B8DBF16}"/>
    <cellStyle name="Normal 20 2 2 3 3 2 2 2" xfId="25455" xr:uid="{4345B9A4-8A16-486E-8F63-5605DF3AC58D}"/>
    <cellStyle name="Normal 20 2 2 3 3 2 3" xfId="18915" xr:uid="{E5AA557F-42A8-4FEC-91FE-070051729628}"/>
    <cellStyle name="Normal 20 2 2 3 3 3" xfId="9101" xr:uid="{82BA6975-0649-49D8-A286-B1E0F7C58875}"/>
    <cellStyle name="Normal 20 2 2 3 3 3 2" xfId="22185" xr:uid="{328A47FF-A9BC-41C9-86BD-7D6CF2DC7A8F}"/>
    <cellStyle name="Normal 20 2 2 3 3 4" xfId="15645" xr:uid="{2C63FA3C-0A09-4A37-AB2A-72A158ED4244}"/>
    <cellStyle name="Normal 20 2 2 3 4" xfId="4195" xr:uid="{84A18B53-2757-478B-8B2A-6756D5A9D312}"/>
    <cellStyle name="Normal 20 2 2 3 4 2" xfId="10737" xr:uid="{68586EE8-121D-4CE6-8E2D-B5568897F75C}"/>
    <cellStyle name="Normal 20 2 2 3 4 2 2" xfId="23820" xr:uid="{8D11C5A9-A104-45DA-8D42-630C75B9A159}"/>
    <cellStyle name="Normal 20 2 2 3 4 3" xfId="17280" xr:uid="{72A1575C-AF73-4EDB-9CFE-9FC1A0A5E092}"/>
    <cellStyle name="Normal 20 2 2 3 5" xfId="7466" xr:uid="{884939A6-65EB-498A-BC62-2B8365C11CD1}"/>
    <cellStyle name="Normal 20 2 2 3 5 2" xfId="20550" xr:uid="{59FD99A8-9225-4C7C-94EF-227D4EA18E1E}"/>
    <cellStyle name="Normal 20 2 2 3 6" xfId="14010" xr:uid="{421628FE-C195-4092-8037-4ADA97541113}"/>
    <cellStyle name="Normal 20 2 2 4" xfId="1130" xr:uid="{1E985838-6A82-40F3-B0A9-205F435BA714}"/>
    <cellStyle name="Normal 20 2 2 4 2" xfId="1953" xr:uid="{C1FEC5DE-126B-4CAF-82D4-383D9A23D20E}"/>
    <cellStyle name="Normal 20 2 2 4 2 2" xfId="3599" xr:uid="{21646240-4E3C-490A-8D50-7FA733ADC74D}"/>
    <cellStyle name="Normal 20 2 2 4 2 2 2" xfId="6945" xr:uid="{5A25487E-B15C-4772-BF49-36C183E219D7}"/>
    <cellStyle name="Normal 20 2 2 4 2 2 2 2" xfId="13487" xr:uid="{43797583-25A6-44A7-82A7-B9D18438BF1A}"/>
    <cellStyle name="Normal 20 2 2 4 2 2 2 2 2" xfId="26570" xr:uid="{D48E504F-56A1-49CC-A5D8-F164F517BA76}"/>
    <cellStyle name="Normal 20 2 2 4 2 2 2 3" xfId="20030" xr:uid="{BE41E6B9-7A36-4EC3-9501-CD7138E0D0CC}"/>
    <cellStyle name="Normal 20 2 2 4 2 2 3" xfId="10216" xr:uid="{205BD9B9-76F8-41A0-921C-1F43FB3797DC}"/>
    <cellStyle name="Normal 20 2 2 4 2 2 3 2" xfId="23300" xr:uid="{D66FC5BC-44D5-43FC-B76D-E7CC41EDCB43}"/>
    <cellStyle name="Normal 20 2 2 4 2 2 4" xfId="16760" xr:uid="{F4306B4F-2CD6-4127-BE96-C0EE7C7293A7}"/>
    <cellStyle name="Normal 20 2 2 4 2 3" xfId="5310" xr:uid="{8AB74699-A6ED-4B4E-905A-1421D8141B49}"/>
    <cellStyle name="Normal 20 2 2 4 2 3 2" xfId="11852" xr:uid="{24B7E894-A784-486D-9BA8-604ECC032FEF}"/>
    <cellStyle name="Normal 20 2 2 4 2 3 2 2" xfId="24935" xr:uid="{AA1D93D8-8618-466F-953C-56CE697F9F2D}"/>
    <cellStyle name="Normal 20 2 2 4 2 3 3" xfId="18395" xr:uid="{CCD897E4-7C96-43E4-9D9E-4768CE38B5EA}"/>
    <cellStyle name="Normal 20 2 2 4 2 4" xfId="8581" xr:uid="{BBE8D612-9105-4740-AA37-0C140AF46296}"/>
    <cellStyle name="Normal 20 2 2 4 2 4 2" xfId="21665" xr:uid="{73FF5F6A-FA76-4FDF-9781-F0B4A37E0BD1}"/>
    <cellStyle name="Normal 20 2 2 4 2 5" xfId="15125" xr:uid="{F3588E51-2A94-44C0-B0DB-12454CA79797}"/>
    <cellStyle name="Normal 20 2 2 4 3" xfId="2781" xr:uid="{582FE4A8-A5EB-4833-822C-71EAC95DD966}"/>
    <cellStyle name="Normal 20 2 2 4 3 2" xfId="6128" xr:uid="{DADF4C71-00E3-44FC-B08B-3936676C9558}"/>
    <cellStyle name="Normal 20 2 2 4 3 2 2" xfId="12670" xr:uid="{56C44271-1732-4947-B718-05352B0BB94B}"/>
    <cellStyle name="Normal 20 2 2 4 3 2 2 2" xfId="25753" xr:uid="{9922D41C-8783-43F0-98DB-B7E99929CF29}"/>
    <cellStyle name="Normal 20 2 2 4 3 2 3" xfId="19213" xr:uid="{2E59FBB9-E2D2-4360-BD62-09831A66A7D2}"/>
    <cellStyle name="Normal 20 2 2 4 3 3" xfId="9399" xr:uid="{430A0DC1-CD44-4DC6-811C-55F9BFD080AB}"/>
    <cellStyle name="Normal 20 2 2 4 3 3 2" xfId="22483" xr:uid="{11CF921E-9084-47CB-B08F-EAAD097D171C}"/>
    <cellStyle name="Normal 20 2 2 4 3 4" xfId="15943" xr:uid="{7898E552-95EF-47E5-A5D6-F17BAFEF2B98}"/>
    <cellStyle name="Normal 20 2 2 4 4" xfId="4493" xr:uid="{B00811AC-E186-4911-A712-7D30352D1DA4}"/>
    <cellStyle name="Normal 20 2 2 4 4 2" xfId="11035" xr:uid="{268B5448-6938-410B-96CB-884BCA01A9EF}"/>
    <cellStyle name="Normal 20 2 2 4 4 2 2" xfId="24118" xr:uid="{4FB1D0D3-563A-4780-B4C5-6E413213484D}"/>
    <cellStyle name="Normal 20 2 2 4 4 3" xfId="17578" xr:uid="{B4B2D99C-6FB4-4B3D-AA01-75ADC3FDD9A9}"/>
    <cellStyle name="Normal 20 2 2 4 5" xfId="7764" xr:uid="{DB873658-C261-4206-8D50-E043C0C6B61C}"/>
    <cellStyle name="Normal 20 2 2 4 5 2" xfId="20848" xr:uid="{1855B056-5E79-4363-BC77-E55F9833C1B6}"/>
    <cellStyle name="Normal 20 2 2 4 6" xfId="14308" xr:uid="{B97D566D-E177-4757-BA39-8D41201C173D}"/>
    <cellStyle name="Normal 20 2 2 5" xfId="1300" xr:uid="{FEFA5750-EB31-499E-A525-35A347AF62C3}"/>
    <cellStyle name="Normal 20 2 2 5 2" xfId="2944" xr:uid="{044ED57B-90F1-49DB-B2B0-961AA48B00D0}"/>
    <cellStyle name="Normal 20 2 2 5 2 2" xfId="6290" xr:uid="{30B62FE5-E4B3-496F-970C-8C3E98869614}"/>
    <cellStyle name="Normal 20 2 2 5 2 2 2" xfId="12832" xr:uid="{1DC63099-4B1C-4663-9F76-DC3483BE5E4C}"/>
    <cellStyle name="Normal 20 2 2 5 2 2 2 2" xfId="25915" xr:uid="{4205A3DE-200B-4995-80C2-6C611E5901C9}"/>
    <cellStyle name="Normal 20 2 2 5 2 2 3" xfId="19375" xr:uid="{4A6DE5B2-E378-4B12-BD1D-CD2962BB3737}"/>
    <cellStyle name="Normal 20 2 2 5 2 3" xfId="9561" xr:uid="{566C7E93-5A40-4861-ACAF-42A868CA3C50}"/>
    <cellStyle name="Normal 20 2 2 5 2 3 2" xfId="22645" xr:uid="{690D9017-CB38-454D-847C-D51FACBA8CA8}"/>
    <cellStyle name="Normal 20 2 2 5 2 4" xfId="16105" xr:uid="{9515FC3B-FBD8-449C-AAD0-45B1CAB2CDB0}"/>
    <cellStyle name="Normal 20 2 2 5 3" xfId="4655" xr:uid="{6DE19702-7D3C-4481-9147-746640D81C7C}"/>
    <cellStyle name="Normal 20 2 2 5 3 2" xfId="11197" xr:uid="{BFC38EBF-56FF-46C3-B9DD-401FD90EA1F0}"/>
    <cellStyle name="Normal 20 2 2 5 3 2 2" xfId="24280" xr:uid="{A46206E0-E3DF-48EB-AD5F-CDCF3E6D35D7}"/>
    <cellStyle name="Normal 20 2 2 5 3 3" xfId="17740" xr:uid="{A5734FF6-DB56-42C7-8DEA-BDC46CBADDB4}"/>
    <cellStyle name="Normal 20 2 2 5 4" xfId="7926" xr:uid="{678A987D-A4FE-4479-8909-CBCEA9969291}"/>
    <cellStyle name="Normal 20 2 2 5 4 2" xfId="21010" xr:uid="{46DE545C-B20C-4B9C-A2BC-18D31FCE5F21}"/>
    <cellStyle name="Normal 20 2 2 5 5" xfId="14470" xr:uid="{C3508426-C23E-49FF-8BE9-A5589112EEEB}"/>
    <cellStyle name="Normal 20 2 2 6" xfId="2125" xr:uid="{4EB2B769-1D13-4B87-B912-EF78C3E851C7}"/>
    <cellStyle name="Normal 20 2 2 6 2" xfId="5473" xr:uid="{E1CE8FA4-2D57-4D6B-84DF-C0E4851D9376}"/>
    <cellStyle name="Normal 20 2 2 6 2 2" xfId="12015" xr:uid="{B7521D62-7CEE-4344-B25D-6A07E752872C}"/>
    <cellStyle name="Normal 20 2 2 6 2 2 2" xfId="25098" xr:uid="{F2AA07DB-19BB-40C2-B007-D90778A23951}"/>
    <cellStyle name="Normal 20 2 2 6 2 3" xfId="18558" xr:uid="{253F24AC-9CB2-46C3-B848-A602A4F645BB}"/>
    <cellStyle name="Normal 20 2 2 6 3" xfId="8744" xr:uid="{93F1C61F-15BE-4C48-83E5-9788EA6BBA0D}"/>
    <cellStyle name="Normal 20 2 2 6 3 2" xfId="21828" xr:uid="{416F7E3F-03DD-4610-AB55-1E113BA8E433}"/>
    <cellStyle name="Normal 20 2 2 6 4" xfId="15288" xr:uid="{25581A8A-F1C9-4E06-A100-7346B1115A90}"/>
    <cellStyle name="Normal 20 2 2 7" xfId="3838" xr:uid="{6F268F2A-48DE-4119-90B5-19113B17DAAD}"/>
    <cellStyle name="Normal 20 2 2 7 2" xfId="10380" xr:uid="{8345C35C-7DE0-43AA-83D4-615CBD803393}"/>
    <cellStyle name="Normal 20 2 2 7 2 2" xfId="23463" xr:uid="{94F14406-67E8-4118-9566-494830FCB283}"/>
    <cellStyle name="Normal 20 2 2 7 3" xfId="16923" xr:uid="{AA6A5753-97AE-44BF-A8D5-3F834118BDB6}"/>
    <cellStyle name="Normal 20 2 2 8" xfId="7109" xr:uid="{23E5DA79-B66C-4679-A54A-A37E5E1D5E2E}"/>
    <cellStyle name="Normal 20 2 2 8 2" xfId="20193" xr:uid="{25E97866-BFD2-45B0-9AAC-2E45CEDA33CE}"/>
    <cellStyle name="Normal 20 2 2 9" xfId="13653" xr:uid="{CCB2C474-FA65-4408-9A64-333FC52CEB38}"/>
    <cellStyle name="Normal 20 2 3" xfId="458" xr:uid="{D1B4A511-1309-4410-9C45-6A7C257ADAF3}"/>
    <cellStyle name="Normal 20 2 3 2" xfId="872" xr:uid="{A38280DC-0B0E-430F-92A9-0B6AC7C54B01}"/>
    <cellStyle name="Normal 20 2 3 2 2" xfId="1696" xr:uid="{F92295BC-578A-4425-9254-BCA15488D052}"/>
    <cellStyle name="Normal 20 2 3 2 2 2" xfId="3342" xr:uid="{37282BC0-A31A-4888-840F-201E1D5A7204}"/>
    <cellStyle name="Normal 20 2 3 2 2 2 2" xfId="6688" xr:uid="{9C80EA52-8105-4836-BF10-298525FC3E64}"/>
    <cellStyle name="Normal 20 2 3 2 2 2 2 2" xfId="13230" xr:uid="{26D67E53-C9D1-44AB-8CDC-507BB9D11FF8}"/>
    <cellStyle name="Normal 20 2 3 2 2 2 2 2 2" xfId="26313" xr:uid="{28981232-ABD7-43D4-8BBD-23D1ECC302E0}"/>
    <cellStyle name="Normal 20 2 3 2 2 2 2 3" xfId="19773" xr:uid="{7C755F85-4AEC-4FF4-90AC-E2596F78D9DA}"/>
    <cellStyle name="Normal 20 2 3 2 2 2 3" xfId="9959" xr:uid="{76ECEA38-2D65-4D7F-BAC9-8AF0543DA8A9}"/>
    <cellStyle name="Normal 20 2 3 2 2 2 3 2" xfId="23043" xr:uid="{C78C85F5-7648-40EC-B520-889E70F0A0B6}"/>
    <cellStyle name="Normal 20 2 3 2 2 2 4" xfId="16503" xr:uid="{BB26243B-DD41-43D2-BEF5-EE1944483B16}"/>
    <cellStyle name="Normal 20 2 3 2 2 3" xfId="5053" xr:uid="{396AF276-E713-4FA7-926F-1DD85E3D8D7F}"/>
    <cellStyle name="Normal 20 2 3 2 2 3 2" xfId="11595" xr:uid="{486C955A-20FD-480A-B9D8-8F299755C67E}"/>
    <cellStyle name="Normal 20 2 3 2 2 3 2 2" xfId="24678" xr:uid="{8BA2E9A1-CB2A-433E-B78A-523EAACFB10C}"/>
    <cellStyle name="Normal 20 2 3 2 2 3 3" xfId="18138" xr:uid="{755D570A-7634-4FC4-B095-4443A639E145}"/>
    <cellStyle name="Normal 20 2 3 2 2 4" xfId="8324" xr:uid="{AF338F48-50A7-4CA6-AA50-9EA95E73108E}"/>
    <cellStyle name="Normal 20 2 3 2 2 4 2" xfId="21408" xr:uid="{65281A16-2FE7-41A4-93A2-EBB70EDA254C}"/>
    <cellStyle name="Normal 20 2 3 2 2 5" xfId="14868" xr:uid="{FBF35DA5-88F9-4BF4-A6BD-8120AE77FF7B}"/>
    <cellStyle name="Normal 20 2 3 2 3" xfId="2524" xr:uid="{A41893AF-D8CB-453B-9523-E55BCC28F69C}"/>
    <cellStyle name="Normal 20 2 3 2 3 2" xfId="5871" xr:uid="{2FDC28E6-2DD2-4ACD-AEB8-EC8B552C2315}"/>
    <cellStyle name="Normal 20 2 3 2 3 2 2" xfId="12413" xr:uid="{85E1CDD5-4B8A-4267-BFD9-662768DA2ED1}"/>
    <cellStyle name="Normal 20 2 3 2 3 2 2 2" xfId="25496" xr:uid="{DA8F3EE2-FA77-47AA-975C-F1E5E44E6558}"/>
    <cellStyle name="Normal 20 2 3 2 3 2 3" xfId="18956" xr:uid="{B7C8E597-7D01-43D9-87DB-9E5FCB7A9106}"/>
    <cellStyle name="Normal 20 2 3 2 3 3" xfId="9142" xr:uid="{AF76FD02-F633-4E22-A7F4-B8C489BEAFA1}"/>
    <cellStyle name="Normal 20 2 3 2 3 3 2" xfId="22226" xr:uid="{E960F031-E372-4954-A930-CB178480FBDC}"/>
    <cellStyle name="Normal 20 2 3 2 3 4" xfId="15686" xr:uid="{D2D19D0E-C57F-421F-A88A-C88375E6CC9C}"/>
    <cellStyle name="Normal 20 2 3 2 4" xfId="4236" xr:uid="{EEC30821-A909-4AD0-B399-0B8D7A76F268}"/>
    <cellStyle name="Normal 20 2 3 2 4 2" xfId="10778" xr:uid="{A44C3509-0CAE-4A2F-8727-71F356B09E17}"/>
    <cellStyle name="Normal 20 2 3 2 4 2 2" xfId="23861" xr:uid="{FDCCA809-988B-4AF1-9E3D-716DCBD2A560}"/>
    <cellStyle name="Normal 20 2 3 2 4 3" xfId="17321" xr:uid="{C24A5900-4032-41A5-981C-6E6795806F84}"/>
    <cellStyle name="Normal 20 2 3 2 5" xfId="7507" xr:uid="{46126EA9-17D8-45B3-9FA1-612D7B121C3B}"/>
    <cellStyle name="Normal 20 2 3 2 5 2" xfId="20591" xr:uid="{489DD2DA-6FE5-421B-8E69-A687AF6817BA}"/>
    <cellStyle name="Normal 20 2 3 2 6" xfId="14051" xr:uid="{3382C05B-87C0-463A-A1EC-BB332344EF3B}"/>
    <cellStyle name="Normal 20 2 3 3" xfId="1341" xr:uid="{D79628A9-6651-4101-BE98-F0B223539553}"/>
    <cellStyle name="Normal 20 2 3 3 2" xfId="2985" xr:uid="{36EAB325-4CBF-4DAD-9463-9B609A32CD5F}"/>
    <cellStyle name="Normal 20 2 3 3 2 2" xfId="6331" xr:uid="{EF9D557E-E5A6-4747-AB61-FB9F66190B88}"/>
    <cellStyle name="Normal 20 2 3 3 2 2 2" xfId="12873" xr:uid="{23F26BDA-7FA5-43D9-BFD6-BB8A2F9F086D}"/>
    <cellStyle name="Normal 20 2 3 3 2 2 2 2" xfId="25956" xr:uid="{DE5BA2A6-B45B-4D5C-B2E4-69EA5613DC09}"/>
    <cellStyle name="Normal 20 2 3 3 2 2 3" xfId="19416" xr:uid="{10F33D1F-EC21-4E57-B366-BD13530FC604}"/>
    <cellStyle name="Normal 20 2 3 3 2 3" xfId="9602" xr:uid="{F10ADDAB-E0F2-43C9-ADC1-BD3296E72C76}"/>
    <cellStyle name="Normal 20 2 3 3 2 3 2" xfId="22686" xr:uid="{1AC101A3-6606-48CB-A57C-0C2BF0129DF6}"/>
    <cellStyle name="Normal 20 2 3 3 2 4" xfId="16146" xr:uid="{18AD1195-78DE-42CE-BFDB-F2F32C6EF1AF}"/>
    <cellStyle name="Normal 20 2 3 3 3" xfId="4696" xr:uid="{6748BAF2-D840-4258-9612-81781C06B2AD}"/>
    <cellStyle name="Normal 20 2 3 3 3 2" xfId="11238" xr:uid="{936035E1-3F81-4D94-B24F-7F451BEB809E}"/>
    <cellStyle name="Normal 20 2 3 3 3 2 2" xfId="24321" xr:uid="{16B53E0A-9B18-4F5D-A9AD-DC44C5D5CD1F}"/>
    <cellStyle name="Normal 20 2 3 3 3 3" xfId="17781" xr:uid="{1F266271-8142-4094-B6D0-F99FE3AFF8BC}"/>
    <cellStyle name="Normal 20 2 3 3 4" xfId="7967" xr:uid="{250C9C0F-E857-4D03-A764-C7E01815F1B4}"/>
    <cellStyle name="Normal 20 2 3 3 4 2" xfId="21051" xr:uid="{C75DE137-7C4B-4E64-8CD8-9122B6B4B5C3}"/>
    <cellStyle name="Normal 20 2 3 3 5" xfId="14511" xr:uid="{D8138136-24DD-4077-A6F6-C294D6D4BEB1}"/>
    <cellStyle name="Normal 20 2 3 4" xfId="2167" xr:uid="{F0AC7F04-2D0C-49B4-91E4-DC9DD54F7021}"/>
    <cellStyle name="Normal 20 2 3 4 2" xfId="5514" xr:uid="{7A610362-0322-486E-B22C-187AF2118C63}"/>
    <cellStyle name="Normal 20 2 3 4 2 2" xfId="12056" xr:uid="{1DF0A17C-64A9-48E0-AAE0-0320774FA253}"/>
    <cellStyle name="Normal 20 2 3 4 2 2 2" xfId="25139" xr:uid="{E3DE5A05-EF54-402F-B87B-5220E075981C}"/>
    <cellStyle name="Normal 20 2 3 4 2 3" xfId="18599" xr:uid="{7BFD27DF-B265-4183-BF5D-75FD98764B1A}"/>
    <cellStyle name="Normal 20 2 3 4 3" xfId="8785" xr:uid="{F3545257-F7AA-4D83-8D17-87F04FBABD2D}"/>
    <cellStyle name="Normal 20 2 3 4 3 2" xfId="21869" xr:uid="{3E517476-292C-4A4E-8662-9E88EAC73A87}"/>
    <cellStyle name="Normal 20 2 3 4 4" xfId="15329" xr:uid="{94AAF5F6-6439-4F53-9787-67461E8FCDAC}"/>
    <cellStyle name="Normal 20 2 3 5" xfId="3879" xr:uid="{9EEE9F92-2A85-4AB2-A5C5-1F49B0422F8E}"/>
    <cellStyle name="Normal 20 2 3 5 2" xfId="10421" xr:uid="{36A1ADF4-A7CC-4934-A4EA-CEB7DB55FEAD}"/>
    <cellStyle name="Normal 20 2 3 5 2 2" xfId="23504" xr:uid="{4EDAEBF1-6E6E-4D6F-9E3E-A8E05601E43B}"/>
    <cellStyle name="Normal 20 2 3 5 3" xfId="16964" xr:uid="{14D3BB26-087A-47CF-B320-12C7324E5C3B}"/>
    <cellStyle name="Normal 20 2 3 6" xfId="7150" xr:uid="{1477342B-8207-4F10-A708-06CEA336544F}"/>
    <cellStyle name="Normal 20 2 3 6 2" xfId="20234" xr:uid="{92B6E750-F605-40D2-8D12-DF609C358F93}"/>
    <cellStyle name="Normal 20 2 3 7" xfId="13694" xr:uid="{DF4E1709-3516-428B-859E-18FEF8D18DF6}"/>
    <cellStyle name="Normal 20 2 4" xfId="736" xr:uid="{9CEE3B01-DD4C-45EB-A505-4B66345B1BE1}"/>
    <cellStyle name="Normal 20 2 4 2" xfId="1560" xr:uid="{71667ED4-3EF6-4C0F-8ED8-8F37ECD1931C}"/>
    <cellStyle name="Normal 20 2 4 2 2" xfId="3206" xr:uid="{5FA7CA14-B753-41A7-8372-6F483D7BD4FB}"/>
    <cellStyle name="Normal 20 2 4 2 2 2" xfId="6552" xr:uid="{187B262E-2371-4B6A-8532-0ACAFB170E07}"/>
    <cellStyle name="Normal 20 2 4 2 2 2 2" xfId="13094" xr:uid="{78791A61-6DF4-4CFC-8882-0336C6F79EED}"/>
    <cellStyle name="Normal 20 2 4 2 2 2 2 2" xfId="26177" xr:uid="{39616CEF-94CD-4740-BB4D-1A5AC335A6AF}"/>
    <cellStyle name="Normal 20 2 4 2 2 2 3" xfId="19637" xr:uid="{D038546C-2075-4AC8-9318-5954F4434B5C}"/>
    <cellStyle name="Normal 20 2 4 2 2 3" xfId="9823" xr:uid="{9C222227-0AA1-4E0A-BCE8-3E5E41D13050}"/>
    <cellStyle name="Normal 20 2 4 2 2 3 2" xfId="22907" xr:uid="{76D6C687-EEFB-427E-8848-04A2E0D443DA}"/>
    <cellStyle name="Normal 20 2 4 2 2 4" xfId="16367" xr:uid="{CE1F688E-B6A7-46AC-8674-6411AF8CA11C}"/>
    <cellStyle name="Normal 20 2 4 2 3" xfId="4917" xr:uid="{1B2EF8D0-0E2C-480F-BC68-90653A347F36}"/>
    <cellStyle name="Normal 20 2 4 2 3 2" xfId="11459" xr:uid="{E9D5F920-0C77-431E-B8D5-2EB2B0FB04F2}"/>
    <cellStyle name="Normal 20 2 4 2 3 2 2" xfId="24542" xr:uid="{87D81923-89BD-4A4A-9A74-BA684D5C7A08}"/>
    <cellStyle name="Normal 20 2 4 2 3 3" xfId="18002" xr:uid="{A80810D6-B6D5-4FB0-83AF-9711F4AB3B13}"/>
    <cellStyle name="Normal 20 2 4 2 4" xfId="8188" xr:uid="{CDD0D5FD-D2DA-4A8D-9182-E51D5D9CE3EC}"/>
    <cellStyle name="Normal 20 2 4 2 4 2" xfId="21272" xr:uid="{9E49B0A9-34F7-4236-9561-7B7DABB63893}"/>
    <cellStyle name="Normal 20 2 4 2 5" xfId="14732" xr:uid="{22B3EA6A-5857-4138-B217-C8B1C9B8B285}"/>
    <cellStyle name="Normal 20 2 4 3" xfId="2388" xr:uid="{5EF7EAB4-C3AD-414E-A1A7-499D1283B7F7}"/>
    <cellStyle name="Normal 20 2 4 3 2" xfId="5735" xr:uid="{C8CF0941-A953-43AF-8D2F-30CEFCDEE447}"/>
    <cellStyle name="Normal 20 2 4 3 2 2" xfId="12277" xr:uid="{AD2B2A07-6D1A-4F59-88AA-E8DD41FE1A17}"/>
    <cellStyle name="Normal 20 2 4 3 2 2 2" xfId="25360" xr:uid="{FF3DBADD-4303-458A-BDFC-42590DE9E9A5}"/>
    <cellStyle name="Normal 20 2 4 3 2 3" xfId="18820" xr:uid="{F69875DD-DA7D-4722-92B4-105AEC637606}"/>
    <cellStyle name="Normal 20 2 4 3 3" xfId="9006" xr:uid="{186E04C2-343B-4BA7-B9A9-7058A9BFA3C6}"/>
    <cellStyle name="Normal 20 2 4 3 3 2" xfId="22090" xr:uid="{9E040678-C280-4262-B906-140BC5A4C734}"/>
    <cellStyle name="Normal 20 2 4 3 4" xfId="15550" xr:uid="{421F105E-FC0F-4F3F-91F7-5C585D2C58C9}"/>
    <cellStyle name="Normal 20 2 4 4" xfId="4100" xr:uid="{6BA98298-90E5-4B6E-A27C-D1C57C9015B8}"/>
    <cellStyle name="Normal 20 2 4 4 2" xfId="10642" xr:uid="{8877FC5A-75B9-4346-A7A9-794AD37E0E7E}"/>
    <cellStyle name="Normal 20 2 4 4 2 2" xfId="23725" xr:uid="{2A99AF4E-B4BB-46FA-8DB7-512254F2229A}"/>
    <cellStyle name="Normal 20 2 4 4 3" xfId="17185" xr:uid="{98761B8C-22B6-423E-B1D9-B08B68A79CB9}"/>
    <cellStyle name="Normal 20 2 4 5" xfId="7371" xr:uid="{344F68AB-0FDB-43A4-B0AA-DFD783F6B993}"/>
    <cellStyle name="Normal 20 2 4 5 2" xfId="20455" xr:uid="{86A385CA-9620-4443-B11C-835A4BCE85A7}"/>
    <cellStyle name="Normal 20 2 4 6" xfId="13915" xr:uid="{064C5536-F63B-41ED-96AA-A3A5961B4540}"/>
    <cellStyle name="Normal 20 2 5" xfId="1035" xr:uid="{877CC5B4-F422-4C71-AAEE-7C6018910FE3}"/>
    <cellStyle name="Normal 20 2 5 2" xfId="1858" xr:uid="{071321F6-6B14-4DC3-A220-B9773DAA1BF7}"/>
    <cellStyle name="Normal 20 2 5 2 2" xfId="3504" xr:uid="{CF1FE34B-EAA4-4FD4-9CE7-5D25C31A1BEE}"/>
    <cellStyle name="Normal 20 2 5 2 2 2" xfId="6850" xr:uid="{2A3522B1-6CA7-47E5-A889-A6EDFA1E7160}"/>
    <cellStyle name="Normal 20 2 5 2 2 2 2" xfId="13392" xr:uid="{2D370351-F4AE-4573-B93D-A2FC6DA78DB7}"/>
    <cellStyle name="Normal 20 2 5 2 2 2 2 2" xfId="26475" xr:uid="{5F8A5AF7-A8CE-46D0-8517-5A249561F255}"/>
    <cellStyle name="Normal 20 2 5 2 2 2 3" xfId="19935" xr:uid="{38F0ABCE-D854-4057-8EBC-A88602F216E7}"/>
    <cellStyle name="Normal 20 2 5 2 2 3" xfId="10121" xr:uid="{E4859613-0B49-46F3-8118-CC6D81C7EF38}"/>
    <cellStyle name="Normal 20 2 5 2 2 3 2" xfId="23205" xr:uid="{6F79F3BF-0893-4224-BE7D-815A6F064F7A}"/>
    <cellStyle name="Normal 20 2 5 2 2 4" xfId="16665" xr:uid="{C04865CD-A311-49B8-8A1F-F18779905E59}"/>
    <cellStyle name="Normal 20 2 5 2 3" xfId="5215" xr:uid="{BF6DD7B3-0C71-4877-A10F-A05835F47C0D}"/>
    <cellStyle name="Normal 20 2 5 2 3 2" xfId="11757" xr:uid="{9087E60A-864A-4330-902A-D6A8615C8431}"/>
    <cellStyle name="Normal 20 2 5 2 3 2 2" xfId="24840" xr:uid="{B0EA10CD-82AE-4BB0-8D51-54124EDA25C5}"/>
    <cellStyle name="Normal 20 2 5 2 3 3" xfId="18300" xr:uid="{1CFACEA2-F2F1-4898-9FDD-88EBE4D61907}"/>
    <cellStyle name="Normal 20 2 5 2 4" xfId="8486" xr:uid="{AD9AB614-5A69-4D12-997F-793D21FE1EFF}"/>
    <cellStyle name="Normal 20 2 5 2 4 2" xfId="21570" xr:uid="{C97D73BD-6F4E-43A9-8B4C-BE54D4422D0F}"/>
    <cellStyle name="Normal 20 2 5 2 5" xfId="15030" xr:uid="{F4FD8418-BBE4-4369-B710-39C03B8EDA2D}"/>
    <cellStyle name="Normal 20 2 5 3" xfId="2686" xr:uid="{92039986-52EA-43F8-97B4-F0A4B675E7EF}"/>
    <cellStyle name="Normal 20 2 5 3 2" xfId="6033" xr:uid="{D5FC5AEB-58CB-483F-B1FA-4E4636B8DFD6}"/>
    <cellStyle name="Normal 20 2 5 3 2 2" xfId="12575" xr:uid="{1B72EB64-D2C8-4517-B0A3-560CC5918CCF}"/>
    <cellStyle name="Normal 20 2 5 3 2 2 2" xfId="25658" xr:uid="{1203E8BE-C602-442C-9325-5B318A7CCB5B}"/>
    <cellStyle name="Normal 20 2 5 3 2 3" xfId="19118" xr:uid="{9B09A1BF-809E-4EFC-B9E0-9188E74D85AF}"/>
    <cellStyle name="Normal 20 2 5 3 3" xfId="9304" xr:uid="{F5A7B1CD-2EF9-46B9-BC4D-A734D1EC32B4}"/>
    <cellStyle name="Normal 20 2 5 3 3 2" xfId="22388" xr:uid="{BD6433F4-47FC-4631-B486-F01A9C4DB9D8}"/>
    <cellStyle name="Normal 20 2 5 3 4" xfId="15848" xr:uid="{82BC56C6-4485-4B4C-9613-DB723370607E}"/>
    <cellStyle name="Normal 20 2 5 4" xfId="4398" xr:uid="{9C320D7F-2062-4339-924E-62E8439CEBC2}"/>
    <cellStyle name="Normal 20 2 5 4 2" xfId="10940" xr:uid="{719D2E3C-5200-4430-966F-30F88B993F8B}"/>
    <cellStyle name="Normal 20 2 5 4 2 2" xfId="24023" xr:uid="{FE1D0339-2A60-4BFE-858D-26F57335AF1F}"/>
    <cellStyle name="Normal 20 2 5 4 3" xfId="17483" xr:uid="{305910C2-07E5-4640-986A-922BA1803E96}"/>
    <cellStyle name="Normal 20 2 5 5" xfId="7669" xr:uid="{EBFB0406-D9D6-4E81-AEE6-C4C530ACCE61}"/>
    <cellStyle name="Normal 20 2 5 5 2" xfId="20753" xr:uid="{72E67C86-18C2-4C32-B027-81C074D0B3F8}"/>
    <cellStyle name="Normal 20 2 5 6" xfId="14213" xr:uid="{FA68DE15-8889-4E13-A72E-63884EC423D8}"/>
    <cellStyle name="Normal 20 2 6" xfId="1179" xr:uid="{F484B6C4-1A2A-4B42-A654-3A0A0E4DC999}"/>
    <cellStyle name="Normal 20 2 6 2" xfId="2825" xr:uid="{F61141FC-09B2-4335-90A4-19F1008F50FD}"/>
    <cellStyle name="Normal 20 2 6 2 2" xfId="6171" xr:uid="{95848511-E96E-455E-9FEA-938152DDFE21}"/>
    <cellStyle name="Normal 20 2 6 2 2 2" xfId="12713" xr:uid="{450A13B6-B704-45CF-A46D-6FECE14559EC}"/>
    <cellStyle name="Normal 20 2 6 2 2 2 2" xfId="25796" xr:uid="{379757A3-6929-43E4-A495-BA1E8B5CE917}"/>
    <cellStyle name="Normal 20 2 6 2 2 3" xfId="19256" xr:uid="{6EBE1519-9D68-4A17-9936-C3483B5CE113}"/>
    <cellStyle name="Normal 20 2 6 2 3" xfId="9442" xr:uid="{418D2D7C-E414-47FB-91A1-AD316773E9A2}"/>
    <cellStyle name="Normal 20 2 6 2 3 2" xfId="22526" xr:uid="{BCE9274B-6936-4997-84BC-B0A899DEA799}"/>
    <cellStyle name="Normal 20 2 6 2 4" xfId="15986" xr:uid="{28BFE5F3-8CA5-4E3B-B2F2-12F0E19830AE}"/>
    <cellStyle name="Normal 20 2 6 3" xfId="4536" xr:uid="{039F6F38-1C0D-4DA0-8693-D210E7C0AF65}"/>
    <cellStyle name="Normal 20 2 6 3 2" xfId="11078" xr:uid="{CAAEAED3-1B3B-4318-8CB2-EE0A061556DD}"/>
    <cellStyle name="Normal 20 2 6 3 2 2" xfId="24161" xr:uid="{8A298190-B784-4D30-8D00-281432A1DD02}"/>
    <cellStyle name="Normal 20 2 6 3 3" xfId="17621" xr:uid="{66CA1564-50E5-4DDF-B6B2-EDDDCE184EF7}"/>
    <cellStyle name="Normal 20 2 6 4" xfId="7807" xr:uid="{CE05CE41-8BAB-4370-BBDA-B80E20D2E5E3}"/>
    <cellStyle name="Normal 20 2 6 4 2" xfId="20891" xr:uid="{01CF134C-B491-41D9-9C3C-B4BFE68465D2}"/>
    <cellStyle name="Normal 20 2 6 5" xfId="14351" xr:uid="{15121DE8-CD6B-43D0-BF38-45B5D57DBF76}"/>
    <cellStyle name="Normal 20 2 7" xfId="1205" xr:uid="{B7796011-8772-45B4-8A56-72867A0A235F}"/>
    <cellStyle name="Normal 20 2 7 2" xfId="2849" xr:uid="{5D5E9971-0212-4B3A-8A83-543907434F38}"/>
    <cellStyle name="Normal 20 2 7 2 2" xfId="6195" xr:uid="{4C628625-F888-4F8B-BA82-D5E207A4DD4A}"/>
    <cellStyle name="Normal 20 2 7 2 2 2" xfId="12737" xr:uid="{B65F8051-1178-4C52-A1F3-2282DABC2EB9}"/>
    <cellStyle name="Normal 20 2 7 2 2 2 2" xfId="25820" xr:uid="{12D3FA87-8FD6-404D-89FC-531E9903B2B4}"/>
    <cellStyle name="Normal 20 2 7 2 2 3" xfId="19280" xr:uid="{A68FA629-FFF8-44BA-AD29-3E7661A7E278}"/>
    <cellStyle name="Normal 20 2 7 2 3" xfId="9466" xr:uid="{59412763-02A4-40AF-BC42-372A24A30F15}"/>
    <cellStyle name="Normal 20 2 7 2 3 2" xfId="22550" xr:uid="{770A115A-A6EE-4C69-839C-974FC4507203}"/>
    <cellStyle name="Normal 20 2 7 2 4" xfId="16010" xr:uid="{00A1AD53-2D52-4A42-B01E-3736EC50F609}"/>
    <cellStyle name="Normal 20 2 7 3" xfId="4560" xr:uid="{4868F4DE-0833-4DE5-A431-635D898AFAD7}"/>
    <cellStyle name="Normal 20 2 7 3 2" xfId="11102" xr:uid="{247615F8-ACCA-4D21-96A0-5C882F65C407}"/>
    <cellStyle name="Normal 20 2 7 3 2 2" xfId="24185" xr:uid="{C59ED7F8-E790-4CC7-AA48-DD6904D6467A}"/>
    <cellStyle name="Normal 20 2 7 3 3" xfId="17645" xr:uid="{871A27E9-2C39-4667-B62B-49B9988D0D93}"/>
    <cellStyle name="Normal 20 2 7 4" xfId="7831" xr:uid="{279CB975-8264-4AEB-9D97-16B1C2E67731}"/>
    <cellStyle name="Normal 20 2 7 4 2" xfId="20915" xr:uid="{35915E4B-323B-4148-8E2E-2848873E8D82}"/>
    <cellStyle name="Normal 20 2 7 5" xfId="14375" xr:uid="{1CEC9ECF-C922-43D5-9D53-40D20AA9B0DE}"/>
    <cellStyle name="Normal 20 2 8" xfId="1999" xr:uid="{BF299BBE-8F42-42C4-81DF-30CCA567DF87}"/>
    <cellStyle name="Normal 20 2 8 2" xfId="3642" xr:uid="{9F959C43-4C34-4ADD-9DC9-147D8FE6A823}"/>
    <cellStyle name="Normal 20 2 8 2 2" xfId="6988" xr:uid="{615C769A-30CE-410A-A60C-A42413E2F8CD}"/>
    <cellStyle name="Normal 20 2 8 2 2 2" xfId="13530" xr:uid="{574428CB-BD9F-4289-8395-8A52E56C0E2B}"/>
    <cellStyle name="Normal 20 2 8 2 2 2 2" xfId="26613" xr:uid="{BB451CE3-00B0-4CD0-A1D1-240EF738A613}"/>
    <cellStyle name="Normal 20 2 8 2 2 3" xfId="20073" xr:uid="{ECDA1B7A-03D5-4AEB-8A0E-36441449D6A7}"/>
    <cellStyle name="Normal 20 2 8 2 3" xfId="10259" xr:uid="{251A0699-DBF1-43FD-BFEF-C78B2D6BA9AF}"/>
    <cellStyle name="Normal 20 2 8 2 3 2" xfId="23343" xr:uid="{57EA8730-AB77-429D-BCEC-163757396DF3}"/>
    <cellStyle name="Normal 20 2 8 2 4" xfId="16803" xr:uid="{908C5821-CCCA-4FC2-A8B2-41D6B1348AB5}"/>
    <cellStyle name="Normal 20 2 8 3" xfId="5353" xr:uid="{BAE8E6D3-311F-48A3-A224-E2368EA62BDE}"/>
    <cellStyle name="Normal 20 2 8 3 2" xfId="11895" xr:uid="{AE2EBD9E-3D24-47B0-80C5-9504EED64F7B}"/>
    <cellStyle name="Normal 20 2 8 3 2 2" xfId="24978" xr:uid="{D1B78F9C-F8A9-4198-A2A4-702B542C319A}"/>
    <cellStyle name="Normal 20 2 8 3 3" xfId="18438" xr:uid="{BC59D692-DA89-4477-97F2-B430D075CC04}"/>
    <cellStyle name="Normal 20 2 8 4" xfId="8624" xr:uid="{60CC309D-CB96-4647-894B-3926DCF92E0F}"/>
    <cellStyle name="Normal 20 2 8 4 2" xfId="21708" xr:uid="{2F68BB33-25E9-4A6E-AE23-EC2E018254D6}"/>
    <cellStyle name="Normal 20 2 8 5" xfId="15168" xr:uid="{EA293719-E9E6-4D7B-B86B-E9CB428A3108}"/>
    <cellStyle name="Normal 20 2 9" xfId="2029" xr:uid="{67BC14B8-84E4-4CD7-9CEC-DBC181817B89}"/>
    <cellStyle name="Normal 20 2 9 2" xfId="5378" xr:uid="{42DE0193-FF13-4654-932F-688FF44B584E}"/>
    <cellStyle name="Normal 20 2 9 2 2" xfId="11920" xr:uid="{1D856B1D-14A5-4717-BA2E-71A80930E387}"/>
    <cellStyle name="Normal 20 2 9 2 2 2" xfId="25003" xr:uid="{5FDA936F-C5F2-4B01-BB36-F318F49A91B1}"/>
    <cellStyle name="Normal 20 2 9 2 3" xfId="18463" xr:uid="{B838637C-F42D-4985-B04E-3A344D200C8E}"/>
    <cellStyle name="Normal 20 2 9 3" xfId="8649" xr:uid="{A0F8DB9D-19A8-4C92-B543-4D4DB1D71718}"/>
    <cellStyle name="Normal 20 2 9 3 2" xfId="21733" xr:uid="{C96A8DE8-BADF-455D-81BC-5DB7300BBB4A}"/>
    <cellStyle name="Normal 20 2 9 4" xfId="15193" xr:uid="{A441EBC8-8AE5-46F0-9246-DE2FB7E92427}"/>
    <cellStyle name="Normal 20 3" xfId="199" xr:uid="{3AAD8C68-7F93-4ECA-AAF2-5CEBA6EF9B4E}"/>
    <cellStyle name="Normal 20 3 10" xfId="3749" xr:uid="{6C78D559-D786-4A31-B39E-26B9813028AD}"/>
    <cellStyle name="Normal 20 3 10 2" xfId="10291" xr:uid="{D305ED41-C1EB-4BA3-89DB-F82EA0BC690F}"/>
    <cellStyle name="Normal 20 3 10 2 2" xfId="23374" xr:uid="{A6D2CDB6-9E0D-48B5-AE2C-AC30513995F7}"/>
    <cellStyle name="Normal 20 3 10 3" xfId="16834" xr:uid="{0C1078AE-CEBF-4D6D-B220-102F176657C5}"/>
    <cellStyle name="Normal 20 3 11" xfId="7020" xr:uid="{8CEEC41E-A1D2-45BA-9779-F944D49E43EF}"/>
    <cellStyle name="Normal 20 3 11 2" xfId="20104" xr:uid="{D4B50EF0-3E97-4AE0-A0A3-1D6D5FBCA168}"/>
    <cellStyle name="Normal 20 3 12" xfId="13564" xr:uid="{0C978428-593E-45C4-9FCA-1C55FAB969D0}"/>
    <cellStyle name="Normal 20 3 2" xfId="299" xr:uid="{C4AE4DBA-ED5F-4E5F-B787-6561CD4B3E62}"/>
    <cellStyle name="Normal 20 3 2 2" xfId="563" xr:uid="{7CBC5D4B-4354-47E7-A122-638623AB47B9}"/>
    <cellStyle name="Normal 20 3 2 2 2" xfId="973" xr:uid="{F9A86F87-8430-4053-8E51-18A0D89892A9}"/>
    <cellStyle name="Normal 20 3 2 2 2 2" xfId="1797" xr:uid="{9D965A86-1FBD-427E-9CDE-D1E57385B9AD}"/>
    <cellStyle name="Normal 20 3 2 2 2 2 2" xfId="3443" xr:uid="{AB2BEF49-02ED-4C96-9300-330EF0FA2450}"/>
    <cellStyle name="Normal 20 3 2 2 2 2 2 2" xfId="6789" xr:uid="{D7E6A3D5-1DBC-4EC5-9929-5FEFB5E27087}"/>
    <cellStyle name="Normal 20 3 2 2 2 2 2 2 2" xfId="13331" xr:uid="{EE9E73A2-757C-4A72-9A66-B42E6135FA7D}"/>
    <cellStyle name="Normal 20 3 2 2 2 2 2 2 2 2" xfId="26414" xr:uid="{0DF3A1D2-D430-4AF6-B52F-43D8ACBDBED4}"/>
    <cellStyle name="Normal 20 3 2 2 2 2 2 2 3" xfId="19874" xr:uid="{0DD873EB-5E26-43C4-B5E5-AE5D3D294FC7}"/>
    <cellStyle name="Normal 20 3 2 2 2 2 2 3" xfId="10060" xr:uid="{B9D498A9-3F69-4731-B15B-0FC322BD0820}"/>
    <cellStyle name="Normal 20 3 2 2 2 2 2 3 2" xfId="23144" xr:uid="{00689DD3-0EE8-473B-8579-072BE5B58869}"/>
    <cellStyle name="Normal 20 3 2 2 2 2 2 4" xfId="16604" xr:uid="{E46D9CA3-7E9E-4832-95FF-872EEA689FF4}"/>
    <cellStyle name="Normal 20 3 2 2 2 2 3" xfId="5154" xr:uid="{3C842032-C3E3-4739-BDA9-291130222468}"/>
    <cellStyle name="Normal 20 3 2 2 2 2 3 2" xfId="11696" xr:uid="{ED9461DF-69AB-44C3-B8C2-3CDF9A08B067}"/>
    <cellStyle name="Normal 20 3 2 2 2 2 3 2 2" xfId="24779" xr:uid="{487F2D60-969A-4913-9A5E-60484CF16E85}"/>
    <cellStyle name="Normal 20 3 2 2 2 2 3 3" xfId="18239" xr:uid="{1F52ECFF-53F3-4214-9093-360BF1BC0192}"/>
    <cellStyle name="Normal 20 3 2 2 2 2 4" xfId="8425" xr:uid="{02809B59-9BB6-47ED-8D25-9D912F45CA6F}"/>
    <cellStyle name="Normal 20 3 2 2 2 2 4 2" xfId="21509" xr:uid="{5C790C8A-5B65-4534-9670-719FE11A796D}"/>
    <cellStyle name="Normal 20 3 2 2 2 2 5" xfId="14969" xr:uid="{BA954175-B9AA-4D2F-9546-5D910F379CE4}"/>
    <cellStyle name="Normal 20 3 2 2 2 3" xfId="2625" xr:uid="{D0B1E1BA-1433-49BE-BEBE-588B1E6A6CE1}"/>
    <cellStyle name="Normal 20 3 2 2 2 3 2" xfId="5972" xr:uid="{998B9E3E-5746-4E01-AB65-C1FBC2F90A27}"/>
    <cellStyle name="Normal 20 3 2 2 2 3 2 2" xfId="12514" xr:uid="{D0E578AF-263C-4044-8706-AF059FF166B8}"/>
    <cellStyle name="Normal 20 3 2 2 2 3 2 2 2" xfId="25597" xr:uid="{AB27142A-87A4-486C-9692-7D708E4E1F8A}"/>
    <cellStyle name="Normal 20 3 2 2 2 3 2 3" xfId="19057" xr:uid="{0BDE78DB-FF74-4387-88DA-4A4F0EBAFA72}"/>
    <cellStyle name="Normal 20 3 2 2 2 3 3" xfId="9243" xr:uid="{FD0571CD-D106-41DF-9E02-C7BF58322046}"/>
    <cellStyle name="Normal 20 3 2 2 2 3 3 2" xfId="22327" xr:uid="{FD9B39A3-142D-4968-B8AB-858C053DE437}"/>
    <cellStyle name="Normal 20 3 2 2 2 3 4" xfId="15787" xr:uid="{456C3B46-587E-4482-B62B-9E98FACE2FEF}"/>
    <cellStyle name="Normal 20 3 2 2 2 4" xfId="4337" xr:uid="{464C00B9-FCEB-483C-A69A-3C078FBC7185}"/>
    <cellStyle name="Normal 20 3 2 2 2 4 2" xfId="10879" xr:uid="{2EE338A3-5AC3-48BE-AD56-7839C6D93EFC}"/>
    <cellStyle name="Normal 20 3 2 2 2 4 2 2" xfId="23962" xr:uid="{25547637-A825-4737-A747-17964CE7C676}"/>
    <cellStyle name="Normal 20 3 2 2 2 4 3" xfId="17422" xr:uid="{21977136-EB59-44BC-BA46-0D6193FDF5E0}"/>
    <cellStyle name="Normal 20 3 2 2 2 5" xfId="7608" xr:uid="{FAF89897-5C6A-41E3-AC3B-1CB3AB5D2C01}"/>
    <cellStyle name="Normal 20 3 2 2 2 5 2" xfId="20692" xr:uid="{821C90FD-84E4-474D-B683-BAC3E72C34DA}"/>
    <cellStyle name="Normal 20 3 2 2 2 6" xfId="14152" xr:uid="{84C33276-DB27-4D41-87B7-8E0784363F88}"/>
    <cellStyle name="Normal 20 3 2 2 3" xfId="1442" xr:uid="{9189E415-9EBC-49E9-AC41-B994A9CF0F24}"/>
    <cellStyle name="Normal 20 3 2 2 3 2" xfId="3086" xr:uid="{A0EDBC4D-6FF2-41AF-863E-B2F507271DDC}"/>
    <cellStyle name="Normal 20 3 2 2 3 2 2" xfId="6432" xr:uid="{1D3AD3B3-E1F2-434A-A190-1AFC79ED8E4C}"/>
    <cellStyle name="Normal 20 3 2 2 3 2 2 2" xfId="12974" xr:uid="{F792656D-B395-43B2-9630-12ADB2270072}"/>
    <cellStyle name="Normal 20 3 2 2 3 2 2 2 2" xfId="26057" xr:uid="{C61779A5-03AC-4AA8-96A7-FB500EB887C7}"/>
    <cellStyle name="Normal 20 3 2 2 3 2 2 3" xfId="19517" xr:uid="{57DF0EAE-679D-49BC-8789-788CDF44B4A3}"/>
    <cellStyle name="Normal 20 3 2 2 3 2 3" xfId="9703" xr:uid="{DFCF8174-0B56-4612-B5E6-0D0D2EE40BB5}"/>
    <cellStyle name="Normal 20 3 2 2 3 2 3 2" xfId="22787" xr:uid="{45C64494-D558-4C6D-9E87-E7E5B29BF63B}"/>
    <cellStyle name="Normal 20 3 2 2 3 2 4" xfId="16247" xr:uid="{C8C44737-E15B-4A0C-86EC-E06B382E5C5D}"/>
    <cellStyle name="Normal 20 3 2 2 3 3" xfId="4797" xr:uid="{FA40BEE3-0AF0-4ADB-B99F-A492DFC5398F}"/>
    <cellStyle name="Normal 20 3 2 2 3 3 2" xfId="11339" xr:uid="{696DA90F-F9FF-4490-B2C9-9CF589E148BB}"/>
    <cellStyle name="Normal 20 3 2 2 3 3 2 2" xfId="24422" xr:uid="{5EECC605-CC3E-4926-B504-84014F36A9FA}"/>
    <cellStyle name="Normal 20 3 2 2 3 3 3" xfId="17882" xr:uid="{A4D15881-E83C-4693-A4BD-134A4F201B60}"/>
    <cellStyle name="Normal 20 3 2 2 3 4" xfId="8068" xr:uid="{EA3B2A14-D62E-4D57-8942-8FF3A2CE0D16}"/>
    <cellStyle name="Normal 20 3 2 2 3 4 2" xfId="21152" xr:uid="{488DD615-D959-4D73-AC45-9EEA98100EE2}"/>
    <cellStyle name="Normal 20 3 2 2 3 5" xfId="14612" xr:uid="{7B679380-AFA3-4C55-B241-F7D1BE1D61BF}"/>
    <cellStyle name="Normal 20 3 2 2 4" xfId="2268" xr:uid="{88445ADD-3DEE-44F4-81CB-587298F6D210}"/>
    <cellStyle name="Normal 20 3 2 2 4 2" xfId="5615" xr:uid="{7D0B4478-530D-48CE-81EE-23ED562BC957}"/>
    <cellStyle name="Normal 20 3 2 2 4 2 2" xfId="12157" xr:uid="{BCA33535-E5D4-48F6-8E28-94E0AA21CD3B}"/>
    <cellStyle name="Normal 20 3 2 2 4 2 2 2" xfId="25240" xr:uid="{62C835B5-4CE4-4344-BE9C-E609F3D306C1}"/>
    <cellStyle name="Normal 20 3 2 2 4 2 3" xfId="18700" xr:uid="{0E6A168C-D192-45E8-AF7A-404E2DE98AC3}"/>
    <cellStyle name="Normal 20 3 2 2 4 3" xfId="8886" xr:uid="{47699A76-A1C4-4599-B586-A99D6224447F}"/>
    <cellStyle name="Normal 20 3 2 2 4 3 2" xfId="21970" xr:uid="{BAA787EF-6E0B-4E38-A96A-9AC53CCA5760}"/>
    <cellStyle name="Normal 20 3 2 2 4 4" xfId="15430" xr:uid="{54534EE5-6A26-432C-A939-529727E8942B}"/>
    <cellStyle name="Normal 20 3 2 2 5" xfId="3980" xr:uid="{F5E94D0E-1B17-4077-886A-D8FB65ADF14F}"/>
    <cellStyle name="Normal 20 3 2 2 5 2" xfId="10522" xr:uid="{FEF02B64-B2C5-45F6-9331-4A5E27902B44}"/>
    <cellStyle name="Normal 20 3 2 2 5 2 2" xfId="23605" xr:uid="{0231A44D-3EBD-46AF-AABA-F2E8C22276DC}"/>
    <cellStyle name="Normal 20 3 2 2 5 3" xfId="17065" xr:uid="{6B6076F4-5246-4D6D-99E0-CC3F72F98605}"/>
    <cellStyle name="Normal 20 3 2 2 6" xfId="7251" xr:uid="{ED652BB1-E54C-4656-BDBF-78306CA29D33}"/>
    <cellStyle name="Normal 20 3 2 2 6 2" xfId="20335" xr:uid="{35FFBB58-A9E4-4812-B739-1B45E6061AF8}"/>
    <cellStyle name="Normal 20 3 2 2 7" xfId="13795" xr:uid="{52D629F6-557C-44F2-9380-05028ADB83B3}"/>
    <cellStyle name="Normal 20 3 2 3" xfId="837" xr:uid="{042CA6FD-4AE5-47C0-A850-D6B8A1EF1D8E}"/>
    <cellStyle name="Normal 20 3 2 3 2" xfId="1661" xr:uid="{02A4B22D-8C51-4022-8F24-E79F021C7433}"/>
    <cellStyle name="Normal 20 3 2 3 2 2" xfId="3307" xr:uid="{1E2D43EC-1B3B-4547-A753-061B3707651B}"/>
    <cellStyle name="Normal 20 3 2 3 2 2 2" xfId="6653" xr:uid="{94A26B16-1F91-49D7-8195-7B2A434C46A6}"/>
    <cellStyle name="Normal 20 3 2 3 2 2 2 2" xfId="13195" xr:uid="{13B72C26-51B9-4290-A2FF-B92BA26ADA32}"/>
    <cellStyle name="Normal 20 3 2 3 2 2 2 2 2" xfId="26278" xr:uid="{5C001C6F-0FAC-42BA-BAA2-D61AE9F945C7}"/>
    <cellStyle name="Normal 20 3 2 3 2 2 2 3" xfId="19738" xr:uid="{912C0152-07C0-447C-9352-FA29749C582B}"/>
    <cellStyle name="Normal 20 3 2 3 2 2 3" xfId="9924" xr:uid="{DFE48531-F8AD-4ABE-BBCA-17FB674E83D1}"/>
    <cellStyle name="Normal 20 3 2 3 2 2 3 2" xfId="23008" xr:uid="{E79E29D2-0C19-4857-B54D-6BBBC8396A48}"/>
    <cellStyle name="Normal 20 3 2 3 2 2 4" xfId="16468" xr:uid="{1EF243FC-BB08-485F-8868-A722E1C8FCEC}"/>
    <cellStyle name="Normal 20 3 2 3 2 3" xfId="5018" xr:uid="{52C09AC5-E1F4-41BD-B7FE-FAAC48AA7FCE}"/>
    <cellStyle name="Normal 20 3 2 3 2 3 2" xfId="11560" xr:uid="{74514AED-D247-42C9-9C77-3AD5DB79BC03}"/>
    <cellStyle name="Normal 20 3 2 3 2 3 2 2" xfId="24643" xr:uid="{69F1AC3A-4946-4523-B187-B79F7427E02C}"/>
    <cellStyle name="Normal 20 3 2 3 2 3 3" xfId="18103" xr:uid="{3CC9C7A3-E462-42F8-B3EC-3689206F7976}"/>
    <cellStyle name="Normal 20 3 2 3 2 4" xfId="8289" xr:uid="{ABF8E1B5-4797-400B-AEF6-0AD2CD8C3C67}"/>
    <cellStyle name="Normal 20 3 2 3 2 4 2" xfId="21373" xr:uid="{62ADED80-C60F-486B-B3DD-A4BC136DAC92}"/>
    <cellStyle name="Normal 20 3 2 3 2 5" xfId="14833" xr:uid="{873A0163-EF2D-489C-8AA7-FDFB4ABC356A}"/>
    <cellStyle name="Normal 20 3 2 3 3" xfId="2489" xr:uid="{EECEB764-CFDF-48D5-A086-A10E495873DA}"/>
    <cellStyle name="Normal 20 3 2 3 3 2" xfId="5836" xr:uid="{2700FDF5-91C5-43FF-AF26-B5AE82C21700}"/>
    <cellStyle name="Normal 20 3 2 3 3 2 2" xfId="12378" xr:uid="{FFC920E5-148C-4CAF-AD3A-E765A9CC9B61}"/>
    <cellStyle name="Normal 20 3 2 3 3 2 2 2" xfId="25461" xr:uid="{8AD5E930-7CBC-4376-8FDD-54B666D2CAF1}"/>
    <cellStyle name="Normal 20 3 2 3 3 2 3" xfId="18921" xr:uid="{6D2A52E9-0E44-4D2B-AB53-4762B981CF59}"/>
    <cellStyle name="Normal 20 3 2 3 3 3" xfId="9107" xr:uid="{235A6940-B267-4DE4-88C9-738C757AEA41}"/>
    <cellStyle name="Normal 20 3 2 3 3 3 2" xfId="22191" xr:uid="{416BB100-A466-4B40-A75F-180EF53ABCE4}"/>
    <cellStyle name="Normal 20 3 2 3 3 4" xfId="15651" xr:uid="{E0CE4FDE-D22A-4BC5-9B21-D01A8DFD9B06}"/>
    <cellStyle name="Normal 20 3 2 3 4" xfId="4201" xr:uid="{0D3C9002-1A18-4378-812C-28CD6B6B87CE}"/>
    <cellStyle name="Normal 20 3 2 3 4 2" xfId="10743" xr:uid="{E0CFC14B-7194-41BF-A5BD-6CBD338F27B0}"/>
    <cellStyle name="Normal 20 3 2 3 4 2 2" xfId="23826" xr:uid="{BAB86338-4E7A-4DAE-9CC0-F8E96ED0CEC3}"/>
    <cellStyle name="Normal 20 3 2 3 4 3" xfId="17286" xr:uid="{F0DA334A-1F84-485F-8893-6679D0D15F7D}"/>
    <cellStyle name="Normal 20 3 2 3 5" xfId="7472" xr:uid="{5FC73C67-E7C0-4B83-9FA8-4543A9375EA1}"/>
    <cellStyle name="Normal 20 3 2 3 5 2" xfId="20556" xr:uid="{33EF657F-BA9B-4744-8734-E65E9E61E10F}"/>
    <cellStyle name="Normal 20 3 2 3 6" xfId="14016" xr:uid="{DFE8FE02-B0CF-4D3A-9F4F-819BA36F6FD5}"/>
    <cellStyle name="Normal 20 3 2 4" xfId="1136" xr:uid="{25DC7697-FB40-4AC9-B04B-A69A57A4B85E}"/>
    <cellStyle name="Normal 20 3 2 4 2" xfId="1959" xr:uid="{2F8E5663-FAF6-45DD-9D4F-A2C89C4DDC53}"/>
    <cellStyle name="Normal 20 3 2 4 2 2" xfId="3605" xr:uid="{FD1E5281-8D85-4DC0-8A8D-8178A1B2E4AE}"/>
    <cellStyle name="Normal 20 3 2 4 2 2 2" xfId="6951" xr:uid="{749BA248-57A1-4F11-B664-4A5FA10C2454}"/>
    <cellStyle name="Normal 20 3 2 4 2 2 2 2" xfId="13493" xr:uid="{31989EA4-A9B8-4990-B410-7879540C054E}"/>
    <cellStyle name="Normal 20 3 2 4 2 2 2 2 2" xfId="26576" xr:uid="{661F55B8-98D0-495B-BF3E-4F9AB3CB9B76}"/>
    <cellStyle name="Normal 20 3 2 4 2 2 2 3" xfId="20036" xr:uid="{55B4618A-D5CE-46C0-9FDE-C5B941890B8F}"/>
    <cellStyle name="Normal 20 3 2 4 2 2 3" xfId="10222" xr:uid="{005087E7-C328-4B50-9190-DF077E8D20AB}"/>
    <cellStyle name="Normal 20 3 2 4 2 2 3 2" xfId="23306" xr:uid="{562534BB-3CE0-46BB-90A9-F9A06C219368}"/>
    <cellStyle name="Normal 20 3 2 4 2 2 4" xfId="16766" xr:uid="{E3227082-F1E4-4A9E-9DEF-2EF7AADE30E4}"/>
    <cellStyle name="Normal 20 3 2 4 2 3" xfId="5316" xr:uid="{07048520-FB42-4F32-863B-A25E4B2F55D6}"/>
    <cellStyle name="Normal 20 3 2 4 2 3 2" xfId="11858" xr:uid="{947F5D18-130F-4573-95BF-5E35D22B3443}"/>
    <cellStyle name="Normal 20 3 2 4 2 3 2 2" xfId="24941" xr:uid="{AE088B31-991A-426F-B586-00F279F8C0CA}"/>
    <cellStyle name="Normal 20 3 2 4 2 3 3" xfId="18401" xr:uid="{551FFAB6-7F3F-4C6C-8D38-63E66C652FB7}"/>
    <cellStyle name="Normal 20 3 2 4 2 4" xfId="8587" xr:uid="{C577162D-30BA-4A9D-AB70-FDE5C0E33E79}"/>
    <cellStyle name="Normal 20 3 2 4 2 4 2" xfId="21671" xr:uid="{9C8557DB-788E-4622-B669-A3ACD0D991F6}"/>
    <cellStyle name="Normal 20 3 2 4 2 5" xfId="15131" xr:uid="{AA270F9E-ED72-4EF1-81AC-E7247A0F8A4D}"/>
    <cellStyle name="Normal 20 3 2 4 3" xfId="2787" xr:uid="{3FABF270-4425-4DBB-BEE6-651A7F236EE1}"/>
    <cellStyle name="Normal 20 3 2 4 3 2" xfId="6134" xr:uid="{6163B6D7-2820-4153-BBC3-AA832384DB20}"/>
    <cellStyle name="Normal 20 3 2 4 3 2 2" xfId="12676" xr:uid="{A9A0BF02-6CB8-4D36-B193-A13A8DA01BD0}"/>
    <cellStyle name="Normal 20 3 2 4 3 2 2 2" xfId="25759" xr:uid="{6BE41F70-AA51-4F0D-8E69-8C42015E50D2}"/>
    <cellStyle name="Normal 20 3 2 4 3 2 3" xfId="19219" xr:uid="{C89F6AD5-3D91-4D12-8F2C-4EA887F46A0E}"/>
    <cellStyle name="Normal 20 3 2 4 3 3" xfId="9405" xr:uid="{A6615F25-21D0-4A08-AA6B-EC012B12FC66}"/>
    <cellStyle name="Normal 20 3 2 4 3 3 2" xfId="22489" xr:uid="{5F68B1A6-1564-445A-BBDD-8ECA69B9B16D}"/>
    <cellStyle name="Normal 20 3 2 4 3 4" xfId="15949" xr:uid="{DDFEEC6A-27FA-4183-957F-9685E1F1B27E}"/>
    <cellStyle name="Normal 20 3 2 4 4" xfId="4499" xr:uid="{D9E5B425-3619-44B5-8F55-B9666C885303}"/>
    <cellStyle name="Normal 20 3 2 4 4 2" xfId="11041" xr:uid="{5651DAB9-5D28-49DD-8541-A8D4A636F59E}"/>
    <cellStyle name="Normal 20 3 2 4 4 2 2" xfId="24124" xr:uid="{C959A1EC-8F41-4D63-BDD5-6275F1AEE27A}"/>
    <cellStyle name="Normal 20 3 2 4 4 3" xfId="17584" xr:uid="{6AC0C297-6171-4865-AAC9-C8F615150B75}"/>
    <cellStyle name="Normal 20 3 2 4 5" xfId="7770" xr:uid="{D1BC37EA-F2CF-4DEC-BF9D-46897A4ABF7D}"/>
    <cellStyle name="Normal 20 3 2 4 5 2" xfId="20854" xr:uid="{57F18F6D-3705-48A3-9423-36D4A4F4BC5B}"/>
    <cellStyle name="Normal 20 3 2 4 6" xfId="14314" xr:uid="{FCF1C358-4010-4B92-835B-D91088B42D7B}"/>
    <cellStyle name="Normal 20 3 2 5" xfId="1306" xr:uid="{A2F4850D-1808-46BE-9478-A895DC60E738}"/>
    <cellStyle name="Normal 20 3 2 5 2" xfId="2950" xr:uid="{BAEDC4C8-22B3-40A6-958C-5B3696FD40A3}"/>
    <cellStyle name="Normal 20 3 2 5 2 2" xfId="6296" xr:uid="{C51A93AA-3262-46CE-9B67-C6BF0DFFE66C}"/>
    <cellStyle name="Normal 20 3 2 5 2 2 2" xfId="12838" xr:uid="{8896F885-6F04-4184-88F2-6FECD584A3BF}"/>
    <cellStyle name="Normal 20 3 2 5 2 2 2 2" xfId="25921" xr:uid="{A8AA0823-C15C-4175-BB97-BDEBCDAA3744}"/>
    <cellStyle name="Normal 20 3 2 5 2 2 3" xfId="19381" xr:uid="{F1EF6F1C-0D3B-4269-B6C9-1A519AB58BC2}"/>
    <cellStyle name="Normal 20 3 2 5 2 3" xfId="9567" xr:uid="{8DF27227-1647-4E39-999B-60EAB3803D01}"/>
    <cellStyle name="Normal 20 3 2 5 2 3 2" xfId="22651" xr:uid="{80F509CC-6D76-4A16-B8F1-398832B95266}"/>
    <cellStyle name="Normal 20 3 2 5 2 4" xfId="16111" xr:uid="{74853C1A-DDAD-41C9-A18C-A3E5935A85E9}"/>
    <cellStyle name="Normal 20 3 2 5 3" xfId="4661" xr:uid="{228735AC-F8F4-43E5-B81F-F5A7C8E231A3}"/>
    <cellStyle name="Normal 20 3 2 5 3 2" xfId="11203" xr:uid="{4F67D7D9-1CCC-4BEE-A0F5-C72BF45F0594}"/>
    <cellStyle name="Normal 20 3 2 5 3 2 2" xfId="24286" xr:uid="{ACB21EBD-1940-4998-BC7E-9A6355FB5EC4}"/>
    <cellStyle name="Normal 20 3 2 5 3 3" xfId="17746" xr:uid="{89ED71B2-99CA-4932-96BF-3A64CAC1E4E9}"/>
    <cellStyle name="Normal 20 3 2 5 4" xfId="7932" xr:uid="{497B2132-F304-41C2-849F-AC9A3F1400FB}"/>
    <cellStyle name="Normal 20 3 2 5 4 2" xfId="21016" xr:uid="{730F7A6A-94E8-4DF7-A8EF-5CB09071B608}"/>
    <cellStyle name="Normal 20 3 2 5 5" xfId="14476" xr:uid="{5EC47404-7DB5-4049-A22F-D0B0CBCD383E}"/>
    <cellStyle name="Normal 20 3 2 6" xfId="2131" xr:uid="{48015276-CB5C-430C-A18F-5DE62128DC05}"/>
    <cellStyle name="Normal 20 3 2 6 2" xfId="5479" xr:uid="{4860CE5E-0448-48E0-885F-2D4876E9D466}"/>
    <cellStyle name="Normal 20 3 2 6 2 2" xfId="12021" xr:uid="{044A14CF-42EC-405D-8895-E14F92C0F84F}"/>
    <cellStyle name="Normal 20 3 2 6 2 2 2" xfId="25104" xr:uid="{C8B43E93-192A-4F08-9DCC-30538618AA13}"/>
    <cellStyle name="Normal 20 3 2 6 2 3" xfId="18564" xr:uid="{ADCFFE51-C079-4941-B22E-B4C91E6EA86B}"/>
    <cellStyle name="Normal 20 3 2 6 3" xfId="8750" xr:uid="{7D1312E9-1B7E-4DF2-A5C2-DEE82690EADF}"/>
    <cellStyle name="Normal 20 3 2 6 3 2" xfId="21834" xr:uid="{7DFA380C-2117-4C81-A643-B84885918E2B}"/>
    <cellStyle name="Normal 20 3 2 6 4" xfId="15294" xr:uid="{90E8E4CD-BA06-4B3E-A0C7-2DC3465A2D68}"/>
    <cellStyle name="Normal 20 3 2 7" xfId="3844" xr:uid="{D0944AF8-495C-4DAD-A8F6-33863C5E3C5E}"/>
    <cellStyle name="Normal 20 3 2 7 2" xfId="10386" xr:uid="{D732D0C4-88D3-44EB-BCDD-B99CE2FFE796}"/>
    <cellStyle name="Normal 20 3 2 7 2 2" xfId="23469" xr:uid="{8A4D3F70-DBA0-4CD7-A0EC-5176C37ECE8C}"/>
    <cellStyle name="Normal 20 3 2 7 3" xfId="16929" xr:uid="{5238A607-599A-433D-9032-30DD2DC8CEFB}"/>
    <cellStyle name="Normal 20 3 2 8" xfId="7115" xr:uid="{83964B36-416B-4BD1-A338-0097A2C11539}"/>
    <cellStyle name="Normal 20 3 2 8 2" xfId="20199" xr:uid="{5A9E92DF-FE98-4408-8785-37312BC1F45C}"/>
    <cellStyle name="Normal 20 3 2 9" xfId="13659" xr:uid="{020231C9-F13C-45BF-936F-181B45366252}"/>
    <cellStyle name="Normal 20 3 3" xfId="466" xr:uid="{BF6FC899-09CE-41B9-AECB-D90D91C59555}"/>
    <cellStyle name="Normal 20 3 3 2" xfId="878" xr:uid="{5F03FF69-D020-4FDE-BB8A-C77371417C81}"/>
    <cellStyle name="Normal 20 3 3 2 2" xfId="1702" xr:uid="{599FF14D-426E-46B7-9F6C-BE3F1F9CE460}"/>
    <cellStyle name="Normal 20 3 3 2 2 2" xfId="3348" xr:uid="{20C7BECB-38FC-44E2-AD80-C6135787FF0A}"/>
    <cellStyle name="Normal 20 3 3 2 2 2 2" xfId="6694" xr:uid="{CD4288FB-66E2-4759-B1C7-8AF2090E9C7C}"/>
    <cellStyle name="Normal 20 3 3 2 2 2 2 2" xfId="13236" xr:uid="{82596BD6-074F-4D1C-9442-7AF60A55E3C0}"/>
    <cellStyle name="Normal 20 3 3 2 2 2 2 2 2" xfId="26319" xr:uid="{24BF3A8A-73A3-460B-AB27-1D470C06590F}"/>
    <cellStyle name="Normal 20 3 3 2 2 2 2 3" xfId="19779" xr:uid="{9FE3E52A-F791-495F-82C7-9A204A02E2B2}"/>
    <cellStyle name="Normal 20 3 3 2 2 2 3" xfId="9965" xr:uid="{637F93D7-5B83-4FAF-A14E-274FF6E52F30}"/>
    <cellStyle name="Normal 20 3 3 2 2 2 3 2" xfId="23049" xr:uid="{968180B8-9335-4B37-8FAD-FF3810ABEE56}"/>
    <cellStyle name="Normal 20 3 3 2 2 2 4" xfId="16509" xr:uid="{61F73F53-EF80-484D-8E95-74C48223F8A1}"/>
    <cellStyle name="Normal 20 3 3 2 2 3" xfId="5059" xr:uid="{49E0186A-DCC3-4C64-863B-DCFB63800BA2}"/>
    <cellStyle name="Normal 20 3 3 2 2 3 2" xfId="11601" xr:uid="{5748F095-5BA8-46D6-B26C-C46D3B49CC23}"/>
    <cellStyle name="Normal 20 3 3 2 2 3 2 2" xfId="24684" xr:uid="{6A19363C-14CB-4E51-A05E-EAA0096C24B9}"/>
    <cellStyle name="Normal 20 3 3 2 2 3 3" xfId="18144" xr:uid="{B7D3DA90-425D-4C79-B0E8-BE01DD08F27D}"/>
    <cellStyle name="Normal 20 3 3 2 2 4" xfId="8330" xr:uid="{5DEC9755-784A-4135-8397-A1662CD5C0BE}"/>
    <cellStyle name="Normal 20 3 3 2 2 4 2" xfId="21414" xr:uid="{96D9ECDF-1854-4CD9-843C-25D8955C568A}"/>
    <cellStyle name="Normal 20 3 3 2 2 5" xfId="14874" xr:uid="{C8FB0830-7A9E-4B1D-BFF6-77B56E94AED4}"/>
    <cellStyle name="Normal 20 3 3 2 3" xfId="2530" xr:uid="{4B57F282-8E7C-4717-B9F7-0015F62E0393}"/>
    <cellStyle name="Normal 20 3 3 2 3 2" xfId="5877" xr:uid="{DFA8FF9F-38BC-4174-BD27-8348C878D883}"/>
    <cellStyle name="Normal 20 3 3 2 3 2 2" xfId="12419" xr:uid="{286240B7-AD58-42B4-954A-02ED41C6AF84}"/>
    <cellStyle name="Normal 20 3 3 2 3 2 2 2" xfId="25502" xr:uid="{CFAB3A00-6D76-4D53-9792-4D7FB9F5CB86}"/>
    <cellStyle name="Normal 20 3 3 2 3 2 3" xfId="18962" xr:uid="{0E910AAD-A6C4-4188-976F-839874D26576}"/>
    <cellStyle name="Normal 20 3 3 2 3 3" xfId="9148" xr:uid="{5F9872BB-6FB3-4444-9AC4-2AB3DDAB3A71}"/>
    <cellStyle name="Normal 20 3 3 2 3 3 2" xfId="22232" xr:uid="{9BE575A1-335F-40A0-841C-7757FC5B67AA}"/>
    <cellStyle name="Normal 20 3 3 2 3 4" xfId="15692" xr:uid="{62446525-7E19-4F85-A581-61DD45B4DA80}"/>
    <cellStyle name="Normal 20 3 3 2 4" xfId="4242" xr:uid="{7E234AAC-9175-4674-A262-A9E4DF03C20E}"/>
    <cellStyle name="Normal 20 3 3 2 4 2" xfId="10784" xr:uid="{650ABFCB-5293-417B-B1E6-379151EE1D8C}"/>
    <cellStyle name="Normal 20 3 3 2 4 2 2" xfId="23867" xr:uid="{57A9CF8B-47B4-4481-9B48-8E2B8A4F3960}"/>
    <cellStyle name="Normal 20 3 3 2 4 3" xfId="17327" xr:uid="{E190935A-1BE5-4A5B-9FFF-5CFF42BA1AD9}"/>
    <cellStyle name="Normal 20 3 3 2 5" xfId="7513" xr:uid="{37830652-F09D-4E9A-8E72-257018C9DCA0}"/>
    <cellStyle name="Normal 20 3 3 2 5 2" xfId="20597" xr:uid="{B1730C83-6DE4-4851-8085-D7C9B329F09E}"/>
    <cellStyle name="Normal 20 3 3 2 6" xfId="14057" xr:uid="{867CF2BF-817A-48FC-9B29-8F97ABC9B7A0}"/>
    <cellStyle name="Normal 20 3 3 3" xfId="1347" xr:uid="{4A58155A-2AAF-4A2B-9429-7C244B86A1FF}"/>
    <cellStyle name="Normal 20 3 3 3 2" xfId="2991" xr:uid="{9DE56E8E-FD1F-47AF-863A-FCEAAD0C3017}"/>
    <cellStyle name="Normal 20 3 3 3 2 2" xfId="6337" xr:uid="{B6556169-A602-41E6-9B4C-CC48E2FCC346}"/>
    <cellStyle name="Normal 20 3 3 3 2 2 2" xfId="12879" xr:uid="{7ADE68E3-5D2A-42CC-9CCF-3134E2AA15CA}"/>
    <cellStyle name="Normal 20 3 3 3 2 2 2 2" xfId="25962" xr:uid="{99020135-E8C8-4272-9B59-2ADBABF88DA6}"/>
    <cellStyle name="Normal 20 3 3 3 2 2 3" xfId="19422" xr:uid="{083CF652-EB49-4961-9E25-EB38EEAEA014}"/>
    <cellStyle name="Normal 20 3 3 3 2 3" xfId="9608" xr:uid="{DB8677C2-21D4-4E4E-83B5-BFB88C5AAF0C}"/>
    <cellStyle name="Normal 20 3 3 3 2 3 2" xfId="22692" xr:uid="{BFCB88AD-2F66-4ACC-9DF7-08C2E8914DC5}"/>
    <cellStyle name="Normal 20 3 3 3 2 4" xfId="16152" xr:uid="{6E622E8A-45F6-4C38-91CA-2E85CF3978D3}"/>
    <cellStyle name="Normal 20 3 3 3 3" xfId="4702" xr:uid="{BBF3A5FD-82EA-4278-BA6B-09E37F0B2289}"/>
    <cellStyle name="Normal 20 3 3 3 3 2" xfId="11244" xr:uid="{1B1E552D-8A04-4065-AE28-F2279A019BBA}"/>
    <cellStyle name="Normal 20 3 3 3 3 2 2" xfId="24327" xr:uid="{FA3E4BCF-21BE-4ABE-AA22-ED0DD59595B7}"/>
    <cellStyle name="Normal 20 3 3 3 3 3" xfId="17787" xr:uid="{BB5190A2-840A-4147-A57F-087E390217EF}"/>
    <cellStyle name="Normal 20 3 3 3 4" xfId="7973" xr:uid="{0893BBF4-0C81-4CA0-931C-91FD7376E743}"/>
    <cellStyle name="Normal 20 3 3 3 4 2" xfId="21057" xr:uid="{7BFBBC0F-C6DF-4BAD-A855-791276496C16}"/>
    <cellStyle name="Normal 20 3 3 3 5" xfId="14517" xr:uid="{94B72A63-7E51-4ABA-A5BF-D0BC7EAD4D47}"/>
    <cellStyle name="Normal 20 3 3 4" xfId="2173" xr:uid="{6688AEE1-01C9-465E-82A0-3B60AD5FC609}"/>
    <cellStyle name="Normal 20 3 3 4 2" xfId="5520" xr:uid="{AE9C2610-73CD-49E5-9F37-A194E00DEDC2}"/>
    <cellStyle name="Normal 20 3 3 4 2 2" xfId="12062" xr:uid="{7885453B-FEEF-426E-91E0-E73E4878D0F4}"/>
    <cellStyle name="Normal 20 3 3 4 2 2 2" xfId="25145" xr:uid="{E4742DCD-0421-4AD0-A3B3-7C639C28E92C}"/>
    <cellStyle name="Normal 20 3 3 4 2 3" xfId="18605" xr:uid="{8C5075C8-E223-441E-980F-8FBC4B666AA2}"/>
    <cellStyle name="Normal 20 3 3 4 3" xfId="8791" xr:uid="{3520EE38-271D-4B0C-BDBA-11286E0D2047}"/>
    <cellStyle name="Normal 20 3 3 4 3 2" xfId="21875" xr:uid="{A81E5713-98B6-4057-9139-AB40613AFC7A}"/>
    <cellStyle name="Normal 20 3 3 4 4" xfId="15335" xr:uid="{808FE3DE-F9F0-4A69-8ADA-9A79E6CFFA74}"/>
    <cellStyle name="Normal 20 3 3 5" xfId="3885" xr:uid="{EA958EB2-8789-49FB-B42C-96282E807778}"/>
    <cellStyle name="Normal 20 3 3 5 2" xfId="10427" xr:uid="{06A9B497-3BC4-4E2F-9F8C-3AD51014756B}"/>
    <cellStyle name="Normal 20 3 3 5 2 2" xfId="23510" xr:uid="{72DD3912-4D89-4EE6-AB77-8883C9109F07}"/>
    <cellStyle name="Normal 20 3 3 5 3" xfId="16970" xr:uid="{76D9E0E9-3B93-4A96-A96C-045F2B0128A7}"/>
    <cellStyle name="Normal 20 3 3 6" xfId="7156" xr:uid="{9A3FA86F-C716-4F68-B0A5-FAA4323E698B}"/>
    <cellStyle name="Normal 20 3 3 6 2" xfId="20240" xr:uid="{8754114F-9C52-4A79-B182-E0D7F5590405}"/>
    <cellStyle name="Normal 20 3 3 7" xfId="13700" xr:uid="{488B6E3B-9D66-46F7-A3AB-97A17ADD2387}"/>
    <cellStyle name="Normal 20 3 4" xfId="742" xr:uid="{19CA447B-BCEE-4101-AEF6-BCF93B41A737}"/>
    <cellStyle name="Normal 20 3 4 2" xfId="1566" xr:uid="{0094B438-CDE9-4E30-85DC-E0FE92E31BC6}"/>
    <cellStyle name="Normal 20 3 4 2 2" xfId="3212" xr:uid="{A96B8C69-AAF4-4417-A33C-39E4B71BCF9D}"/>
    <cellStyle name="Normal 20 3 4 2 2 2" xfId="6558" xr:uid="{31EB4C2B-734D-4FA2-AC1C-A938B4EA30F3}"/>
    <cellStyle name="Normal 20 3 4 2 2 2 2" xfId="13100" xr:uid="{AA995D5E-BE06-4314-86A3-467570BB0155}"/>
    <cellStyle name="Normal 20 3 4 2 2 2 2 2" xfId="26183" xr:uid="{179EC1EB-B538-4C64-B3C5-7253CDC1DAE7}"/>
    <cellStyle name="Normal 20 3 4 2 2 2 3" xfId="19643" xr:uid="{84EE37C2-6FA9-4DEF-BE7D-99604DBABF4E}"/>
    <cellStyle name="Normal 20 3 4 2 2 3" xfId="9829" xr:uid="{0DC8BD4B-0A46-46BA-954E-04B8783EA4ED}"/>
    <cellStyle name="Normal 20 3 4 2 2 3 2" xfId="22913" xr:uid="{680ED0DA-1697-41AD-A9FD-370DA96A6A3E}"/>
    <cellStyle name="Normal 20 3 4 2 2 4" xfId="16373" xr:uid="{ABE9EE2F-D618-40ED-A96D-D86DCA55F0A4}"/>
    <cellStyle name="Normal 20 3 4 2 3" xfId="4923" xr:uid="{695C9E49-346E-4B08-B072-66AE225B2E0F}"/>
    <cellStyle name="Normal 20 3 4 2 3 2" xfId="11465" xr:uid="{483D4C75-ABF6-40F7-870B-6CC98045E3AF}"/>
    <cellStyle name="Normal 20 3 4 2 3 2 2" xfId="24548" xr:uid="{805EFBEB-32D8-4318-9FC2-04FF62BBA87D}"/>
    <cellStyle name="Normal 20 3 4 2 3 3" xfId="18008" xr:uid="{6B96CB8B-DD94-46C2-AA6E-AAABD4D9087C}"/>
    <cellStyle name="Normal 20 3 4 2 4" xfId="8194" xr:uid="{66A2FE8C-914C-4602-A499-718C2B614234}"/>
    <cellStyle name="Normal 20 3 4 2 4 2" xfId="21278" xr:uid="{7083A93B-1180-49DD-8CA2-748B19574DAD}"/>
    <cellStyle name="Normal 20 3 4 2 5" xfId="14738" xr:uid="{F1A35FF1-DAA7-41FD-9551-FBAA1D2DC6EE}"/>
    <cellStyle name="Normal 20 3 4 3" xfId="2394" xr:uid="{92910FDB-3BBC-45A8-BD44-65C11B43A412}"/>
    <cellStyle name="Normal 20 3 4 3 2" xfId="5741" xr:uid="{7B1F1D9C-3D1D-4935-8DE6-B56F122E92B1}"/>
    <cellStyle name="Normal 20 3 4 3 2 2" xfId="12283" xr:uid="{F4D891A2-89BB-4A90-B494-80560F470E69}"/>
    <cellStyle name="Normal 20 3 4 3 2 2 2" xfId="25366" xr:uid="{9AA2CAB6-97AB-48D8-9EC9-EC5953564CDD}"/>
    <cellStyle name="Normal 20 3 4 3 2 3" xfId="18826" xr:uid="{C3027E92-1143-4B15-B136-E3FA0D083983}"/>
    <cellStyle name="Normal 20 3 4 3 3" xfId="9012" xr:uid="{52DD9D48-3366-450B-B1A6-7F08D27F54CA}"/>
    <cellStyle name="Normal 20 3 4 3 3 2" xfId="22096" xr:uid="{2B29D067-7A91-4398-925F-8221CD0D78D4}"/>
    <cellStyle name="Normal 20 3 4 3 4" xfId="15556" xr:uid="{BF5D1EDE-3A67-4B85-8910-B1BAC4C80C06}"/>
    <cellStyle name="Normal 20 3 4 4" xfId="4106" xr:uid="{E2961827-6555-491D-B95F-95A7A39EE9FE}"/>
    <cellStyle name="Normal 20 3 4 4 2" xfId="10648" xr:uid="{67D67917-11C7-444E-BC35-ABF662D1E337}"/>
    <cellStyle name="Normal 20 3 4 4 2 2" xfId="23731" xr:uid="{BD80DD8C-1665-44C9-A2D3-D79FA095DBDE}"/>
    <cellStyle name="Normal 20 3 4 4 3" xfId="17191" xr:uid="{717830BF-6A62-4F34-9553-F50AC9C10CEF}"/>
    <cellStyle name="Normal 20 3 4 5" xfId="7377" xr:uid="{B1C49335-B058-4A1E-9CF1-C25F39CF258B}"/>
    <cellStyle name="Normal 20 3 4 5 2" xfId="20461" xr:uid="{75992165-9E5D-4636-8B61-1690461BE8C8}"/>
    <cellStyle name="Normal 20 3 4 6" xfId="13921" xr:uid="{0E41B15B-4AE5-4658-8D92-329A71C46540}"/>
    <cellStyle name="Normal 20 3 5" xfId="1041" xr:uid="{F6107C9C-5E72-40DD-8511-1418AEAD8CC4}"/>
    <cellStyle name="Normal 20 3 5 2" xfId="1864" xr:uid="{AB4FD0B0-7B79-420C-AB10-D20183B4798D}"/>
    <cellStyle name="Normal 20 3 5 2 2" xfId="3510" xr:uid="{6E2C67BE-806A-4CE1-A052-25410F5936F6}"/>
    <cellStyle name="Normal 20 3 5 2 2 2" xfId="6856" xr:uid="{E62B08EA-BC2D-4AF8-8C56-ECA47EC73B55}"/>
    <cellStyle name="Normal 20 3 5 2 2 2 2" xfId="13398" xr:uid="{3FADFA2C-9A64-4D25-9EE8-66070F5CA515}"/>
    <cellStyle name="Normal 20 3 5 2 2 2 2 2" xfId="26481" xr:uid="{1637A639-317F-4193-A3B9-4F7359BF11E5}"/>
    <cellStyle name="Normal 20 3 5 2 2 2 3" xfId="19941" xr:uid="{11008124-2F49-476F-AF51-8D7DBB601068}"/>
    <cellStyle name="Normal 20 3 5 2 2 3" xfId="10127" xr:uid="{263B36E7-35DD-4543-B149-E1EA6A7E7275}"/>
    <cellStyle name="Normal 20 3 5 2 2 3 2" xfId="23211" xr:uid="{475CF10A-D51F-4644-960D-64E3F71528D4}"/>
    <cellStyle name="Normal 20 3 5 2 2 4" xfId="16671" xr:uid="{A5A7FE71-731F-4905-B84C-5109BCD2130C}"/>
    <cellStyle name="Normal 20 3 5 2 3" xfId="5221" xr:uid="{A310FF52-3574-488C-B28A-09FF3031A518}"/>
    <cellStyle name="Normal 20 3 5 2 3 2" xfId="11763" xr:uid="{F3DBCD1D-BBD5-48D7-9415-1FD3E6E9AF01}"/>
    <cellStyle name="Normal 20 3 5 2 3 2 2" xfId="24846" xr:uid="{7967DEA2-C959-46C9-A449-E74A678FCB19}"/>
    <cellStyle name="Normal 20 3 5 2 3 3" xfId="18306" xr:uid="{FA975FD3-C8DA-4AA9-B1EE-A3295E680D27}"/>
    <cellStyle name="Normal 20 3 5 2 4" xfId="8492" xr:uid="{8C5BBDD3-28AA-4F27-A5CB-EFB8243AB194}"/>
    <cellStyle name="Normal 20 3 5 2 4 2" xfId="21576" xr:uid="{75B81089-8682-4347-A805-2F0B3E27B3BB}"/>
    <cellStyle name="Normal 20 3 5 2 5" xfId="15036" xr:uid="{747465EC-314D-4108-A419-0F62DB52ACF3}"/>
    <cellStyle name="Normal 20 3 5 3" xfId="2692" xr:uid="{D2CC853A-51EA-4602-951A-6086427BB2C4}"/>
    <cellStyle name="Normal 20 3 5 3 2" xfId="6039" xr:uid="{75C9656F-A971-467D-812F-8810FF41E08E}"/>
    <cellStyle name="Normal 20 3 5 3 2 2" xfId="12581" xr:uid="{464404BC-68CE-4441-A5CD-0F6C9A987AAF}"/>
    <cellStyle name="Normal 20 3 5 3 2 2 2" xfId="25664" xr:uid="{87BDAF26-FD51-46AA-BA23-E7121D94FD90}"/>
    <cellStyle name="Normal 20 3 5 3 2 3" xfId="19124" xr:uid="{76AD54D4-5C34-49F6-B21E-DB023549A88A}"/>
    <cellStyle name="Normal 20 3 5 3 3" xfId="9310" xr:uid="{62BA7615-FFEE-48C1-90DA-94B74E4FC0FA}"/>
    <cellStyle name="Normal 20 3 5 3 3 2" xfId="22394" xr:uid="{28E706B1-17EA-43ED-A5E1-EBAE278396C4}"/>
    <cellStyle name="Normal 20 3 5 3 4" xfId="15854" xr:uid="{B0C45B99-450F-4331-A0E4-0BC49E9AA8E2}"/>
    <cellStyle name="Normal 20 3 5 4" xfId="4404" xr:uid="{98049F6B-0991-415B-94C3-10D1A202C854}"/>
    <cellStyle name="Normal 20 3 5 4 2" xfId="10946" xr:uid="{D373AFD8-C5C3-47AF-A22E-9E842517B300}"/>
    <cellStyle name="Normal 20 3 5 4 2 2" xfId="24029" xr:uid="{AE7DF122-1D71-4E25-9D08-4B34B739EEF5}"/>
    <cellStyle name="Normal 20 3 5 4 3" xfId="17489" xr:uid="{A388B7FE-F430-448B-96CE-EFC4CD4FC3D1}"/>
    <cellStyle name="Normal 20 3 5 5" xfId="7675" xr:uid="{251D1D14-FFF6-42D7-8903-AEA9722974A8}"/>
    <cellStyle name="Normal 20 3 5 5 2" xfId="20759" xr:uid="{9A185751-DBED-4B36-9666-6E7107704761}"/>
    <cellStyle name="Normal 20 3 5 6" xfId="14219" xr:uid="{0E64BBDE-089A-4898-8222-ED31C7F20C91}"/>
    <cellStyle name="Normal 20 3 6" xfId="1185" xr:uid="{ACCA0F75-242E-489E-AE50-91F54C6581C9}"/>
    <cellStyle name="Normal 20 3 6 2" xfId="2831" xr:uid="{42A041E1-26D1-4CAE-A954-917A0B2EE355}"/>
    <cellStyle name="Normal 20 3 6 2 2" xfId="6177" xr:uid="{656F4B14-A509-4FCC-B3C6-DC17FAE81CCA}"/>
    <cellStyle name="Normal 20 3 6 2 2 2" xfId="12719" xr:uid="{DF8E48CA-6D43-4F4B-9CBC-9D50B6870C98}"/>
    <cellStyle name="Normal 20 3 6 2 2 2 2" xfId="25802" xr:uid="{6B077FF2-C97A-4DF2-B51B-E8B8DC276A16}"/>
    <cellStyle name="Normal 20 3 6 2 2 3" xfId="19262" xr:uid="{0165B4C0-E174-4F07-9F3C-96367937BE38}"/>
    <cellStyle name="Normal 20 3 6 2 3" xfId="9448" xr:uid="{F938195F-0B40-4F82-9D74-4EB81183BA2C}"/>
    <cellStyle name="Normal 20 3 6 2 3 2" xfId="22532" xr:uid="{2CCF3462-EB24-4F3C-A2C7-5E4719155F3B}"/>
    <cellStyle name="Normal 20 3 6 2 4" xfId="15992" xr:uid="{382D9B53-3DC9-490E-A299-221DEFF068C4}"/>
    <cellStyle name="Normal 20 3 6 3" xfId="4542" xr:uid="{0E07E646-6DE3-492D-BC29-C54FD466F056}"/>
    <cellStyle name="Normal 20 3 6 3 2" xfId="11084" xr:uid="{786CA451-D3AF-498A-A27B-A011BAB9FFE5}"/>
    <cellStyle name="Normal 20 3 6 3 2 2" xfId="24167" xr:uid="{79EBA412-7003-44FE-B733-A1ACE168EE74}"/>
    <cellStyle name="Normal 20 3 6 3 3" xfId="17627" xr:uid="{1C785634-7BF4-4F6E-A44B-1F05DBB804FE}"/>
    <cellStyle name="Normal 20 3 6 4" xfId="7813" xr:uid="{95A7527E-2FCE-419A-AA71-DD80A1FA0E32}"/>
    <cellStyle name="Normal 20 3 6 4 2" xfId="20897" xr:uid="{7592FEA0-6F44-4E99-8F00-762D0332E188}"/>
    <cellStyle name="Normal 20 3 6 5" xfId="14357" xr:uid="{79F4ADBD-A4B5-40CF-B2DE-F6806412A5BE}"/>
    <cellStyle name="Normal 20 3 7" xfId="1211" xr:uid="{CFF00053-BF40-4108-A1AD-520CEBE2A7E0}"/>
    <cellStyle name="Normal 20 3 7 2" xfId="2855" xr:uid="{2BB10E4C-A681-4567-8705-4DB9DD1876EC}"/>
    <cellStyle name="Normal 20 3 7 2 2" xfId="6201" xr:uid="{72EB288E-44E3-4B7E-99E9-952871CAE5F6}"/>
    <cellStyle name="Normal 20 3 7 2 2 2" xfId="12743" xr:uid="{8AABD51A-C5A0-4934-B7C2-8431ED4E42FE}"/>
    <cellStyle name="Normal 20 3 7 2 2 2 2" xfId="25826" xr:uid="{2D928E3D-5F00-491D-9BAC-59A865FCCD99}"/>
    <cellStyle name="Normal 20 3 7 2 2 3" xfId="19286" xr:uid="{6E5FE586-9143-4C6B-8677-0F6A3CBE56F3}"/>
    <cellStyle name="Normal 20 3 7 2 3" xfId="9472" xr:uid="{4169A14C-7529-4F07-A46A-C9229D34FCA3}"/>
    <cellStyle name="Normal 20 3 7 2 3 2" xfId="22556" xr:uid="{E3105994-4EDD-4F87-AAEE-40519F7491B2}"/>
    <cellStyle name="Normal 20 3 7 2 4" xfId="16016" xr:uid="{EC054E5C-8EDC-4718-9ADA-AA3A781AB634}"/>
    <cellStyle name="Normal 20 3 7 3" xfId="4566" xr:uid="{84D7CE37-FAC1-4BCF-B43E-1726D37B6981}"/>
    <cellStyle name="Normal 20 3 7 3 2" xfId="11108" xr:uid="{F97D41B7-9142-42F5-8DC6-3F61A0E00A00}"/>
    <cellStyle name="Normal 20 3 7 3 2 2" xfId="24191" xr:uid="{5B1891DE-983F-4571-B0AF-3483D21573DF}"/>
    <cellStyle name="Normal 20 3 7 3 3" xfId="17651" xr:uid="{E2257D81-0A56-4ACD-8A41-C53066ED9E1E}"/>
    <cellStyle name="Normal 20 3 7 4" xfId="7837" xr:uid="{51B08E45-CC15-46DE-AFA1-D2BC10723A10}"/>
    <cellStyle name="Normal 20 3 7 4 2" xfId="20921" xr:uid="{5F937390-2D35-4D96-AAAC-36B4CEE3FDA2}"/>
    <cellStyle name="Normal 20 3 7 5" xfId="14381" xr:uid="{41292D60-D3BB-4871-8337-AFFC96B81BB4}"/>
    <cellStyle name="Normal 20 3 8" xfId="2005" xr:uid="{0DE8BAEE-50E8-41F1-BF10-785E5DFB4046}"/>
    <cellStyle name="Normal 20 3 8 2" xfId="3648" xr:uid="{D54DD88F-2537-4F9B-9285-D107C91011DE}"/>
    <cellStyle name="Normal 20 3 8 2 2" xfId="6994" xr:uid="{7F964DB8-F6C1-4485-979F-7B7812AF3A6A}"/>
    <cellStyle name="Normal 20 3 8 2 2 2" xfId="13536" xr:uid="{35194DDC-A959-4EC1-B165-962FB352CC25}"/>
    <cellStyle name="Normal 20 3 8 2 2 2 2" xfId="26619" xr:uid="{76A7A5B1-5E2C-4EF8-995E-FCFE3A39955C}"/>
    <cellStyle name="Normal 20 3 8 2 2 3" xfId="20079" xr:uid="{C0476EAE-749E-434E-B2F0-58D1D6D9AD97}"/>
    <cellStyle name="Normal 20 3 8 2 3" xfId="10265" xr:uid="{5DF9088C-3451-4F47-99C0-42BA37DD7EF0}"/>
    <cellStyle name="Normal 20 3 8 2 3 2" xfId="23349" xr:uid="{CF0430F0-41AB-494F-8129-504A00EB2B55}"/>
    <cellStyle name="Normal 20 3 8 2 4" xfId="16809" xr:uid="{8734B694-ACF9-444A-BFBE-1E317B3850EF}"/>
    <cellStyle name="Normal 20 3 8 3" xfId="5359" xr:uid="{D06B73EF-E84F-46FC-B060-4C3724C0125E}"/>
    <cellStyle name="Normal 20 3 8 3 2" xfId="11901" xr:uid="{0452F4FF-B192-4C95-A309-78FB2CE90F9E}"/>
    <cellStyle name="Normal 20 3 8 3 2 2" xfId="24984" xr:uid="{2AF14D50-85B5-463F-9CC3-41E722F4EDDE}"/>
    <cellStyle name="Normal 20 3 8 3 3" xfId="18444" xr:uid="{E7EC5840-60D1-44DF-A8E3-B5EBA96D4278}"/>
    <cellStyle name="Normal 20 3 8 4" xfId="8630" xr:uid="{D88E910F-AAF3-4DE8-9655-57F1B659F44A}"/>
    <cellStyle name="Normal 20 3 8 4 2" xfId="21714" xr:uid="{85487B59-E52A-4E8D-811F-2E133901571C}"/>
    <cellStyle name="Normal 20 3 8 5" xfId="15174" xr:uid="{197C0B68-B7B2-496B-9D29-9C72D7870DB1}"/>
    <cellStyle name="Normal 20 3 9" xfId="2035" xr:uid="{68703E69-9DD5-423C-BE0B-6A83E2769376}"/>
    <cellStyle name="Normal 20 3 9 2" xfId="5384" xr:uid="{72F468DD-01A0-4159-9A44-D364FBDAF4C8}"/>
    <cellStyle name="Normal 20 3 9 2 2" xfId="11926" xr:uid="{31F73EF4-2E11-4C6F-96B0-1A46FBEA9E0C}"/>
    <cellStyle name="Normal 20 3 9 2 2 2" xfId="25009" xr:uid="{63C7A914-B639-4966-A395-6ACE288BA8B9}"/>
    <cellStyle name="Normal 20 3 9 2 3" xfId="18469" xr:uid="{B382F4E2-9B82-4144-A737-23AA006FDF2F}"/>
    <cellStyle name="Normal 20 3 9 3" xfId="8655" xr:uid="{7FF95D58-54E8-4C2A-A3F9-3E91E2BB936A}"/>
    <cellStyle name="Normal 20 3 9 3 2" xfId="21739" xr:uid="{15199765-FFD3-4E7B-A40A-EBA977A63447}"/>
    <cellStyle name="Normal 20 3 9 4" xfId="15199" xr:uid="{41D590D4-18A5-4444-B1B8-5BDEFFCC6FFB}"/>
    <cellStyle name="Normal 20 4" xfId="182" xr:uid="{EEAB8771-7F51-4F3F-9DCC-2870EBC880DB}"/>
    <cellStyle name="Normal 20 4 10" xfId="3737" xr:uid="{27663343-61EC-493C-9F38-8A03E457B1EB}"/>
    <cellStyle name="Normal 20 4 10 2" xfId="10279" xr:uid="{66ABC3A1-147C-4493-8C22-BCE799667F78}"/>
    <cellStyle name="Normal 20 4 10 2 2" xfId="23362" xr:uid="{038AA870-9E0C-495D-9F21-CF193421C2BD}"/>
    <cellStyle name="Normal 20 4 10 3" xfId="16822" xr:uid="{095CBD84-9773-4180-9632-569F5D824E36}"/>
    <cellStyle name="Normal 20 4 11" xfId="7008" xr:uid="{4CE0BE56-85DA-477A-BCBB-8CD510E32C63}"/>
    <cellStyle name="Normal 20 4 11 2" xfId="20092" xr:uid="{85E5536F-6F99-43C5-9F13-6DF955A6DC7B}"/>
    <cellStyle name="Normal 20 4 12" xfId="13552" xr:uid="{A8AC8674-7AA2-4DE4-9231-855480C25722}"/>
    <cellStyle name="Normal 20 4 2" xfId="287" xr:uid="{17F76A0E-0AF9-4133-A06D-AB54DF1366D4}"/>
    <cellStyle name="Normal 20 4 2 2" xfId="551" xr:uid="{D704D261-EEC2-4051-B646-F42616B4F870}"/>
    <cellStyle name="Normal 20 4 2 2 2" xfId="961" xr:uid="{1594AFCF-AD6C-4978-BC38-40F64EE561BB}"/>
    <cellStyle name="Normal 20 4 2 2 2 2" xfId="1785" xr:uid="{BE25CE8B-FFE0-41B0-B5D2-5990CBAEE78F}"/>
    <cellStyle name="Normal 20 4 2 2 2 2 2" xfId="3431" xr:uid="{80869104-38C5-4D31-8AD5-93E49B36E796}"/>
    <cellStyle name="Normal 20 4 2 2 2 2 2 2" xfId="6777" xr:uid="{2CC1BEF5-8DB9-4C8D-958E-8034803BFDE9}"/>
    <cellStyle name="Normal 20 4 2 2 2 2 2 2 2" xfId="13319" xr:uid="{3CA8B966-9927-4979-9FCE-7282DC60FC79}"/>
    <cellStyle name="Normal 20 4 2 2 2 2 2 2 2 2" xfId="26402" xr:uid="{20BA6855-FBF4-42F0-9F2E-79AA4F828289}"/>
    <cellStyle name="Normal 20 4 2 2 2 2 2 2 3" xfId="19862" xr:uid="{41ECB49A-507A-4F04-B75E-63B56FD4B6AF}"/>
    <cellStyle name="Normal 20 4 2 2 2 2 2 3" xfId="10048" xr:uid="{DCED835C-65F9-42E3-B1E2-7F372830AE84}"/>
    <cellStyle name="Normal 20 4 2 2 2 2 2 3 2" xfId="23132" xr:uid="{1FEEE8A8-80D6-40CA-B2A5-9F92400FB155}"/>
    <cellStyle name="Normal 20 4 2 2 2 2 2 4" xfId="16592" xr:uid="{26F18C5A-0AA0-4B94-A4A1-DF2F44FF8692}"/>
    <cellStyle name="Normal 20 4 2 2 2 2 3" xfId="5142" xr:uid="{C8AB2A67-67C8-47CE-A70F-A07D6C2BACED}"/>
    <cellStyle name="Normal 20 4 2 2 2 2 3 2" xfId="11684" xr:uid="{B9773515-6195-44F7-BA11-20050E30C4DF}"/>
    <cellStyle name="Normal 20 4 2 2 2 2 3 2 2" xfId="24767" xr:uid="{07402B3B-B1C4-4415-90E8-495B448CF35F}"/>
    <cellStyle name="Normal 20 4 2 2 2 2 3 3" xfId="18227" xr:uid="{0F17A3A2-32E5-42B0-9C26-F54D123FE538}"/>
    <cellStyle name="Normal 20 4 2 2 2 2 4" xfId="8413" xr:uid="{C39D36D1-4B21-4969-8705-5A1F5FD52648}"/>
    <cellStyle name="Normal 20 4 2 2 2 2 4 2" xfId="21497" xr:uid="{8915ADBE-8E45-4425-A277-30F56E6AF102}"/>
    <cellStyle name="Normal 20 4 2 2 2 2 5" xfId="14957" xr:uid="{EDC02457-D21E-4C60-9D81-DB12F880F057}"/>
    <cellStyle name="Normal 20 4 2 2 2 3" xfId="2613" xr:uid="{8F68F966-4B49-48C7-8EF4-83D51E17C6B3}"/>
    <cellStyle name="Normal 20 4 2 2 2 3 2" xfId="5960" xr:uid="{65FADCAA-CB12-4EC6-BC6E-8933EA81B55B}"/>
    <cellStyle name="Normal 20 4 2 2 2 3 2 2" xfId="12502" xr:uid="{F799CCF7-7580-48A0-BACF-764B0713D732}"/>
    <cellStyle name="Normal 20 4 2 2 2 3 2 2 2" xfId="25585" xr:uid="{1CCB164E-98D8-4EDB-9271-26730BE7DD6D}"/>
    <cellStyle name="Normal 20 4 2 2 2 3 2 3" xfId="19045" xr:uid="{6D02406F-17C8-48D0-A408-F34812A00457}"/>
    <cellStyle name="Normal 20 4 2 2 2 3 3" xfId="9231" xr:uid="{7636E081-7ED1-460B-9BA9-EFD903506940}"/>
    <cellStyle name="Normal 20 4 2 2 2 3 3 2" xfId="22315" xr:uid="{FB38943A-6E7B-42AC-832C-5020E1DE36E3}"/>
    <cellStyle name="Normal 20 4 2 2 2 3 4" xfId="15775" xr:uid="{00CAFD57-40F1-4ADE-9457-56E6DEBBC2A7}"/>
    <cellStyle name="Normal 20 4 2 2 2 4" xfId="4325" xr:uid="{19EF0F99-B36B-4602-AB2B-6096252A8C9D}"/>
    <cellStyle name="Normal 20 4 2 2 2 4 2" xfId="10867" xr:uid="{555F9083-C0D4-4EB2-9D3E-A4E1EC44C104}"/>
    <cellStyle name="Normal 20 4 2 2 2 4 2 2" xfId="23950" xr:uid="{D0A1D239-B43B-41F7-A5DD-F4A91EDDB5C7}"/>
    <cellStyle name="Normal 20 4 2 2 2 4 3" xfId="17410" xr:uid="{DA0C71F4-1BD5-4741-BC57-ED96669B5A80}"/>
    <cellStyle name="Normal 20 4 2 2 2 5" xfId="7596" xr:uid="{22885970-5E4A-47F7-9D94-18EF4E014531}"/>
    <cellStyle name="Normal 20 4 2 2 2 5 2" xfId="20680" xr:uid="{985E0DC2-A0FA-4761-96E0-61AA13E40C94}"/>
    <cellStyle name="Normal 20 4 2 2 2 6" xfId="14140" xr:uid="{E7A14E56-C35F-43E4-A65C-1EEE0023C2CF}"/>
    <cellStyle name="Normal 20 4 2 2 3" xfId="1430" xr:uid="{CCE0663E-FF58-4114-98B2-151CA7C476F4}"/>
    <cellStyle name="Normal 20 4 2 2 3 2" xfId="3074" xr:uid="{F2BC6AF1-7FDF-45C5-A781-A8498EBA4EF4}"/>
    <cellStyle name="Normal 20 4 2 2 3 2 2" xfId="6420" xr:uid="{FFAB638F-8FA2-48EB-84F6-4CE4649BB6E7}"/>
    <cellStyle name="Normal 20 4 2 2 3 2 2 2" xfId="12962" xr:uid="{DD4E9CED-D5DE-4C26-AF8B-7376381690D7}"/>
    <cellStyle name="Normal 20 4 2 2 3 2 2 2 2" xfId="26045" xr:uid="{D16857E9-0570-41E4-9A54-800F78ACA90B}"/>
    <cellStyle name="Normal 20 4 2 2 3 2 2 3" xfId="19505" xr:uid="{CB68E293-B3D7-4E17-B99D-3ED93E38788F}"/>
    <cellStyle name="Normal 20 4 2 2 3 2 3" xfId="9691" xr:uid="{B5CA83A2-1BE6-4FAF-9058-AE8E22917323}"/>
    <cellStyle name="Normal 20 4 2 2 3 2 3 2" xfId="22775" xr:uid="{3BA119AA-C3CE-45D8-97AF-B0373576BE2B}"/>
    <cellStyle name="Normal 20 4 2 2 3 2 4" xfId="16235" xr:uid="{2B9F4EDD-B111-4742-BC55-2BF1B9D55B3D}"/>
    <cellStyle name="Normal 20 4 2 2 3 3" xfId="4785" xr:uid="{ADF695DD-4140-4B76-B397-8786294357D4}"/>
    <cellStyle name="Normal 20 4 2 2 3 3 2" xfId="11327" xr:uid="{660C5D9A-1467-4D26-A9CC-87588A726AA4}"/>
    <cellStyle name="Normal 20 4 2 2 3 3 2 2" xfId="24410" xr:uid="{2BF2EEED-371A-438F-9A2D-6453AB6B58AB}"/>
    <cellStyle name="Normal 20 4 2 2 3 3 3" xfId="17870" xr:uid="{27843CA3-C8B7-4A8D-85FF-6F96C46A67CA}"/>
    <cellStyle name="Normal 20 4 2 2 3 4" xfId="8056" xr:uid="{C961FFA2-DB3F-455E-BC54-6473A4552B5D}"/>
    <cellStyle name="Normal 20 4 2 2 3 4 2" xfId="21140" xr:uid="{9F9724BB-E4FB-436C-BFDD-EB0A16197C3B}"/>
    <cellStyle name="Normal 20 4 2 2 3 5" xfId="14600" xr:uid="{BE66FD02-E575-467D-85F6-782F2DD9ED0D}"/>
    <cellStyle name="Normal 20 4 2 2 4" xfId="2256" xr:uid="{D00435EA-0514-4230-A850-956C80293FD4}"/>
    <cellStyle name="Normal 20 4 2 2 4 2" xfId="5603" xr:uid="{549A74D9-728B-4CB7-A4E7-B0BB1776EA02}"/>
    <cellStyle name="Normal 20 4 2 2 4 2 2" xfId="12145" xr:uid="{36672093-0855-430E-963F-DEFC035910F7}"/>
    <cellStyle name="Normal 20 4 2 2 4 2 2 2" xfId="25228" xr:uid="{60B5EE24-7456-4B39-989D-1EF79259DC94}"/>
    <cellStyle name="Normal 20 4 2 2 4 2 3" xfId="18688" xr:uid="{C5F15F3C-FBC8-429E-BB52-7001DACC6637}"/>
    <cellStyle name="Normal 20 4 2 2 4 3" xfId="8874" xr:uid="{FD42AE61-18F0-4CDA-BA37-B4FE50BC8727}"/>
    <cellStyle name="Normal 20 4 2 2 4 3 2" xfId="21958" xr:uid="{FFC8E4E0-0EC5-4477-9F0D-B20AC78DFA53}"/>
    <cellStyle name="Normal 20 4 2 2 4 4" xfId="15418" xr:uid="{9D785D16-490B-4400-8FC3-6BEBBF00FE83}"/>
    <cellStyle name="Normal 20 4 2 2 5" xfId="3968" xr:uid="{467AA053-46EA-469D-9D8B-79D08277116B}"/>
    <cellStyle name="Normal 20 4 2 2 5 2" xfId="10510" xr:uid="{A664278D-1F0F-401C-8B1D-72744E2CCA39}"/>
    <cellStyle name="Normal 20 4 2 2 5 2 2" xfId="23593" xr:uid="{5ED4AC00-B675-41F5-B19E-388E280C3DC0}"/>
    <cellStyle name="Normal 20 4 2 2 5 3" xfId="17053" xr:uid="{C0425E35-913F-4A12-A07C-D16C50338866}"/>
    <cellStyle name="Normal 20 4 2 2 6" xfId="7239" xr:uid="{8EBE2A22-0E58-40E7-9FE0-482A4518734F}"/>
    <cellStyle name="Normal 20 4 2 2 6 2" xfId="20323" xr:uid="{D11B91ED-0A83-4E5A-A011-358D92E5C633}"/>
    <cellStyle name="Normal 20 4 2 2 7" xfId="13783" xr:uid="{AC24C72B-B07A-4B83-BBE5-1A88499C3E4F}"/>
    <cellStyle name="Normal 20 4 2 3" xfId="825" xr:uid="{E9476649-2D5A-40FE-9F3B-D9FB73CB36DA}"/>
    <cellStyle name="Normal 20 4 2 3 2" xfId="1649" xr:uid="{99609448-24C7-4883-8A3A-48643315C005}"/>
    <cellStyle name="Normal 20 4 2 3 2 2" xfId="3295" xr:uid="{915DA151-CA47-4404-AE6B-1BFC3C5E2780}"/>
    <cellStyle name="Normal 20 4 2 3 2 2 2" xfId="6641" xr:uid="{D57903B7-894A-48FE-BE17-96145345735A}"/>
    <cellStyle name="Normal 20 4 2 3 2 2 2 2" xfId="13183" xr:uid="{F0CDFBD3-17CB-461E-A31F-6C227824CFAF}"/>
    <cellStyle name="Normal 20 4 2 3 2 2 2 2 2" xfId="26266" xr:uid="{ABA3F6E5-6D6A-4D68-B30D-45D6217C4EF8}"/>
    <cellStyle name="Normal 20 4 2 3 2 2 2 3" xfId="19726" xr:uid="{71B11775-631E-4C9F-85B2-C81504360A78}"/>
    <cellStyle name="Normal 20 4 2 3 2 2 3" xfId="9912" xr:uid="{ECAC6608-9E05-4350-9994-11E631C0C54D}"/>
    <cellStyle name="Normal 20 4 2 3 2 2 3 2" xfId="22996" xr:uid="{5AC9B562-4AA2-451A-BAFB-E890C547C1F3}"/>
    <cellStyle name="Normal 20 4 2 3 2 2 4" xfId="16456" xr:uid="{C0852FB8-C4E6-4A2C-8059-22EFDC9FEA29}"/>
    <cellStyle name="Normal 20 4 2 3 2 3" xfId="5006" xr:uid="{47AE4B2D-83AC-4C92-8544-796F5864B37A}"/>
    <cellStyle name="Normal 20 4 2 3 2 3 2" xfId="11548" xr:uid="{4E257B29-67A8-4F53-9E58-6A14A3013648}"/>
    <cellStyle name="Normal 20 4 2 3 2 3 2 2" xfId="24631" xr:uid="{9438EB50-C391-40F7-BB12-A00EB3CCD154}"/>
    <cellStyle name="Normal 20 4 2 3 2 3 3" xfId="18091" xr:uid="{41221D7C-8580-40FD-8D84-B51D2A6B2C6A}"/>
    <cellStyle name="Normal 20 4 2 3 2 4" xfId="8277" xr:uid="{3C12528B-A053-43D7-8706-D8C918738831}"/>
    <cellStyle name="Normal 20 4 2 3 2 4 2" xfId="21361" xr:uid="{611E2277-5EE0-4121-BA5D-9E5CFB9DB10C}"/>
    <cellStyle name="Normal 20 4 2 3 2 5" xfId="14821" xr:uid="{C48482FF-3F4E-4141-90F2-B836178198B3}"/>
    <cellStyle name="Normal 20 4 2 3 3" xfId="2477" xr:uid="{5393816B-B426-4AB2-8837-75512770F626}"/>
    <cellStyle name="Normal 20 4 2 3 3 2" xfId="5824" xr:uid="{BB42E816-1959-4D1E-82AA-EDE471D94ACB}"/>
    <cellStyle name="Normal 20 4 2 3 3 2 2" xfId="12366" xr:uid="{C678AB5D-3D99-421F-B072-C414463E87DB}"/>
    <cellStyle name="Normal 20 4 2 3 3 2 2 2" xfId="25449" xr:uid="{1B0B81AD-5AAF-4AD1-B124-46C979D895F1}"/>
    <cellStyle name="Normal 20 4 2 3 3 2 3" xfId="18909" xr:uid="{249348E6-38F5-4188-A6AD-8179C4A3876B}"/>
    <cellStyle name="Normal 20 4 2 3 3 3" xfId="9095" xr:uid="{B5FD0C52-A1F4-490F-BACF-45EBCEECE0A1}"/>
    <cellStyle name="Normal 20 4 2 3 3 3 2" xfId="22179" xr:uid="{AF60AF46-342D-47A5-8106-3442BF95670E}"/>
    <cellStyle name="Normal 20 4 2 3 3 4" xfId="15639" xr:uid="{D6863F33-E6E9-4780-A4BB-2A5B4A99DFE1}"/>
    <cellStyle name="Normal 20 4 2 3 4" xfId="4189" xr:uid="{1281672A-C250-4876-B41F-F85B9A8D9E87}"/>
    <cellStyle name="Normal 20 4 2 3 4 2" xfId="10731" xr:uid="{2242B49E-0135-4DAE-A0FB-AD2753541FC6}"/>
    <cellStyle name="Normal 20 4 2 3 4 2 2" xfId="23814" xr:uid="{13FBBD98-E0C8-42BF-A8A5-D6E169301A2A}"/>
    <cellStyle name="Normal 20 4 2 3 4 3" xfId="17274" xr:uid="{DE12C2F5-B981-4D99-8F31-0907A2D0EE15}"/>
    <cellStyle name="Normal 20 4 2 3 5" xfId="7460" xr:uid="{FB9E65CF-D2F3-4A2B-80B4-E3BB667A9F0E}"/>
    <cellStyle name="Normal 20 4 2 3 5 2" xfId="20544" xr:uid="{360758A8-1BA5-49D4-AEB9-6B1902464791}"/>
    <cellStyle name="Normal 20 4 2 3 6" xfId="14004" xr:uid="{182DAE7F-E590-4EAF-ADF9-0387A0BA90C7}"/>
    <cellStyle name="Normal 20 4 2 4" xfId="1124" xr:uid="{A2A7193C-5AD6-4BF1-B1AB-B754EA66A42C}"/>
    <cellStyle name="Normal 20 4 2 4 2" xfId="1947" xr:uid="{867D59E7-4B00-41D9-B98A-8436FBDBD66E}"/>
    <cellStyle name="Normal 20 4 2 4 2 2" xfId="3593" xr:uid="{60828366-3ADE-4690-B7E0-1B8E353D0804}"/>
    <cellStyle name="Normal 20 4 2 4 2 2 2" xfId="6939" xr:uid="{6B4D8C52-C0C3-4EE3-B176-57291C8F1911}"/>
    <cellStyle name="Normal 20 4 2 4 2 2 2 2" xfId="13481" xr:uid="{D6FDCD03-7E32-43FA-8588-AFEB3BE75190}"/>
    <cellStyle name="Normal 20 4 2 4 2 2 2 2 2" xfId="26564" xr:uid="{1D571AF8-0E26-4661-9542-79E3532F27A9}"/>
    <cellStyle name="Normal 20 4 2 4 2 2 2 3" xfId="20024" xr:uid="{384E9F5C-D0FF-4C29-8EE4-D85F500BA4C4}"/>
    <cellStyle name="Normal 20 4 2 4 2 2 3" xfId="10210" xr:uid="{3EDC1FDA-4504-41D2-9FA5-CA69832D2ACC}"/>
    <cellStyle name="Normal 20 4 2 4 2 2 3 2" xfId="23294" xr:uid="{6AA06DC4-075E-4493-9DAA-23BB5288B7D0}"/>
    <cellStyle name="Normal 20 4 2 4 2 2 4" xfId="16754" xr:uid="{0DA02A03-6A96-44BE-9077-F205607BF825}"/>
    <cellStyle name="Normal 20 4 2 4 2 3" xfId="5304" xr:uid="{04DEBE97-F823-46FF-A07E-863FEBC19C40}"/>
    <cellStyle name="Normal 20 4 2 4 2 3 2" xfId="11846" xr:uid="{4E2FBCD5-2182-4A6A-A0B0-7C69B181D3E2}"/>
    <cellStyle name="Normal 20 4 2 4 2 3 2 2" xfId="24929" xr:uid="{C2F5DAA2-CC24-40DC-AF1F-92BA7F42C957}"/>
    <cellStyle name="Normal 20 4 2 4 2 3 3" xfId="18389" xr:uid="{41D30F94-9B56-4699-8C67-D2B1A6A3203B}"/>
    <cellStyle name="Normal 20 4 2 4 2 4" xfId="8575" xr:uid="{264EC35A-6E83-49FB-B1D2-05E7AF197E30}"/>
    <cellStyle name="Normal 20 4 2 4 2 4 2" xfId="21659" xr:uid="{2A98769A-0A8D-43C1-831B-B19CDD860C15}"/>
    <cellStyle name="Normal 20 4 2 4 2 5" xfId="15119" xr:uid="{E4221436-4E7D-4A2E-AF35-C0A84BC2524D}"/>
    <cellStyle name="Normal 20 4 2 4 3" xfId="2775" xr:uid="{D15F795B-B8E2-45F2-BDB2-27C17A00FCCD}"/>
    <cellStyle name="Normal 20 4 2 4 3 2" xfId="6122" xr:uid="{C155BAE0-A3B4-4F0D-ACAD-6FAE1C928952}"/>
    <cellStyle name="Normal 20 4 2 4 3 2 2" xfId="12664" xr:uid="{C384A6F9-F2F9-4836-AECB-9267AE1A11F5}"/>
    <cellStyle name="Normal 20 4 2 4 3 2 2 2" xfId="25747" xr:uid="{0557593C-14B3-4973-9E6B-02D32E71BDD9}"/>
    <cellStyle name="Normal 20 4 2 4 3 2 3" xfId="19207" xr:uid="{E8250F27-F692-41F7-BC9E-196F7BDE3974}"/>
    <cellStyle name="Normal 20 4 2 4 3 3" xfId="9393" xr:uid="{F1CDB29A-D389-4CBC-91AC-6B63A6ECFE7B}"/>
    <cellStyle name="Normal 20 4 2 4 3 3 2" xfId="22477" xr:uid="{1B05820A-BB79-4A41-B90B-8CC8AAEE95DB}"/>
    <cellStyle name="Normal 20 4 2 4 3 4" xfId="15937" xr:uid="{657F5847-F84D-40AC-BFCA-0284CC5F4193}"/>
    <cellStyle name="Normal 20 4 2 4 4" xfId="4487" xr:uid="{1F1540DF-E58F-41B9-AAB5-BEBB1120C51A}"/>
    <cellStyle name="Normal 20 4 2 4 4 2" xfId="11029" xr:uid="{48C8C5EC-C033-4878-8E48-909C04ADD643}"/>
    <cellStyle name="Normal 20 4 2 4 4 2 2" xfId="24112" xr:uid="{929BA125-ECBE-4C21-9416-AE49FD2F02E7}"/>
    <cellStyle name="Normal 20 4 2 4 4 3" xfId="17572" xr:uid="{F9CEF437-4194-4A93-96E4-33E397520EC1}"/>
    <cellStyle name="Normal 20 4 2 4 5" xfId="7758" xr:uid="{CF8B61D2-C6B0-431E-A3D9-70C90D89E6E1}"/>
    <cellStyle name="Normal 20 4 2 4 5 2" xfId="20842" xr:uid="{59EA0D0A-6B83-4018-9DD0-A2796C48669C}"/>
    <cellStyle name="Normal 20 4 2 4 6" xfId="14302" xr:uid="{196075F6-BCE0-4CB9-83EE-2AB39D08B01F}"/>
    <cellStyle name="Normal 20 4 2 5" xfId="1294" xr:uid="{46318AD7-58B3-4C67-A3A5-39329D6CA4BF}"/>
    <cellStyle name="Normal 20 4 2 5 2" xfId="2938" xr:uid="{032F623C-055C-40E9-B880-4A3EFA60D372}"/>
    <cellStyle name="Normal 20 4 2 5 2 2" xfId="6284" xr:uid="{EFDAA334-5457-4EFB-AEC9-8AFAC5545D12}"/>
    <cellStyle name="Normal 20 4 2 5 2 2 2" xfId="12826" xr:uid="{C2F2340F-8F98-4F78-9E82-1E56D11987E5}"/>
    <cellStyle name="Normal 20 4 2 5 2 2 2 2" xfId="25909" xr:uid="{A6D775B6-9F89-4D46-86DE-E5EBD0997CCB}"/>
    <cellStyle name="Normal 20 4 2 5 2 2 3" xfId="19369" xr:uid="{9F1FFF33-AAE9-42DF-B1C1-D18D3A87CCF3}"/>
    <cellStyle name="Normal 20 4 2 5 2 3" xfId="9555" xr:uid="{07B644AB-2F72-4EB2-81E1-F466BA305FC1}"/>
    <cellStyle name="Normal 20 4 2 5 2 3 2" xfId="22639" xr:uid="{E178FB23-4DFC-41A7-9263-6253F33BDAAF}"/>
    <cellStyle name="Normal 20 4 2 5 2 4" xfId="16099" xr:uid="{6BE4D070-2713-49FA-80BD-B435AA2BD165}"/>
    <cellStyle name="Normal 20 4 2 5 3" xfId="4649" xr:uid="{3B00F9E9-FF5D-4C7F-A82A-207736B68CF8}"/>
    <cellStyle name="Normal 20 4 2 5 3 2" xfId="11191" xr:uid="{899AC346-2B1D-4441-A2B7-659B9F86802A}"/>
    <cellStyle name="Normal 20 4 2 5 3 2 2" xfId="24274" xr:uid="{531DD88B-384E-45C7-850C-E73FECD05704}"/>
    <cellStyle name="Normal 20 4 2 5 3 3" xfId="17734" xr:uid="{5924BBD1-B9DD-4B07-A29F-6A509F2ACBED}"/>
    <cellStyle name="Normal 20 4 2 5 4" xfId="7920" xr:uid="{9842B153-FE6E-4546-9665-95CB86665A06}"/>
    <cellStyle name="Normal 20 4 2 5 4 2" xfId="21004" xr:uid="{E58B7FAD-0B15-4F7C-93A6-43DF7B627438}"/>
    <cellStyle name="Normal 20 4 2 5 5" xfId="14464" xr:uid="{17612F59-11B4-4DAA-8394-6BB20EF705FD}"/>
    <cellStyle name="Normal 20 4 2 6" xfId="2119" xr:uid="{10C8C783-060F-42AA-B89C-8EF2C6A7C398}"/>
    <cellStyle name="Normal 20 4 2 6 2" xfId="5467" xr:uid="{C78DDD18-4556-4ACC-8FCF-0522BF323A60}"/>
    <cellStyle name="Normal 20 4 2 6 2 2" xfId="12009" xr:uid="{7EEE13E1-F1BD-4A12-AD58-5ED6C39CDB9C}"/>
    <cellStyle name="Normal 20 4 2 6 2 2 2" xfId="25092" xr:uid="{480F5D1D-86AE-4608-A33C-0AEAC429DA3F}"/>
    <cellStyle name="Normal 20 4 2 6 2 3" xfId="18552" xr:uid="{1DFF9A2C-CC88-490D-9FE3-50238F96977D}"/>
    <cellStyle name="Normal 20 4 2 6 3" xfId="8738" xr:uid="{B3C8DBA3-AE61-47C7-B62E-92781EDF3082}"/>
    <cellStyle name="Normal 20 4 2 6 3 2" xfId="21822" xr:uid="{3CAFF9A3-0776-494F-8AEC-3C9796EB7FF2}"/>
    <cellStyle name="Normal 20 4 2 6 4" xfId="15282" xr:uid="{6368D36D-FF2F-4AA2-9D49-2464A0BBEA55}"/>
    <cellStyle name="Normal 20 4 2 7" xfId="3832" xr:uid="{AB98C499-2949-4C1C-8170-31EB84D34FAB}"/>
    <cellStyle name="Normal 20 4 2 7 2" xfId="10374" xr:uid="{EE95D3B6-6E63-4F2A-B727-EC080602088A}"/>
    <cellStyle name="Normal 20 4 2 7 2 2" xfId="23457" xr:uid="{C0F10711-DD90-45AF-BFF0-0522F5DDDB3F}"/>
    <cellStyle name="Normal 20 4 2 7 3" xfId="16917" xr:uid="{3D1505D0-B1C1-4C19-9399-BBD449093CE3}"/>
    <cellStyle name="Normal 20 4 2 8" xfId="7103" xr:uid="{783344B0-8B7C-4E6C-A325-891B72C15564}"/>
    <cellStyle name="Normal 20 4 2 8 2" xfId="20187" xr:uid="{BA575DD2-FD40-441C-ADD1-14B41F3D895E}"/>
    <cellStyle name="Normal 20 4 2 9" xfId="13647" xr:uid="{F7F027E5-29E5-4218-82BB-0AF2BDDFA28F}"/>
    <cellStyle name="Normal 20 4 3" xfId="452" xr:uid="{8659DE2F-8236-4F2E-989B-148A9DBA3E41}"/>
    <cellStyle name="Normal 20 4 3 2" xfId="866" xr:uid="{2CADC037-E8B0-4083-8C8D-D8CE39C4D660}"/>
    <cellStyle name="Normal 20 4 3 2 2" xfId="1690" xr:uid="{F6C69281-269F-489D-BFBC-7E6D60BAD6D2}"/>
    <cellStyle name="Normal 20 4 3 2 2 2" xfId="3336" xr:uid="{6AE25E32-0C8E-4E2D-9751-E629CDBDD16B}"/>
    <cellStyle name="Normal 20 4 3 2 2 2 2" xfId="6682" xr:uid="{E268DA49-EFAC-423D-9F21-6A0E2A712785}"/>
    <cellStyle name="Normal 20 4 3 2 2 2 2 2" xfId="13224" xr:uid="{722EBE4A-C470-47C5-A1EB-8B234B8B57B7}"/>
    <cellStyle name="Normal 20 4 3 2 2 2 2 2 2" xfId="26307" xr:uid="{5018FD70-5A92-4E03-9721-86A61F688CDB}"/>
    <cellStyle name="Normal 20 4 3 2 2 2 2 3" xfId="19767" xr:uid="{1D8F7AD4-7CDE-4199-A3E9-B4396107B9E2}"/>
    <cellStyle name="Normal 20 4 3 2 2 2 3" xfId="9953" xr:uid="{B2E70B9E-9060-470A-845A-C631B25F9C6C}"/>
    <cellStyle name="Normal 20 4 3 2 2 2 3 2" xfId="23037" xr:uid="{DA5BD269-249C-45B4-8328-6E12CB969812}"/>
    <cellStyle name="Normal 20 4 3 2 2 2 4" xfId="16497" xr:uid="{9D4910F6-1A23-437A-86B5-5D09D908AE42}"/>
    <cellStyle name="Normal 20 4 3 2 2 3" xfId="5047" xr:uid="{51B7DB42-4CE5-4E61-98BB-EC05BE3CF3A4}"/>
    <cellStyle name="Normal 20 4 3 2 2 3 2" xfId="11589" xr:uid="{3408725F-4CC8-44D3-BEC1-F06E25DBA52B}"/>
    <cellStyle name="Normal 20 4 3 2 2 3 2 2" xfId="24672" xr:uid="{6162D0B3-AA60-42AE-9795-D9F0CD05ABF3}"/>
    <cellStyle name="Normal 20 4 3 2 2 3 3" xfId="18132" xr:uid="{14B9A5DD-4378-42BE-BF85-4D2C222C8E7F}"/>
    <cellStyle name="Normal 20 4 3 2 2 4" xfId="8318" xr:uid="{B8B894DA-D125-4248-8C47-AC7DB6C9D752}"/>
    <cellStyle name="Normal 20 4 3 2 2 4 2" xfId="21402" xr:uid="{CF445292-FEA5-489E-93E7-D71C12CD04D8}"/>
    <cellStyle name="Normal 20 4 3 2 2 5" xfId="14862" xr:uid="{17258280-C00B-4F8A-B96E-02122A922A9E}"/>
    <cellStyle name="Normal 20 4 3 2 3" xfId="2518" xr:uid="{5732D451-CDA6-44E6-A240-F8DB29770C18}"/>
    <cellStyle name="Normal 20 4 3 2 3 2" xfId="5865" xr:uid="{12FDF23F-F975-45A7-AE8C-2C73714361E2}"/>
    <cellStyle name="Normal 20 4 3 2 3 2 2" xfId="12407" xr:uid="{4C5B4943-82AA-4F6C-9674-221D2200E6B6}"/>
    <cellStyle name="Normal 20 4 3 2 3 2 2 2" xfId="25490" xr:uid="{B2B3EB32-79AB-441D-BA87-4B4817A5DFBC}"/>
    <cellStyle name="Normal 20 4 3 2 3 2 3" xfId="18950" xr:uid="{8C176FEC-CD20-48B1-9ADB-77103EEDD24E}"/>
    <cellStyle name="Normal 20 4 3 2 3 3" xfId="9136" xr:uid="{895DE910-0DC8-4F4E-AD45-F632C75C0BEF}"/>
    <cellStyle name="Normal 20 4 3 2 3 3 2" xfId="22220" xr:uid="{7E237B5A-BFFC-4868-A5A9-E273371B3516}"/>
    <cellStyle name="Normal 20 4 3 2 3 4" xfId="15680" xr:uid="{860A9554-7DDA-4D1A-9003-F952B20C8321}"/>
    <cellStyle name="Normal 20 4 3 2 4" xfId="4230" xr:uid="{BD086F2F-C1F2-4E53-9974-DDA7E8E7A1AD}"/>
    <cellStyle name="Normal 20 4 3 2 4 2" xfId="10772" xr:uid="{80F8C3D9-B143-42C2-AEBD-884EFF2E0005}"/>
    <cellStyle name="Normal 20 4 3 2 4 2 2" xfId="23855" xr:uid="{21845A3D-FFF1-427B-BCA3-59C304C24EAD}"/>
    <cellStyle name="Normal 20 4 3 2 4 3" xfId="17315" xr:uid="{8A9142D9-AD56-45A7-AAA5-DE839AFF42F1}"/>
    <cellStyle name="Normal 20 4 3 2 5" xfId="7501" xr:uid="{DBCFCA86-4C51-4B32-B795-840D7B707281}"/>
    <cellStyle name="Normal 20 4 3 2 5 2" xfId="20585" xr:uid="{D3C5BD8D-2131-415E-AD08-73467E082E27}"/>
    <cellStyle name="Normal 20 4 3 2 6" xfId="14045" xr:uid="{DC4DF624-3893-4675-A678-1E6B97DCDB43}"/>
    <cellStyle name="Normal 20 4 3 3" xfId="1335" xr:uid="{D38D1DD5-EE78-4FFD-93DF-EF0ED2E95192}"/>
    <cellStyle name="Normal 20 4 3 3 2" xfId="2979" xr:uid="{FDADC91E-B6D7-4D20-91BD-6A0F93868A9A}"/>
    <cellStyle name="Normal 20 4 3 3 2 2" xfId="6325" xr:uid="{5EC8A859-5462-43B5-8879-5431C56B2DFE}"/>
    <cellStyle name="Normal 20 4 3 3 2 2 2" xfId="12867" xr:uid="{3CEEAFDC-C8EB-41F6-AA30-7F9349D4378C}"/>
    <cellStyle name="Normal 20 4 3 3 2 2 2 2" xfId="25950" xr:uid="{5A04E70B-05BB-46EE-AE90-FDEA2B681C73}"/>
    <cellStyle name="Normal 20 4 3 3 2 2 3" xfId="19410" xr:uid="{E4369917-E906-4718-ABFB-2677956A8843}"/>
    <cellStyle name="Normal 20 4 3 3 2 3" xfId="9596" xr:uid="{B924D658-6DA2-451E-B066-5AB4FC996CAC}"/>
    <cellStyle name="Normal 20 4 3 3 2 3 2" xfId="22680" xr:uid="{E2763100-AE55-45AB-935D-32157875345D}"/>
    <cellStyle name="Normal 20 4 3 3 2 4" xfId="16140" xr:uid="{1AD7E0FA-D277-4E72-A193-69508657CDDE}"/>
    <cellStyle name="Normal 20 4 3 3 3" xfId="4690" xr:uid="{C9437C87-C455-4E2C-8CDA-CA307A0EA399}"/>
    <cellStyle name="Normal 20 4 3 3 3 2" xfId="11232" xr:uid="{D0750AA8-381A-419A-AFC5-496A03A11805}"/>
    <cellStyle name="Normal 20 4 3 3 3 2 2" xfId="24315" xr:uid="{2FAEA4CB-4E47-4B44-90D4-CFC8D7717FA2}"/>
    <cellStyle name="Normal 20 4 3 3 3 3" xfId="17775" xr:uid="{7C308DBC-E277-498E-917E-28595D93F02C}"/>
    <cellStyle name="Normal 20 4 3 3 4" xfId="7961" xr:uid="{76DD0886-EF49-4225-9CCD-6DE7540B5F90}"/>
    <cellStyle name="Normal 20 4 3 3 4 2" xfId="21045" xr:uid="{39DA9EAD-1760-4C1F-9BF3-AB2BC260DE84}"/>
    <cellStyle name="Normal 20 4 3 3 5" xfId="14505" xr:uid="{0AC13ED6-D263-4D3C-A59D-B9CAC3326D12}"/>
    <cellStyle name="Normal 20 4 3 4" xfId="2161" xr:uid="{F48594FF-C81D-4FF8-AB1A-3E5C2F521A89}"/>
    <cellStyle name="Normal 20 4 3 4 2" xfId="5508" xr:uid="{DADE15F3-F62B-4323-A841-E60C5A74085E}"/>
    <cellStyle name="Normal 20 4 3 4 2 2" xfId="12050" xr:uid="{5EF97356-80F7-473F-B177-D9C1AAF7FFD8}"/>
    <cellStyle name="Normal 20 4 3 4 2 2 2" xfId="25133" xr:uid="{791A5059-FCD7-4570-8F11-E3353F210DBD}"/>
    <cellStyle name="Normal 20 4 3 4 2 3" xfId="18593" xr:uid="{2E162D54-67C5-4165-BC86-BBA8705E5D51}"/>
    <cellStyle name="Normal 20 4 3 4 3" xfId="8779" xr:uid="{088E72CF-83EF-4345-8DEF-BCC45022AB70}"/>
    <cellStyle name="Normal 20 4 3 4 3 2" xfId="21863" xr:uid="{AE630A86-80E6-4A7B-8880-5A97D5064DCA}"/>
    <cellStyle name="Normal 20 4 3 4 4" xfId="15323" xr:uid="{50001145-D1E1-4519-A71A-2D70E7AD730A}"/>
    <cellStyle name="Normal 20 4 3 5" xfId="3873" xr:uid="{E4CEFD2D-246A-4D3A-859C-6EA4898BE442}"/>
    <cellStyle name="Normal 20 4 3 5 2" xfId="10415" xr:uid="{3D9D2AF3-EBF6-42E3-9A91-49E3DB43C59E}"/>
    <cellStyle name="Normal 20 4 3 5 2 2" xfId="23498" xr:uid="{FA5A03A0-E2F0-4DE1-A601-B43C689214F3}"/>
    <cellStyle name="Normal 20 4 3 5 3" xfId="16958" xr:uid="{99F84CC3-5086-4688-B339-35238C731590}"/>
    <cellStyle name="Normal 20 4 3 6" xfId="7144" xr:uid="{913FAF35-49DE-4731-BAFA-2602D10CAFCC}"/>
    <cellStyle name="Normal 20 4 3 6 2" xfId="20228" xr:uid="{B2D11E34-E0A9-46DC-81B3-2D655EF17EBC}"/>
    <cellStyle name="Normal 20 4 3 7" xfId="13688" xr:uid="{E1DD1B57-6153-4BF8-9AC6-D36AD04EC353}"/>
    <cellStyle name="Normal 20 4 4" xfId="730" xr:uid="{94A68813-7FCC-4A59-ACBB-1905888C3557}"/>
    <cellStyle name="Normal 20 4 4 2" xfId="1554" xr:uid="{9F3E6DAD-5CDD-4A04-91E8-F965B1F00510}"/>
    <cellStyle name="Normal 20 4 4 2 2" xfId="3200" xr:uid="{6003E055-4D74-4166-B441-463A1D5684D4}"/>
    <cellStyle name="Normal 20 4 4 2 2 2" xfId="6546" xr:uid="{1C8AE296-2EB6-4B37-882A-6B7B3A4E8D1C}"/>
    <cellStyle name="Normal 20 4 4 2 2 2 2" xfId="13088" xr:uid="{5959F572-89C0-4909-9CC9-CF60FB1D7333}"/>
    <cellStyle name="Normal 20 4 4 2 2 2 2 2" xfId="26171" xr:uid="{89F0C224-1CFD-4DFB-90F6-B6BE07C3F088}"/>
    <cellStyle name="Normal 20 4 4 2 2 2 3" xfId="19631" xr:uid="{5A8C3820-4146-4402-9E81-548B4129B266}"/>
    <cellStyle name="Normal 20 4 4 2 2 3" xfId="9817" xr:uid="{1EE600BE-492D-4FDC-9C88-CDD1EA251DCA}"/>
    <cellStyle name="Normal 20 4 4 2 2 3 2" xfId="22901" xr:uid="{1E3F6CCD-50D2-4DB6-ADBC-D31A8AFE727B}"/>
    <cellStyle name="Normal 20 4 4 2 2 4" xfId="16361" xr:uid="{70BD7925-83BA-4A40-B935-490FFF06CE29}"/>
    <cellStyle name="Normal 20 4 4 2 3" xfId="4911" xr:uid="{EBC884FC-CC83-465E-BB50-28288A502CAF}"/>
    <cellStyle name="Normal 20 4 4 2 3 2" xfId="11453" xr:uid="{2D72848F-1654-473C-A82A-9DFF98770104}"/>
    <cellStyle name="Normal 20 4 4 2 3 2 2" xfId="24536" xr:uid="{0279573C-23C0-43AA-A9D1-A59DB3F963B0}"/>
    <cellStyle name="Normal 20 4 4 2 3 3" xfId="17996" xr:uid="{C26BDFB6-0465-4E96-B668-47E8C97E85EE}"/>
    <cellStyle name="Normal 20 4 4 2 4" xfId="8182" xr:uid="{F80F0382-1F44-47FB-AFF1-EF50DE21DEF2}"/>
    <cellStyle name="Normal 20 4 4 2 4 2" xfId="21266" xr:uid="{E797CFE5-BB97-4B26-96E7-2B8096C151BD}"/>
    <cellStyle name="Normal 20 4 4 2 5" xfId="14726" xr:uid="{D22BA6D1-2D7C-460E-9C4B-AE0A11853851}"/>
    <cellStyle name="Normal 20 4 4 3" xfId="2382" xr:uid="{74817D7F-33CC-4F59-9D3E-4359826841C1}"/>
    <cellStyle name="Normal 20 4 4 3 2" xfId="5729" xr:uid="{D8D49F9D-40FA-4E17-B160-9FE2398F0B07}"/>
    <cellStyle name="Normal 20 4 4 3 2 2" xfId="12271" xr:uid="{0CF973C7-FB2C-40FB-87FD-45507EC76C33}"/>
    <cellStyle name="Normal 20 4 4 3 2 2 2" xfId="25354" xr:uid="{3DAFD300-5686-4085-9364-F27167184BE2}"/>
    <cellStyle name="Normal 20 4 4 3 2 3" xfId="18814" xr:uid="{DED3B4C3-8094-4EA1-8923-885394116DAA}"/>
    <cellStyle name="Normal 20 4 4 3 3" xfId="9000" xr:uid="{1D3D50BE-4AD8-4BEC-BE8F-A2599779472F}"/>
    <cellStyle name="Normal 20 4 4 3 3 2" xfId="22084" xr:uid="{8B8FB779-5159-49F6-AC01-AB7D28F26F93}"/>
    <cellStyle name="Normal 20 4 4 3 4" xfId="15544" xr:uid="{E6665D8A-9DD1-4F9F-AB7A-F05C53FB41A0}"/>
    <cellStyle name="Normal 20 4 4 4" xfId="4094" xr:uid="{23269578-0755-407B-8B12-E3EF0560D39B}"/>
    <cellStyle name="Normal 20 4 4 4 2" xfId="10636" xr:uid="{8619D133-1796-4500-82C6-DFB1838A1CBA}"/>
    <cellStyle name="Normal 20 4 4 4 2 2" xfId="23719" xr:uid="{2C7444F5-DFBE-4E88-B759-E645B9353BEF}"/>
    <cellStyle name="Normal 20 4 4 4 3" xfId="17179" xr:uid="{F9BC0068-78D9-497E-BC80-D327DB6EFE1C}"/>
    <cellStyle name="Normal 20 4 4 5" xfId="7365" xr:uid="{963649F4-D8CD-4D05-99B4-0C4F98AF9B6F}"/>
    <cellStyle name="Normal 20 4 4 5 2" xfId="20449" xr:uid="{318A5EA4-C868-410B-9A72-0ED9637BF334}"/>
    <cellStyle name="Normal 20 4 4 6" xfId="13909" xr:uid="{F6F75481-DBB4-4F69-9A32-11DB2BB9C799}"/>
    <cellStyle name="Normal 20 4 5" xfId="1029" xr:uid="{C7FC370C-6FD1-4C6E-9D25-C3069A041D59}"/>
    <cellStyle name="Normal 20 4 5 2" xfId="1852" xr:uid="{0BBA85A4-5AFD-4A1C-958F-0506581AC14D}"/>
    <cellStyle name="Normal 20 4 5 2 2" xfId="3498" xr:uid="{59171257-432C-4FD5-8BD5-E5DCEAA79948}"/>
    <cellStyle name="Normal 20 4 5 2 2 2" xfId="6844" xr:uid="{F4795E52-3810-4A51-917F-E6EC1E6F92C8}"/>
    <cellStyle name="Normal 20 4 5 2 2 2 2" xfId="13386" xr:uid="{49CC52B6-543B-4B94-8230-1CFB601809D3}"/>
    <cellStyle name="Normal 20 4 5 2 2 2 2 2" xfId="26469" xr:uid="{753875D6-C54E-458A-8ECE-7CEB719305BB}"/>
    <cellStyle name="Normal 20 4 5 2 2 2 3" xfId="19929" xr:uid="{8FA8B14C-FDA2-4687-A856-9868B554E55C}"/>
    <cellStyle name="Normal 20 4 5 2 2 3" xfId="10115" xr:uid="{46B76500-B9BF-49BF-8BF2-83A47D6FE2EF}"/>
    <cellStyle name="Normal 20 4 5 2 2 3 2" xfId="23199" xr:uid="{167594EB-D119-467C-A2DB-32F13A6F5C87}"/>
    <cellStyle name="Normal 20 4 5 2 2 4" xfId="16659" xr:uid="{657B8412-CB76-4609-B114-48C819ABC5B8}"/>
    <cellStyle name="Normal 20 4 5 2 3" xfId="5209" xr:uid="{45DE747D-A303-42F5-B733-1184F6F9302F}"/>
    <cellStyle name="Normal 20 4 5 2 3 2" xfId="11751" xr:uid="{0E0F476F-2F0E-40CA-BC7D-E7AE18117B67}"/>
    <cellStyle name="Normal 20 4 5 2 3 2 2" xfId="24834" xr:uid="{08D52EB1-9F4D-448D-B0E0-818A3AFCCC00}"/>
    <cellStyle name="Normal 20 4 5 2 3 3" xfId="18294" xr:uid="{A86FCE30-3187-4ECA-B710-0D156A1E848F}"/>
    <cellStyle name="Normal 20 4 5 2 4" xfId="8480" xr:uid="{47BF41C4-CBFC-4499-8B7C-068D4BF02812}"/>
    <cellStyle name="Normal 20 4 5 2 4 2" xfId="21564" xr:uid="{00279D86-B5CA-4A49-BAB2-ABAFB834DDD8}"/>
    <cellStyle name="Normal 20 4 5 2 5" xfId="15024" xr:uid="{32DABFA6-D9BB-4536-8068-559841BBE0F0}"/>
    <cellStyle name="Normal 20 4 5 3" xfId="2680" xr:uid="{DAD7530A-3316-4EFF-91CC-2DF7F4C80FC9}"/>
    <cellStyle name="Normal 20 4 5 3 2" xfId="6027" xr:uid="{680EBE4E-4B83-4B2D-8901-B80A0D71FF98}"/>
    <cellStyle name="Normal 20 4 5 3 2 2" xfId="12569" xr:uid="{2263F581-141C-4FE4-BF08-946B52070830}"/>
    <cellStyle name="Normal 20 4 5 3 2 2 2" xfId="25652" xr:uid="{46430616-62C5-4243-98C8-73CFF235A72E}"/>
    <cellStyle name="Normal 20 4 5 3 2 3" xfId="19112" xr:uid="{EBDF44E9-9BAA-4DD6-942B-4465F7288F88}"/>
    <cellStyle name="Normal 20 4 5 3 3" xfId="9298" xr:uid="{828CFFBA-35D4-4D25-87A7-98479E91904B}"/>
    <cellStyle name="Normal 20 4 5 3 3 2" xfId="22382" xr:uid="{F68566B9-2496-4585-9F13-D45FA8D3E999}"/>
    <cellStyle name="Normal 20 4 5 3 4" xfId="15842" xr:uid="{4833FFE2-4171-4D14-8033-35B93FBAC2E6}"/>
    <cellStyle name="Normal 20 4 5 4" xfId="4392" xr:uid="{7CDC52DA-BA3F-4E1F-8E7A-8DFA5ED49060}"/>
    <cellStyle name="Normal 20 4 5 4 2" xfId="10934" xr:uid="{78C82AD8-F7A8-4BE4-9A93-25D095EE8231}"/>
    <cellStyle name="Normal 20 4 5 4 2 2" xfId="24017" xr:uid="{1A3E59CA-B509-4ED9-AEBE-C2F8624DFFF0}"/>
    <cellStyle name="Normal 20 4 5 4 3" xfId="17477" xr:uid="{010B1D2A-664C-4C13-8DD8-9E9B543F9177}"/>
    <cellStyle name="Normal 20 4 5 5" xfId="7663" xr:uid="{80701836-10F3-464E-887B-549ACAF7FE3E}"/>
    <cellStyle name="Normal 20 4 5 5 2" xfId="20747" xr:uid="{746A29E3-D818-4144-AEB3-BA9B43EDE218}"/>
    <cellStyle name="Normal 20 4 5 6" xfId="14207" xr:uid="{B4DF7FDE-6B04-4F36-86F6-CAAC1835BD2E}"/>
    <cellStyle name="Normal 20 4 6" xfId="1173" xr:uid="{D29E2FB0-9F81-4DA7-BC08-C72996C24258}"/>
    <cellStyle name="Normal 20 4 6 2" xfId="2819" xr:uid="{A1AF0CC1-0C2B-402F-97A9-3D568A07220E}"/>
    <cellStyle name="Normal 20 4 6 2 2" xfId="6165" xr:uid="{6BE60B46-1277-415A-A75A-61F1CAA7CA84}"/>
    <cellStyle name="Normal 20 4 6 2 2 2" xfId="12707" xr:uid="{05083FAF-BB1A-4BF2-8837-F808D0192381}"/>
    <cellStyle name="Normal 20 4 6 2 2 2 2" xfId="25790" xr:uid="{4DBF6C36-CBD9-44FC-B3B1-FE52267E27E7}"/>
    <cellStyle name="Normal 20 4 6 2 2 3" xfId="19250" xr:uid="{38BDB2BC-1850-4949-8A28-C9952E1C47C9}"/>
    <cellStyle name="Normal 20 4 6 2 3" xfId="9436" xr:uid="{CD828A46-D624-4DBC-9581-8DE18E257106}"/>
    <cellStyle name="Normal 20 4 6 2 3 2" xfId="22520" xr:uid="{CE1B1B44-C7BC-4B54-AFE5-9BA02EC8FDC5}"/>
    <cellStyle name="Normal 20 4 6 2 4" xfId="15980" xr:uid="{C193C266-6C13-49C5-8D6F-3E21D4613866}"/>
    <cellStyle name="Normal 20 4 6 3" xfId="4530" xr:uid="{7E40008D-D0EC-4F03-A58F-E6488C234D5B}"/>
    <cellStyle name="Normal 20 4 6 3 2" xfId="11072" xr:uid="{C453D92E-74A3-4CF0-B329-4929B198F152}"/>
    <cellStyle name="Normal 20 4 6 3 2 2" xfId="24155" xr:uid="{5BD85951-88D6-4FC4-BEF3-747F6BA75247}"/>
    <cellStyle name="Normal 20 4 6 3 3" xfId="17615" xr:uid="{C26AA0F1-4DF5-410C-AC20-FA1EB968F3E1}"/>
    <cellStyle name="Normal 20 4 6 4" xfId="7801" xr:uid="{B9974211-F1E4-4E48-B869-4202EBA71A7C}"/>
    <cellStyle name="Normal 20 4 6 4 2" xfId="20885" xr:uid="{7AFCD898-ED48-4C42-B34D-BD49C03EAB00}"/>
    <cellStyle name="Normal 20 4 6 5" xfId="14345" xr:uid="{42E9064C-7110-485B-9451-700F0BB53B74}"/>
    <cellStyle name="Normal 20 4 7" xfId="1199" xr:uid="{E4E1E4DF-2BB0-4D47-A5AA-1508384834CC}"/>
    <cellStyle name="Normal 20 4 7 2" xfId="2843" xr:uid="{88EFCF2C-82FE-4560-A410-764377C4ADD6}"/>
    <cellStyle name="Normal 20 4 7 2 2" xfId="6189" xr:uid="{338D6BC1-C22C-476E-8298-060B8293D679}"/>
    <cellStyle name="Normal 20 4 7 2 2 2" xfId="12731" xr:uid="{C99C6FD4-2D59-41D1-AAB0-639D3D4970A8}"/>
    <cellStyle name="Normal 20 4 7 2 2 2 2" xfId="25814" xr:uid="{9064BB09-F2A1-4A22-ABE5-D370AF296520}"/>
    <cellStyle name="Normal 20 4 7 2 2 3" xfId="19274" xr:uid="{10B229DD-767B-41D7-BABD-8BC225E8689D}"/>
    <cellStyle name="Normal 20 4 7 2 3" xfId="9460" xr:uid="{90644CFE-97AD-488D-BBEB-AC699FC7014F}"/>
    <cellStyle name="Normal 20 4 7 2 3 2" xfId="22544" xr:uid="{B0C86FAE-9FCB-4414-BAB3-5ADA20868335}"/>
    <cellStyle name="Normal 20 4 7 2 4" xfId="16004" xr:uid="{BC2F7260-AE73-4050-A3FE-4D2C0C90E808}"/>
    <cellStyle name="Normal 20 4 7 3" xfId="4554" xr:uid="{6EDB56C3-C0B8-4F0F-8FB2-4A9F7F60932E}"/>
    <cellStyle name="Normal 20 4 7 3 2" xfId="11096" xr:uid="{FD20B434-6974-44F5-B797-31974A7B5AFC}"/>
    <cellStyle name="Normal 20 4 7 3 2 2" xfId="24179" xr:uid="{74936B06-7BFF-4CAD-807E-0A360C172412}"/>
    <cellStyle name="Normal 20 4 7 3 3" xfId="17639" xr:uid="{2C237E66-3D3E-4B99-AF86-DEB055865637}"/>
    <cellStyle name="Normal 20 4 7 4" xfId="7825" xr:uid="{A3DCEFF3-50A7-442D-B6FB-7D6E3C4ED899}"/>
    <cellStyle name="Normal 20 4 7 4 2" xfId="20909" xr:uid="{D7B643B4-5879-4FD8-9CE9-AD856C7576A7}"/>
    <cellStyle name="Normal 20 4 7 5" xfId="14369" xr:uid="{741E8951-FFE8-4DDC-B3A7-2D816B0FCA51}"/>
    <cellStyle name="Normal 20 4 8" xfId="1993" xr:uid="{06EB750C-A785-4D0D-A6B6-E66DFDDD921F}"/>
    <cellStyle name="Normal 20 4 8 2" xfId="3636" xr:uid="{E742E55E-F34E-40EC-A633-79EFDB60A43F}"/>
    <cellStyle name="Normal 20 4 8 2 2" xfId="6982" xr:uid="{256BBC55-4A11-4E0A-8A09-DDE717938FE5}"/>
    <cellStyle name="Normal 20 4 8 2 2 2" xfId="13524" xr:uid="{BC1E50B9-FCCB-4C59-8271-44602AC68D5A}"/>
    <cellStyle name="Normal 20 4 8 2 2 2 2" xfId="26607" xr:uid="{5F95F65C-DFB1-4513-B30E-8BAB1180A525}"/>
    <cellStyle name="Normal 20 4 8 2 2 3" xfId="20067" xr:uid="{0F71736C-21EA-4B94-87CB-14F716EDEE08}"/>
    <cellStyle name="Normal 20 4 8 2 3" xfId="10253" xr:uid="{EA49B3B5-8ED6-4CCB-9E18-5BFD1EDEF134}"/>
    <cellStyle name="Normal 20 4 8 2 3 2" xfId="23337" xr:uid="{98BABEF2-610A-4D03-BF94-8A783B96E3EF}"/>
    <cellStyle name="Normal 20 4 8 2 4" xfId="16797" xr:uid="{8C13B780-D159-4662-83B9-28E25C6F89E6}"/>
    <cellStyle name="Normal 20 4 8 3" xfId="5347" xr:uid="{7BE90016-C8C3-4846-A995-AA9CE9C443F4}"/>
    <cellStyle name="Normal 20 4 8 3 2" xfId="11889" xr:uid="{2DC02DA8-5F41-47A0-A263-5D115F9653B7}"/>
    <cellStyle name="Normal 20 4 8 3 2 2" xfId="24972" xr:uid="{95227D7C-45D6-4603-8950-C2D827345183}"/>
    <cellStyle name="Normal 20 4 8 3 3" xfId="18432" xr:uid="{3AB47380-E975-43D7-88BE-CD155386859F}"/>
    <cellStyle name="Normal 20 4 8 4" xfId="8618" xr:uid="{12AB7469-30CB-4ED3-89BE-17D248C6241E}"/>
    <cellStyle name="Normal 20 4 8 4 2" xfId="21702" xr:uid="{E79B7A48-2FBF-42D4-B589-40FACD7C59D2}"/>
    <cellStyle name="Normal 20 4 8 5" xfId="15162" xr:uid="{B718E13D-31F5-444D-B5FB-8DFF884AA4B0}"/>
    <cellStyle name="Normal 20 4 9" xfId="2022" xr:uid="{4D5E41D8-0C4E-4BEA-BA45-D6EFDF802CC1}"/>
    <cellStyle name="Normal 20 4 9 2" xfId="5372" xr:uid="{8AB0B466-AECC-441E-AD52-E4353BE733B1}"/>
    <cellStyle name="Normal 20 4 9 2 2" xfId="11914" xr:uid="{FDCD42C2-4857-4503-8710-23ADDA4884C1}"/>
    <cellStyle name="Normal 20 4 9 2 2 2" xfId="24997" xr:uid="{4FF1BEFC-F6D2-4939-B78E-20869EFC704A}"/>
    <cellStyle name="Normal 20 4 9 2 3" xfId="18457" xr:uid="{45C4DDD1-FBCC-4ACA-91AA-04E0C39A6AEB}"/>
    <cellStyle name="Normal 20 4 9 3" xfId="8643" xr:uid="{0FE13DC0-31AA-4957-9B95-011AD4B69A25}"/>
    <cellStyle name="Normal 20 4 9 3 2" xfId="21727" xr:uid="{A1EE49F4-1D77-49C3-8A6C-44455830634E}"/>
    <cellStyle name="Normal 20 4 9 4" xfId="15187" xr:uid="{BE19F2A3-2876-43AF-9A88-FE0898451939}"/>
    <cellStyle name="Normal 20 5" xfId="281" xr:uid="{D3CFDEC8-C2BA-4A13-89AF-1380D1BB6A97}"/>
    <cellStyle name="Normal 20 5 2" xfId="545" xr:uid="{C1C54284-AD69-4DFC-A31B-C73533A3AA67}"/>
    <cellStyle name="Normal 20 5 2 2" xfId="955" xr:uid="{22C8027D-1F94-4215-852B-45887386E125}"/>
    <cellStyle name="Normal 20 5 2 2 2" xfId="1779" xr:uid="{EE262430-A97A-4E1C-9D12-8A3EBE7E73B1}"/>
    <cellStyle name="Normal 20 5 2 2 2 2" xfId="3425" xr:uid="{F019790C-3F47-40E0-A361-EAE5E67C4B4C}"/>
    <cellStyle name="Normal 20 5 2 2 2 2 2" xfId="6771" xr:uid="{FEF7C49B-5929-4AA3-BC4D-7DF5A29E21F7}"/>
    <cellStyle name="Normal 20 5 2 2 2 2 2 2" xfId="13313" xr:uid="{8EEC918D-DA88-4C01-A5BB-13B773745504}"/>
    <cellStyle name="Normal 20 5 2 2 2 2 2 2 2" xfId="26396" xr:uid="{676BC282-FCF4-4678-9E83-6CCB8AA3359A}"/>
    <cellStyle name="Normal 20 5 2 2 2 2 2 3" xfId="19856" xr:uid="{15422A3E-F565-4EEB-8652-D37C258EDF38}"/>
    <cellStyle name="Normal 20 5 2 2 2 2 3" xfId="10042" xr:uid="{4ECA46C8-E043-430B-911B-66DDE37E92A2}"/>
    <cellStyle name="Normal 20 5 2 2 2 2 3 2" xfId="23126" xr:uid="{A21A9B5D-B281-438D-9E6C-0D0C407EBB00}"/>
    <cellStyle name="Normal 20 5 2 2 2 2 4" xfId="16586" xr:uid="{BD2BFA68-247D-41F9-A258-2E2BDEA52F9A}"/>
    <cellStyle name="Normal 20 5 2 2 2 3" xfId="5136" xr:uid="{B7A3387A-E700-4E2A-BB94-CA660927D4AB}"/>
    <cellStyle name="Normal 20 5 2 2 2 3 2" xfId="11678" xr:uid="{0DE9E25D-ED9B-4563-896F-0D47B552683F}"/>
    <cellStyle name="Normal 20 5 2 2 2 3 2 2" xfId="24761" xr:uid="{5F1837FC-5E9B-469D-9869-95557FD2343C}"/>
    <cellStyle name="Normal 20 5 2 2 2 3 3" xfId="18221" xr:uid="{F96B1B62-682D-4309-BF90-5DB99F53A2AB}"/>
    <cellStyle name="Normal 20 5 2 2 2 4" xfId="8407" xr:uid="{12A7FAC5-862B-4715-A656-F9290F3E1486}"/>
    <cellStyle name="Normal 20 5 2 2 2 4 2" xfId="21491" xr:uid="{08EAC591-29C0-4F8C-BC73-484FC8A375CC}"/>
    <cellStyle name="Normal 20 5 2 2 2 5" xfId="14951" xr:uid="{6A920F65-9A93-497C-9DD4-AB348AAAA560}"/>
    <cellStyle name="Normal 20 5 2 2 3" xfId="2607" xr:uid="{48F6B382-D990-4F44-BF6C-866FDFA362A3}"/>
    <cellStyle name="Normal 20 5 2 2 3 2" xfId="5954" xr:uid="{3EB17714-E7DB-499C-BBBD-B2A24B2DFB63}"/>
    <cellStyle name="Normal 20 5 2 2 3 2 2" xfId="12496" xr:uid="{A7BF634C-362E-4493-800F-A40AAF898A52}"/>
    <cellStyle name="Normal 20 5 2 2 3 2 2 2" xfId="25579" xr:uid="{90FDA4E6-8F6E-48FA-AC7A-C74BE2114169}"/>
    <cellStyle name="Normal 20 5 2 2 3 2 3" xfId="19039" xr:uid="{94B14D71-4890-4486-AF19-48E53A1FCE9B}"/>
    <cellStyle name="Normal 20 5 2 2 3 3" xfId="9225" xr:uid="{B69C4541-5CAC-4B90-834F-B004BA59004C}"/>
    <cellStyle name="Normal 20 5 2 2 3 3 2" xfId="22309" xr:uid="{49547135-3588-42A8-8D72-E3EEC4ECCC19}"/>
    <cellStyle name="Normal 20 5 2 2 3 4" xfId="15769" xr:uid="{9562FA1B-0122-4332-9D2D-FC6D03724244}"/>
    <cellStyle name="Normal 20 5 2 2 4" xfId="4319" xr:uid="{3117E22A-6EEF-4C7D-8BA0-BFAB5124C369}"/>
    <cellStyle name="Normal 20 5 2 2 4 2" xfId="10861" xr:uid="{995ACC4A-D710-496E-87A9-22C46BE85A56}"/>
    <cellStyle name="Normal 20 5 2 2 4 2 2" xfId="23944" xr:uid="{B2B87FB9-7278-4C13-BF15-A0CD426C95A3}"/>
    <cellStyle name="Normal 20 5 2 2 4 3" xfId="17404" xr:uid="{ECBA9B49-8E18-4EE5-85CD-6F9BC01F68FC}"/>
    <cellStyle name="Normal 20 5 2 2 5" xfId="7590" xr:uid="{3570FBD2-4763-4DC8-A291-B6186A81C3CB}"/>
    <cellStyle name="Normal 20 5 2 2 5 2" xfId="20674" xr:uid="{4BC7A485-5CCA-4C78-A2BF-6466E9137BAB}"/>
    <cellStyle name="Normal 20 5 2 2 6" xfId="14134" xr:uid="{AD5699BE-C169-4587-A75D-99DF0CCBFF42}"/>
    <cellStyle name="Normal 20 5 2 3" xfId="1424" xr:uid="{2B2BC174-4C97-4CE0-9152-503A49F7EEE3}"/>
    <cellStyle name="Normal 20 5 2 3 2" xfId="3068" xr:uid="{62354C8A-C1BD-4E4F-8E27-C167F71E8FA2}"/>
    <cellStyle name="Normal 20 5 2 3 2 2" xfId="6414" xr:uid="{3DDF140F-E8E2-4F30-89E2-D937429D4D60}"/>
    <cellStyle name="Normal 20 5 2 3 2 2 2" xfId="12956" xr:uid="{09C3A382-D79D-455D-A2D4-717168E9EDAE}"/>
    <cellStyle name="Normal 20 5 2 3 2 2 2 2" xfId="26039" xr:uid="{E9248260-9BD4-4097-8449-8D3B28FB9EE4}"/>
    <cellStyle name="Normal 20 5 2 3 2 2 3" xfId="19499" xr:uid="{BA765B67-B740-4C3C-9BCD-02B0851397D2}"/>
    <cellStyle name="Normal 20 5 2 3 2 3" xfId="9685" xr:uid="{EFC67E60-8CF6-48D5-8AE6-356443073E72}"/>
    <cellStyle name="Normal 20 5 2 3 2 3 2" xfId="22769" xr:uid="{6B934C5F-362D-4BD8-9615-3EA27CA55D87}"/>
    <cellStyle name="Normal 20 5 2 3 2 4" xfId="16229" xr:uid="{923D7D2E-8F6D-42C4-9B51-AEAFA92F5927}"/>
    <cellStyle name="Normal 20 5 2 3 3" xfId="4779" xr:uid="{6C724649-9415-4C27-8CB1-96974187F8EB}"/>
    <cellStyle name="Normal 20 5 2 3 3 2" xfId="11321" xr:uid="{48B250AC-FA52-4812-8417-D4CC221EDF94}"/>
    <cellStyle name="Normal 20 5 2 3 3 2 2" xfId="24404" xr:uid="{BAA4D32C-27D3-466D-81D9-46D9C9BC7EBC}"/>
    <cellStyle name="Normal 20 5 2 3 3 3" xfId="17864" xr:uid="{ABD98C3F-A97F-4D4A-8B53-0C7EF618337B}"/>
    <cellStyle name="Normal 20 5 2 3 4" xfId="8050" xr:uid="{2A2C4426-5562-4787-9DEB-B9FC99B2ED0F}"/>
    <cellStyle name="Normal 20 5 2 3 4 2" xfId="21134" xr:uid="{E41C399C-EADF-4B38-AE74-B0D9201DF99C}"/>
    <cellStyle name="Normal 20 5 2 3 5" xfId="14594" xr:uid="{C43CB591-B632-45EC-9A9E-9EBBB1381D44}"/>
    <cellStyle name="Normal 20 5 2 4" xfId="2250" xr:uid="{A17D9B6E-4CAD-42A9-9D38-A35A777469F4}"/>
    <cellStyle name="Normal 20 5 2 4 2" xfId="5597" xr:uid="{92D0267F-DF7D-4FCA-BA5F-693919F3EFF7}"/>
    <cellStyle name="Normal 20 5 2 4 2 2" xfId="12139" xr:uid="{07BE3065-4786-4CC2-B9BB-C9A68C86163D}"/>
    <cellStyle name="Normal 20 5 2 4 2 2 2" xfId="25222" xr:uid="{124026F9-5D3A-4EFC-A9AA-8EB6120DA710}"/>
    <cellStyle name="Normal 20 5 2 4 2 3" xfId="18682" xr:uid="{1A6060B7-7112-45A0-9B67-6C2B2026404B}"/>
    <cellStyle name="Normal 20 5 2 4 3" xfId="8868" xr:uid="{8ABDE4BB-4D7B-4DAF-A64A-A58858E1E28D}"/>
    <cellStyle name="Normal 20 5 2 4 3 2" xfId="21952" xr:uid="{3F70BCA8-256D-4A68-9905-890A3392626F}"/>
    <cellStyle name="Normal 20 5 2 4 4" xfId="15412" xr:uid="{837875DA-7C04-45B3-949C-A844775B2E1A}"/>
    <cellStyle name="Normal 20 5 2 5" xfId="3962" xr:uid="{347547D2-224C-4E39-A028-49CD9E4015A3}"/>
    <cellStyle name="Normal 20 5 2 5 2" xfId="10504" xr:uid="{E545DEF5-0518-4BA9-827F-2575719D6E08}"/>
    <cellStyle name="Normal 20 5 2 5 2 2" xfId="23587" xr:uid="{949CF561-CDAB-4BF3-9521-22F16C851B09}"/>
    <cellStyle name="Normal 20 5 2 5 3" xfId="17047" xr:uid="{D39ECEB2-D38A-4EFC-8CBF-6009F2969E87}"/>
    <cellStyle name="Normal 20 5 2 6" xfId="7233" xr:uid="{A3EE1A56-1863-4098-972E-F2380FA0CB4A}"/>
    <cellStyle name="Normal 20 5 2 6 2" xfId="20317" xr:uid="{B28E0BA7-D766-4856-BCB9-E04D205A147A}"/>
    <cellStyle name="Normal 20 5 2 7" xfId="13777" xr:uid="{5DCE0259-D561-4E22-B724-583FF4975D6C}"/>
    <cellStyle name="Normal 20 5 3" xfId="819" xr:uid="{F3799474-F6B4-4FAE-A572-C51A188794AC}"/>
    <cellStyle name="Normal 20 5 3 2" xfId="1643" xr:uid="{BC274FB0-151E-444F-8EFB-2AA24E83E363}"/>
    <cellStyle name="Normal 20 5 3 2 2" xfId="3289" xr:uid="{7204DE82-486C-4135-99F7-3AAFD6F49ECE}"/>
    <cellStyle name="Normal 20 5 3 2 2 2" xfId="6635" xr:uid="{B1E79935-8105-4BD7-9680-07E6B27830D0}"/>
    <cellStyle name="Normal 20 5 3 2 2 2 2" xfId="13177" xr:uid="{86D1CA77-657F-415C-B1A4-47C94F44318C}"/>
    <cellStyle name="Normal 20 5 3 2 2 2 2 2" xfId="26260" xr:uid="{E034D76C-0360-49F7-B907-ABDF921F0884}"/>
    <cellStyle name="Normal 20 5 3 2 2 2 3" xfId="19720" xr:uid="{3A03049B-CCD5-4CA7-A9CE-FB7E36CDA83C}"/>
    <cellStyle name="Normal 20 5 3 2 2 3" xfId="9906" xr:uid="{F1C8B0BB-5C0B-4FD1-8658-6241993E0CB0}"/>
    <cellStyle name="Normal 20 5 3 2 2 3 2" xfId="22990" xr:uid="{5223ED78-F33F-45C4-AAFA-46F26FFC36EE}"/>
    <cellStyle name="Normal 20 5 3 2 2 4" xfId="16450" xr:uid="{6BF0DE74-E93F-4DE0-9B57-2DA9D94E90FA}"/>
    <cellStyle name="Normal 20 5 3 2 3" xfId="5000" xr:uid="{9FE01A89-202E-4A7B-BFC4-4C7652D80F0A}"/>
    <cellStyle name="Normal 20 5 3 2 3 2" xfId="11542" xr:uid="{59A79ADC-838C-4CF5-AEC3-0C03D52CA373}"/>
    <cellStyle name="Normal 20 5 3 2 3 2 2" xfId="24625" xr:uid="{3D4A2CF1-07F7-4D81-8E71-24607610E405}"/>
    <cellStyle name="Normal 20 5 3 2 3 3" xfId="18085" xr:uid="{33290E69-043C-448A-9864-73503FB552C0}"/>
    <cellStyle name="Normal 20 5 3 2 4" xfId="8271" xr:uid="{8E6A8D57-625E-4526-A63C-E333A680D156}"/>
    <cellStyle name="Normal 20 5 3 2 4 2" xfId="21355" xr:uid="{20F0319B-E6B5-4722-843C-095305C52BC2}"/>
    <cellStyle name="Normal 20 5 3 2 5" xfId="14815" xr:uid="{E8485645-7E46-4741-8ED6-65A83103F001}"/>
    <cellStyle name="Normal 20 5 3 3" xfId="2471" xr:uid="{F616B8E5-611B-4D9A-B2EF-6B8775569C43}"/>
    <cellStyle name="Normal 20 5 3 3 2" xfId="5818" xr:uid="{70714288-1DD2-4AFB-BF12-8E423945D4F0}"/>
    <cellStyle name="Normal 20 5 3 3 2 2" xfId="12360" xr:uid="{8D730458-D291-43A2-B987-82ABF76720D0}"/>
    <cellStyle name="Normal 20 5 3 3 2 2 2" xfId="25443" xr:uid="{5287F82E-FED4-4F68-897A-78EB1123D530}"/>
    <cellStyle name="Normal 20 5 3 3 2 3" xfId="18903" xr:uid="{8E38343B-D3D4-4E16-9F92-6DE9996AE34C}"/>
    <cellStyle name="Normal 20 5 3 3 3" xfId="9089" xr:uid="{9902F525-53BF-4413-A283-6CC34A3816D4}"/>
    <cellStyle name="Normal 20 5 3 3 3 2" xfId="22173" xr:uid="{BD386869-4DB8-4462-B6F8-5320EE4A58E5}"/>
    <cellStyle name="Normal 20 5 3 3 4" xfId="15633" xr:uid="{DA61856A-46C1-46CB-B509-EE0C20EF7115}"/>
    <cellStyle name="Normal 20 5 3 4" xfId="4183" xr:uid="{BE8AC869-367E-4339-8A09-9D11042D6698}"/>
    <cellStyle name="Normal 20 5 3 4 2" xfId="10725" xr:uid="{AF3D2491-A471-4C24-892C-BA355D809AE2}"/>
    <cellStyle name="Normal 20 5 3 4 2 2" xfId="23808" xr:uid="{B7B8CAFC-DCB4-43CA-A125-4DC354ED9953}"/>
    <cellStyle name="Normal 20 5 3 4 3" xfId="17268" xr:uid="{6E18D35A-04BE-49A2-9537-195C36A8B1D9}"/>
    <cellStyle name="Normal 20 5 3 5" xfId="7454" xr:uid="{2F74A955-3CCA-4FD6-AEC7-525D1D17DF23}"/>
    <cellStyle name="Normal 20 5 3 5 2" xfId="20538" xr:uid="{381B92B1-D5E2-4195-A865-7A2247E50D23}"/>
    <cellStyle name="Normal 20 5 3 6" xfId="13998" xr:uid="{94EAB717-BC62-4285-AE6C-76EA09C35E9F}"/>
    <cellStyle name="Normal 20 5 4" xfId="1118" xr:uid="{C7DBCF98-61B6-4D5C-97C6-32BD9226B142}"/>
    <cellStyle name="Normal 20 5 4 2" xfId="1941" xr:uid="{36B793EE-610A-4106-BABA-6597D63363D5}"/>
    <cellStyle name="Normal 20 5 4 2 2" xfId="3587" xr:uid="{241B1705-8BBC-4ABA-9AA9-FD3F1142AC63}"/>
    <cellStyle name="Normal 20 5 4 2 2 2" xfId="6933" xr:uid="{018FD288-866A-427C-B0EC-0A72A14F8480}"/>
    <cellStyle name="Normal 20 5 4 2 2 2 2" xfId="13475" xr:uid="{89586BCC-D14D-4F02-932F-F917E77EF3B5}"/>
    <cellStyle name="Normal 20 5 4 2 2 2 2 2" xfId="26558" xr:uid="{3AA0DB05-31FD-4B41-9504-8EBEAD9EECD3}"/>
    <cellStyle name="Normal 20 5 4 2 2 2 3" xfId="20018" xr:uid="{FE7712C3-E62F-4D4D-BB4E-4E95CB06A120}"/>
    <cellStyle name="Normal 20 5 4 2 2 3" xfId="10204" xr:uid="{04C17224-967A-455D-99E1-074D2E39725C}"/>
    <cellStyle name="Normal 20 5 4 2 2 3 2" xfId="23288" xr:uid="{1E603FAA-29E8-45C7-8671-F92B98F85C54}"/>
    <cellStyle name="Normal 20 5 4 2 2 4" xfId="16748" xr:uid="{8E154507-8FD2-464C-98C9-5D05AF4D24FB}"/>
    <cellStyle name="Normal 20 5 4 2 3" xfId="5298" xr:uid="{BAED406B-A4C4-4299-A94C-1EF7624D8E99}"/>
    <cellStyle name="Normal 20 5 4 2 3 2" xfId="11840" xr:uid="{E2B957A8-818B-4022-9754-2F09E131D8B0}"/>
    <cellStyle name="Normal 20 5 4 2 3 2 2" xfId="24923" xr:uid="{90C397A3-4B01-471D-BDC9-0B89A56458CB}"/>
    <cellStyle name="Normal 20 5 4 2 3 3" xfId="18383" xr:uid="{FCEFD3AC-4830-4E22-8A9D-9932D1B4928A}"/>
    <cellStyle name="Normal 20 5 4 2 4" xfId="8569" xr:uid="{229D7543-9F45-41D6-94CE-B68F4858907E}"/>
    <cellStyle name="Normal 20 5 4 2 4 2" xfId="21653" xr:uid="{84B7B142-0A1F-4777-A721-6B9413552891}"/>
    <cellStyle name="Normal 20 5 4 2 5" xfId="15113" xr:uid="{ECD71B31-B026-4715-B788-43980E548BD1}"/>
    <cellStyle name="Normal 20 5 4 3" xfId="2769" xr:uid="{04BF4AE9-C069-4019-8896-F060666A8287}"/>
    <cellStyle name="Normal 20 5 4 3 2" xfId="6116" xr:uid="{0B25669B-3CB9-4867-A0B3-8FB04B468E0A}"/>
    <cellStyle name="Normal 20 5 4 3 2 2" xfId="12658" xr:uid="{90ADAA09-A585-4A26-BAA6-5325EF1A27E8}"/>
    <cellStyle name="Normal 20 5 4 3 2 2 2" xfId="25741" xr:uid="{071C7652-F44A-48F2-8BA0-32F35B802578}"/>
    <cellStyle name="Normal 20 5 4 3 2 3" xfId="19201" xr:uid="{D3895E53-48FA-446C-BF7E-9A3BD7D04B22}"/>
    <cellStyle name="Normal 20 5 4 3 3" xfId="9387" xr:uid="{5888CFBD-2B8D-465D-BE46-9CE125123166}"/>
    <cellStyle name="Normal 20 5 4 3 3 2" xfId="22471" xr:uid="{413367B4-FB9C-499A-B463-34A1559EECB8}"/>
    <cellStyle name="Normal 20 5 4 3 4" xfId="15931" xr:uid="{FDAEFD54-9146-4DE4-BB93-BCA5D03DBF46}"/>
    <cellStyle name="Normal 20 5 4 4" xfId="4481" xr:uid="{2E3D1426-86F1-419A-9D86-5B44530148BD}"/>
    <cellStyle name="Normal 20 5 4 4 2" xfId="11023" xr:uid="{F631C862-A4FC-4683-A1BF-47D22DE8C942}"/>
    <cellStyle name="Normal 20 5 4 4 2 2" xfId="24106" xr:uid="{44630E43-DF42-4807-8817-A1F335CCD46D}"/>
    <cellStyle name="Normal 20 5 4 4 3" xfId="17566" xr:uid="{181160E8-008B-4C2C-A0D9-583D9A8A8017}"/>
    <cellStyle name="Normal 20 5 4 5" xfId="7752" xr:uid="{5478FDB3-0C52-4905-ACAE-8DD460FC75EF}"/>
    <cellStyle name="Normal 20 5 4 5 2" xfId="20836" xr:uid="{A3B504FD-3E76-4C25-A80A-103877ADAAB0}"/>
    <cellStyle name="Normal 20 5 4 6" xfId="14296" xr:uid="{9B48534D-B760-459F-9307-D76893012203}"/>
    <cellStyle name="Normal 20 5 5" xfId="1288" xr:uid="{7AA0DDFB-E300-4B91-9E3D-517895522045}"/>
    <cellStyle name="Normal 20 5 5 2" xfId="2932" xr:uid="{9A9FA15D-3F8D-4FFE-8FC2-59A65C94E8AE}"/>
    <cellStyle name="Normal 20 5 5 2 2" xfId="6278" xr:uid="{7F01A055-5178-4237-8729-70A4B13C3D91}"/>
    <cellStyle name="Normal 20 5 5 2 2 2" xfId="12820" xr:uid="{362688C9-AF1B-494A-8B1F-D6425819EE4C}"/>
    <cellStyle name="Normal 20 5 5 2 2 2 2" xfId="25903" xr:uid="{582A1837-6744-49AA-952E-E909D8F1E15A}"/>
    <cellStyle name="Normal 20 5 5 2 2 3" xfId="19363" xr:uid="{0DF48F4C-AFEC-4114-80BD-6C041F0D2E11}"/>
    <cellStyle name="Normal 20 5 5 2 3" xfId="9549" xr:uid="{35095042-DF75-4B87-9865-C1320B8B71B9}"/>
    <cellStyle name="Normal 20 5 5 2 3 2" xfId="22633" xr:uid="{B502BE5B-11B3-4D55-9142-64C6B552CCAE}"/>
    <cellStyle name="Normal 20 5 5 2 4" xfId="16093" xr:uid="{8CC71ACB-453B-48AA-986F-6D53D7B47D73}"/>
    <cellStyle name="Normal 20 5 5 3" xfId="4643" xr:uid="{637DE6E2-DB3C-4496-9F4D-0E43694B8505}"/>
    <cellStyle name="Normal 20 5 5 3 2" xfId="11185" xr:uid="{EB314D49-C1BA-4B31-AB81-702351952DEF}"/>
    <cellStyle name="Normal 20 5 5 3 2 2" xfId="24268" xr:uid="{33A2CFBD-5500-49B9-9E57-4069DD832FE1}"/>
    <cellStyle name="Normal 20 5 5 3 3" xfId="17728" xr:uid="{CBF8573E-DC9D-46DF-BCA7-FB550018CB5B}"/>
    <cellStyle name="Normal 20 5 5 4" xfId="7914" xr:uid="{E24C8E3F-F988-4007-8671-CDF0290983A6}"/>
    <cellStyle name="Normal 20 5 5 4 2" xfId="20998" xr:uid="{454C736C-410C-4A76-9AC1-5696364FCF6D}"/>
    <cellStyle name="Normal 20 5 5 5" xfId="14458" xr:uid="{E2A1FC1F-9C42-4357-9C73-2A563BD3EFA9}"/>
    <cellStyle name="Normal 20 5 6" xfId="2113" xr:uid="{FD92DCF9-AA6A-4D4D-8CD1-46975F347311}"/>
    <cellStyle name="Normal 20 5 6 2" xfId="5461" xr:uid="{D6856B01-3A81-47D0-8631-78428B981A8C}"/>
    <cellStyle name="Normal 20 5 6 2 2" xfId="12003" xr:uid="{0F9D1B9A-C33D-4CB2-8109-F1C408C9CD0E}"/>
    <cellStyle name="Normal 20 5 6 2 2 2" xfId="25086" xr:uid="{2B8BC5FB-1190-4710-A97A-6AD46FBA6CDB}"/>
    <cellStyle name="Normal 20 5 6 2 3" xfId="18546" xr:uid="{6AC4AC1E-5DED-4EFC-8552-79D0D191BA68}"/>
    <cellStyle name="Normal 20 5 6 3" xfId="8732" xr:uid="{984D01AF-F803-4ED9-8E3F-FC47BDDD3AF1}"/>
    <cellStyle name="Normal 20 5 6 3 2" xfId="21816" xr:uid="{40EDFE36-882E-470A-B3EA-6694CF3CA1F0}"/>
    <cellStyle name="Normal 20 5 6 4" xfId="15276" xr:uid="{8232791E-C2D0-4D49-880F-7C6AFE977A92}"/>
    <cellStyle name="Normal 20 5 7" xfId="3826" xr:uid="{1823B370-0949-4915-95F2-DC1AC3C59AFF}"/>
    <cellStyle name="Normal 20 5 7 2" xfId="10368" xr:uid="{CB4D3DDF-CE59-4747-A1A8-86A4AD6A6F55}"/>
    <cellStyle name="Normal 20 5 7 2 2" xfId="23451" xr:uid="{F818B3B3-9215-4C24-B915-5291DCB75A5C}"/>
    <cellStyle name="Normal 20 5 7 3" xfId="16911" xr:uid="{81531D5B-5005-4DCB-A91B-1DAB7CAB5DC0}"/>
    <cellStyle name="Normal 20 5 8" xfId="7097" xr:uid="{60C51DF2-023D-40E9-B31A-07A7A4E97867}"/>
    <cellStyle name="Normal 20 5 8 2" xfId="20181" xr:uid="{C0D9A64B-45D0-4FB6-BC74-B4230C07A29B}"/>
    <cellStyle name="Normal 20 5 9" xfId="13641" xr:uid="{3AB25188-E72C-4562-AC7D-D727A6DFE5EB}"/>
    <cellStyle name="Normal 20 6" xfId="446" xr:uid="{332F5CBC-00D1-4040-8EDE-9875A9CCE91A}"/>
    <cellStyle name="Normal 20 6 2" xfId="860" xr:uid="{4903FCCF-A6BE-4D25-A981-753DC0F6BD3D}"/>
    <cellStyle name="Normal 20 6 2 2" xfId="1684" xr:uid="{9507FFC9-53B8-44CB-804D-60AE466FC3E6}"/>
    <cellStyle name="Normal 20 6 2 2 2" xfId="3330" xr:uid="{05AC1EA9-25FD-4083-A3CB-6D8E506ADB41}"/>
    <cellStyle name="Normal 20 6 2 2 2 2" xfId="6676" xr:uid="{609F1591-629D-4824-8FFD-50CD80D14BE1}"/>
    <cellStyle name="Normal 20 6 2 2 2 2 2" xfId="13218" xr:uid="{C5D91900-805D-48FE-A741-081B7CA228A9}"/>
    <cellStyle name="Normal 20 6 2 2 2 2 2 2" xfId="26301" xr:uid="{6828BC34-84D7-4A0D-A5BF-FCD29B8A2E87}"/>
    <cellStyle name="Normal 20 6 2 2 2 2 3" xfId="19761" xr:uid="{29DA5A6B-169A-4B62-9BF6-71FED07767A7}"/>
    <cellStyle name="Normal 20 6 2 2 2 3" xfId="9947" xr:uid="{D53BC2D0-E2CC-4FCC-9DF7-64117D53288B}"/>
    <cellStyle name="Normal 20 6 2 2 2 3 2" xfId="23031" xr:uid="{E98188B1-B1FF-41DF-A09C-C0EAD555793E}"/>
    <cellStyle name="Normal 20 6 2 2 2 4" xfId="16491" xr:uid="{5882046C-4001-4426-9D59-ADCBD997C7EB}"/>
    <cellStyle name="Normal 20 6 2 2 3" xfId="5041" xr:uid="{8F180620-09F5-4098-8203-6455EBD80BCE}"/>
    <cellStyle name="Normal 20 6 2 2 3 2" xfId="11583" xr:uid="{01EA5AB7-5B37-478B-989E-1407A7583F56}"/>
    <cellStyle name="Normal 20 6 2 2 3 2 2" xfId="24666" xr:uid="{863EB2BC-9E87-4F23-8105-6882FCD24D31}"/>
    <cellStyle name="Normal 20 6 2 2 3 3" xfId="18126" xr:uid="{86FBE7FE-CAE9-40D5-9F6E-C00D88F71499}"/>
    <cellStyle name="Normal 20 6 2 2 4" xfId="8312" xr:uid="{A94C42FD-7849-4C82-A3B2-0DBD8DDBCFD3}"/>
    <cellStyle name="Normal 20 6 2 2 4 2" xfId="21396" xr:uid="{D2F34158-B608-468A-A6CF-4B8DA40735AE}"/>
    <cellStyle name="Normal 20 6 2 2 5" xfId="14856" xr:uid="{5B588FAE-885D-442E-8C7A-CE46BAFF60D0}"/>
    <cellStyle name="Normal 20 6 2 3" xfId="2512" xr:uid="{88E4ADD8-A278-4E48-9733-548FBC04E0BA}"/>
    <cellStyle name="Normal 20 6 2 3 2" xfId="5859" xr:uid="{417C86B7-CA18-4BB0-96A8-7A3EB5F8D11E}"/>
    <cellStyle name="Normal 20 6 2 3 2 2" xfId="12401" xr:uid="{D0D66645-863A-4CE0-BB38-0BC59E9ACE08}"/>
    <cellStyle name="Normal 20 6 2 3 2 2 2" xfId="25484" xr:uid="{57DFA953-8B7F-41BA-8E46-6E23D267824A}"/>
    <cellStyle name="Normal 20 6 2 3 2 3" xfId="18944" xr:uid="{A09AE489-353E-41AE-A135-EE42E4852E88}"/>
    <cellStyle name="Normal 20 6 2 3 3" xfId="9130" xr:uid="{448774E5-DA11-403A-8CF8-E36FA60A86B3}"/>
    <cellStyle name="Normal 20 6 2 3 3 2" xfId="22214" xr:uid="{4430FF5C-0D1C-45D2-92E0-BC413D8E4022}"/>
    <cellStyle name="Normal 20 6 2 3 4" xfId="15674" xr:uid="{031DE4BF-8FAD-4EFD-A063-BC7F6AE15F09}"/>
    <cellStyle name="Normal 20 6 2 4" xfId="4224" xr:uid="{010E55E7-7833-425C-B6BE-E9B0461A0FCE}"/>
    <cellStyle name="Normal 20 6 2 4 2" xfId="10766" xr:uid="{4807670A-9502-437C-9765-DD9F90998FE5}"/>
    <cellStyle name="Normal 20 6 2 4 2 2" xfId="23849" xr:uid="{EE1F3E4B-3226-4C6F-914A-BBF89593FE8C}"/>
    <cellStyle name="Normal 20 6 2 4 3" xfId="17309" xr:uid="{328C88AA-9D2E-4D7B-9FDA-3EAB9109F56A}"/>
    <cellStyle name="Normal 20 6 2 5" xfId="7495" xr:uid="{7ECA622B-9905-4CE7-B59E-EF8F8F67678B}"/>
    <cellStyle name="Normal 20 6 2 5 2" xfId="20579" xr:uid="{AE3BD384-8F6D-4709-84A4-E6BCE518154D}"/>
    <cellStyle name="Normal 20 6 2 6" xfId="14039" xr:uid="{2E590CF1-C914-4636-8E46-17384B536ACC}"/>
    <cellStyle name="Normal 20 6 3" xfId="1329" xr:uid="{FDA1DC6A-A9DF-480E-B41D-79A240953565}"/>
    <cellStyle name="Normal 20 6 3 2" xfId="2973" xr:uid="{FC7D4147-8E78-49AA-AF1B-474CB1861BFA}"/>
    <cellStyle name="Normal 20 6 3 2 2" xfId="6319" xr:uid="{A12933CE-9153-4103-9147-9EF1770E2E90}"/>
    <cellStyle name="Normal 20 6 3 2 2 2" xfId="12861" xr:uid="{6BC39565-B562-4029-81E2-1E43AC691012}"/>
    <cellStyle name="Normal 20 6 3 2 2 2 2" xfId="25944" xr:uid="{C09E04DC-EA23-4141-92D0-E426C8A081DF}"/>
    <cellStyle name="Normal 20 6 3 2 2 3" xfId="19404" xr:uid="{1DB08436-36F3-4018-ABB3-787C6B2552BF}"/>
    <cellStyle name="Normal 20 6 3 2 3" xfId="9590" xr:uid="{8BB55B6E-FAF9-4D06-B1AF-D93BC48EE048}"/>
    <cellStyle name="Normal 20 6 3 2 3 2" xfId="22674" xr:uid="{56B3CE3D-BC97-4044-B385-9BF4285819AA}"/>
    <cellStyle name="Normal 20 6 3 2 4" xfId="16134" xr:uid="{EE0FFD91-3712-4796-87CD-4964AA817FE1}"/>
    <cellStyle name="Normal 20 6 3 3" xfId="4684" xr:uid="{E412532F-44D8-4479-84A5-BB8EAC106608}"/>
    <cellStyle name="Normal 20 6 3 3 2" xfId="11226" xr:uid="{BCEC778E-FA07-4A46-9699-FCC9394E108E}"/>
    <cellStyle name="Normal 20 6 3 3 2 2" xfId="24309" xr:uid="{EF33DC1A-5094-4C22-948E-F5C21F988E10}"/>
    <cellStyle name="Normal 20 6 3 3 3" xfId="17769" xr:uid="{0E6646EE-1CF6-4C9A-9580-D1438E0A1CCF}"/>
    <cellStyle name="Normal 20 6 3 4" xfId="7955" xr:uid="{FCB336AA-7D12-4610-AFB7-0BE9A9914F24}"/>
    <cellStyle name="Normal 20 6 3 4 2" xfId="21039" xr:uid="{D53817DD-F651-45F7-8D09-E49FAC6D1DAA}"/>
    <cellStyle name="Normal 20 6 3 5" xfId="14499" xr:uid="{27F81F45-59C0-4FAB-A697-9AA88EA2FA95}"/>
    <cellStyle name="Normal 20 6 4" xfId="2155" xr:uid="{9BCDFCEA-D66A-4541-8255-76B65386CEBD}"/>
    <cellStyle name="Normal 20 6 4 2" xfId="5502" xr:uid="{4599554E-A4A8-4EDF-AD88-5567E4FB4E86}"/>
    <cellStyle name="Normal 20 6 4 2 2" xfId="12044" xr:uid="{56FE47B0-6CBE-4E0D-ADB0-C533A47AE3D1}"/>
    <cellStyle name="Normal 20 6 4 2 2 2" xfId="25127" xr:uid="{064671D9-DA9C-4AAC-870F-25A7DB81FC3D}"/>
    <cellStyle name="Normal 20 6 4 2 3" xfId="18587" xr:uid="{9A75E048-3209-4468-9508-FE6E4770BFE8}"/>
    <cellStyle name="Normal 20 6 4 3" xfId="8773" xr:uid="{F6436DC5-617C-4ECC-A1C3-530A8B03139A}"/>
    <cellStyle name="Normal 20 6 4 3 2" xfId="21857" xr:uid="{96BAC101-1DC3-4654-992C-B48DD233032A}"/>
    <cellStyle name="Normal 20 6 4 4" xfId="15317" xr:uid="{FEF55C30-2DBE-4BFF-A7FC-E1EB18AF50A0}"/>
    <cellStyle name="Normal 20 6 5" xfId="3867" xr:uid="{ED5C0A3C-5312-4BBF-B083-4476743C9575}"/>
    <cellStyle name="Normal 20 6 5 2" xfId="10409" xr:uid="{A28C9F6E-C4B0-4B88-9FE5-AC89F2B2EE40}"/>
    <cellStyle name="Normal 20 6 5 2 2" xfId="23492" xr:uid="{FE5D364A-D932-4BD6-B8DE-A6E0B0490142}"/>
    <cellStyle name="Normal 20 6 5 3" xfId="16952" xr:uid="{0D4665CC-9839-4667-BE25-DA0B1937D4F7}"/>
    <cellStyle name="Normal 20 6 6" xfId="7138" xr:uid="{3045E56F-8A32-42D3-BC7D-104414EBF7CB}"/>
    <cellStyle name="Normal 20 6 6 2" xfId="20222" xr:uid="{D192B9DB-5C57-40CD-92EA-F71B8D08636D}"/>
    <cellStyle name="Normal 20 6 7" xfId="13682" xr:uid="{C146A0A5-07EF-4293-8FF7-B2C53A2474BE}"/>
    <cellStyle name="Normal 20 7" xfId="724" xr:uid="{BD773F16-16E3-4F11-9E57-A14F18209EB3}"/>
    <cellStyle name="Normal 20 7 2" xfId="1548" xr:uid="{CFB0EBF5-89AA-40CF-9F6E-01D842A1C54A}"/>
    <cellStyle name="Normal 20 7 2 2" xfId="3194" xr:uid="{6095CCC3-891E-4F7B-BC85-80E1415E9A39}"/>
    <cellStyle name="Normal 20 7 2 2 2" xfId="6540" xr:uid="{E7F5B66D-DB41-4446-9A66-E37B32386BBC}"/>
    <cellStyle name="Normal 20 7 2 2 2 2" xfId="13082" xr:uid="{C168E46A-B555-44B2-ABFD-E52DBD47097A}"/>
    <cellStyle name="Normal 20 7 2 2 2 2 2" xfId="26165" xr:uid="{F95C5C0C-4F48-4A4F-B6F7-E979BE260F9F}"/>
    <cellStyle name="Normal 20 7 2 2 2 3" xfId="19625" xr:uid="{E87C81B4-492A-4C11-A933-B1C83B217221}"/>
    <cellStyle name="Normal 20 7 2 2 3" xfId="9811" xr:uid="{44F0484D-C4CE-4031-AD0C-D48521FD05C8}"/>
    <cellStyle name="Normal 20 7 2 2 3 2" xfId="22895" xr:uid="{F1F028A1-70E8-4BF0-8575-A70126951A1C}"/>
    <cellStyle name="Normal 20 7 2 2 4" xfId="16355" xr:uid="{378C266C-7EAB-4DF2-9F02-AFA68AC0A007}"/>
    <cellStyle name="Normal 20 7 2 3" xfId="4905" xr:uid="{422787B6-B221-417E-9B78-01D042332970}"/>
    <cellStyle name="Normal 20 7 2 3 2" xfId="11447" xr:uid="{FBC74073-56CC-4F47-805B-D30019ABEC06}"/>
    <cellStyle name="Normal 20 7 2 3 2 2" xfId="24530" xr:uid="{858D04D2-DF8C-490C-92DC-3E452EE0EDFB}"/>
    <cellStyle name="Normal 20 7 2 3 3" xfId="17990" xr:uid="{83137478-33F2-41C5-B622-41F266110BB2}"/>
    <cellStyle name="Normal 20 7 2 4" xfId="8176" xr:uid="{8BDF6167-CDCA-477F-8BE9-C3664298BAC8}"/>
    <cellStyle name="Normal 20 7 2 4 2" xfId="21260" xr:uid="{8B4DFBE1-16D2-4077-812F-3C770D577C9A}"/>
    <cellStyle name="Normal 20 7 2 5" xfId="14720" xr:uid="{B15D81FE-BFF0-4E92-829E-B8649586CEE9}"/>
    <cellStyle name="Normal 20 7 3" xfId="2376" xr:uid="{016C683A-B333-4896-A6B2-6576AB5C0791}"/>
    <cellStyle name="Normal 20 7 3 2" xfId="5723" xr:uid="{FB5D3870-3926-4966-843F-EBB861E328F5}"/>
    <cellStyle name="Normal 20 7 3 2 2" xfId="12265" xr:uid="{5CABDBD3-35D8-4B85-AFA6-6681F1C3ED7A}"/>
    <cellStyle name="Normal 20 7 3 2 2 2" xfId="25348" xr:uid="{B8935118-BE94-4553-998B-BE4EEBA7A471}"/>
    <cellStyle name="Normal 20 7 3 2 3" xfId="18808" xr:uid="{8A5668EE-A7AC-4C7D-91F7-BC02ED9CCA15}"/>
    <cellStyle name="Normal 20 7 3 3" xfId="8994" xr:uid="{D7479943-C2F3-4F5F-9D2C-D6C481085291}"/>
    <cellStyle name="Normal 20 7 3 3 2" xfId="22078" xr:uid="{95D694A5-184E-4ECE-A3DF-902649003F5C}"/>
    <cellStyle name="Normal 20 7 3 4" xfId="15538" xr:uid="{84E316A4-E5CF-4039-B3FD-593661174DA5}"/>
    <cellStyle name="Normal 20 7 4" xfId="4088" xr:uid="{74E97A8B-6674-4F4A-A008-99D4CDAFB097}"/>
    <cellStyle name="Normal 20 7 4 2" xfId="10630" xr:uid="{C9B295C7-2CCE-494A-AD32-35DC6577C110}"/>
    <cellStyle name="Normal 20 7 4 2 2" xfId="23713" xr:uid="{644EC9B5-E649-4843-A577-FA91F0D5D0F3}"/>
    <cellStyle name="Normal 20 7 4 3" xfId="17173" xr:uid="{428217D9-1C39-4A42-BD2B-FE7A90789806}"/>
    <cellStyle name="Normal 20 7 5" xfId="7359" xr:uid="{B59A95FE-0BBD-440B-A522-5A0A0805E7FC}"/>
    <cellStyle name="Normal 20 7 5 2" xfId="20443" xr:uid="{59AB22A2-A67C-4002-A529-8FC68B7C7718}"/>
    <cellStyle name="Normal 20 7 6" xfId="13903" xr:uid="{C9218411-9045-4CCB-90EB-9F86F584A357}"/>
    <cellStyle name="Normal 20 8" xfId="1023" xr:uid="{861224EB-C9D9-4E1D-A506-C089146E46E2}"/>
    <cellStyle name="Normal 20 8 2" xfId="1846" xr:uid="{10D365B2-A413-49D4-AE39-FBB6407CA2AE}"/>
    <cellStyle name="Normal 20 8 2 2" xfId="3492" xr:uid="{DDB3C7DB-E94C-4373-834A-11A4709E8F9C}"/>
    <cellStyle name="Normal 20 8 2 2 2" xfId="6838" xr:uid="{E880A8DF-3BBD-48AD-B626-464B9BDAE4A4}"/>
    <cellStyle name="Normal 20 8 2 2 2 2" xfId="13380" xr:uid="{8262BEC5-ADCB-4655-ADAC-DEEAC3974E95}"/>
    <cellStyle name="Normal 20 8 2 2 2 2 2" xfId="26463" xr:uid="{7675EF34-350C-46E4-A5EA-73161A154D14}"/>
    <cellStyle name="Normal 20 8 2 2 2 3" xfId="19923" xr:uid="{EEC4B61D-E548-47AC-8AE7-49A05C264B76}"/>
    <cellStyle name="Normal 20 8 2 2 3" xfId="10109" xr:uid="{C3E7A63A-B2FF-4A34-A824-DA29BCC1E5E1}"/>
    <cellStyle name="Normal 20 8 2 2 3 2" xfId="23193" xr:uid="{FF867FE8-CF9F-4BA8-AAF4-233DACFB4F59}"/>
    <cellStyle name="Normal 20 8 2 2 4" xfId="16653" xr:uid="{2BC2CBF0-D47A-4155-A37E-7F10AAB0D816}"/>
    <cellStyle name="Normal 20 8 2 3" xfId="5203" xr:uid="{835FC214-11A3-4F5A-BD59-BF843038AAA4}"/>
    <cellStyle name="Normal 20 8 2 3 2" xfId="11745" xr:uid="{B2650D77-C9C1-421E-A8DD-1492EC7168A3}"/>
    <cellStyle name="Normal 20 8 2 3 2 2" xfId="24828" xr:uid="{4A05BDF7-A404-4F79-AD37-9CC483745F96}"/>
    <cellStyle name="Normal 20 8 2 3 3" xfId="18288" xr:uid="{80BB1A32-1802-4E62-BA1F-8D3DDFD7FA5B}"/>
    <cellStyle name="Normal 20 8 2 4" xfId="8474" xr:uid="{F6BF3C62-2096-448A-A85F-538BD1C91CDE}"/>
    <cellStyle name="Normal 20 8 2 4 2" xfId="21558" xr:uid="{1D1CC27D-0278-4D16-802C-DCA54A74D03F}"/>
    <cellStyle name="Normal 20 8 2 5" xfId="15018" xr:uid="{5BEDF07A-5D3D-4D40-918C-95F8097E46EC}"/>
    <cellStyle name="Normal 20 8 3" xfId="2674" xr:uid="{95DB782F-E886-4C63-BBCE-313870BF91BC}"/>
    <cellStyle name="Normal 20 8 3 2" xfId="6021" xr:uid="{5359CC4D-E390-4D0D-94B9-030C432401AF}"/>
    <cellStyle name="Normal 20 8 3 2 2" xfId="12563" xr:uid="{1D60DE51-FD2B-4A73-827E-B7B28F0A84CE}"/>
    <cellStyle name="Normal 20 8 3 2 2 2" xfId="25646" xr:uid="{56F4B1FA-5940-4490-9309-FA7CE29A0749}"/>
    <cellStyle name="Normal 20 8 3 2 3" xfId="19106" xr:uid="{C939A1D2-4337-4497-9CDD-B6CDA4CD4C06}"/>
    <cellStyle name="Normal 20 8 3 3" xfId="9292" xr:uid="{1007642C-049B-41D4-9D70-2B26D8EEF69C}"/>
    <cellStyle name="Normal 20 8 3 3 2" xfId="22376" xr:uid="{59051243-AD5A-4238-83EC-F5ACB7CE29E7}"/>
    <cellStyle name="Normal 20 8 3 4" xfId="15836" xr:uid="{10E78D53-B8FC-4FF4-9EAF-FFD729F3FDD0}"/>
    <cellStyle name="Normal 20 8 4" xfId="4386" xr:uid="{5EF2AE7A-AB9A-4DD1-948A-8040FF6E403C}"/>
    <cellStyle name="Normal 20 8 4 2" xfId="10928" xr:uid="{AAC4D07D-0DE3-40D4-8CBE-08A6C11BD958}"/>
    <cellStyle name="Normal 20 8 4 2 2" xfId="24011" xr:uid="{F859B145-D5F8-4C3E-9B26-9BF129FE9B16}"/>
    <cellStyle name="Normal 20 8 4 3" xfId="17471" xr:uid="{5D5A5A1F-9298-4A7A-B1DA-D7F8742439D2}"/>
    <cellStyle name="Normal 20 8 5" xfId="7657" xr:uid="{D87A4236-F016-41A3-8183-2E46487668DB}"/>
    <cellStyle name="Normal 20 8 5 2" xfId="20741" xr:uid="{01FBE785-7F4F-4290-B777-F69CD31A5D25}"/>
    <cellStyle name="Normal 20 8 6" xfId="14201" xr:uid="{BCB08E03-AB3C-42AC-9DFF-6BF491F59B7E}"/>
    <cellStyle name="Normal 20 9" xfId="1167" xr:uid="{CC3889A6-EED4-417C-9A1A-39D230127682}"/>
    <cellStyle name="Normal 20 9 2" xfId="2813" xr:uid="{3375ED3F-357F-4F7D-9CD1-5553DA0DA507}"/>
    <cellStyle name="Normal 20 9 2 2" xfId="6159" xr:uid="{39DD9F26-7504-4225-A88B-17FCA36CB231}"/>
    <cellStyle name="Normal 20 9 2 2 2" xfId="12701" xr:uid="{EDD6B42C-6A5D-4E8E-9D34-95EE98CE8135}"/>
    <cellStyle name="Normal 20 9 2 2 2 2" xfId="25784" xr:uid="{FE747464-52EF-44FE-B3D1-2BA791BDFEA4}"/>
    <cellStyle name="Normal 20 9 2 2 3" xfId="19244" xr:uid="{5F1E1584-0DD3-4755-9FEA-4544C58D2E60}"/>
    <cellStyle name="Normal 20 9 2 3" xfId="9430" xr:uid="{9D4C3377-C71D-4A91-916F-5C42569D4DF4}"/>
    <cellStyle name="Normal 20 9 2 3 2" xfId="22514" xr:uid="{8D8CC1E8-AA84-4DC2-8DD3-D80501E50F0E}"/>
    <cellStyle name="Normal 20 9 2 4" xfId="15974" xr:uid="{7271D379-2339-4CC7-9ACE-F4FA04F2A511}"/>
    <cellStyle name="Normal 20 9 3" xfId="4524" xr:uid="{3AC6C948-D0C2-47A4-B367-0551C43C8D39}"/>
    <cellStyle name="Normal 20 9 3 2" xfId="11066" xr:uid="{EA80EA19-EB69-431B-A68A-B0E485318A3F}"/>
    <cellStyle name="Normal 20 9 3 2 2" xfId="24149" xr:uid="{7B6BA2C7-DAE8-4905-9EF9-EABC142BC689}"/>
    <cellStyle name="Normal 20 9 3 3" xfId="17609" xr:uid="{DD4BF9A4-A384-4D3D-AB87-68BFD0637D11}"/>
    <cellStyle name="Normal 20 9 4" xfId="7795" xr:uid="{EA8D5669-E2E5-4183-9E6E-2599F4457A5D}"/>
    <cellStyle name="Normal 20 9 4 2" xfId="20879" xr:uid="{DB23EEF5-21E9-40C8-9722-8B573172C67E}"/>
    <cellStyle name="Normal 20 9 5" xfId="14339" xr:uid="{3384D0CD-F4D3-4D46-A0BB-D519F342A20B}"/>
    <cellStyle name="Normal 200" xfId="26811" xr:uid="{EAE6D138-FF4D-468B-8BBE-E6244449E478}"/>
    <cellStyle name="Normal 200 2" xfId="26797" xr:uid="{314F7D3E-91A2-4F22-8A06-1D04859C5A79}"/>
    <cellStyle name="Normal 201" xfId="26817" xr:uid="{7DDD393E-5A8B-481D-AB74-FA708DA72407}"/>
    <cellStyle name="Normal 201 2" xfId="26827" xr:uid="{9C31A06A-62E0-4957-985B-4F6CC5BE94A3}"/>
    <cellStyle name="Normal 202" xfId="26819" xr:uid="{9058D1E5-2BB9-4165-8C32-C092B32A6BA9}"/>
    <cellStyle name="Normal 202 2" xfId="26828" xr:uid="{38303A3D-BEED-4309-A3C0-2D12C7B31016}"/>
    <cellStyle name="Normal 203" xfId="26820" xr:uid="{68659D43-6A82-4FFA-9CAB-4606C6168C93}"/>
    <cellStyle name="Normal 204" xfId="26825" xr:uid="{59943C9B-3913-4CE1-B112-887819CEF8D6}"/>
    <cellStyle name="Normal 204 2" xfId="26829" xr:uid="{3C551F2B-BF54-4831-8CF4-DE0C61C0CDF8}"/>
    <cellStyle name="Normal 205" xfId="26791" xr:uid="{774522EE-17F7-4952-9C41-5259DA01A377}"/>
    <cellStyle name="Normal 205 2" xfId="26838" xr:uid="{3170B154-F7D3-4D4F-BF5D-B3B0866E3D5D}"/>
    <cellStyle name="Normal 206" xfId="26796" xr:uid="{48C017B7-7C1A-4459-BFEE-AD6A1E1D6350}"/>
    <cellStyle name="Normal 206 2" xfId="26839" xr:uid="{5B101D1E-6867-4FFC-893C-E97DBF3A9670}"/>
    <cellStyle name="Normal 207" xfId="26795" xr:uid="{BE5B1E1A-82C8-4518-A222-F4A536887464}"/>
    <cellStyle name="Normal 207 2" xfId="27138" xr:uid="{970B3293-1E61-4109-AA48-7C738F66C3C4}"/>
    <cellStyle name="Normal 207 2 2" xfId="27399" xr:uid="{5DCF7A84-D19C-4C96-B1DB-31706046A4B6}"/>
    <cellStyle name="Normal 208" xfId="26798" xr:uid="{3DE4BE93-1458-4BE5-AECA-929F9BC8E7CE}"/>
    <cellStyle name="Normal 208 2" xfId="27142" xr:uid="{AF168FE1-335A-4B09-AF58-E6195AD2209D}"/>
    <cellStyle name="Normal 208 2 2" xfId="27400" xr:uid="{2DB7E5AD-52CF-488F-8D6A-FB4D66F65FB9}"/>
    <cellStyle name="Normal 209" xfId="26799" xr:uid="{A166B69E-A235-490A-ADA1-1C2D9BFFC616}"/>
    <cellStyle name="Normal 209 2" xfId="27146" xr:uid="{CB9C685F-4AB7-4B78-AEC7-640057B0E154}"/>
    <cellStyle name="Normal 21" xfId="184" xr:uid="{214EEE20-2E1F-4A78-B5F3-8FEA4FC5E769}"/>
    <cellStyle name="Normal 21 2" xfId="26873" xr:uid="{BEC10101-B288-45D6-8802-85D10EAACD87}"/>
    <cellStyle name="Normal 210" xfId="27148" xr:uid="{7BB709C0-82ED-4DA7-A809-569F2A3A4FE4}"/>
    <cellStyle name="Normal 211" xfId="27147" xr:uid="{B4F645FF-1C44-42A3-91D8-C294D18AA8E5}"/>
    <cellStyle name="Normal 212" xfId="26830" xr:uid="{6516F9A2-F247-4D57-AD97-C3BEC91ED244}"/>
    <cellStyle name="Normal 213" xfId="12" xr:uid="{25B338B8-AE54-46D6-8E6E-441BA0067F26}"/>
    <cellStyle name="Normal 214" xfId="27151" xr:uid="{ACC8B3E5-795A-42E1-B74F-D116C35E378A}"/>
    <cellStyle name="Normal 22" xfId="188" xr:uid="{AE73B5ED-8D23-468C-B3FA-D46C2DCC80A3}"/>
    <cellStyle name="Normal 22 2" xfId="27067" xr:uid="{0212F3A0-F642-431D-AFAE-8E5788B45883}"/>
    <cellStyle name="Normal 23" xfId="192" xr:uid="{97AD73D0-0664-4700-923A-F30972C18CFE}"/>
    <cellStyle name="Normal 23 2" xfId="27068" xr:uid="{CF67903C-178E-4A0E-835B-B5C6BCA47FF5}"/>
    <cellStyle name="Normal 24" xfId="196" xr:uid="{51CD598D-7442-4712-A1CF-D811AAC9BCBA}"/>
    <cellStyle name="Normal 24 2" xfId="27069" xr:uid="{DE08F970-64ED-443D-B38D-AF32CA1E7FF6}"/>
    <cellStyle name="Normal 25" xfId="201" xr:uid="{4BAB3D21-A92E-4A9E-8D17-858CFD1EC1A5}"/>
    <cellStyle name="Normal 25 2" xfId="27072" xr:uid="{72E8F710-9B21-4159-8899-BB5F41CFF411}"/>
    <cellStyle name="Normal 26" xfId="194" xr:uid="{7AE455AD-A8F0-4E31-A637-B319DC2B54EF}"/>
    <cellStyle name="Normal 26 2" xfId="27074" xr:uid="{6DC706D3-1DF2-4F97-9FA0-93A74ADD6F6A}"/>
    <cellStyle name="Normal 27" xfId="92" xr:uid="{FA90C36A-B7EB-4B2B-BFB8-7F8793F60F86}"/>
    <cellStyle name="Normal 27 2" xfId="27064" xr:uid="{767C514B-D770-4D09-966B-2CD49E47AFB7}"/>
    <cellStyle name="Normal 28" xfId="93" xr:uid="{BF1ECE3E-881B-49C7-B84B-F95FD61F839A}"/>
    <cellStyle name="Normal 28 2" xfId="27076" xr:uid="{6F6FC548-A114-46D8-A9DC-D8806D3AA7B2}"/>
    <cellStyle name="Normal 29" xfId="87" xr:uid="{0A95776A-4207-487B-B7CA-22C6A4871FB0}"/>
    <cellStyle name="Normal 3" xfId="14" xr:uid="{CEFEFECA-7113-438E-949C-0088E447F661}"/>
    <cellStyle name="Normal 3 10" xfId="26805" xr:uid="{C1EC2882-A3EB-46E2-A7F7-72677011C792}"/>
    <cellStyle name="Normal 3 11" xfId="26850" xr:uid="{2181A20D-D5A8-4C64-BBC5-A0B167687D36}"/>
    <cellStyle name="Normal 3 2" xfId="56" xr:uid="{367E69F1-54FC-4F13-8DAC-BE58761B01BE}"/>
    <cellStyle name="Normal 3 2 2" xfId="70" xr:uid="{A6A43EB9-D23A-4DA1-A06B-AA0EDA2D4762}"/>
    <cellStyle name="Normal 3 2 2 2" xfId="714" xr:uid="{FF3C9B8E-ECD3-42BD-B9D0-74C4C77E6003}"/>
    <cellStyle name="Normal 3 2 2 2 2" xfId="27096" xr:uid="{C863965D-98FE-4557-9B76-5887A29FE9E3}"/>
    <cellStyle name="Normal 3 2 2 3" xfId="27083" xr:uid="{5EED7D82-37BC-4B70-A876-A40D2347B1D7}"/>
    <cellStyle name="Normal 3 2 2 4" xfId="27338" xr:uid="{2A84A949-4271-4008-8C1F-9C2B043F3905}"/>
    <cellStyle name="Normal 3 2 3" xfId="325" xr:uid="{1874B2A3-02F7-4C5A-B775-B26D6C247CE2}"/>
    <cellStyle name="Normal 3 2 3 2" xfId="703" xr:uid="{F756AF8C-4174-48FD-A6CC-ADDAB14C183A}"/>
    <cellStyle name="Normal 3 2 3 3" xfId="27095" xr:uid="{8D1CED2E-77C3-426C-93D2-D01C6D8A86A5}"/>
    <cellStyle name="Normal 3 2 3 4" xfId="27339" xr:uid="{B780B6B9-E1C6-450E-ACE0-7F44A9D6CD00}"/>
    <cellStyle name="Normal 3 2 4" xfId="109" xr:uid="{3411191F-0FD1-457B-AA0E-B9696DF2D5FE}"/>
    <cellStyle name="Normal 3 2 4 2" xfId="27039" xr:uid="{96CDDA28-1452-4D3D-8D6D-B7F31C8E13E7}"/>
    <cellStyle name="Normal 3 2 5" xfId="441" xr:uid="{F6BCD80F-EF9D-4BFE-8A6D-5049D633F242}"/>
    <cellStyle name="Normal 3 2 6" xfId="26869" xr:uid="{DF0C56D2-8B8C-4A02-9992-051E063DD16E}"/>
    <cellStyle name="Normal 3 3" xfId="69" xr:uid="{1A27E474-6381-450E-9166-AFE5C1BC0793}"/>
    <cellStyle name="Normal 3 3 2" xfId="150" xr:uid="{982CEBFD-3C86-4207-BF3E-FF31DCF5D392}"/>
    <cellStyle name="Normal 3 3 2 2" xfId="26826" xr:uid="{18D3494A-13E1-47FE-A9A3-23F8266BE08D}"/>
    <cellStyle name="Normal 3 3 3" xfId="121" xr:uid="{9976592C-1881-46D8-AC87-9F05DE0115D4}"/>
    <cellStyle name="Normal 3 3 4" xfId="333" xr:uid="{BB539DA4-51C3-4BF4-959B-DD71EE8E8312}"/>
    <cellStyle name="Normal 3 3 4 2" xfId="713" xr:uid="{3BA0FA52-3608-45B9-9B53-3C4F3A3D25BE}"/>
    <cellStyle name="Normal 3 3 5" xfId="108" xr:uid="{88A4BC53-9C74-48D9-8422-33F311564873}"/>
    <cellStyle name="Normal 3 3 6" xfId="606" xr:uid="{92C8AC84-EE2D-42FA-A6E2-291BD1570780}"/>
    <cellStyle name="Normal 3 3 7" xfId="27060" xr:uid="{37479EFD-4FC1-488D-ACBD-5DA1592DE6EC}"/>
    <cellStyle name="Normal 3 4" xfId="149" xr:uid="{32FC0594-C7F3-4566-A31C-67F689E1E01A}"/>
    <cellStyle name="Normal 3 4 2" xfId="419" xr:uid="{B5346870-C2D7-454B-B54D-DAAE9F133C6F}"/>
    <cellStyle name="Normal 3 4 3" xfId="27079" xr:uid="{3EEB415B-95C8-4C5F-B791-E003BF1F7442}"/>
    <cellStyle name="Normal 3 4 4" xfId="27340" xr:uid="{79F21AD2-5329-4DC6-A572-8EAD9148A9C1}"/>
    <cellStyle name="Normal 3 5" xfId="394" xr:uid="{5D2DD8AD-4BD0-4EDE-88A6-9C80B98531A1}"/>
    <cellStyle name="Normal 3 5 2" xfId="435" xr:uid="{171E84CF-1BA9-4DAE-8E1A-5D80DA2CCD54}"/>
    <cellStyle name="Normal 3 5 3" xfId="1156" xr:uid="{3DD9F8CE-1BA1-42AD-BDE8-DE47D28518B9}"/>
    <cellStyle name="Normal 3 5 4" xfId="27094" xr:uid="{FF98309B-EE35-4652-B7A8-0357C874EBC9}"/>
    <cellStyle name="Normal 3 5 5" xfId="27341" xr:uid="{5B57856D-1303-4AB7-AF9C-1CDCA78DDB9C}"/>
    <cellStyle name="Normal 3 6" xfId="430" xr:uid="{DC12D213-12F1-4BDB-A1A2-6DBB5A126E7E}"/>
    <cellStyle name="Normal 3 6 2" xfId="3724" xr:uid="{5FAFEA5C-3B51-44EA-A6B9-C0A87404ACE0}"/>
    <cellStyle name="Normal 3 6 3" xfId="26974" xr:uid="{945507BC-242C-4664-B64A-8D5EE7BD3181}"/>
    <cellStyle name="Normal 3 7" xfId="437" xr:uid="{9FC366D2-01B4-4F4D-A386-C289454F4295}"/>
    <cellStyle name="Normal 3 7 2" xfId="27125" xr:uid="{9F6C7B0E-10E3-431E-AD72-F0D76DE90435}"/>
    <cellStyle name="Normal 3 7 3" xfId="27401" xr:uid="{7E1EC519-6D87-42B1-8B15-BE08887FA8D1}"/>
    <cellStyle name="Normal 3 8" xfId="26676" xr:uid="{3B00A4E8-95B8-4CA5-BE66-ACB263C74ED1}"/>
    <cellStyle name="Normal 3 8 2" xfId="26866" xr:uid="{EA0AE25A-C77E-4418-BFFB-E6133237EBF5}"/>
    <cellStyle name="Normal 3 9" xfId="34" xr:uid="{27B63274-9D23-4237-9A75-49ADCD9C4DA6}"/>
    <cellStyle name="Normal 30" xfId="179" xr:uid="{51EE350F-9785-49FD-A7CF-B113DFC0BA8E}"/>
    <cellStyle name="Normal 31" xfId="88" xr:uid="{690BF04D-40C5-4A86-92FC-36892D77CE1E}"/>
    <cellStyle name="Normal 32" xfId="89" xr:uid="{74618BCF-8BFC-4877-A7B4-B30C399C63A9}"/>
    <cellStyle name="Normal 33" xfId="90" xr:uid="{3AFC7CEB-F2C2-4D99-95B3-D47262947D17}"/>
    <cellStyle name="Normal 33 3" xfId="27402" xr:uid="{E714A520-7215-4B3E-8762-2F1FCA9E31D2}"/>
    <cellStyle name="Normal 34" xfId="91" xr:uid="{1631DD5B-B3C4-440D-8D7E-99818C54683E}"/>
    <cellStyle name="Normal 35" xfId="202" xr:uid="{77C889C2-81EC-43A1-91AD-0267D880C54B}"/>
    <cellStyle name="Normal 36" xfId="203" xr:uid="{B0FA905C-B22E-4ECA-A481-24FEBF74B54E}"/>
    <cellStyle name="Normal 37" xfId="204" xr:uid="{920B8CD8-F20C-4F10-8C45-4D08B1F43BE1}"/>
    <cellStyle name="Normal 38" xfId="205" xr:uid="{5957F274-5444-48ED-BC1B-1F094DB6B424}"/>
    <cellStyle name="Normal 38 2" xfId="470" xr:uid="{5503E8CB-448F-472F-8ABA-B66ED94F3D2B}"/>
    <cellStyle name="Normal 38 2 2" xfId="880" xr:uid="{28CA0AE9-6D96-4ECA-B016-68D2423725A3}"/>
    <cellStyle name="Normal 38 2 2 2" xfId="1704" xr:uid="{320F2236-FB33-42BB-9018-50BC8F8A4A45}"/>
    <cellStyle name="Normal 38 2 2 2 2" xfId="3350" xr:uid="{569EE1D3-E87C-4293-B080-F552BF3802F6}"/>
    <cellStyle name="Normal 38 2 2 2 2 2" xfId="6696" xr:uid="{16B74047-0D73-4E7C-967D-0DA6721FCD51}"/>
    <cellStyle name="Normal 38 2 2 2 2 2 2" xfId="13238" xr:uid="{02B107BB-1F1C-4E2D-8049-CCDB89081C8A}"/>
    <cellStyle name="Normal 38 2 2 2 2 2 2 2" xfId="26321" xr:uid="{E0E58FC0-E548-4FE1-BB14-0B42CCA12E0E}"/>
    <cellStyle name="Normal 38 2 2 2 2 2 3" xfId="19781" xr:uid="{7CC032D3-BF7B-4A37-A699-FD79A08C9888}"/>
    <cellStyle name="Normal 38 2 2 2 2 3" xfId="9967" xr:uid="{7F82642C-7AC4-4374-A372-5364B150CCBA}"/>
    <cellStyle name="Normal 38 2 2 2 2 3 2" xfId="23051" xr:uid="{1E537710-0D2D-426B-8D88-37E6B407CD4E}"/>
    <cellStyle name="Normal 38 2 2 2 2 4" xfId="16511" xr:uid="{FE24D11B-ED26-4BA4-9BDA-60FDE371157E}"/>
    <cellStyle name="Normal 38 2 2 2 3" xfId="5061" xr:uid="{64456F62-E98C-46DC-BA5F-2DCEA96D7040}"/>
    <cellStyle name="Normal 38 2 2 2 3 2" xfId="11603" xr:uid="{56094EAA-C6C7-4CB3-BDBF-4EA7272CC8C8}"/>
    <cellStyle name="Normal 38 2 2 2 3 2 2" xfId="24686" xr:uid="{6C69D411-59BD-4B68-922D-16F22E70D967}"/>
    <cellStyle name="Normal 38 2 2 2 3 3" xfId="18146" xr:uid="{02468210-A81C-49A2-AAF5-7FBD29FAB99D}"/>
    <cellStyle name="Normal 38 2 2 2 4" xfId="8332" xr:uid="{E363186B-E45B-4994-944F-6F9FBCD9CF68}"/>
    <cellStyle name="Normal 38 2 2 2 4 2" xfId="21416" xr:uid="{51D00023-9D49-44BC-A43F-02F79155ABFD}"/>
    <cellStyle name="Normal 38 2 2 2 5" xfId="14876" xr:uid="{85FE68FC-DD35-4957-822D-1CBE8479DFFD}"/>
    <cellStyle name="Normal 38 2 2 3" xfId="2532" xr:uid="{1056BAAC-F0F1-4704-A53C-755C8D4852E7}"/>
    <cellStyle name="Normal 38 2 2 3 2" xfId="5879" xr:uid="{7B3CF5A2-4BA5-4713-8075-BBF436C4BA0C}"/>
    <cellStyle name="Normal 38 2 2 3 2 2" xfId="12421" xr:uid="{ACC6102E-5A39-45A2-AFD5-3AE5F6EF6959}"/>
    <cellStyle name="Normal 38 2 2 3 2 2 2" xfId="25504" xr:uid="{6CF6C1AE-1D26-4CE1-9813-5A84DB9DB7C4}"/>
    <cellStyle name="Normal 38 2 2 3 2 3" xfId="18964" xr:uid="{11D4241E-3060-44CF-95EC-1C4EFA74D076}"/>
    <cellStyle name="Normal 38 2 2 3 3" xfId="9150" xr:uid="{C70E882F-0C50-4506-AA47-69F1E6950DC7}"/>
    <cellStyle name="Normal 38 2 2 3 3 2" xfId="22234" xr:uid="{A65FCF31-C4FB-4C8F-B838-772D9940BAA6}"/>
    <cellStyle name="Normal 38 2 2 3 4" xfId="15694" xr:uid="{3C57CF38-3E3B-495E-9207-6153BF6FBB5F}"/>
    <cellStyle name="Normal 38 2 2 4" xfId="4244" xr:uid="{2C8A68D3-9CA7-49AD-817F-3AF5C3BBCA4C}"/>
    <cellStyle name="Normal 38 2 2 4 2" xfId="10786" xr:uid="{E72BA854-2EEF-4BFD-8EF0-B2FAE4B12092}"/>
    <cellStyle name="Normal 38 2 2 4 2 2" xfId="23869" xr:uid="{24AD7220-882B-48A6-BE58-8C2064B43186}"/>
    <cellStyle name="Normal 38 2 2 4 3" xfId="17329" xr:uid="{CBB83140-309A-49DC-970C-CE0C82EECA90}"/>
    <cellStyle name="Normal 38 2 2 5" xfId="7515" xr:uid="{E5E9033C-8E09-46F9-95E1-8D715606AAD2}"/>
    <cellStyle name="Normal 38 2 2 5 2" xfId="20599" xr:uid="{536AD9A9-24DE-4034-B24C-7A3802E64D85}"/>
    <cellStyle name="Normal 38 2 2 6" xfId="14059" xr:uid="{8A12EED3-620C-45F6-A5CB-B06A40DC80C5}"/>
    <cellStyle name="Normal 38 2 3" xfId="1349" xr:uid="{B75F3012-8A85-44BB-BDA2-534AA61A3902}"/>
    <cellStyle name="Normal 38 2 3 2" xfId="2993" xr:uid="{8BAE6606-AB30-43F6-9099-C8FEF6F25EFF}"/>
    <cellStyle name="Normal 38 2 3 2 2" xfId="6339" xr:uid="{ED1BB3D9-03EC-497D-9AFD-D8F844CF4CA5}"/>
    <cellStyle name="Normal 38 2 3 2 2 2" xfId="12881" xr:uid="{087E5169-7EB1-495A-9BB2-AB3A2662F9E4}"/>
    <cellStyle name="Normal 38 2 3 2 2 2 2" xfId="25964" xr:uid="{66E9BE5C-788C-4B9A-B0D6-4549EC0462CE}"/>
    <cellStyle name="Normal 38 2 3 2 2 3" xfId="19424" xr:uid="{42BD22C3-459B-4BD5-85B8-4482FDBDD5D1}"/>
    <cellStyle name="Normal 38 2 3 2 3" xfId="9610" xr:uid="{C2DEB7D5-F195-4A32-9103-9D5351DF42D8}"/>
    <cellStyle name="Normal 38 2 3 2 3 2" xfId="22694" xr:uid="{EA2B729D-5328-4639-B35F-8A6BBA8549DD}"/>
    <cellStyle name="Normal 38 2 3 2 4" xfId="16154" xr:uid="{CF4612B5-400F-45AB-9CDD-8FE0EFC7154B}"/>
    <cellStyle name="Normal 38 2 3 3" xfId="4704" xr:uid="{726159C1-0F66-4BF1-9A0E-1F5CEC20DE85}"/>
    <cellStyle name="Normal 38 2 3 3 2" xfId="11246" xr:uid="{30F6D1D0-3300-40DB-B404-708FDDF7D821}"/>
    <cellStyle name="Normal 38 2 3 3 2 2" xfId="24329" xr:uid="{0A4D6BB0-65C1-4BB2-A340-EAEF4ACF3812}"/>
    <cellStyle name="Normal 38 2 3 3 3" xfId="17789" xr:uid="{570D9C2C-868B-4766-A399-87A8F24CD1CE}"/>
    <cellStyle name="Normal 38 2 3 4" xfId="7975" xr:uid="{5E065749-636D-492F-ADD9-6A4CA97B3C2B}"/>
    <cellStyle name="Normal 38 2 3 4 2" xfId="21059" xr:uid="{AD79A245-2651-4EF0-A3D9-E3321E692CB7}"/>
    <cellStyle name="Normal 38 2 3 5" xfId="14519" xr:uid="{31FC1CA3-1C1A-4AAF-91D6-A1D7DF1FB3AE}"/>
    <cellStyle name="Normal 38 2 4" xfId="2175" xr:uid="{95763804-77CF-4468-AB37-ECFD710196A9}"/>
    <cellStyle name="Normal 38 2 4 2" xfId="5522" xr:uid="{DD328268-C93E-4945-A13C-2D143E74D056}"/>
    <cellStyle name="Normal 38 2 4 2 2" xfId="12064" xr:uid="{646CDC71-2516-4EA1-8F0D-0F37A4B33E18}"/>
    <cellStyle name="Normal 38 2 4 2 2 2" xfId="25147" xr:uid="{06C46357-26E3-458D-B856-CB0D750A690D}"/>
    <cellStyle name="Normal 38 2 4 2 3" xfId="18607" xr:uid="{1E240ED5-5D4E-4F49-8936-3DA4DEDB340A}"/>
    <cellStyle name="Normal 38 2 4 3" xfId="8793" xr:uid="{6CF6F4F0-A604-4472-8E43-23E6CF8595A4}"/>
    <cellStyle name="Normal 38 2 4 3 2" xfId="21877" xr:uid="{4F973567-4E4B-49E7-903A-ACD2181309D8}"/>
    <cellStyle name="Normal 38 2 4 4" xfId="15337" xr:uid="{D4B9FE04-38E5-4CD5-BFD3-BC2B020EFA66}"/>
    <cellStyle name="Normal 38 2 5" xfId="3887" xr:uid="{94E469FE-8297-4AB3-98EE-7854F0694016}"/>
    <cellStyle name="Normal 38 2 5 2" xfId="10429" xr:uid="{7FB5F90B-4143-407E-8F10-452E18C6339B}"/>
    <cellStyle name="Normal 38 2 5 2 2" xfId="23512" xr:uid="{D52D8E0D-EF19-446C-9C05-D0B0B0778B6B}"/>
    <cellStyle name="Normal 38 2 5 3" xfId="16972" xr:uid="{A59D69B4-3002-4775-9937-DA993D18B8F9}"/>
    <cellStyle name="Normal 38 2 6" xfId="7158" xr:uid="{3090F4B7-1CC3-4821-8CE4-37EA9CC1E7F9}"/>
    <cellStyle name="Normal 38 2 6 2" xfId="20242" xr:uid="{14E440D0-D6FA-47F3-88E3-5EC7BA6B869C}"/>
    <cellStyle name="Normal 38 2 7" xfId="13702" xr:uid="{062399A3-09E2-4AC1-94AC-EE1BD74B9221}"/>
    <cellStyle name="Normal 38 3" xfId="744" xr:uid="{8DBE69A6-EE4B-472B-A238-AEB7CB496780}"/>
    <cellStyle name="Normal 38 3 2" xfId="1568" xr:uid="{75136FDE-B672-402C-8D86-9D8BE198A693}"/>
    <cellStyle name="Normal 38 3 2 2" xfId="3214" xr:uid="{4C36A038-5926-4954-B198-10511B966D2E}"/>
    <cellStyle name="Normal 38 3 2 2 2" xfId="6560" xr:uid="{634179AD-1BA9-4683-9654-1484C0D87F48}"/>
    <cellStyle name="Normal 38 3 2 2 2 2" xfId="13102" xr:uid="{6E2BC35B-B214-4162-BA26-FB9F20EE9E6F}"/>
    <cellStyle name="Normal 38 3 2 2 2 2 2" xfId="26185" xr:uid="{50DEB857-7B39-457F-9EAA-7A3E7704CF29}"/>
    <cellStyle name="Normal 38 3 2 2 2 3" xfId="19645" xr:uid="{7CE00C9D-93CC-4DF3-930E-AE14F77DAF68}"/>
    <cellStyle name="Normal 38 3 2 2 3" xfId="9831" xr:uid="{FAF69EC3-D9DE-4C48-A6CE-EB57A3C4FE8A}"/>
    <cellStyle name="Normal 38 3 2 2 3 2" xfId="22915" xr:uid="{AFBCDE33-1B28-4BE9-9ECF-130174DCB34B}"/>
    <cellStyle name="Normal 38 3 2 2 4" xfId="16375" xr:uid="{6880DC81-5D80-4C18-B002-5AAF55ACBCAC}"/>
    <cellStyle name="Normal 38 3 2 3" xfId="4925" xr:uid="{5D802ACB-882D-4796-A778-C485DDE6FE7A}"/>
    <cellStyle name="Normal 38 3 2 3 2" xfId="11467" xr:uid="{4CF6337D-0BB2-4ADE-A5C1-B28537430B15}"/>
    <cellStyle name="Normal 38 3 2 3 2 2" xfId="24550" xr:uid="{E3FF1059-A330-453A-AD0D-73EA5DAA9B5F}"/>
    <cellStyle name="Normal 38 3 2 3 3" xfId="18010" xr:uid="{6F94A562-1CDA-493D-9142-32EC27190F81}"/>
    <cellStyle name="Normal 38 3 2 4" xfId="8196" xr:uid="{5A8E7330-84B7-45A5-A39B-47556C4337BA}"/>
    <cellStyle name="Normal 38 3 2 4 2" xfId="21280" xr:uid="{7287659C-93B0-41EF-BAD1-FC695D183847}"/>
    <cellStyle name="Normal 38 3 2 5" xfId="14740" xr:uid="{0D449D02-4698-4AE1-93D8-72837B924962}"/>
    <cellStyle name="Normal 38 3 3" xfId="2396" xr:uid="{C0F97AA6-C649-43C0-84B9-B8BB3BACFABA}"/>
    <cellStyle name="Normal 38 3 3 2" xfId="5743" xr:uid="{A4251A6A-9AF9-4C2B-8167-C84190DE23C6}"/>
    <cellStyle name="Normal 38 3 3 2 2" xfId="12285" xr:uid="{1C48984D-B9E7-4117-8AE2-F04B5FD235FA}"/>
    <cellStyle name="Normal 38 3 3 2 2 2" xfId="25368" xr:uid="{63A648CC-9F5F-4CFF-B327-67796CE4E0B5}"/>
    <cellStyle name="Normal 38 3 3 2 3" xfId="18828" xr:uid="{1972A87F-A45B-478B-A909-6D517801C2F1}"/>
    <cellStyle name="Normal 38 3 3 3" xfId="9014" xr:uid="{C1D7A36A-3EEE-417C-975E-FF3D481B19D9}"/>
    <cellStyle name="Normal 38 3 3 3 2" xfId="22098" xr:uid="{8D59737A-EDEA-402B-906B-80B9A094BD3D}"/>
    <cellStyle name="Normal 38 3 3 4" xfId="15558" xr:uid="{7BC702B5-ED74-4FED-8614-8B6999D3448E}"/>
    <cellStyle name="Normal 38 3 4" xfId="4108" xr:uid="{1FC1D033-F548-4F85-B391-9BF964F704AD}"/>
    <cellStyle name="Normal 38 3 4 2" xfId="10650" xr:uid="{35CE0D98-3A8E-4E58-9A50-5AC03E5CCD1F}"/>
    <cellStyle name="Normal 38 3 4 2 2" xfId="23733" xr:uid="{8737F271-4E2D-4A6C-8335-B286FBDA2F74}"/>
    <cellStyle name="Normal 38 3 4 3" xfId="17193" xr:uid="{8DAA3F09-DAAA-40C4-AA88-3730F61ED01B}"/>
    <cellStyle name="Normal 38 3 5" xfId="7379" xr:uid="{3982C171-71C3-42F6-83A4-C53612F3BBEF}"/>
    <cellStyle name="Normal 38 3 5 2" xfId="20463" xr:uid="{889F873F-16DE-4822-B587-AC642D8B7F9C}"/>
    <cellStyle name="Normal 38 3 6" xfId="13923" xr:uid="{BA5A8D71-5559-44C9-8972-26ED0A02A9BB}"/>
    <cellStyle name="Normal 38 4" xfId="1043" xr:uid="{F4F482E6-7D8A-4E73-A977-EF00E3DFF44B}"/>
    <cellStyle name="Normal 38 4 2" xfId="1866" xr:uid="{99EC12FF-4D7E-4B01-A172-AA0DF0E1B89F}"/>
    <cellStyle name="Normal 38 4 2 2" xfId="3512" xr:uid="{371E789E-C284-4D28-B153-08F902A93708}"/>
    <cellStyle name="Normal 38 4 2 2 2" xfId="6858" xr:uid="{730D9CCE-E634-4296-947C-651A2C8695D5}"/>
    <cellStyle name="Normal 38 4 2 2 2 2" xfId="13400" xr:uid="{C8D67744-403F-43B0-9FEB-FE1E25D68B95}"/>
    <cellStyle name="Normal 38 4 2 2 2 2 2" xfId="26483" xr:uid="{0B47E9EE-E521-4425-9575-4B5FBC7ABDC7}"/>
    <cellStyle name="Normal 38 4 2 2 2 3" xfId="19943" xr:uid="{71D26F74-50C4-4BD3-BEDD-658592D6097C}"/>
    <cellStyle name="Normal 38 4 2 2 3" xfId="10129" xr:uid="{EE796718-05DA-4505-8DBC-F7B920ADB486}"/>
    <cellStyle name="Normal 38 4 2 2 3 2" xfId="23213" xr:uid="{C94744A5-B22E-43CC-BFBF-EAEF4A191664}"/>
    <cellStyle name="Normal 38 4 2 2 4" xfId="16673" xr:uid="{D26E5763-C7B4-40C5-849A-9DFB4CE7B787}"/>
    <cellStyle name="Normal 38 4 2 3" xfId="5223" xr:uid="{1AAF2746-1AF5-4533-98EF-EE254F714787}"/>
    <cellStyle name="Normal 38 4 2 3 2" xfId="11765" xr:uid="{B6B0A1F3-7F40-403E-AA7F-151F06690429}"/>
    <cellStyle name="Normal 38 4 2 3 2 2" xfId="24848" xr:uid="{1C136BBE-397B-46D4-99B6-460D20B9220F}"/>
    <cellStyle name="Normal 38 4 2 3 3" xfId="18308" xr:uid="{22333BFD-2A1F-4AC7-BA87-65F6F796D4F6}"/>
    <cellStyle name="Normal 38 4 2 4" xfId="8494" xr:uid="{32471094-FE89-41BC-BB53-6CBC15287F1E}"/>
    <cellStyle name="Normal 38 4 2 4 2" xfId="21578" xr:uid="{AAA21960-7C4E-4162-9E46-C69A5368707F}"/>
    <cellStyle name="Normal 38 4 2 5" xfId="15038" xr:uid="{0B437E22-0E6C-4169-B4A2-1964E49671BE}"/>
    <cellStyle name="Normal 38 4 3" xfId="2694" xr:uid="{81CDC122-E234-4D67-B2AE-5C2681AF45AE}"/>
    <cellStyle name="Normal 38 4 3 2" xfId="6041" xr:uid="{6C5DB197-52BA-4198-A8B4-7BD9C6B0A990}"/>
    <cellStyle name="Normal 38 4 3 2 2" xfId="12583" xr:uid="{53DD74EB-CF8A-47D3-B6B7-A94EFB40EDC9}"/>
    <cellStyle name="Normal 38 4 3 2 2 2" xfId="25666" xr:uid="{942382D6-A478-4943-95DE-ABE8E01091BF}"/>
    <cellStyle name="Normal 38 4 3 2 3" xfId="19126" xr:uid="{10C743F4-6153-442F-9CCF-D990C98F74BC}"/>
    <cellStyle name="Normal 38 4 3 3" xfId="9312" xr:uid="{521B9DE1-2B15-4FB5-81EE-4F7006D6FBA5}"/>
    <cellStyle name="Normal 38 4 3 3 2" xfId="22396" xr:uid="{AD9FC3D7-7724-4E5C-BAEF-CC8D4D97DF8F}"/>
    <cellStyle name="Normal 38 4 3 4" xfId="15856" xr:uid="{75F65FA8-CE82-447F-8997-404486567769}"/>
    <cellStyle name="Normal 38 4 4" xfId="4406" xr:uid="{BDA70D8F-A12B-41BF-8E72-DF9136EB9CE7}"/>
    <cellStyle name="Normal 38 4 4 2" xfId="10948" xr:uid="{6BAC0453-676F-4962-B5D4-04580D673DBF}"/>
    <cellStyle name="Normal 38 4 4 2 2" xfId="24031" xr:uid="{02B9C514-D7E1-46EE-AB6B-03871F6402D6}"/>
    <cellStyle name="Normal 38 4 4 3" xfId="17491" xr:uid="{907E7DFE-819B-41C9-9C14-46767CD87FB8}"/>
    <cellStyle name="Normal 38 4 5" xfId="7677" xr:uid="{850CFB1F-E0EA-4CF7-8D6E-BFC1632014E3}"/>
    <cellStyle name="Normal 38 4 5 2" xfId="20761" xr:uid="{A25144E9-9D76-47E5-AB99-EAFAC8EC817E}"/>
    <cellStyle name="Normal 38 4 6" xfId="14221" xr:uid="{880BA4F1-4BF8-4197-A6EB-87B65283E03F}"/>
    <cellStyle name="Normal 38 5" xfId="1213" xr:uid="{CF968FF6-E280-486B-AC69-13E13666895E}"/>
    <cellStyle name="Normal 38 5 2" xfId="2857" xr:uid="{5C9E3B7F-BC41-4474-8006-57704440C2C9}"/>
    <cellStyle name="Normal 38 5 2 2" xfId="6203" xr:uid="{C5D88FA7-1BC7-46FB-9350-DF08FE937122}"/>
    <cellStyle name="Normal 38 5 2 2 2" xfId="12745" xr:uid="{ABF67028-E728-4D61-B154-4EC423F1084C}"/>
    <cellStyle name="Normal 38 5 2 2 2 2" xfId="25828" xr:uid="{833E7DB8-E7B5-4421-8027-56C969673FF0}"/>
    <cellStyle name="Normal 38 5 2 2 3" xfId="19288" xr:uid="{2E00FD9C-6397-40A8-9FC2-21F8B4EF5C27}"/>
    <cellStyle name="Normal 38 5 2 3" xfId="9474" xr:uid="{20E029DD-8003-49F7-867E-1AC086E94222}"/>
    <cellStyle name="Normal 38 5 2 3 2" xfId="22558" xr:uid="{7F2A775B-7DA5-42FF-ADF7-6314EB343A5B}"/>
    <cellStyle name="Normal 38 5 2 4" xfId="16018" xr:uid="{42167EC5-438F-445E-98CF-0179D6D1258C}"/>
    <cellStyle name="Normal 38 5 3" xfId="4568" xr:uid="{EDA62170-A625-462C-8B4F-E1715AB7ADB8}"/>
    <cellStyle name="Normal 38 5 3 2" xfId="11110" xr:uid="{CF7D676A-4C61-43FD-BEEC-5708BFD47D56}"/>
    <cellStyle name="Normal 38 5 3 2 2" xfId="24193" xr:uid="{3FBF1646-F243-4098-9DC4-0E881CCDA2AB}"/>
    <cellStyle name="Normal 38 5 3 3" xfId="17653" xr:uid="{615DA0D2-B249-4EDE-AB42-0AAA0B92E566}"/>
    <cellStyle name="Normal 38 5 4" xfId="7839" xr:uid="{5FD825AE-116C-4AA1-B0BE-30EBDCD9792F}"/>
    <cellStyle name="Normal 38 5 4 2" xfId="20923" xr:uid="{35BAAB0A-85A7-4F7A-A019-AE17BA664180}"/>
    <cellStyle name="Normal 38 5 5" xfId="14383" xr:uid="{841926B4-96A6-411E-A5ED-780F0BD074D6}"/>
    <cellStyle name="Normal 38 6" xfId="2038" xr:uid="{400A97E9-5CF4-4DA5-B57B-E81FD9AE1A07}"/>
    <cellStyle name="Normal 38 6 2" xfId="5386" xr:uid="{33901773-FE58-42DA-A11E-53AD6C4C5B41}"/>
    <cellStyle name="Normal 38 6 2 2" xfId="11928" xr:uid="{3AEA3004-2549-48AB-B731-27E0F9FF4DA5}"/>
    <cellStyle name="Normal 38 6 2 2 2" xfId="25011" xr:uid="{C11BA5F0-583E-45C3-8FAA-7CCB43D12041}"/>
    <cellStyle name="Normal 38 6 2 3" xfId="18471" xr:uid="{95ACB593-5E8D-4710-8D42-A1E330D159AE}"/>
    <cellStyle name="Normal 38 6 3" xfId="8657" xr:uid="{3A15ED9C-9449-47B8-AD20-09E6E5DEC02B}"/>
    <cellStyle name="Normal 38 6 3 2" xfId="21741" xr:uid="{78EDC729-2AB2-4490-BE7B-FD1E370E86FB}"/>
    <cellStyle name="Normal 38 6 4" xfId="15201" xr:uid="{85477B31-3C40-4623-8117-31B2F2C5EBE6}"/>
    <cellStyle name="Normal 38 7" xfId="3751" xr:uid="{E43193C1-002A-4613-9412-4B35CA49CF63}"/>
    <cellStyle name="Normal 38 7 2" xfId="10293" xr:uid="{FF0EC57E-57F9-47FE-9342-2EFD82D221FF}"/>
    <cellStyle name="Normal 38 7 2 2" xfId="23376" xr:uid="{B7FBC45E-8D67-47A2-B13B-DD043D06D472}"/>
    <cellStyle name="Normal 38 7 3" xfId="16836" xr:uid="{B28A65B3-3100-4187-A827-D5D871C0BCCF}"/>
    <cellStyle name="Normal 38 8" xfId="7022" xr:uid="{50B7A278-3504-4398-B7B7-10B2ADEFF1B2}"/>
    <cellStyle name="Normal 38 8 2" xfId="20106" xr:uid="{DA82D7DA-D8D9-4455-8E3B-ED0DFD2694CC}"/>
    <cellStyle name="Normal 38 9" xfId="13566" xr:uid="{DD99E745-BD0D-4329-BF04-D641DBFA5181}"/>
    <cellStyle name="Normal 39" xfId="207" xr:uid="{E2031194-A050-49C0-A646-60A3AC273A56}"/>
    <cellStyle name="Normal 39 2" xfId="472" xr:uid="{58E2ED22-4108-44A5-9332-849DD182A667}"/>
    <cellStyle name="Normal 39 2 2" xfId="882" xr:uid="{CB2ADFEA-2A6D-48F6-9D6B-E47D560AAA46}"/>
    <cellStyle name="Normal 39 2 2 2" xfId="1706" xr:uid="{919745F8-707B-42DD-A4B5-2FB84E9C8079}"/>
    <cellStyle name="Normal 39 2 2 2 2" xfId="3352" xr:uid="{3EEDB378-1BA7-4A3B-A002-BF6BD6CA9946}"/>
    <cellStyle name="Normal 39 2 2 2 2 2" xfId="6698" xr:uid="{ECC97E0B-DDCD-4BEC-9ADC-BC02CFC46A20}"/>
    <cellStyle name="Normal 39 2 2 2 2 2 2" xfId="13240" xr:uid="{75FE9564-03AF-4816-87AD-42DE211DCA3D}"/>
    <cellStyle name="Normal 39 2 2 2 2 2 2 2" xfId="26323" xr:uid="{EE2C2ABA-0DE6-4D2E-9142-88260DA11A0E}"/>
    <cellStyle name="Normal 39 2 2 2 2 2 3" xfId="19783" xr:uid="{0D64DD99-BDEA-413B-9024-785475B18F11}"/>
    <cellStyle name="Normal 39 2 2 2 2 3" xfId="9969" xr:uid="{D9D052F2-0DF2-4E9C-8299-9B19A81E2876}"/>
    <cellStyle name="Normal 39 2 2 2 2 3 2" xfId="23053" xr:uid="{A37FBC2E-846E-4780-BAC9-880EC686B752}"/>
    <cellStyle name="Normal 39 2 2 2 2 4" xfId="16513" xr:uid="{965CB8D7-FDC8-4ED7-B5A4-A29BE550A15E}"/>
    <cellStyle name="Normal 39 2 2 2 3" xfId="5063" xr:uid="{2376BDC6-0024-4D81-A43C-546B668284E9}"/>
    <cellStyle name="Normal 39 2 2 2 3 2" xfId="11605" xr:uid="{61ADB97E-5CF0-45AA-AEBE-2DB41045FD14}"/>
    <cellStyle name="Normal 39 2 2 2 3 2 2" xfId="24688" xr:uid="{827330D7-AEFB-4C27-A42C-3619367009CB}"/>
    <cellStyle name="Normal 39 2 2 2 3 3" xfId="18148" xr:uid="{8B0FECE7-5538-457F-9B4C-B5BD3152DA71}"/>
    <cellStyle name="Normal 39 2 2 2 4" xfId="8334" xr:uid="{91BC89E1-906E-4C26-9E90-BC1AFCD8431C}"/>
    <cellStyle name="Normal 39 2 2 2 4 2" xfId="21418" xr:uid="{760119A4-C2B7-4050-A021-DDE3848D60C4}"/>
    <cellStyle name="Normal 39 2 2 2 5" xfId="14878" xr:uid="{B3D640AB-C169-4523-977C-ABD3EA652769}"/>
    <cellStyle name="Normal 39 2 2 3" xfId="2534" xr:uid="{D04741D0-123A-46BD-9417-458AB2028460}"/>
    <cellStyle name="Normal 39 2 2 3 2" xfId="5881" xr:uid="{2BF78121-0B87-4C3A-8487-F1C0388BE43A}"/>
    <cellStyle name="Normal 39 2 2 3 2 2" xfId="12423" xr:uid="{19C6C7ED-95BA-4DE2-B511-15C69F711A63}"/>
    <cellStyle name="Normal 39 2 2 3 2 2 2" xfId="25506" xr:uid="{29BE9ABA-7D50-4182-A695-E7041B6FF580}"/>
    <cellStyle name="Normal 39 2 2 3 2 3" xfId="18966" xr:uid="{10396B9B-E871-4C93-B62D-A42DCBA00F11}"/>
    <cellStyle name="Normal 39 2 2 3 3" xfId="9152" xr:uid="{82C5BE07-9ABC-4F26-8B34-80BF19325020}"/>
    <cellStyle name="Normal 39 2 2 3 3 2" xfId="22236" xr:uid="{ED39041E-EF4C-43C2-B4A7-F0FEF5350434}"/>
    <cellStyle name="Normal 39 2 2 3 4" xfId="15696" xr:uid="{B25FC7A3-9915-498C-A304-CAD881DA98CF}"/>
    <cellStyle name="Normal 39 2 2 4" xfId="4246" xr:uid="{BDA5C675-DFF8-4ABE-8034-7355D7D772BC}"/>
    <cellStyle name="Normal 39 2 2 4 2" xfId="10788" xr:uid="{2524FC2C-B14B-4BFF-B91B-0805CD6FC6B7}"/>
    <cellStyle name="Normal 39 2 2 4 2 2" xfId="23871" xr:uid="{259F4C17-11EB-4591-B497-5AA4CD11D51D}"/>
    <cellStyle name="Normal 39 2 2 4 3" xfId="17331" xr:uid="{41E1C892-A010-4EF3-9530-753233BF9BF3}"/>
    <cellStyle name="Normal 39 2 2 5" xfId="7517" xr:uid="{6D311FCC-F79D-45AA-9D47-8394EEDC4355}"/>
    <cellStyle name="Normal 39 2 2 5 2" xfId="20601" xr:uid="{3E0694EB-5DED-45F4-BB02-0C1CFBC029B3}"/>
    <cellStyle name="Normal 39 2 2 6" xfId="14061" xr:uid="{91491CB0-5EF8-4378-A7F8-A72D4E8F3203}"/>
    <cellStyle name="Normal 39 2 3" xfId="1351" xr:uid="{93B96D3F-7663-45F9-9903-0465D1D72E59}"/>
    <cellStyle name="Normal 39 2 3 2" xfId="2995" xr:uid="{01444227-C15A-476F-B74C-D808FB4A0340}"/>
    <cellStyle name="Normal 39 2 3 2 2" xfId="6341" xr:uid="{B5FC5C90-45CC-490E-9C68-5F728B74A24D}"/>
    <cellStyle name="Normal 39 2 3 2 2 2" xfId="12883" xr:uid="{0794F234-7CD2-46BD-9C4E-6239F1312C95}"/>
    <cellStyle name="Normal 39 2 3 2 2 2 2" xfId="25966" xr:uid="{C57ACACE-A100-4405-96B3-0F1EE922A29B}"/>
    <cellStyle name="Normal 39 2 3 2 2 3" xfId="19426" xr:uid="{3B70448F-24C2-478A-BAFD-76C794F8F365}"/>
    <cellStyle name="Normal 39 2 3 2 3" xfId="9612" xr:uid="{BF016FB3-DEDF-4BBA-8A2B-C794E2EFE053}"/>
    <cellStyle name="Normal 39 2 3 2 3 2" xfId="22696" xr:uid="{0FE9197D-F54C-4E9F-94D8-4A92B4B44450}"/>
    <cellStyle name="Normal 39 2 3 2 4" xfId="16156" xr:uid="{881DC02E-9DC3-40F1-AA0D-E08FDB26D649}"/>
    <cellStyle name="Normal 39 2 3 3" xfId="4706" xr:uid="{20E551A8-5BBC-4325-B72F-4FBB4D5BEA2F}"/>
    <cellStyle name="Normal 39 2 3 3 2" xfId="11248" xr:uid="{B05D6BF7-566C-409C-A541-4A43C238596C}"/>
    <cellStyle name="Normal 39 2 3 3 2 2" xfId="24331" xr:uid="{AC9F677C-6F8E-48AC-964E-01C51E4AD5A1}"/>
    <cellStyle name="Normal 39 2 3 3 3" xfId="17791" xr:uid="{94A1D06F-9098-4807-85A1-76FE8E44B923}"/>
    <cellStyle name="Normal 39 2 3 4" xfId="7977" xr:uid="{3B7E51B8-578B-4794-B8D8-7081A1F9A84D}"/>
    <cellStyle name="Normal 39 2 3 4 2" xfId="21061" xr:uid="{55E47E58-FB55-4FAB-97BC-44342FAA4AC9}"/>
    <cellStyle name="Normal 39 2 3 5" xfId="14521" xr:uid="{3BDB9C8B-EB0A-4947-9723-FE3F27F38F71}"/>
    <cellStyle name="Normal 39 2 4" xfId="2177" xr:uid="{DA6E7DEF-3A26-4D16-B60F-3D62789D1ADE}"/>
    <cellStyle name="Normal 39 2 4 2" xfId="5524" xr:uid="{84B16A1B-9635-4503-89F0-915DD4434438}"/>
    <cellStyle name="Normal 39 2 4 2 2" xfId="12066" xr:uid="{57AC6A97-34E8-4E31-9DE2-D6E3AA6B8472}"/>
    <cellStyle name="Normal 39 2 4 2 2 2" xfId="25149" xr:uid="{914E4D25-26EF-495D-BFD5-39467A970BD7}"/>
    <cellStyle name="Normal 39 2 4 2 3" xfId="18609" xr:uid="{C3E423FE-3D88-4139-B695-D336CE0937C4}"/>
    <cellStyle name="Normal 39 2 4 3" xfId="8795" xr:uid="{9055193C-4D78-46A1-AB17-F28CCD5F07D5}"/>
    <cellStyle name="Normal 39 2 4 3 2" xfId="21879" xr:uid="{D54BF49D-627E-4233-813A-E7BB8A655CF2}"/>
    <cellStyle name="Normal 39 2 4 4" xfId="15339" xr:uid="{9B65A3E3-A429-4721-B3EA-C0DCF6E4B2DD}"/>
    <cellStyle name="Normal 39 2 5" xfId="3889" xr:uid="{C26FF1BD-E16B-45A2-805E-607062A9027E}"/>
    <cellStyle name="Normal 39 2 5 2" xfId="10431" xr:uid="{7415875B-EE62-4ECC-9EE7-7BF96E7FC20E}"/>
    <cellStyle name="Normal 39 2 5 2 2" xfId="23514" xr:uid="{79BDE36C-254C-488A-B0AF-BDC6C06983E9}"/>
    <cellStyle name="Normal 39 2 5 3" xfId="16974" xr:uid="{CE2C884B-959A-4AB4-B8EA-99640C315631}"/>
    <cellStyle name="Normal 39 2 6" xfId="7160" xr:uid="{54DC24BB-9390-444B-B9E0-140E08756525}"/>
    <cellStyle name="Normal 39 2 6 2" xfId="20244" xr:uid="{7F669790-670B-4316-9DF7-57C2B73A9B9E}"/>
    <cellStyle name="Normal 39 2 7" xfId="13704" xr:uid="{F456509C-E765-4466-A87C-FA0E902DE547}"/>
    <cellStyle name="Normal 39 3" xfId="746" xr:uid="{854791EC-46DD-4700-AFBA-8F2B6C23396C}"/>
    <cellStyle name="Normal 39 3 2" xfId="1570" xr:uid="{342FBEFD-E45F-4325-AA97-871559BCB01C}"/>
    <cellStyle name="Normal 39 3 2 2" xfId="3216" xr:uid="{F6D2E65F-C8EC-4941-8F60-D4C79A74275C}"/>
    <cellStyle name="Normal 39 3 2 2 2" xfId="6562" xr:uid="{E49191EA-B8BB-4238-9AF0-BC700E659ECC}"/>
    <cellStyle name="Normal 39 3 2 2 2 2" xfId="13104" xr:uid="{0903C071-A995-4471-81B1-D204393274E9}"/>
    <cellStyle name="Normal 39 3 2 2 2 2 2" xfId="26187" xr:uid="{08196A45-F370-4861-BDB3-FADF7843EABB}"/>
    <cellStyle name="Normal 39 3 2 2 2 3" xfId="19647" xr:uid="{67A0AB62-82D5-410C-A5A5-9D487CCE8819}"/>
    <cellStyle name="Normal 39 3 2 2 3" xfId="9833" xr:uid="{27DA1062-3D4A-402A-82CD-425E86167307}"/>
    <cellStyle name="Normal 39 3 2 2 3 2" xfId="22917" xr:uid="{6D33BD35-5520-4B7A-B665-B682F71E486E}"/>
    <cellStyle name="Normal 39 3 2 2 4" xfId="16377" xr:uid="{D18C2052-D646-42ED-89AC-91AAE5EB56C1}"/>
    <cellStyle name="Normal 39 3 2 3" xfId="4927" xr:uid="{9A8BB32F-4EEE-4E41-B45F-FAB0569D3B75}"/>
    <cellStyle name="Normal 39 3 2 3 2" xfId="11469" xr:uid="{62EA2C7F-EEA9-46C8-AA94-4D89D4EB1128}"/>
    <cellStyle name="Normal 39 3 2 3 2 2" xfId="24552" xr:uid="{E04BBE27-BF12-4C59-9E8C-1D950178F461}"/>
    <cellStyle name="Normal 39 3 2 3 3" xfId="18012" xr:uid="{E4B1FB2C-1162-4D68-AD0E-240F75C2E32F}"/>
    <cellStyle name="Normal 39 3 2 4" xfId="8198" xr:uid="{5C14191B-0365-429C-A2D4-96E3862E3D34}"/>
    <cellStyle name="Normal 39 3 2 4 2" xfId="21282" xr:uid="{1773A341-4381-4262-A420-552F314AE506}"/>
    <cellStyle name="Normal 39 3 2 5" xfId="14742" xr:uid="{E4D7191C-EBA1-4E18-B8CA-1BD304B1D6AF}"/>
    <cellStyle name="Normal 39 3 3" xfId="2398" xr:uid="{45B4F169-239C-4F89-911A-02115BAAE402}"/>
    <cellStyle name="Normal 39 3 3 2" xfId="5745" xr:uid="{BDE19E53-341C-4506-912D-DEAF9D4263BB}"/>
    <cellStyle name="Normal 39 3 3 2 2" xfId="12287" xr:uid="{528AB44A-CE07-4572-B57B-6498EBFD7A38}"/>
    <cellStyle name="Normal 39 3 3 2 2 2" xfId="25370" xr:uid="{9B273449-44F3-4AA8-A836-97F3FA75CE41}"/>
    <cellStyle name="Normal 39 3 3 2 3" xfId="18830" xr:uid="{A0880356-52CB-493B-A39C-B90BEC1FAF71}"/>
    <cellStyle name="Normal 39 3 3 3" xfId="9016" xr:uid="{493ED287-A2AF-4513-B95F-1A13634996C0}"/>
    <cellStyle name="Normal 39 3 3 3 2" xfId="22100" xr:uid="{5BB0B30A-8F39-4A60-89CE-AA20D1632DD6}"/>
    <cellStyle name="Normal 39 3 3 4" xfId="15560" xr:uid="{98817C0A-5F6F-45DB-946B-46AD4DCBDE8F}"/>
    <cellStyle name="Normal 39 3 4" xfId="4110" xr:uid="{A09166C9-F19A-4D2D-A4C3-275F479AC652}"/>
    <cellStyle name="Normal 39 3 4 2" xfId="10652" xr:uid="{29EED179-31F3-4891-8559-819B28CE5342}"/>
    <cellStyle name="Normal 39 3 4 2 2" xfId="23735" xr:uid="{BBAB1E83-A9C8-4437-8FB8-D24E2E0C7844}"/>
    <cellStyle name="Normal 39 3 4 3" xfId="17195" xr:uid="{84525F1C-4DC6-4234-B47E-748B0911F5C4}"/>
    <cellStyle name="Normal 39 3 5" xfId="7381" xr:uid="{BE33C528-2B2F-4CB9-B251-9E212E4B77DC}"/>
    <cellStyle name="Normal 39 3 5 2" xfId="20465" xr:uid="{8A4EA44D-196E-4F0C-85E3-51821A9F072F}"/>
    <cellStyle name="Normal 39 3 6" xfId="13925" xr:uid="{7E68FB14-D868-4E2F-8D9B-6A6D3971E4BA}"/>
    <cellStyle name="Normal 39 4" xfId="1045" xr:uid="{87A5C904-5959-41D0-9A54-F884101FF32D}"/>
    <cellStyle name="Normal 39 4 2" xfId="1868" xr:uid="{BA87AE41-CFFC-481F-8ED7-88D282BD0FE9}"/>
    <cellStyle name="Normal 39 4 2 2" xfId="3514" xr:uid="{2CD2CE31-A2E6-4B29-8920-3CBF8245A8DF}"/>
    <cellStyle name="Normal 39 4 2 2 2" xfId="6860" xr:uid="{EFB59758-A127-4221-8DEE-FE5E32F0B2DE}"/>
    <cellStyle name="Normal 39 4 2 2 2 2" xfId="13402" xr:uid="{D8B81D92-9C83-4D88-8927-D7CC75A818EC}"/>
    <cellStyle name="Normal 39 4 2 2 2 2 2" xfId="26485" xr:uid="{B42E771D-DABF-4DD9-8C5A-E16038434501}"/>
    <cellStyle name="Normal 39 4 2 2 2 3" xfId="19945" xr:uid="{83950C49-6D7A-4B86-8ED7-6B1CA8413931}"/>
    <cellStyle name="Normal 39 4 2 2 3" xfId="10131" xr:uid="{95D98314-5025-4D24-AE16-3162F580CF71}"/>
    <cellStyle name="Normal 39 4 2 2 3 2" xfId="23215" xr:uid="{D33A6B1C-376D-4EA8-BCFC-DFBD4A8D3501}"/>
    <cellStyle name="Normal 39 4 2 2 4" xfId="16675" xr:uid="{162B830B-B481-4F97-9628-D9B4E87E903C}"/>
    <cellStyle name="Normal 39 4 2 3" xfId="5225" xr:uid="{92C8B3B4-4C2A-4650-B56F-AEA67C3FAE62}"/>
    <cellStyle name="Normal 39 4 2 3 2" xfId="11767" xr:uid="{5F40D74D-D8A2-4404-8245-999A8E8C1A38}"/>
    <cellStyle name="Normal 39 4 2 3 2 2" xfId="24850" xr:uid="{7B9D0824-A0D8-481C-8C8E-983FED75AC18}"/>
    <cellStyle name="Normal 39 4 2 3 3" xfId="18310" xr:uid="{60E10050-AEFA-4433-9FC7-0BF2F67BAFE0}"/>
    <cellStyle name="Normal 39 4 2 4" xfId="8496" xr:uid="{8BBB0F70-2407-4693-A7FF-96377AFF4C94}"/>
    <cellStyle name="Normal 39 4 2 4 2" xfId="21580" xr:uid="{726B82BD-3A0D-4D2E-8A91-1357B02915E5}"/>
    <cellStyle name="Normal 39 4 2 5" xfId="15040" xr:uid="{5BE316BD-A700-478C-906C-DDF07202CDC2}"/>
    <cellStyle name="Normal 39 4 3" xfId="2696" xr:uid="{DB99B77C-1112-42F8-BF21-331FCAD0FF00}"/>
    <cellStyle name="Normal 39 4 3 2" xfId="6043" xr:uid="{1C53A236-25CD-4DB4-9EB7-D2F51AE81BB6}"/>
    <cellStyle name="Normal 39 4 3 2 2" xfId="12585" xr:uid="{6952BAF4-C6B8-4C90-9CCE-99595789CD3F}"/>
    <cellStyle name="Normal 39 4 3 2 2 2" xfId="25668" xr:uid="{93E4F9D1-0B66-4FA7-ACA9-404E4E76179E}"/>
    <cellStyle name="Normal 39 4 3 2 3" xfId="19128" xr:uid="{DFE1876B-B201-410B-99F3-CBF9F57ADB1B}"/>
    <cellStyle name="Normal 39 4 3 3" xfId="9314" xr:uid="{D8A38CBE-1976-4A17-8C20-C881BABE3193}"/>
    <cellStyle name="Normal 39 4 3 3 2" xfId="22398" xr:uid="{76EA6F31-959A-40B1-9E8A-88B14F98C136}"/>
    <cellStyle name="Normal 39 4 3 4" xfId="15858" xr:uid="{D6674EB2-181E-4898-8E34-C58D036DD857}"/>
    <cellStyle name="Normal 39 4 4" xfId="4408" xr:uid="{D0EB9824-302D-44D2-A021-2C22431FFB7B}"/>
    <cellStyle name="Normal 39 4 4 2" xfId="10950" xr:uid="{F98B721A-14E7-4F9B-BB11-81221223C7AA}"/>
    <cellStyle name="Normal 39 4 4 2 2" xfId="24033" xr:uid="{E76D9B68-9CD1-4732-81C2-16343610537D}"/>
    <cellStyle name="Normal 39 4 4 3" xfId="17493" xr:uid="{DED4498C-6FA3-4123-A2D9-BE2DDCDF8BB2}"/>
    <cellStyle name="Normal 39 4 5" xfId="7679" xr:uid="{FBA4A132-DE3F-4490-845A-156E9914B394}"/>
    <cellStyle name="Normal 39 4 5 2" xfId="20763" xr:uid="{42F13973-2819-4BE2-A833-297ED05884D1}"/>
    <cellStyle name="Normal 39 4 6" xfId="14223" xr:uid="{E941A487-391D-4717-AA75-777AED156B55}"/>
    <cellStyle name="Normal 39 5" xfId="1215" xr:uid="{B102E7B6-DFAE-4C2D-9DC3-DF7FC5E61950}"/>
    <cellStyle name="Normal 39 5 2" xfId="2859" xr:uid="{3DBA169C-332C-4E13-8191-161850C8FB92}"/>
    <cellStyle name="Normal 39 5 2 2" xfId="6205" xr:uid="{F69E7D72-19BC-4E06-B652-8B13F4F5BDD4}"/>
    <cellStyle name="Normal 39 5 2 2 2" xfId="12747" xr:uid="{FBF7148A-3EA9-443C-89FE-26B6E0CD3551}"/>
    <cellStyle name="Normal 39 5 2 2 2 2" xfId="25830" xr:uid="{557B04CF-5747-481F-AF68-918F9092C512}"/>
    <cellStyle name="Normal 39 5 2 2 3" xfId="19290" xr:uid="{0B28D8AD-9DA2-4A89-A4C6-BF93B193DB9D}"/>
    <cellStyle name="Normal 39 5 2 3" xfId="9476" xr:uid="{B24CF31B-B3C1-431A-8FC9-2E148A12A513}"/>
    <cellStyle name="Normal 39 5 2 3 2" xfId="22560" xr:uid="{06CCE1FD-D161-4AE0-9066-15258091166C}"/>
    <cellStyle name="Normal 39 5 2 4" xfId="16020" xr:uid="{0BE3AAF1-1B18-424C-8CE3-F21F9AB11556}"/>
    <cellStyle name="Normal 39 5 3" xfId="4570" xr:uid="{3C4126B1-0452-45FE-AA98-B87B2C72D178}"/>
    <cellStyle name="Normal 39 5 3 2" xfId="11112" xr:uid="{566D3919-B5B2-47A0-9921-F719344EC597}"/>
    <cellStyle name="Normal 39 5 3 2 2" xfId="24195" xr:uid="{0393F5FC-007B-40B7-B466-96095C41D627}"/>
    <cellStyle name="Normal 39 5 3 3" xfId="17655" xr:uid="{F5D3C38D-6728-4D64-A120-07B0264F686E}"/>
    <cellStyle name="Normal 39 5 4" xfId="7841" xr:uid="{CD40E2BA-F92F-4538-99BE-5AC19CB4B536}"/>
    <cellStyle name="Normal 39 5 4 2" xfId="20925" xr:uid="{583BC835-3589-4F7A-8F62-4307EA3C5629}"/>
    <cellStyle name="Normal 39 5 5" xfId="14385" xr:uid="{FDAF6B76-2BA3-457F-B052-EE3E20AE7240}"/>
    <cellStyle name="Normal 39 6" xfId="2040" xr:uid="{54504DDF-D0EC-4459-9697-CA0BC1E843ED}"/>
    <cellStyle name="Normal 39 6 2" xfId="5388" xr:uid="{8C9FAA35-ABBA-4953-A2B7-15D4DB1E10FD}"/>
    <cellStyle name="Normal 39 6 2 2" xfId="11930" xr:uid="{3DF46ABA-8130-49C0-9E40-B95EFB5A16BA}"/>
    <cellStyle name="Normal 39 6 2 2 2" xfId="25013" xr:uid="{52A980D2-D7B4-4779-B862-91E03A67A991}"/>
    <cellStyle name="Normal 39 6 2 3" xfId="18473" xr:uid="{2CA4BDDA-388D-4777-8D25-CD2A289E1179}"/>
    <cellStyle name="Normal 39 6 3" xfId="8659" xr:uid="{BB951FDA-2E0F-4DC3-93E1-FE203B1AE13B}"/>
    <cellStyle name="Normal 39 6 3 2" xfId="21743" xr:uid="{CC4F4FC3-C33A-45D0-9810-C7513563CBB8}"/>
    <cellStyle name="Normal 39 6 4" xfId="15203" xr:uid="{A4C479A4-19EA-417B-ABA2-8CE4481057F1}"/>
    <cellStyle name="Normal 39 7" xfId="3753" xr:uid="{B6DFD679-D6BD-446E-AFF0-4650A2034130}"/>
    <cellStyle name="Normal 39 7 2" xfId="10295" xr:uid="{5B603B81-A88B-4728-8145-EB3E88725464}"/>
    <cellStyle name="Normal 39 7 2 2" xfId="23378" xr:uid="{E7346A51-0637-43D7-AC67-C3AA7A98FC04}"/>
    <cellStyle name="Normal 39 7 3" xfId="16838" xr:uid="{05FD9DBB-A36C-4A20-8BDA-D29E41F681DA}"/>
    <cellStyle name="Normal 39 8" xfId="7024" xr:uid="{80EFEACE-F645-4EDF-9AFF-2485EA943A65}"/>
    <cellStyle name="Normal 39 8 2" xfId="20108" xr:uid="{4C502753-DFEB-4535-99BB-EB1F12CD2643}"/>
    <cellStyle name="Normal 39 9" xfId="13568" xr:uid="{F81C8B50-BC06-405D-9FA1-282CF27E898C}"/>
    <cellStyle name="Normal 4" xfId="48" xr:uid="{F0689BB8-F271-4597-92F3-058C15A0817D}"/>
    <cellStyle name="Normal 4 2" xfId="71" xr:uid="{7BAF4799-6B5C-4D9C-A45C-E50FB0C2CD7E}"/>
    <cellStyle name="Normal 4 2 2" xfId="82" xr:uid="{FDD3B7CC-6A35-4A81-B21A-3DEEED7E00D7}"/>
    <cellStyle name="Normal 4 2 2 2" xfId="27097" xr:uid="{B7BCA71A-B23E-47D4-9D82-123D310F80CC}"/>
    <cellStyle name="Normal 4 2 3" xfId="334" xr:uid="{F4B30413-D2F4-4E9B-B189-A45D6B54D266}"/>
    <cellStyle name="Normal 4 2 3 2" xfId="27342" xr:uid="{79A3DF43-AEE4-4344-9F1A-607B76D47A2A}"/>
    <cellStyle name="Normal 4 2 4" xfId="601" xr:uid="{4E1F98B9-084D-4E7B-B223-95C60ECE6D15}"/>
    <cellStyle name="Normal 4 2 4 2" xfId="27343" xr:uid="{4B8ADC18-2071-4756-BE8F-66BC968D1BD2}"/>
    <cellStyle name="Normal 4 2 5" xfId="26976" xr:uid="{1803F723-C39F-4934-8558-E22723C4E6EA}"/>
    <cellStyle name="Normal 4 2 5 2" xfId="27344" xr:uid="{C71011DE-1B4A-4234-972E-713339854C12}"/>
    <cellStyle name="Normal 4 3" xfId="84" xr:uid="{B0151CA6-1E1C-45C4-9581-389D173D219A}"/>
    <cellStyle name="Normal 4 3 2" xfId="340" xr:uid="{5D10237F-4EE3-46A0-97D3-1535C73D6A0A}"/>
    <cellStyle name="Normal 4 3 3" xfId="152" xr:uid="{0914E8C6-DFC6-4DF8-A4A5-1503EAE5B3E3}"/>
    <cellStyle name="Normal 4 3 4" xfId="27052" xr:uid="{408C2219-C290-4B92-8F60-93303870C4D3}"/>
    <cellStyle name="Normal 4 3 5" xfId="27345" xr:uid="{1BA6410D-21F3-445E-B9E0-F5C2B4EA666C}"/>
    <cellStyle name="Normal 4 4" xfId="151" xr:uid="{1443E36E-10F6-476A-AC03-F1EC4DF1D5B4}"/>
    <cellStyle name="Normal 4 5" xfId="110" xr:uid="{4447F950-727E-4467-A0B8-05544E4AB57A}"/>
    <cellStyle name="Normal 4 5 2" xfId="27403" xr:uid="{D04CF6A0-2FAD-4817-B30B-926BACD798CB}"/>
    <cellStyle name="Normal 4 6" xfId="395" xr:uid="{0874A9A6-D52B-423D-BAF6-C37836050AA0}"/>
    <cellStyle name="Normal 4 6 2" xfId="704" xr:uid="{8FF2CD46-D4FC-4C05-92D5-900FC5A67559}"/>
    <cellStyle name="Normal 4 7" xfId="422" xr:uid="{14CF42C9-3DE4-4261-8872-B04CC8454817}"/>
    <cellStyle name="Normal 4 7 2" xfId="3693" xr:uid="{20F005C6-E4B7-46E5-8A16-9D61240C5024}"/>
    <cellStyle name="Normal 4 8" xfId="26975" xr:uid="{4663D2BB-6D1B-46A9-BDD9-EF04BB1ED513}"/>
    <cellStyle name="Normal 40" xfId="210" xr:uid="{0882A53F-7097-4051-BD8F-048D963B783F}"/>
    <cellStyle name="Normal 40 2" xfId="475" xr:uid="{32F61CA4-1C96-4C38-969F-039AF4B286A5}"/>
    <cellStyle name="Normal 40 2 2" xfId="885" xr:uid="{340ADBFD-A4FD-418D-970D-BD64A725F86C}"/>
    <cellStyle name="Normal 40 2 2 2" xfId="1709" xr:uid="{A02A6436-4B46-4D20-B360-46678C16B414}"/>
    <cellStyle name="Normal 40 2 2 2 2" xfId="3355" xr:uid="{3185CBF6-6324-49E9-8F9F-643ACF8528E9}"/>
    <cellStyle name="Normal 40 2 2 2 2 2" xfId="6701" xr:uid="{1638D9C9-5F53-47AD-BD0E-3070A5AEDA44}"/>
    <cellStyle name="Normal 40 2 2 2 2 2 2" xfId="13243" xr:uid="{780BF141-B526-49E5-AE3C-FC304B73607C}"/>
    <cellStyle name="Normal 40 2 2 2 2 2 2 2" xfId="26326" xr:uid="{CF1CD95B-E4B4-4992-8862-5D41AA75A0F8}"/>
    <cellStyle name="Normal 40 2 2 2 2 2 3" xfId="19786" xr:uid="{50EE1218-8E37-4E7D-BAF6-C6B33E2108D7}"/>
    <cellStyle name="Normal 40 2 2 2 2 3" xfId="9972" xr:uid="{C1B29AFD-C4F7-44C0-886D-9C4D759181CB}"/>
    <cellStyle name="Normal 40 2 2 2 2 3 2" xfId="23056" xr:uid="{15CBD781-2071-4DC4-8768-D09B7A394659}"/>
    <cellStyle name="Normal 40 2 2 2 2 4" xfId="16516" xr:uid="{3175D021-CE32-43FF-8A79-5196D10C57C6}"/>
    <cellStyle name="Normal 40 2 2 2 3" xfId="5066" xr:uid="{FE51F87C-5D78-4D36-8BE2-0439F28F9769}"/>
    <cellStyle name="Normal 40 2 2 2 3 2" xfId="11608" xr:uid="{A035EA40-A65B-4955-8881-7BA6AAAEF960}"/>
    <cellStyle name="Normal 40 2 2 2 3 2 2" xfId="24691" xr:uid="{9E863513-7E3C-4FB4-BB5C-741F027F9547}"/>
    <cellStyle name="Normal 40 2 2 2 3 3" xfId="18151" xr:uid="{96D7C8C9-633A-46A3-AB20-385E98D55B6A}"/>
    <cellStyle name="Normal 40 2 2 2 4" xfId="8337" xr:uid="{70D1D2EB-2520-4551-8CC6-FDA248B0F5E3}"/>
    <cellStyle name="Normal 40 2 2 2 4 2" xfId="21421" xr:uid="{444797EA-E2E9-43DB-B4FA-D33DE609B59C}"/>
    <cellStyle name="Normal 40 2 2 2 5" xfId="14881" xr:uid="{74954F6E-2B91-4125-8D3E-ED8B502CF0A9}"/>
    <cellStyle name="Normal 40 2 2 3" xfId="2537" xr:uid="{AA6E132B-72E6-47B6-9E99-10E03D1F50CB}"/>
    <cellStyle name="Normal 40 2 2 3 2" xfId="5884" xr:uid="{3F56DC9C-CC10-4AB7-AC4B-CAFBAE3AA7B4}"/>
    <cellStyle name="Normal 40 2 2 3 2 2" xfId="12426" xr:uid="{5812F3CC-5954-463A-999D-DA3BD19B09E2}"/>
    <cellStyle name="Normal 40 2 2 3 2 2 2" xfId="25509" xr:uid="{7A77B014-5B4C-4BC7-9BDF-1EBB280F2BDD}"/>
    <cellStyle name="Normal 40 2 2 3 2 3" xfId="18969" xr:uid="{C5306E7F-79FA-48CF-9A1F-BC004DB4F89C}"/>
    <cellStyle name="Normal 40 2 2 3 3" xfId="9155" xr:uid="{CFDBE988-6B5F-4309-9CF0-E25438EC7CEB}"/>
    <cellStyle name="Normal 40 2 2 3 3 2" xfId="22239" xr:uid="{B16BE114-E17B-4292-A12D-E9135B6A9459}"/>
    <cellStyle name="Normal 40 2 2 3 4" xfId="15699" xr:uid="{DDDF9976-2D00-4FF7-B3E4-70D4A9D6147A}"/>
    <cellStyle name="Normal 40 2 2 4" xfId="4249" xr:uid="{D7D0D0C4-DA44-44AC-B302-84AE6AE00DA7}"/>
    <cellStyle name="Normal 40 2 2 4 2" xfId="10791" xr:uid="{5D1439A0-7AB3-48D8-A2A5-211C4A1D205A}"/>
    <cellStyle name="Normal 40 2 2 4 2 2" xfId="23874" xr:uid="{7872D732-919E-48D0-BC14-BDD0482C481D}"/>
    <cellStyle name="Normal 40 2 2 4 3" xfId="17334" xr:uid="{A34DBD41-D726-406F-94A7-BF9E646CFF5B}"/>
    <cellStyle name="Normal 40 2 2 5" xfId="7520" xr:uid="{7A12A737-CECB-428C-9F04-41FED00572BA}"/>
    <cellStyle name="Normal 40 2 2 5 2" xfId="20604" xr:uid="{F5953E30-4A6D-41CB-BEF8-1F854BBB07A3}"/>
    <cellStyle name="Normal 40 2 2 6" xfId="14064" xr:uid="{D89D7358-5099-4F09-9A96-AA0F13658B52}"/>
    <cellStyle name="Normal 40 2 3" xfId="1354" xr:uid="{289ED286-E3FE-402E-ADA5-10272CEFB1D3}"/>
    <cellStyle name="Normal 40 2 3 2" xfId="2998" xr:uid="{AC15AA3A-9B95-4029-89A8-5120A2851097}"/>
    <cellStyle name="Normal 40 2 3 2 2" xfId="6344" xr:uid="{A76F82F1-19ED-454F-AD10-72B4149ECF2B}"/>
    <cellStyle name="Normal 40 2 3 2 2 2" xfId="12886" xr:uid="{1AC14D41-EAD0-412A-9011-A4DFB1F6C127}"/>
    <cellStyle name="Normal 40 2 3 2 2 2 2" xfId="25969" xr:uid="{CF437D13-FFED-40FC-B720-974D66EF6A64}"/>
    <cellStyle name="Normal 40 2 3 2 2 3" xfId="19429" xr:uid="{332385FF-125C-4B7E-A34D-B613260FDB3E}"/>
    <cellStyle name="Normal 40 2 3 2 3" xfId="9615" xr:uid="{51C3B658-5D5F-47F8-AA55-5F3CDFF863EF}"/>
    <cellStyle name="Normal 40 2 3 2 3 2" xfId="22699" xr:uid="{F2315F8D-6E37-4356-B7B4-031B06C25CF1}"/>
    <cellStyle name="Normal 40 2 3 2 4" xfId="16159" xr:uid="{DAF25B78-CF02-4612-B68B-16ED25241905}"/>
    <cellStyle name="Normal 40 2 3 3" xfId="4709" xr:uid="{3779514D-5D1B-4561-A6B2-A62A9F588921}"/>
    <cellStyle name="Normal 40 2 3 3 2" xfId="11251" xr:uid="{947DAA59-29BE-4D4D-9061-EFB4A88EC093}"/>
    <cellStyle name="Normal 40 2 3 3 2 2" xfId="24334" xr:uid="{A56BCCA8-673B-4EE4-81D1-7D9DF9F383BF}"/>
    <cellStyle name="Normal 40 2 3 3 3" xfId="17794" xr:uid="{6A3FDEB7-528B-4BBB-A042-DD9B569987A3}"/>
    <cellStyle name="Normal 40 2 3 4" xfId="7980" xr:uid="{6944D3BF-6515-4674-870F-DE0D86B6FB7C}"/>
    <cellStyle name="Normal 40 2 3 4 2" xfId="21064" xr:uid="{F269849E-5DE2-413A-BBAB-63F0DB7B0C84}"/>
    <cellStyle name="Normal 40 2 3 5" xfId="14524" xr:uid="{13015571-827D-4412-A52B-057E9E5489A9}"/>
    <cellStyle name="Normal 40 2 4" xfId="2180" xr:uid="{26FCEEF5-448D-453D-AE78-DE7600D51B4C}"/>
    <cellStyle name="Normal 40 2 4 2" xfId="5527" xr:uid="{A94FBF57-3C02-41EC-BE4E-8951EDFFD4F5}"/>
    <cellStyle name="Normal 40 2 4 2 2" xfId="12069" xr:uid="{1FBEEE5C-6CBD-4827-A088-489AC5820337}"/>
    <cellStyle name="Normal 40 2 4 2 2 2" xfId="25152" xr:uid="{F6975429-3705-4E33-9CC4-448C1D6D5D3F}"/>
    <cellStyle name="Normal 40 2 4 2 3" xfId="18612" xr:uid="{DDD47CD4-8BD7-4302-8073-4F97C974BC79}"/>
    <cellStyle name="Normal 40 2 4 3" xfId="8798" xr:uid="{41DF15C0-5534-4122-80AD-941051B638AB}"/>
    <cellStyle name="Normal 40 2 4 3 2" xfId="21882" xr:uid="{4907B001-3479-472E-9FF9-7C13D06C89C5}"/>
    <cellStyle name="Normal 40 2 4 4" xfId="15342" xr:uid="{716B0046-28FA-4582-AEEA-79AF90336E64}"/>
    <cellStyle name="Normal 40 2 5" xfId="3892" xr:uid="{A4A490BA-DA3D-42C1-A38B-F9D421BDB18D}"/>
    <cellStyle name="Normal 40 2 5 2" xfId="10434" xr:uid="{8D4E877A-49BD-4500-B232-D58A88D477A7}"/>
    <cellStyle name="Normal 40 2 5 2 2" xfId="23517" xr:uid="{B8DD9FC2-93CF-45DB-9DDA-C430873D31B6}"/>
    <cellStyle name="Normal 40 2 5 3" xfId="16977" xr:uid="{E15F96C9-413C-43E8-90F8-C062712EAA3D}"/>
    <cellStyle name="Normal 40 2 6" xfId="7163" xr:uid="{D5E11AE4-E1D6-4979-80F0-BBEDC61BEE9A}"/>
    <cellStyle name="Normal 40 2 6 2" xfId="20247" xr:uid="{C8DCCF81-4449-4C9A-B444-65093F8667AF}"/>
    <cellStyle name="Normal 40 2 7" xfId="13707" xr:uid="{7D0D805B-A838-4810-94C5-0E9EFBA6B038}"/>
    <cellStyle name="Normal 40 3" xfId="749" xr:uid="{1180D7B5-1BC5-41F5-AF39-9582410E34F8}"/>
    <cellStyle name="Normal 40 3 2" xfId="1573" xr:uid="{0C3C2042-D1A9-4996-9CE9-CE04AF4FA05E}"/>
    <cellStyle name="Normal 40 3 2 2" xfId="3219" xr:uid="{A5845662-B3DA-4BED-9462-A3C94901A497}"/>
    <cellStyle name="Normal 40 3 2 2 2" xfId="6565" xr:uid="{452B042D-1D40-4BA3-B990-D124F6326737}"/>
    <cellStyle name="Normal 40 3 2 2 2 2" xfId="13107" xr:uid="{F4652447-829E-4678-B858-14230D200BB5}"/>
    <cellStyle name="Normal 40 3 2 2 2 2 2" xfId="26190" xr:uid="{29C3D0B3-C708-4B41-BBC8-30AEA57071ED}"/>
    <cellStyle name="Normal 40 3 2 2 2 3" xfId="19650" xr:uid="{4A9C7BD0-3F4B-4266-A682-861791C764C2}"/>
    <cellStyle name="Normal 40 3 2 2 3" xfId="9836" xr:uid="{B70775B2-600C-4414-98CF-272AD8270954}"/>
    <cellStyle name="Normal 40 3 2 2 3 2" xfId="22920" xr:uid="{EE1533F1-68FF-4DE4-829E-73E48F005161}"/>
    <cellStyle name="Normal 40 3 2 2 4" xfId="16380" xr:uid="{C72127DF-CFD5-4B95-9AFA-85F0EA75AEFB}"/>
    <cellStyle name="Normal 40 3 2 3" xfId="4930" xr:uid="{74DDC4D3-F8AA-49C6-8D05-B6CFE06AB4AB}"/>
    <cellStyle name="Normal 40 3 2 3 2" xfId="11472" xr:uid="{B28B08CD-1601-45A9-B3DA-D599FC3E4C16}"/>
    <cellStyle name="Normal 40 3 2 3 2 2" xfId="24555" xr:uid="{7A2BE17E-AE61-4937-BD7A-7C9D123D51C5}"/>
    <cellStyle name="Normal 40 3 2 3 3" xfId="18015" xr:uid="{F7D9F1F8-7213-4F83-9E40-7C4A369A1ED3}"/>
    <cellStyle name="Normal 40 3 2 4" xfId="8201" xr:uid="{BA937B68-767B-464C-8092-BF77082D3375}"/>
    <cellStyle name="Normal 40 3 2 4 2" xfId="21285" xr:uid="{BEBE74F0-3192-40B6-B2DD-F2857A989372}"/>
    <cellStyle name="Normal 40 3 2 5" xfId="14745" xr:uid="{5720C6E5-30BC-49D3-872A-56462945B25E}"/>
    <cellStyle name="Normal 40 3 3" xfId="2401" xr:uid="{E4406435-AE4A-4A51-AC26-4A9E298AE852}"/>
    <cellStyle name="Normal 40 3 3 2" xfId="5748" xr:uid="{0D565877-72B9-4866-A340-88235CB0CA6F}"/>
    <cellStyle name="Normal 40 3 3 2 2" xfId="12290" xr:uid="{DBC5445F-6A96-472A-9298-2F48B3D94D7F}"/>
    <cellStyle name="Normal 40 3 3 2 2 2" xfId="25373" xr:uid="{AA3C7D26-4EC0-44BE-B4A2-9D4FFECAF79E}"/>
    <cellStyle name="Normal 40 3 3 2 3" xfId="18833" xr:uid="{4063F4F7-5B57-45E0-A42A-DBF723D8498C}"/>
    <cellStyle name="Normal 40 3 3 3" xfId="9019" xr:uid="{FB2208D0-9B3F-4253-A273-DC09473B3DAC}"/>
    <cellStyle name="Normal 40 3 3 3 2" xfId="22103" xr:uid="{F658050F-4D74-418F-A4E6-6E40326374D2}"/>
    <cellStyle name="Normal 40 3 3 4" xfId="15563" xr:uid="{BC2E50CE-C846-45EA-B619-C2B592985D6E}"/>
    <cellStyle name="Normal 40 3 4" xfId="4113" xr:uid="{6822FFF4-E114-421C-B396-F4DBFBBE26B6}"/>
    <cellStyle name="Normal 40 3 4 2" xfId="10655" xr:uid="{826B94CE-041D-47B4-B190-CABC688FBEB3}"/>
    <cellStyle name="Normal 40 3 4 2 2" xfId="23738" xr:uid="{8EF16478-A047-419B-8962-AF6589DF0359}"/>
    <cellStyle name="Normal 40 3 4 3" xfId="17198" xr:uid="{AF7A3D31-3D2B-4CEB-9651-B748810072D1}"/>
    <cellStyle name="Normal 40 3 5" xfId="7384" xr:uid="{814A440A-28C4-45A6-BBC8-0DF1CDCB3A7D}"/>
    <cellStyle name="Normal 40 3 5 2" xfId="20468" xr:uid="{7D8068E0-B7C5-4670-9DD6-84EF7BDFC0CB}"/>
    <cellStyle name="Normal 40 3 6" xfId="13928" xr:uid="{BBB65E81-BCAB-4078-A5B3-E97B9FEAEFED}"/>
    <cellStyle name="Normal 40 4" xfId="1048" xr:uid="{CE1DA3E0-0D1E-448B-9E60-A1F5108F1ED3}"/>
    <cellStyle name="Normal 40 4 2" xfId="1871" xr:uid="{8A83A373-BB8D-4D2C-872D-77FB80EFD06B}"/>
    <cellStyle name="Normal 40 4 2 2" xfId="3517" xr:uid="{537D1BF1-1C91-448A-B16C-EF1F4E1FB90F}"/>
    <cellStyle name="Normal 40 4 2 2 2" xfId="6863" xr:uid="{A7DC8542-B702-4E43-B5DB-E0371B1CC84E}"/>
    <cellStyle name="Normal 40 4 2 2 2 2" xfId="13405" xr:uid="{32DDE485-43DC-4A7D-9F0A-3333FDC88F35}"/>
    <cellStyle name="Normal 40 4 2 2 2 2 2" xfId="26488" xr:uid="{B586D3A9-83A4-4B71-9A9A-DAA879C92CB8}"/>
    <cellStyle name="Normal 40 4 2 2 2 3" xfId="19948" xr:uid="{20C43A6A-40C2-4DE3-A51D-E5AB45CFCDB0}"/>
    <cellStyle name="Normal 40 4 2 2 3" xfId="10134" xr:uid="{D3A49830-99A6-4D73-B923-4932013D5D3F}"/>
    <cellStyle name="Normal 40 4 2 2 3 2" xfId="23218" xr:uid="{CB837259-916B-4AAC-BAE0-D7E183488966}"/>
    <cellStyle name="Normal 40 4 2 2 4" xfId="16678" xr:uid="{A90BBA48-E72E-4E02-9CCF-35AF6F648BA6}"/>
    <cellStyle name="Normal 40 4 2 3" xfId="5228" xr:uid="{72E45C73-FAE4-43E4-BEFF-38606FDF772C}"/>
    <cellStyle name="Normal 40 4 2 3 2" xfId="11770" xr:uid="{EC40FDA6-EF26-4CDB-9F19-B579E0D554BB}"/>
    <cellStyle name="Normal 40 4 2 3 2 2" xfId="24853" xr:uid="{8FBD3C2C-644C-41EC-8EBB-CEC802CFDEA9}"/>
    <cellStyle name="Normal 40 4 2 3 3" xfId="18313" xr:uid="{F8DC0CE9-EC4E-4517-9D33-6E10193FE5E2}"/>
    <cellStyle name="Normal 40 4 2 4" xfId="8499" xr:uid="{AE5CFC30-F918-493C-A66F-9D6A633CD5D3}"/>
    <cellStyle name="Normal 40 4 2 4 2" xfId="21583" xr:uid="{19FAE357-F673-4C6C-89AE-0C84F9C30986}"/>
    <cellStyle name="Normal 40 4 2 5" xfId="15043" xr:uid="{86A542C9-FA08-4B3F-819D-3ED711726C58}"/>
    <cellStyle name="Normal 40 4 3" xfId="2699" xr:uid="{B25A43DE-80D5-4D23-A5C3-69D0B5EF2BDA}"/>
    <cellStyle name="Normal 40 4 3 2" xfId="6046" xr:uid="{E41F41C6-A80C-498F-BE06-659961E97F25}"/>
    <cellStyle name="Normal 40 4 3 2 2" xfId="12588" xr:uid="{351E058F-44B5-4FCD-9D97-2AB55591A988}"/>
    <cellStyle name="Normal 40 4 3 2 2 2" xfId="25671" xr:uid="{7E13E52C-7644-471F-B7F0-EA1DB9F3F621}"/>
    <cellStyle name="Normal 40 4 3 2 3" xfId="19131" xr:uid="{9A4236E3-5620-4EAB-972A-18628DB53AB6}"/>
    <cellStyle name="Normal 40 4 3 3" xfId="9317" xr:uid="{D62A66C4-0505-4921-8762-98292D1A0314}"/>
    <cellStyle name="Normal 40 4 3 3 2" xfId="22401" xr:uid="{36FFC9ED-AAC2-41A2-ABC9-B35C01106895}"/>
    <cellStyle name="Normal 40 4 3 4" xfId="15861" xr:uid="{42515B34-39BA-448A-A304-14209AB004D4}"/>
    <cellStyle name="Normal 40 4 4" xfId="4411" xr:uid="{374AE66C-E8AF-4379-9815-529367171022}"/>
    <cellStyle name="Normal 40 4 4 2" xfId="10953" xr:uid="{D97B942A-4527-42B4-B966-2C67AC826420}"/>
    <cellStyle name="Normal 40 4 4 2 2" xfId="24036" xr:uid="{AC7C4F1A-AF50-447F-AB27-15D40098AA2C}"/>
    <cellStyle name="Normal 40 4 4 3" xfId="17496" xr:uid="{0D13D5B2-3765-4305-B2F1-589A93DC4769}"/>
    <cellStyle name="Normal 40 4 5" xfId="7682" xr:uid="{0A5956D1-445D-4D90-8EC5-0F7142A219A5}"/>
    <cellStyle name="Normal 40 4 5 2" xfId="20766" xr:uid="{233BAB76-CC5F-4172-B0B3-F5864A871702}"/>
    <cellStyle name="Normal 40 4 6" xfId="14226" xr:uid="{2062448A-10BB-4437-95B8-C291B050C290}"/>
    <cellStyle name="Normal 40 5" xfId="1218" xr:uid="{3D923DB0-13F8-4231-BCC3-3914522F717F}"/>
    <cellStyle name="Normal 40 5 2" xfId="2862" xr:uid="{5181D8E3-3ED0-47E9-9ACE-8E69CF45ED8B}"/>
    <cellStyle name="Normal 40 5 2 2" xfId="6208" xr:uid="{6AC0AE9E-7118-49FE-B77A-53808FF1B2B0}"/>
    <cellStyle name="Normal 40 5 2 2 2" xfId="12750" xr:uid="{8BCF4C06-5194-43F0-9FDD-D59030685AC4}"/>
    <cellStyle name="Normal 40 5 2 2 2 2" xfId="25833" xr:uid="{01348FCA-B78F-45A5-B79B-53B9F69EA883}"/>
    <cellStyle name="Normal 40 5 2 2 3" xfId="19293" xr:uid="{FE6DD60E-AD7A-43E8-B339-A440DBC400D8}"/>
    <cellStyle name="Normal 40 5 2 3" xfId="9479" xr:uid="{0C85635D-B33B-4B0E-88AC-145E30C89940}"/>
    <cellStyle name="Normal 40 5 2 3 2" xfId="22563" xr:uid="{9285B077-FC39-41FF-8417-08347F94B327}"/>
    <cellStyle name="Normal 40 5 2 4" xfId="16023" xr:uid="{6B560D6D-EF33-42C2-B06F-1716D498ED2B}"/>
    <cellStyle name="Normal 40 5 3" xfId="4573" xr:uid="{8D07238A-24A8-4432-842D-E374136C4D1B}"/>
    <cellStyle name="Normal 40 5 3 2" xfId="11115" xr:uid="{7C07F83A-9438-4B15-8DEC-B64D757721DC}"/>
    <cellStyle name="Normal 40 5 3 2 2" xfId="24198" xr:uid="{942FD2D7-0EE4-4A42-949B-D25EA0BC5741}"/>
    <cellStyle name="Normal 40 5 3 3" xfId="17658" xr:uid="{5D104EBD-05BA-4A66-9D34-5868C81A0A3B}"/>
    <cellStyle name="Normal 40 5 4" xfId="7844" xr:uid="{CE1BB31D-73E8-42D0-BB66-89DC6C2D994A}"/>
    <cellStyle name="Normal 40 5 4 2" xfId="20928" xr:uid="{EEB4B655-5F6E-497B-AD4C-AFB84383063B}"/>
    <cellStyle name="Normal 40 5 5" xfId="14388" xr:uid="{CC61FBD4-91C7-4E78-AF72-924BFD4E0F4B}"/>
    <cellStyle name="Normal 40 6" xfId="2043" xr:uid="{CD8B656B-C1A5-4034-AD45-BE427980392E}"/>
    <cellStyle name="Normal 40 6 2" xfId="5391" xr:uid="{FA70E81A-D1FC-4CC1-9B18-828F97FA6DAE}"/>
    <cellStyle name="Normal 40 6 2 2" xfId="11933" xr:uid="{7C283619-87AB-438F-86AE-4A9E09991853}"/>
    <cellStyle name="Normal 40 6 2 2 2" xfId="25016" xr:uid="{1BBD9D1F-7025-4DD7-AF29-FF51C4940A39}"/>
    <cellStyle name="Normal 40 6 2 3" xfId="18476" xr:uid="{062B2248-3204-499C-B646-E26A7A57C00E}"/>
    <cellStyle name="Normal 40 6 3" xfId="8662" xr:uid="{15852936-17E7-48F0-8DF9-42CD4D4F5322}"/>
    <cellStyle name="Normal 40 6 3 2" xfId="21746" xr:uid="{DCFE3A38-3792-4C71-A7C3-4C558C9F63D3}"/>
    <cellStyle name="Normal 40 6 4" xfId="15206" xr:uid="{96F02C68-A16F-49E5-95AC-7999E5DF4184}"/>
    <cellStyle name="Normal 40 7" xfId="3756" xr:uid="{69312D94-D6D9-4562-BD57-ED974803C674}"/>
    <cellStyle name="Normal 40 7 2" xfId="10298" xr:uid="{5FFE8D4C-F2FD-4558-A3AA-8952BF071FE0}"/>
    <cellStyle name="Normal 40 7 2 2" xfId="23381" xr:uid="{21B5AC0D-AACF-4CA0-A303-78433DB9FA0F}"/>
    <cellStyle name="Normal 40 7 3" xfId="16841" xr:uid="{7E37F96A-7479-49D0-AAA7-72CFA6646E85}"/>
    <cellStyle name="Normal 40 8" xfId="7027" xr:uid="{8EF7F8FA-E252-4EB6-820A-03A0ED12FBD9}"/>
    <cellStyle name="Normal 40 8 2" xfId="20111" xr:uid="{E4431B48-8389-415A-AFA1-3561AE4B4386}"/>
    <cellStyle name="Normal 40 9" xfId="13571" xr:uid="{9CC5D8A5-3F21-4A20-A695-8D84E46AF42C}"/>
    <cellStyle name="Normal 41" xfId="213" xr:uid="{CBE45843-B0C4-4950-A67B-75DA34EF8959}"/>
    <cellStyle name="Normal 41 2" xfId="478" xr:uid="{863BD0CD-6B81-4970-9BB8-41C47A15C9D2}"/>
    <cellStyle name="Normal 41 2 2" xfId="888" xr:uid="{1966FEF5-84E9-4276-970B-5F345A0DD19D}"/>
    <cellStyle name="Normal 41 2 2 2" xfId="1712" xr:uid="{10D97FEF-3B2D-40C4-9A7D-FD240C194D55}"/>
    <cellStyle name="Normal 41 2 2 2 2" xfId="3358" xr:uid="{18077AFE-4DF6-49D2-A416-969A2AD9F86F}"/>
    <cellStyle name="Normal 41 2 2 2 2 2" xfId="6704" xr:uid="{056DD964-E1A3-4B92-AB4E-A29045A8E195}"/>
    <cellStyle name="Normal 41 2 2 2 2 2 2" xfId="13246" xr:uid="{B7B0EA1C-055C-4801-A88B-116A9211F5C3}"/>
    <cellStyle name="Normal 41 2 2 2 2 2 2 2" xfId="26329" xr:uid="{3A1EBC05-D8DC-45D6-B3D6-4886EB9E722C}"/>
    <cellStyle name="Normal 41 2 2 2 2 2 3" xfId="19789" xr:uid="{BCB85A1D-454A-4961-9726-A6A58A9DE064}"/>
    <cellStyle name="Normal 41 2 2 2 2 3" xfId="9975" xr:uid="{AE01255E-B5E1-4295-A206-3720DABDA92B}"/>
    <cellStyle name="Normal 41 2 2 2 2 3 2" xfId="23059" xr:uid="{D83B9B26-269A-43AF-B34A-88CEA4CA833E}"/>
    <cellStyle name="Normal 41 2 2 2 2 4" xfId="16519" xr:uid="{EC2FE84D-22E7-4372-B739-4B21EED53D39}"/>
    <cellStyle name="Normal 41 2 2 2 3" xfId="5069" xr:uid="{91B63828-0701-441B-ADB5-2A05AD0AA397}"/>
    <cellStyle name="Normal 41 2 2 2 3 2" xfId="11611" xr:uid="{2B793F47-BC6A-4AD0-BB5E-721C5F4905DA}"/>
    <cellStyle name="Normal 41 2 2 2 3 2 2" xfId="24694" xr:uid="{435469FB-AE7C-4FFA-97C6-D8A53BD8659C}"/>
    <cellStyle name="Normal 41 2 2 2 3 3" xfId="18154" xr:uid="{A93A15BB-2D4B-400C-AE3F-BDEBF1163390}"/>
    <cellStyle name="Normal 41 2 2 2 4" xfId="8340" xr:uid="{5065D47B-188D-4A3C-A1F2-1F5D771C589D}"/>
    <cellStyle name="Normal 41 2 2 2 4 2" xfId="21424" xr:uid="{F67D4226-A052-46B1-A585-574E8BE88D8A}"/>
    <cellStyle name="Normal 41 2 2 2 5" xfId="14884" xr:uid="{877E19FF-9CB4-457D-8A04-F79AF3A2F690}"/>
    <cellStyle name="Normal 41 2 2 3" xfId="2540" xr:uid="{E3658F9D-5B12-41E6-8AEF-5364FC9B0874}"/>
    <cellStyle name="Normal 41 2 2 3 2" xfId="5887" xr:uid="{6C9959BB-8FDB-4C69-A01B-3446C2B64BE2}"/>
    <cellStyle name="Normal 41 2 2 3 2 2" xfId="12429" xr:uid="{BC2B15FF-F6B8-4DBD-8AD0-69514F3BB755}"/>
    <cellStyle name="Normal 41 2 2 3 2 2 2" xfId="25512" xr:uid="{CE8D03BB-EF1D-4EB6-9329-090611BFA745}"/>
    <cellStyle name="Normal 41 2 2 3 2 3" xfId="18972" xr:uid="{8266AD54-EF18-425D-8E34-5B75868BCB1D}"/>
    <cellStyle name="Normal 41 2 2 3 3" xfId="9158" xr:uid="{517467FB-172C-4CAC-87BB-71B12FBF0F99}"/>
    <cellStyle name="Normal 41 2 2 3 3 2" xfId="22242" xr:uid="{970E86C2-4186-4F8A-ACC5-700CA49B2272}"/>
    <cellStyle name="Normal 41 2 2 3 4" xfId="15702" xr:uid="{7E6A2726-5930-4CD1-B649-3C72BAF2F1EF}"/>
    <cellStyle name="Normal 41 2 2 4" xfId="4252" xr:uid="{AB36A479-6EEC-4B5D-83C2-9B91C4538A0D}"/>
    <cellStyle name="Normal 41 2 2 4 2" xfId="10794" xr:uid="{3DF78665-D2FC-4A50-99CE-6CECC18A4A51}"/>
    <cellStyle name="Normal 41 2 2 4 2 2" xfId="23877" xr:uid="{8771863D-8756-45A0-B665-98D8D70B1C6B}"/>
    <cellStyle name="Normal 41 2 2 4 3" xfId="17337" xr:uid="{33B40849-02FC-4657-8FD1-ABF8BD131A55}"/>
    <cellStyle name="Normal 41 2 2 5" xfId="7523" xr:uid="{44377DE6-2D6C-4B7B-A575-B42A912C71F5}"/>
    <cellStyle name="Normal 41 2 2 5 2" xfId="20607" xr:uid="{4D5C53CD-322D-4153-AEB0-679DFB41732D}"/>
    <cellStyle name="Normal 41 2 2 6" xfId="14067" xr:uid="{8E5CA0C8-68BD-417A-92C7-57450512E6D5}"/>
    <cellStyle name="Normal 41 2 3" xfId="1357" xr:uid="{65DC59F8-1ADB-41EB-A0A7-52A23DE755A2}"/>
    <cellStyle name="Normal 41 2 3 2" xfId="3001" xr:uid="{EA3673CF-F6FA-424B-9F81-3DE015107742}"/>
    <cellStyle name="Normal 41 2 3 2 2" xfId="6347" xr:uid="{F7A0E324-0B28-4C34-87C3-276441C8D460}"/>
    <cellStyle name="Normal 41 2 3 2 2 2" xfId="12889" xr:uid="{8A78B9C5-CCC7-4FE6-AC61-83362813D67C}"/>
    <cellStyle name="Normal 41 2 3 2 2 2 2" xfId="25972" xr:uid="{659A46D2-E68D-4D85-B5E1-4EE9C8E47EEF}"/>
    <cellStyle name="Normal 41 2 3 2 2 3" xfId="19432" xr:uid="{84219020-9EE8-4562-BBC5-23118B1FE81D}"/>
    <cellStyle name="Normal 41 2 3 2 3" xfId="9618" xr:uid="{22711D9C-F374-4595-93B8-A2441B934DAD}"/>
    <cellStyle name="Normal 41 2 3 2 3 2" xfId="22702" xr:uid="{30FEB3C1-81EB-483F-8D35-FFBB35FE74F5}"/>
    <cellStyle name="Normal 41 2 3 2 4" xfId="16162" xr:uid="{CD4073FE-007D-45A8-805A-0BA1F112A595}"/>
    <cellStyle name="Normal 41 2 3 3" xfId="4712" xr:uid="{7104C3EE-16B8-460D-9D36-9322C81EBAB0}"/>
    <cellStyle name="Normal 41 2 3 3 2" xfId="11254" xr:uid="{8BDC090C-AE5D-43C4-AB6A-3ABBAD57ADA3}"/>
    <cellStyle name="Normal 41 2 3 3 2 2" xfId="24337" xr:uid="{281DAA10-F9BC-4A99-A7DB-F8D4A5871341}"/>
    <cellStyle name="Normal 41 2 3 3 3" xfId="17797" xr:uid="{38EDF7EB-C9E7-4D4F-9736-AF7121AB14CD}"/>
    <cellStyle name="Normal 41 2 3 4" xfId="7983" xr:uid="{56E5DFFD-439B-4A1C-BAE0-0FE8D8438B7D}"/>
    <cellStyle name="Normal 41 2 3 4 2" xfId="21067" xr:uid="{2F7D5C8A-FF52-4C1C-AA43-68AB56199D24}"/>
    <cellStyle name="Normal 41 2 3 5" xfId="14527" xr:uid="{0321B581-03F4-404B-8ADE-0D4762229EA1}"/>
    <cellStyle name="Normal 41 2 4" xfId="2183" xr:uid="{163659A7-F712-45B4-9152-192D9B5CD722}"/>
    <cellStyle name="Normal 41 2 4 2" xfId="5530" xr:uid="{2B78F00B-03B2-4D39-97B7-EB431285C068}"/>
    <cellStyle name="Normal 41 2 4 2 2" xfId="12072" xr:uid="{69E4E552-338C-47BD-BE73-EAF0A1F97E4B}"/>
    <cellStyle name="Normal 41 2 4 2 2 2" xfId="25155" xr:uid="{613B8BD8-960B-41F1-A246-693AB70966B3}"/>
    <cellStyle name="Normal 41 2 4 2 3" xfId="18615" xr:uid="{2C60DA28-D2E3-4B47-B315-5C19875CACD8}"/>
    <cellStyle name="Normal 41 2 4 3" xfId="8801" xr:uid="{CDB4A39A-A458-4EB9-A63E-475536149DBC}"/>
    <cellStyle name="Normal 41 2 4 3 2" xfId="21885" xr:uid="{7FF117A6-7CBB-4D73-9232-146657525C11}"/>
    <cellStyle name="Normal 41 2 4 4" xfId="15345" xr:uid="{F33C82CF-24E9-414F-AEB9-0E66798D2492}"/>
    <cellStyle name="Normal 41 2 5" xfId="3895" xr:uid="{322B8FD2-6069-4EA1-ABB4-C9C2FB46F568}"/>
    <cellStyle name="Normal 41 2 5 2" xfId="10437" xr:uid="{94B8AB29-EAE9-4A1B-9487-51BE45220AA9}"/>
    <cellStyle name="Normal 41 2 5 2 2" xfId="23520" xr:uid="{93EBC520-5D24-4C6A-8633-30F2648DC2E8}"/>
    <cellStyle name="Normal 41 2 5 3" xfId="16980" xr:uid="{EB56B324-CBF2-4C96-B140-262C24633627}"/>
    <cellStyle name="Normal 41 2 6" xfId="7166" xr:uid="{624380AF-F1B3-41C2-8AFC-A8ADCD891A39}"/>
    <cellStyle name="Normal 41 2 6 2" xfId="20250" xr:uid="{A9E55591-221D-481E-861E-3473771F9D61}"/>
    <cellStyle name="Normal 41 2 7" xfId="13710" xr:uid="{F5EA3CAE-75BB-4D66-9E9E-C584E684EF6B}"/>
    <cellStyle name="Normal 41 3" xfId="752" xr:uid="{8CA97067-F320-48BF-AF55-BE47B5E35F46}"/>
    <cellStyle name="Normal 41 3 2" xfId="1576" xr:uid="{ACA12C16-2C4B-4899-B1AE-EAF4E0D398E5}"/>
    <cellStyle name="Normal 41 3 2 2" xfId="3222" xr:uid="{CA6A0993-55E4-4E0C-A3DA-CDBFA69476EF}"/>
    <cellStyle name="Normal 41 3 2 2 2" xfId="6568" xr:uid="{38BBECB6-83B5-4A4D-AD50-CE84F9F9859A}"/>
    <cellStyle name="Normal 41 3 2 2 2 2" xfId="13110" xr:uid="{65614873-A415-4645-8BF8-39F509EAC993}"/>
    <cellStyle name="Normal 41 3 2 2 2 2 2" xfId="26193" xr:uid="{14A7A519-9148-4982-9741-4E6C5BE0F6E1}"/>
    <cellStyle name="Normal 41 3 2 2 2 3" xfId="19653" xr:uid="{E9F7E725-18D0-42C4-ABD8-031C0F5CB080}"/>
    <cellStyle name="Normal 41 3 2 2 3" xfId="9839" xr:uid="{4B9D9B17-9C62-420A-BAD3-60C86E383296}"/>
    <cellStyle name="Normal 41 3 2 2 3 2" xfId="22923" xr:uid="{27A05982-ACCB-4BB7-B96E-4BAE3D051FA2}"/>
    <cellStyle name="Normal 41 3 2 2 4" xfId="16383" xr:uid="{741DCD38-3CFB-4401-B504-96DDB10AFEA8}"/>
    <cellStyle name="Normal 41 3 2 3" xfId="4933" xr:uid="{40BF4F23-11E2-40EA-B5E0-628296424F6F}"/>
    <cellStyle name="Normal 41 3 2 3 2" xfId="11475" xr:uid="{0B823A24-8878-45C3-A650-30A6755D1BEF}"/>
    <cellStyle name="Normal 41 3 2 3 2 2" xfId="24558" xr:uid="{A738396E-4773-4115-822A-366F630CA91F}"/>
    <cellStyle name="Normal 41 3 2 3 3" xfId="18018" xr:uid="{EF5A0337-985A-4B83-88A3-0FC486DEBD15}"/>
    <cellStyle name="Normal 41 3 2 4" xfId="8204" xr:uid="{DD38E53C-126D-4A57-8968-389F8E002712}"/>
    <cellStyle name="Normal 41 3 2 4 2" xfId="21288" xr:uid="{28D1BC1F-D101-46B0-BE76-86E921254736}"/>
    <cellStyle name="Normal 41 3 2 5" xfId="14748" xr:uid="{A1A71539-BD8F-44E0-A7F5-17170A2E305F}"/>
    <cellStyle name="Normal 41 3 3" xfId="2404" xr:uid="{52627347-2984-4CF7-A2A0-60DBFCF893CC}"/>
    <cellStyle name="Normal 41 3 3 2" xfId="5751" xr:uid="{01A23A07-B53F-40FC-9E65-88118B8DAAE8}"/>
    <cellStyle name="Normal 41 3 3 2 2" xfId="12293" xr:uid="{88019841-CA16-4747-90BA-219538F9FCDE}"/>
    <cellStyle name="Normal 41 3 3 2 2 2" xfId="25376" xr:uid="{2B256D14-33D0-4704-9FE4-28189D66FB78}"/>
    <cellStyle name="Normal 41 3 3 2 3" xfId="18836" xr:uid="{68EC9C52-D39B-4623-B5B2-65BDC68F56B4}"/>
    <cellStyle name="Normal 41 3 3 3" xfId="9022" xr:uid="{C6F2DEA3-675A-45F3-BBAB-F3EB1378B3B7}"/>
    <cellStyle name="Normal 41 3 3 3 2" xfId="22106" xr:uid="{B26D44D4-46E3-4326-877A-4BEE15FB2BB0}"/>
    <cellStyle name="Normal 41 3 3 4" xfId="15566" xr:uid="{7B55B751-BB49-44FC-96D7-658B06543442}"/>
    <cellStyle name="Normal 41 3 4" xfId="4116" xr:uid="{039894B2-E8BB-4A3A-A25C-ECA230E42978}"/>
    <cellStyle name="Normal 41 3 4 2" xfId="10658" xr:uid="{9DB01BF2-D69E-4A34-8C80-64893D3197D3}"/>
    <cellStyle name="Normal 41 3 4 2 2" xfId="23741" xr:uid="{C0F646B3-E8F3-4F9C-88D1-4F285536A76A}"/>
    <cellStyle name="Normal 41 3 4 3" xfId="17201" xr:uid="{67227E4D-0FDF-48CF-B42A-10CC6B340B55}"/>
    <cellStyle name="Normal 41 3 5" xfId="7387" xr:uid="{1DF6CC49-F47B-4410-9BDF-855741F2BE62}"/>
    <cellStyle name="Normal 41 3 5 2" xfId="20471" xr:uid="{BBE24857-D1BC-43E4-A626-9289CBAF7484}"/>
    <cellStyle name="Normal 41 3 6" xfId="13931" xr:uid="{1A2AB5E8-644D-4022-9EB8-92113FF02F3F}"/>
    <cellStyle name="Normal 41 4" xfId="1051" xr:uid="{AA68DD08-57FA-4684-A976-526FBD99BEB3}"/>
    <cellStyle name="Normal 41 4 2" xfId="1874" xr:uid="{A44E366A-40F8-41FC-83A9-667E0401BB05}"/>
    <cellStyle name="Normal 41 4 2 2" xfId="3520" xr:uid="{3940C249-79E0-417D-AC93-279E59570B8E}"/>
    <cellStyle name="Normal 41 4 2 2 2" xfId="6866" xr:uid="{18B44C6F-B685-47A1-AEA4-5A1458B1C7AB}"/>
    <cellStyle name="Normal 41 4 2 2 2 2" xfId="13408" xr:uid="{22202E82-6986-4DAB-9FE8-63779931F88B}"/>
    <cellStyle name="Normal 41 4 2 2 2 2 2" xfId="26491" xr:uid="{B9D326D5-F901-45F7-AD25-05F02B282F52}"/>
    <cellStyle name="Normal 41 4 2 2 2 3" xfId="19951" xr:uid="{F80551A0-7D23-47C9-8136-59576C782B3E}"/>
    <cellStyle name="Normal 41 4 2 2 3" xfId="10137" xr:uid="{1D360C99-F22D-422F-A18A-17DC716933CD}"/>
    <cellStyle name="Normal 41 4 2 2 3 2" xfId="23221" xr:uid="{DA991DA2-462C-4BE9-94E9-3749016FF06F}"/>
    <cellStyle name="Normal 41 4 2 2 4" xfId="16681" xr:uid="{5C1320BE-031B-4F43-8571-925A3BF01683}"/>
    <cellStyle name="Normal 41 4 2 3" xfId="5231" xr:uid="{54FBF091-E9CA-4D96-923E-872AE12ADC69}"/>
    <cellStyle name="Normal 41 4 2 3 2" xfId="11773" xr:uid="{AB4D6158-9616-4F08-A0A0-9EAD4F97EBF6}"/>
    <cellStyle name="Normal 41 4 2 3 2 2" xfId="24856" xr:uid="{21C69857-0B58-473E-97C5-31BD1C8F0CAC}"/>
    <cellStyle name="Normal 41 4 2 3 3" xfId="18316" xr:uid="{B625F0B3-F48A-49BF-9A79-1F9EC7B14422}"/>
    <cellStyle name="Normal 41 4 2 4" xfId="8502" xr:uid="{8CA2C077-E56C-4755-99A8-D7010F0F3451}"/>
    <cellStyle name="Normal 41 4 2 4 2" xfId="21586" xr:uid="{A02EE611-BF12-4B60-BA48-19DB186580B5}"/>
    <cellStyle name="Normal 41 4 2 5" xfId="15046" xr:uid="{A0CB23E0-DA3C-452D-B07A-F343E8A65C62}"/>
    <cellStyle name="Normal 41 4 3" xfId="2702" xr:uid="{BDB18148-69FA-4E76-8B30-53CE5A012BC7}"/>
    <cellStyle name="Normal 41 4 3 2" xfId="6049" xr:uid="{D6DCAA49-9165-4B10-8827-E684C0F5013F}"/>
    <cellStyle name="Normal 41 4 3 2 2" xfId="12591" xr:uid="{FF3B4A6B-936B-4E9A-BB50-B79CC32AA46B}"/>
    <cellStyle name="Normal 41 4 3 2 2 2" xfId="25674" xr:uid="{309AC71A-E9C0-4337-AC78-DD9A58A7A70F}"/>
    <cellStyle name="Normal 41 4 3 2 3" xfId="19134" xr:uid="{7AAAFF9A-9E4D-4FB3-95E3-670D05D2F28A}"/>
    <cellStyle name="Normal 41 4 3 3" xfId="9320" xr:uid="{03A38634-6A3D-4E86-92B0-9571AC1DBE8E}"/>
    <cellStyle name="Normal 41 4 3 3 2" xfId="22404" xr:uid="{1BBDFB0B-60C9-4902-96F8-0628CA4F814F}"/>
    <cellStyle name="Normal 41 4 3 4" xfId="15864" xr:uid="{89CA38B0-2983-4BD7-97C7-5B9BAB0237EF}"/>
    <cellStyle name="Normal 41 4 4" xfId="4414" xr:uid="{86653D49-923C-43AF-BB14-5C3C6D4BAAB9}"/>
    <cellStyle name="Normal 41 4 4 2" xfId="10956" xr:uid="{9667B5CE-4911-4612-9360-24545A970FB8}"/>
    <cellStyle name="Normal 41 4 4 2 2" xfId="24039" xr:uid="{5674C0FC-2AEB-460E-98E1-5FF9F813E210}"/>
    <cellStyle name="Normal 41 4 4 3" xfId="17499" xr:uid="{E67C98A3-B1E2-4DA1-93CC-EBBE6A1C21D8}"/>
    <cellStyle name="Normal 41 4 5" xfId="7685" xr:uid="{B7CEEE02-A03C-4AD7-8A78-D3803F8C9188}"/>
    <cellStyle name="Normal 41 4 5 2" xfId="20769" xr:uid="{6F8946CE-4258-4594-83A9-314C16E9D91E}"/>
    <cellStyle name="Normal 41 4 6" xfId="14229" xr:uid="{1030F938-1003-4E75-9B1F-89A0A98FE25C}"/>
    <cellStyle name="Normal 41 5" xfId="1221" xr:uid="{28A5BD46-8689-41FF-8D01-2CF90E116A59}"/>
    <cellStyle name="Normal 41 5 2" xfId="2865" xr:uid="{5298BB5A-2307-446F-91D2-8FFDE2035E1E}"/>
    <cellStyle name="Normal 41 5 2 2" xfId="6211" xr:uid="{10F06E12-5019-4A60-884B-2F68EDBCA17E}"/>
    <cellStyle name="Normal 41 5 2 2 2" xfId="12753" xr:uid="{0456CAB3-9982-4E11-AA74-764E8DF5EB61}"/>
    <cellStyle name="Normal 41 5 2 2 2 2" xfId="25836" xr:uid="{A4A96460-2626-494F-8699-DB7DC0D22E81}"/>
    <cellStyle name="Normal 41 5 2 2 3" xfId="19296" xr:uid="{E28DEA46-4B63-42DD-A62E-46BF89E5D390}"/>
    <cellStyle name="Normal 41 5 2 3" xfId="9482" xr:uid="{AF773530-CAE6-46F3-A26B-5948985B085D}"/>
    <cellStyle name="Normal 41 5 2 3 2" xfId="22566" xr:uid="{21493F17-8A4D-43B4-B853-F981ABF2FA67}"/>
    <cellStyle name="Normal 41 5 2 4" xfId="16026" xr:uid="{AC434FE5-112F-4145-9F9E-3BEF8C839F56}"/>
    <cellStyle name="Normal 41 5 3" xfId="4576" xr:uid="{904A7EB7-2D62-4498-BB6E-84A601E53B54}"/>
    <cellStyle name="Normal 41 5 3 2" xfId="11118" xr:uid="{66212B16-041B-47D9-A214-0466F58FB6F3}"/>
    <cellStyle name="Normal 41 5 3 2 2" xfId="24201" xr:uid="{3D660423-8D81-4EB6-878D-25D465341884}"/>
    <cellStyle name="Normal 41 5 3 3" xfId="17661" xr:uid="{5B987E7D-23CE-4EE6-BE87-A775798087C5}"/>
    <cellStyle name="Normal 41 5 4" xfId="7847" xr:uid="{55F5F740-5D04-42F2-A007-51CFDF86B90B}"/>
    <cellStyle name="Normal 41 5 4 2" xfId="20931" xr:uid="{69E828A9-68C2-4BAD-9121-127DF4786377}"/>
    <cellStyle name="Normal 41 5 5" xfId="14391" xr:uid="{6E8BB7EB-BD68-4B7E-BC61-6ED7615BD742}"/>
    <cellStyle name="Normal 41 6" xfId="2046" xr:uid="{84EF3786-C99E-431E-B88B-04EC579392CF}"/>
    <cellStyle name="Normal 41 6 2" xfId="5394" xr:uid="{F327A7C2-74AA-4081-926E-2FE8819EEA37}"/>
    <cellStyle name="Normal 41 6 2 2" xfId="11936" xr:uid="{9EE39392-1B5A-44E6-A437-B8E4A87BA159}"/>
    <cellStyle name="Normal 41 6 2 2 2" xfId="25019" xr:uid="{10251D00-CC3B-4E69-8A90-8D6354D80CC4}"/>
    <cellStyle name="Normal 41 6 2 3" xfId="18479" xr:uid="{5DB9EE06-4550-425A-8ED2-B3E556A8B8F4}"/>
    <cellStyle name="Normal 41 6 3" xfId="8665" xr:uid="{152352A5-7864-4023-A14C-C82B0FB3DF9E}"/>
    <cellStyle name="Normal 41 6 3 2" xfId="21749" xr:uid="{7EB6AE7E-9FF2-4625-BE73-B20F98029164}"/>
    <cellStyle name="Normal 41 6 4" xfId="15209" xr:uid="{50ED1039-0C9F-4946-954B-4F18015B4478}"/>
    <cellStyle name="Normal 41 7" xfId="3759" xr:uid="{50AE200B-7D35-4C3A-A2E8-B7FCA7592C66}"/>
    <cellStyle name="Normal 41 7 2" xfId="10301" xr:uid="{422441AA-A34B-44C8-A736-7646E23F1B04}"/>
    <cellStyle name="Normal 41 7 2 2" xfId="23384" xr:uid="{73B9F6E3-8418-49D6-AFF8-01CA6BECD732}"/>
    <cellStyle name="Normal 41 7 3" xfId="16844" xr:uid="{153252BE-343B-4E1C-8C27-A78F61901742}"/>
    <cellStyle name="Normal 41 8" xfId="7030" xr:uid="{17E41ABB-4887-42E3-B33D-75A2607736D7}"/>
    <cellStyle name="Normal 41 8 2" xfId="20114" xr:uid="{0A7FD924-6BDD-44CE-94EB-4E2C60BA0181}"/>
    <cellStyle name="Normal 41 9" xfId="13574" xr:uid="{637B1F31-86B4-417F-9A93-6028FCC17604}"/>
    <cellStyle name="Normal 42" xfId="217" xr:uid="{89A6BB80-0140-4320-933E-5684C8646AAE}"/>
    <cellStyle name="Normal 42 2" xfId="482" xr:uid="{BB8EBCF0-23B1-454B-BBA2-E61678297244}"/>
    <cellStyle name="Normal 42 2 2" xfId="892" xr:uid="{68D12D0F-16F9-4284-8C5A-2936322BF731}"/>
    <cellStyle name="Normal 42 2 2 2" xfId="1716" xr:uid="{25678D69-0D41-4E3A-BC34-8DA2C1584969}"/>
    <cellStyle name="Normal 42 2 2 2 2" xfId="3362" xr:uid="{479606D2-9BF1-4FBD-B1FA-6EBEB989877C}"/>
    <cellStyle name="Normal 42 2 2 2 2 2" xfId="6708" xr:uid="{46BAB49E-D8D1-4B92-B556-3BBB53D22A56}"/>
    <cellStyle name="Normal 42 2 2 2 2 2 2" xfId="13250" xr:uid="{FF4AC978-3853-4EA8-85E6-5D1A05F16AF7}"/>
    <cellStyle name="Normal 42 2 2 2 2 2 2 2" xfId="26333" xr:uid="{B1672413-062E-4C81-A3FB-AC21355B83C8}"/>
    <cellStyle name="Normal 42 2 2 2 2 2 3" xfId="19793" xr:uid="{81DD8DB8-4B16-4FE9-B6C9-9E26BEA1080E}"/>
    <cellStyle name="Normal 42 2 2 2 2 3" xfId="9979" xr:uid="{6005E70A-B182-459F-BC84-811DA19CD89A}"/>
    <cellStyle name="Normal 42 2 2 2 2 3 2" xfId="23063" xr:uid="{22D38F1B-AB4B-42D3-B83F-4440E328E9F9}"/>
    <cellStyle name="Normal 42 2 2 2 2 4" xfId="16523" xr:uid="{FD581024-D095-4027-9625-78D23298CF3F}"/>
    <cellStyle name="Normal 42 2 2 2 3" xfId="5073" xr:uid="{899C2169-6F5D-4F5B-9CE7-CC357F360C0D}"/>
    <cellStyle name="Normal 42 2 2 2 3 2" xfId="11615" xr:uid="{54F3F796-7BAF-4F01-BFF0-AE33F24977D6}"/>
    <cellStyle name="Normal 42 2 2 2 3 2 2" xfId="24698" xr:uid="{76993ADB-BE2C-4E98-B8EE-06B46595150A}"/>
    <cellStyle name="Normal 42 2 2 2 3 3" xfId="18158" xr:uid="{63C542F3-71CF-4DD9-816F-8DB61163059E}"/>
    <cellStyle name="Normal 42 2 2 2 4" xfId="8344" xr:uid="{DE0EF230-3201-4E94-9577-526838292854}"/>
    <cellStyle name="Normal 42 2 2 2 4 2" xfId="21428" xr:uid="{3110BA1B-8468-4835-965B-B64DE0CB5EAE}"/>
    <cellStyle name="Normal 42 2 2 2 5" xfId="14888" xr:uid="{150CC431-BD05-4987-B4FE-DE2444789493}"/>
    <cellStyle name="Normal 42 2 2 3" xfId="2544" xr:uid="{F7FEA09E-BA22-4FF7-88CB-965EA1639A76}"/>
    <cellStyle name="Normal 42 2 2 3 2" xfId="5891" xr:uid="{F6B8E5FE-223A-4E1E-B9AC-A343AEE6918E}"/>
    <cellStyle name="Normal 42 2 2 3 2 2" xfId="12433" xr:uid="{C37547A2-E35C-4062-BD8E-ECEB9BE2703B}"/>
    <cellStyle name="Normal 42 2 2 3 2 2 2" xfId="25516" xr:uid="{ADA38402-56ED-44C5-82D5-D6E7317504B8}"/>
    <cellStyle name="Normal 42 2 2 3 2 3" xfId="18976" xr:uid="{E53F7AFD-147E-4C3B-8D2F-2F8AE1DD7360}"/>
    <cellStyle name="Normal 42 2 2 3 3" xfId="9162" xr:uid="{D80DF738-9EBE-4D31-9BF1-5B43A8CD5C87}"/>
    <cellStyle name="Normal 42 2 2 3 3 2" xfId="22246" xr:uid="{70443ED4-682A-4871-AD1F-4FF12A9D3AD3}"/>
    <cellStyle name="Normal 42 2 2 3 4" xfId="15706" xr:uid="{03BC2183-A818-4640-94B4-D3A7AFAC1837}"/>
    <cellStyle name="Normal 42 2 2 4" xfId="4256" xr:uid="{0677A63A-67FF-42F0-B438-7BD1852B2404}"/>
    <cellStyle name="Normal 42 2 2 4 2" xfId="10798" xr:uid="{3B981818-3A59-43C5-B8EC-1CE986A3691B}"/>
    <cellStyle name="Normal 42 2 2 4 2 2" xfId="23881" xr:uid="{0C96174C-81C3-4347-9104-6CDC432DA99C}"/>
    <cellStyle name="Normal 42 2 2 4 3" xfId="17341" xr:uid="{01B3437F-84B9-42B8-93E7-386DAA5F0107}"/>
    <cellStyle name="Normal 42 2 2 5" xfId="7527" xr:uid="{153BFCEA-FA3D-4D88-8DA5-7D10FECEBFB7}"/>
    <cellStyle name="Normal 42 2 2 5 2" xfId="20611" xr:uid="{516BD321-3724-45A8-BF39-0D6D9602FBF8}"/>
    <cellStyle name="Normal 42 2 2 6" xfId="14071" xr:uid="{7912D123-F76A-406E-92E4-1FC94FE57242}"/>
    <cellStyle name="Normal 42 2 3" xfId="1361" xr:uid="{6B763C51-2280-4B4A-A552-64F5C71EB55F}"/>
    <cellStyle name="Normal 42 2 3 2" xfId="3005" xr:uid="{5B9BA440-5654-4A75-9FBA-0C2EE65060BD}"/>
    <cellStyle name="Normal 42 2 3 2 2" xfId="6351" xr:uid="{C48E63C6-E079-4054-AD34-87A4663459C2}"/>
    <cellStyle name="Normal 42 2 3 2 2 2" xfId="12893" xr:uid="{18B6AD22-49FB-42D7-8F5B-D9C6C1830208}"/>
    <cellStyle name="Normal 42 2 3 2 2 2 2" xfId="25976" xr:uid="{8D0BFB27-7B99-4953-AA25-8571A747AE9C}"/>
    <cellStyle name="Normal 42 2 3 2 2 3" xfId="19436" xr:uid="{1364ED58-2916-4F0C-B098-DFBAEC5D9AF7}"/>
    <cellStyle name="Normal 42 2 3 2 3" xfId="9622" xr:uid="{CD06EAE2-A509-4224-AD81-5339189B701A}"/>
    <cellStyle name="Normal 42 2 3 2 3 2" xfId="22706" xr:uid="{63495528-E4FD-4976-B7E6-B76F59B74D77}"/>
    <cellStyle name="Normal 42 2 3 2 4" xfId="16166" xr:uid="{F0DF73E4-1DEE-4FFA-9DC7-6BD55C3A1E11}"/>
    <cellStyle name="Normal 42 2 3 3" xfId="4716" xr:uid="{DE4DB878-18FD-4C37-A999-A4C02ACCD1AD}"/>
    <cellStyle name="Normal 42 2 3 3 2" xfId="11258" xr:uid="{3B28F91F-C730-4213-AEB7-94EB9AFD95A7}"/>
    <cellStyle name="Normal 42 2 3 3 2 2" xfId="24341" xr:uid="{72A0FF89-990B-47C0-9268-1199AFB689B1}"/>
    <cellStyle name="Normal 42 2 3 3 3" xfId="17801" xr:uid="{5BF162AF-CE32-4084-98B6-8338E461409A}"/>
    <cellStyle name="Normal 42 2 3 4" xfId="7987" xr:uid="{42348474-9DBA-4AB3-BEEE-877E97935A06}"/>
    <cellStyle name="Normal 42 2 3 4 2" xfId="21071" xr:uid="{D3774890-9930-4142-BBAE-8668EF18A6F3}"/>
    <cellStyle name="Normal 42 2 3 5" xfId="14531" xr:uid="{1C59B109-8775-4164-9232-E3F34D4ECA87}"/>
    <cellStyle name="Normal 42 2 4" xfId="2187" xr:uid="{967E6E47-B861-419B-A7F1-1E3D3CDEA5AD}"/>
    <cellStyle name="Normal 42 2 4 2" xfId="5534" xr:uid="{DCF5DEA7-2FF8-4CA7-A4F9-CED517F16BE7}"/>
    <cellStyle name="Normal 42 2 4 2 2" xfId="12076" xr:uid="{85F8BAB7-8A54-4411-BD3C-AD69124F141F}"/>
    <cellStyle name="Normal 42 2 4 2 2 2" xfId="25159" xr:uid="{9CF85413-B446-4C01-9838-52A3339891B0}"/>
    <cellStyle name="Normal 42 2 4 2 3" xfId="18619" xr:uid="{A8AF8203-9C66-496D-925A-452BEB11E349}"/>
    <cellStyle name="Normal 42 2 4 3" xfId="8805" xr:uid="{6354E12F-6C98-4E7C-9D77-A4C6E9D09C19}"/>
    <cellStyle name="Normal 42 2 4 3 2" xfId="21889" xr:uid="{D21FD3A2-B8E6-420E-8241-2620474DD37B}"/>
    <cellStyle name="Normal 42 2 4 4" xfId="15349" xr:uid="{F355D163-2876-4EF8-8716-487349C56E3C}"/>
    <cellStyle name="Normal 42 2 5" xfId="3899" xr:uid="{F06BBB73-B6F1-4C09-ADF0-56511ECACBB5}"/>
    <cellStyle name="Normal 42 2 5 2" xfId="10441" xr:uid="{FB28E573-9FC8-4F31-A123-0C2A8F13E82B}"/>
    <cellStyle name="Normal 42 2 5 2 2" xfId="23524" xr:uid="{5F3DEF6A-D9B9-4E4E-844D-28F1AC8A8D41}"/>
    <cellStyle name="Normal 42 2 5 3" xfId="16984" xr:uid="{43F3241F-F122-4090-B91F-83C41569F950}"/>
    <cellStyle name="Normal 42 2 6" xfId="7170" xr:uid="{2CDF635A-74BA-4EAA-8749-3325C197A68C}"/>
    <cellStyle name="Normal 42 2 6 2" xfId="20254" xr:uid="{58ADD8F7-9965-43B0-8A8A-8BEFC3D8675A}"/>
    <cellStyle name="Normal 42 2 7" xfId="13714" xr:uid="{F5B2A4FD-B15F-44EE-A248-37BB299FB02E}"/>
    <cellStyle name="Normal 42 3" xfId="756" xr:uid="{C2200B8A-8698-44B7-BED5-A97D7E08D3B4}"/>
    <cellStyle name="Normal 42 3 2" xfId="1580" xr:uid="{A0B24E9D-8FF8-4270-B09D-3F312C189E42}"/>
    <cellStyle name="Normal 42 3 2 2" xfId="3226" xr:uid="{80195AD8-B1F9-49B5-A62B-A00E0924D6F2}"/>
    <cellStyle name="Normal 42 3 2 2 2" xfId="6572" xr:uid="{7C9F6419-CA3F-4022-A2C1-BFC28EBC0067}"/>
    <cellStyle name="Normal 42 3 2 2 2 2" xfId="13114" xr:uid="{11A79ABF-AE95-444B-A241-B9161AE3E9E8}"/>
    <cellStyle name="Normal 42 3 2 2 2 2 2" xfId="26197" xr:uid="{C8F0A9ED-0134-4012-892E-2D0D8168D710}"/>
    <cellStyle name="Normal 42 3 2 2 2 3" xfId="19657" xr:uid="{1505D4DF-E163-4281-8792-21DF6893E6D7}"/>
    <cellStyle name="Normal 42 3 2 2 3" xfId="9843" xr:uid="{9FE5283E-0FAF-4E1D-B664-70556B1B59ED}"/>
    <cellStyle name="Normal 42 3 2 2 3 2" xfId="22927" xr:uid="{293B2110-9039-4507-865A-D00E38A0FDE3}"/>
    <cellStyle name="Normal 42 3 2 2 4" xfId="16387" xr:uid="{FF2059B5-212F-435D-B92C-1D9CF11F9CC6}"/>
    <cellStyle name="Normal 42 3 2 3" xfId="4937" xr:uid="{3F8DD252-9994-4352-B93B-BC606A4C033F}"/>
    <cellStyle name="Normal 42 3 2 3 2" xfId="11479" xr:uid="{9B3C4048-6570-4896-AC4B-316D48AB88D6}"/>
    <cellStyle name="Normal 42 3 2 3 2 2" xfId="24562" xr:uid="{427B95EF-1389-4923-8B9B-E4B3C077ADF7}"/>
    <cellStyle name="Normal 42 3 2 3 3" xfId="18022" xr:uid="{DF0406C8-88D0-4F3A-906D-CF4CAD5106AD}"/>
    <cellStyle name="Normal 42 3 2 4" xfId="8208" xr:uid="{46C68D8E-08C5-48A8-BD65-AF2873398328}"/>
    <cellStyle name="Normal 42 3 2 4 2" xfId="21292" xr:uid="{96C88B56-2888-4BDE-A459-0262F209F0EA}"/>
    <cellStyle name="Normal 42 3 2 5" xfId="14752" xr:uid="{62DBA073-F5F7-4C77-9771-2966ED4937E2}"/>
    <cellStyle name="Normal 42 3 3" xfId="2408" xr:uid="{636C0C6D-36BF-4F96-8348-3413C31E585B}"/>
    <cellStyle name="Normal 42 3 3 2" xfId="5755" xr:uid="{3EAAB491-8936-4353-BBD1-2A02C03B0C3E}"/>
    <cellStyle name="Normal 42 3 3 2 2" xfId="12297" xr:uid="{E49988B3-3485-40D9-BE74-C77B50DA25C1}"/>
    <cellStyle name="Normal 42 3 3 2 2 2" xfId="25380" xr:uid="{A6D9BFBA-F537-4EB6-9E19-43CE3D40F330}"/>
    <cellStyle name="Normal 42 3 3 2 3" xfId="18840" xr:uid="{1168DD0F-FF49-4BD4-A36B-B5F2416CC467}"/>
    <cellStyle name="Normal 42 3 3 3" xfId="9026" xr:uid="{0C834A46-AEE5-449A-B2FA-5024768CC75A}"/>
    <cellStyle name="Normal 42 3 3 3 2" xfId="22110" xr:uid="{9F2C271F-9E0E-4CC2-88A6-855A397B9998}"/>
    <cellStyle name="Normal 42 3 3 4" xfId="15570" xr:uid="{E33B1277-0B4F-4F95-97C4-C3754144B4ED}"/>
    <cellStyle name="Normal 42 3 4" xfId="4120" xr:uid="{D1E0D4DE-26F4-4029-A570-CCE1A7797F72}"/>
    <cellStyle name="Normal 42 3 4 2" xfId="10662" xr:uid="{33E457F3-816D-4FD4-AEF4-28F0760A9D68}"/>
    <cellStyle name="Normal 42 3 4 2 2" xfId="23745" xr:uid="{BACA48DF-109F-40FC-A58F-7E31DE73DACF}"/>
    <cellStyle name="Normal 42 3 4 3" xfId="17205" xr:uid="{0CAD0989-5266-44FD-AB5C-855AD943B050}"/>
    <cellStyle name="Normal 42 3 5" xfId="7391" xr:uid="{B23FD3CE-FBA7-424B-809B-0193315549F4}"/>
    <cellStyle name="Normal 42 3 5 2" xfId="20475" xr:uid="{EA67B228-1421-4895-8CDE-6D826EEDFE00}"/>
    <cellStyle name="Normal 42 3 6" xfId="13935" xr:uid="{96FA0E6B-A4A5-459F-8503-338340F98733}"/>
    <cellStyle name="Normal 42 4" xfId="1055" xr:uid="{40E9D599-46F0-4A53-BC2A-05AA4241820E}"/>
    <cellStyle name="Normal 42 4 2" xfId="1878" xr:uid="{3D7C8AA5-2F39-469B-8203-4BE13877BBF4}"/>
    <cellStyle name="Normal 42 4 2 2" xfId="3524" xr:uid="{5370E8E0-206B-4AA4-8FA6-02A38804030D}"/>
    <cellStyle name="Normal 42 4 2 2 2" xfId="6870" xr:uid="{F231E30A-5213-4E83-B241-8A23590F6DF3}"/>
    <cellStyle name="Normal 42 4 2 2 2 2" xfId="13412" xr:uid="{FF56796F-6348-4C4B-9A7E-C79E9DFBC410}"/>
    <cellStyle name="Normal 42 4 2 2 2 2 2" xfId="26495" xr:uid="{C52E9905-2DF6-497B-8B1F-5C6577C64B46}"/>
    <cellStyle name="Normal 42 4 2 2 2 3" xfId="19955" xr:uid="{32C73E02-C091-4DB2-93F4-B43460D3F659}"/>
    <cellStyle name="Normal 42 4 2 2 3" xfId="10141" xr:uid="{15AD4004-28B6-40A1-93DA-7B6003168B63}"/>
    <cellStyle name="Normal 42 4 2 2 3 2" xfId="23225" xr:uid="{709104C4-D898-452A-87EC-1DEE79B9F7A2}"/>
    <cellStyle name="Normal 42 4 2 2 4" xfId="16685" xr:uid="{B7085890-4C74-495A-9BA7-5A88266F657A}"/>
    <cellStyle name="Normal 42 4 2 3" xfId="5235" xr:uid="{EA5D212B-C234-4D98-BF2A-EEC85CE7E16E}"/>
    <cellStyle name="Normal 42 4 2 3 2" xfId="11777" xr:uid="{B9CA26AC-F714-4D08-9AAC-D0C8E1F64AAB}"/>
    <cellStyle name="Normal 42 4 2 3 2 2" xfId="24860" xr:uid="{B53775C3-5B9D-4568-9B21-F9E382BD1763}"/>
    <cellStyle name="Normal 42 4 2 3 3" xfId="18320" xr:uid="{D7BA79FF-9601-47A1-996A-D673156C6955}"/>
    <cellStyle name="Normal 42 4 2 4" xfId="8506" xr:uid="{BEC47816-651E-422C-A8AB-B21887FB4B5A}"/>
    <cellStyle name="Normal 42 4 2 4 2" xfId="21590" xr:uid="{3BC9DAD2-A0E4-4313-90A0-1FDC89FC6057}"/>
    <cellStyle name="Normal 42 4 2 5" xfId="15050" xr:uid="{0A6B3977-3A00-415D-BE24-CF9722ECF536}"/>
    <cellStyle name="Normal 42 4 3" xfId="2706" xr:uid="{0A22E18C-17EA-462E-87C8-CD7F30991CF9}"/>
    <cellStyle name="Normal 42 4 3 2" xfId="6053" xr:uid="{4E72FF6A-0844-48DE-B4CE-E39C135EF86A}"/>
    <cellStyle name="Normal 42 4 3 2 2" xfId="12595" xr:uid="{33665AC4-5FDF-42A5-A71A-F7261193D1A2}"/>
    <cellStyle name="Normal 42 4 3 2 2 2" xfId="25678" xr:uid="{5C8B5AEF-C2AB-4A46-9B7A-1864CCC4E085}"/>
    <cellStyle name="Normal 42 4 3 2 3" xfId="19138" xr:uid="{7DF25AE8-2C93-4084-85BC-8764DBA3E717}"/>
    <cellStyle name="Normal 42 4 3 3" xfId="9324" xr:uid="{A464963C-729B-4D9F-AB14-72B46BA09865}"/>
    <cellStyle name="Normal 42 4 3 3 2" xfId="22408" xr:uid="{2B2A5FF2-3184-4C1E-B837-8B759D5BDD23}"/>
    <cellStyle name="Normal 42 4 3 4" xfId="15868" xr:uid="{A3F10912-5CEE-4392-AD22-78D5B79C8720}"/>
    <cellStyle name="Normal 42 4 4" xfId="4418" xr:uid="{8DE75435-548F-4EEE-9B6E-139084E049DA}"/>
    <cellStyle name="Normal 42 4 4 2" xfId="10960" xr:uid="{2E22C711-A011-4BD3-AB09-B11DBB2FD686}"/>
    <cellStyle name="Normal 42 4 4 2 2" xfId="24043" xr:uid="{418CA6AD-DD40-4251-96B2-9657DD6D1B25}"/>
    <cellStyle name="Normal 42 4 4 3" xfId="17503" xr:uid="{FD195EB8-7D43-4993-A8D1-F9FCDBE8F9F7}"/>
    <cellStyle name="Normal 42 4 5" xfId="7689" xr:uid="{D057AC70-2FE9-4D26-B5FB-424C916103A6}"/>
    <cellStyle name="Normal 42 4 5 2" xfId="20773" xr:uid="{6CAD262A-49E0-4DF3-AC75-A04A0313F2EA}"/>
    <cellStyle name="Normal 42 4 6" xfId="14233" xr:uid="{12D5A51E-7781-41FB-8571-A4122FB1D316}"/>
    <cellStyle name="Normal 42 5" xfId="1225" xr:uid="{5F5F66A8-4186-4C67-9892-C12DBFEE8995}"/>
    <cellStyle name="Normal 42 5 2" xfId="2869" xr:uid="{0FB0B3DA-B5B1-403E-A9E8-8F71DABB9A68}"/>
    <cellStyle name="Normal 42 5 2 2" xfId="6215" xr:uid="{74CD703A-C590-49D4-9E6A-035583B914D7}"/>
    <cellStyle name="Normal 42 5 2 2 2" xfId="12757" xr:uid="{4A0953D3-EE2E-4F7C-8A45-1F6EEF03B94D}"/>
    <cellStyle name="Normal 42 5 2 2 2 2" xfId="25840" xr:uid="{424F4A29-5565-4025-9763-73BAAE19EA58}"/>
    <cellStyle name="Normal 42 5 2 2 3" xfId="19300" xr:uid="{000C00A1-980C-48F2-AC40-FACFB22F48C0}"/>
    <cellStyle name="Normal 42 5 2 3" xfId="9486" xr:uid="{A77732AE-C521-4930-9AC7-FFDFD91EABA0}"/>
    <cellStyle name="Normal 42 5 2 3 2" xfId="22570" xr:uid="{718B78D0-CE51-4CE0-945C-E115B9F77954}"/>
    <cellStyle name="Normal 42 5 2 4" xfId="16030" xr:uid="{FDD44E63-F91A-469F-848E-5B0B816E402F}"/>
    <cellStyle name="Normal 42 5 3" xfId="4580" xr:uid="{6B9DF2D5-F400-4EE1-92AA-A1895A33B15E}"/>
    <cellStyle name="Normal 42 5 3 2" xfId="11122" xr:uid="{6183EE82-28E6-4D2B-9CD0-F8C022709867}"/>
    <cellStyle name="Normal 42 5 3 2 2" xfId="24205" xr:uid="{3707F992-6036-4C35-86A8-9D00CF023B6E}"/>
    <cellStyle name="Normal 42 5 3 3" xfId="17665" xr:uid="{1B28B81D-464E-45AD-8597-E0128096E550}"/>
    <cellStyle name="Normal 42 5 4" xfId="7851" xr:uid="{3C2F8801-1325-441C-B35D-EB4028EE6E66}"/>
    <cellStyle name="Normal 42 5 4 2" xfId="20935" xr:uid="{D86EC5D9-9BE7-4823-9A60-7C35124960F1}"/>
    <cellStyle name="Normal 42 5 5" xfId="14395" xr:uid="{2E1082B8-FDB4-4833-A921-8F60935A46EC}"/>
    <cellStyle name="Normal 42 6" xfId="2050" xr:uid="{73F6EC26-BBD0-4139-AADF-FBB971EAF03E}"/>
    <cellStyle name="Normal 42 6 2" xfId="5398" xr:uid="{B49931AB-CDAA-4E6E-BA72-AA8258CA911F}"/>
    <cellStyle name="Normal 42 6 2 2" xfId="11940" xr:uid="{D4AB5464-4BF3-4FA0-87E3-A6E039C47D11}"/>
    <cellStyle name="Normal 42 6 2 2 2" xfId="25023" xr:uid="{EDE04D7C-D90B-46A7-A644-D199CDD506DE}"/>
    <cellStyle name="Normal 42 6 2 3" xfId="18483" xr:uid="{4DDA1CB3-ECDB-4D17-A3B7-3C8BF928B80E}"/>
    <cellStyle name="Normal 42 6 3" xfId="8669" xr:uid="{B8AE8607-CE68-4AF0-A77F-0C58A43C704E}"/>
    <cellStyle name="Normal 42 6 3 2" xfId="21753" xr:uid="{5BD41432-1E5F-433E-A80B-80621080E4C1}"/>
    <cellStyle name="Normal 42 6 4" xfId="15213" xr:uid="{8A1B7084-5DC0-4164-BB96-2B748423A3D4}"/>
    <cellStyle name="Normal 42 7" xfId="3763" xr:uid="{BAA5D883-15EB-4ECE-8A06-9FCC3B234BA2}"/>
    <cellStyle name="Normal 42 7 2" xfId="10305" xr:uid="{353CC4C8-597E-44FF-9F35-D8878EC1FB4F}"/>
    <cellStyle name="Normal 42 7 2 2" xfId="23388" xr:uid="{E0983FD3-FA2C-41B3-AD90-6E80F6D15C62}"/>
    <cellStyle name="Normal 42 7 3" xfId="16848" xr:uid="{34DEF989-7C2A-464E-A5C1-107F6E06F8FF}"/>
    <cellStyle name="Normal 42 8" xfId="7034" xr:uid="{DC7891F1-88D2-44A8-A345-2D976D41E9A4}"/>
    <cellStyle name="Normal 42 8 2" xfId="20118" xr:uid="{117A5539-5595-45C1-9651-D8B5F96B2926}"/>
    <cellStyle name="Normal 42 9" xfId="13578" xr:uid="{FBA8E325-FE95-4F34-9BB7-8111BF2CBEB0}"/>
    <cellStyle name="Normal 43" xfId="219" xr:uid="{2460036B-C6ED-475B-AB97-502CE02CC25A}"/>
    <cellStyle name="Normal 43 2" xfId="484" xr:uid="{14F8DA20-C8B1-4415-8AAD-7D81824AEBC9}"/>
    <cellStyle name="Normal 43 2 2" xfId="894" xr:uid="{0F70F4E1-232B-4885-B960-C62B95FF2355}"/>
    <cellStyle name="Normal 43 2 2 2" xfId="1718" xr:uid="{FFF1A838-9CD4-43EC-B733-977B48713C76}"/>
    <cellStyle name="Normal 43 2 2 2 2" xfId="3364" xr:uid="{ED381EC5-DE88-4258-AF93-FE1B5D70818D}"/>
    <cellStyle name="Normal 43 2 2 2 2 2" xfId="6710" xr:uid="{01A0C4BF-2877-4CEA-B512-EB2754CED560}"/>
    <cellStyle name="Normal 43 2 2 2 2 2 2" xfId="13252" xr:uid="{6240FB56-3204-4594-8FEE-EFC614F8EAFA}"/>
    <cellStyle name="Normal 43 2 2 2 2 2 2 2" xfId="26335" xr:uid="{AC0B1A22-46CE-4537-9263-09D0C6A95730}"/>
    <cellStyle name="Normal 43 2 2 2 2 2 3" xfId="19795" xr:uid="{FD9BA065-2D78-4723-93AC-0E43521CDD3D}"/>
    <cellStyle name="Normal 43 2 2 2 2 3" xfId="9981" xr:uid="{3F9852B2-2F13-4BCB-80A8-D249545148B6}"/>
    <cellStyle name="Normal 43 2 2 2 2 3 2" xfId="23065" xr:uid="{E45D08C3-8537-4018-9E73-A79AE226B544}"/>
    <cellStyle name="Normal 43 2 2 2 2 4" xfId="16525" xr:uid="{1EDAEF1A-C686-4BD2-BB43-2B4E1C07AF7C}"/>
    <cellStyle name="Normal 43 2 2 2 3" xfId="5075" xr:uid="{D1C6F1A8-DF24-4409-99E2-5A327B5F944C}"/>
    <cellStyle name="Normal 43 2 2 2 3 2" xfId="11617" xr:uid="{AF830BC2-630B-4CA1-B6B2-31A75637D30A}"/>
    <cellStyle name="Normal 43 2 2 2 3 2 2" xfId="24700" xr:uid="{9C0BEF1C-50BE-4CFF-9153-AF38E795B44C}"/>
    <cellStyle name="Normal 43 2 2 2 3 3" xfId="18160" xr:uid="{EDB5D1F8-29E5-4654-8AE3-EB9401833CA9}"/>
    <cellStyle name="Normal 43 2 2 2 4" xfId="8346" xr:uid="{EC51F0E5-60CC-416B-94D0-1DDBCED5BCF3}"/>
    <cellStyle name="Normal 43 2 2 2 4 2" xfId="21430" xr:uid="{7C693ADD-266C-4B54-8AC5-F9F515EBEC8F}"/>
    <cellStyle name="Normal 43 2 2 2 5" xfId="14890" xr:uid="{CA4D9C18-D2E4-47D7-B078-F4BA6AECB7F1}"/>
    <cellStyle name="Normal 43 2 2 3" xfId="2546" xr:uid="{4199085D-F042-4CAD-94BC-51C8CF0A44E5}"/>
    <cellStyle name="Normal 43 2 2 3 2" xfId="5893" xr:uid="{6C9A1274-AFD8-4FCD-A243-9840BF6F4B54}"/>
    <cellStyle name="Normal 43 2 2 3 2 2" xfId="12435" xr:uid="{723BBE2F-5FEE-4C2F-B83D-A0AB21ECF937}"/>
    <cellStyle name="Normal 43 2 2 3 2 2 2" xfId="25518" xr:uid="{7A8A3DFF-BDBD-4068-B775-422780779CEC}"/>
    <cellStyle name="Normal 43 2 2 3 2 3" xfId="18978" xr:uid="{3E00FEAE-4DD4-436F-9C7C-43AA862EB500}"/>
    <cellStyle name="Normal 43 2 2 3 3" xfId="9164" xr:uid="{6E4A9420-868C-4EBB-B9A7-A83BECA5F533}"/>
    <cellStyle name="Normal 43 2 2 3 3 2" xfId="22248" xr:uid="{6A8859B3-1590-4830-8374-5EBCEE20ECF5}"/>
    <cellStyle name="Normal 43 2 2 3 4" xfId="15708" xr:uid="{530A3B15-7DD5-4E1F-851B-D6A78D1AAA29}"/>
    <cellStyle name="Normal 43 2 2 4" xfId="4258" xr:uid="{326F6D40-B85F-420C-BECA-89D2073A2556}"/>
    <cellStyle name="Normal 43 2 2 4 2" xfId="10800" xr:uid="{5579DEDE-7EA6-4873-B733-B252F2623D0F}"/>
    <cellStyle name="Normal 43 2 2 4 2 2" xfId="23883" xr:uid="{0534FAE1-2D34-4A2A-B028-DAE2CFE75B77}"/>
    <cellStyle name="Normal 43 2 2 4 3" xfId="17343" xr:uid="{69C82F7D-2F54-43C2-B44B-61968724AFD0}"/>
    <cellStyle name="Normal 43 2 2 5" xfId="7529" xr:uid="{2C4F6D5C-6531-42DC-9D7C-89F03C5373ED}"/>
    <cellStyle name="Normal 43 2 2 5 2" xfId="20613" xr:uid="{6C9D2B86-5311-4A58-9B35-35E814CB64CC}"/>
    <cellStyle name="Normal 43 2 2 6" xfId="14073" xr:uid="{227AF6D4-BDB5-45B2-B64B-11F91C7EFEE6}"/>
    <cellStyle name="Normal 43 2 3" xfId="1363" xr:uid="{F3E7D804-8C3C-4867-8E32-CE5166ADA02A}"/>
    <cellStyle name="Normal 43 2 3 2" xfId="3007" xr:uid="{2DBD23BF-76EC-4A31-9C54-CBEEB17986DC}"/>
    <cellStyle name="Normal 43 2 3 2 2" xfId="6353" xr:uid="{645C1851-A879-4E94-9AD2-701F9485EE67}"/>
    <cellStyle name="Normal 43 2 3 2 2 2" xfId="12895" xr:uid="{3A9AB17C-5401-4F24-A2EC-95276D0BFABE}"/>
    <cellStyle name="Normal 43 2 3 2 2 2 2" xfId="25978" xr:uid="{CCBF540E-AAC9-42D7-9ED6-D0E19122DBD7}"/>
    <cellStyle name="Normal 43 2 3 2 2 3" xfId="19438" xr:uid="{8BF18543-5882-479F-89E8-B83962405A21}"/>
    <cellStyle name="Normal 43 2 3 2 3" xfId="9624" xr:uid="{F8094AE5-2811-485D-9DE1-E0DD0D3C515D}"/>
    <cellStyle name="Normal 43 2 3 2 3 2" xfId="22708" xr:uid="{99C9702F-F801-4D12-9841-E5E223017B6E}"/>
    <cellStyle name="Normal 43 2 3 2 4" xfId="16168" xr:uid="{A4926232-A9F1-4659-8228-983138954C93}"/>
    <cellStyle name="Normal 43 2 3 3" xfId="4718" xr:uid="{F7524F84-B6D6-47AC-874C-6A8BC9096667}"/>
    <cellStyle name="Normal 43 2 3 3 2" xfId="11260" xr:uid="{3E380B5B-8989-4F31-A1AA-C37CF06E4663}"/>
    <cellStyle name="Normal 43 2 3 3 2 2" xfId="24343" xr:uid="{7EF39A01-576A-41BE-B676-3B04C1B8764D}"/>
    <cellStyle name="Normal 43 2 3 3 3" xfId="17803" xr:uid="{C0DE6713-FF93-46EA-A0BF-3DE9C533F182}"/>
    <cellStyle name="Normal 43 2 3 4" xfId="7989" xr:uid="{0901B0FD-C624-47C5-BB2E-2F7C1927EC81}"/>
    <cellStyle name="Normal 43 2 3 4 2" xfId="21073" xr:uid="{43C41444-4975-4F0B-B087-4D280BCAC77F}"/>
    <cellStyle name="Normal 43 2 3 5" xfId="14533" xr:uid="{E833C587-243E-4055-AEE8-BF5971210E47}"/>
    <cellStyle name="Normal 43 2 4" xfId="2189" xr:uid="{2CAEB722-6B67-4AEB-93AB-02A60AEDEC90}"/>
    <cellStyle name="Normal 43 2 4 2" xfId="5536" xr:uid="{E69DB477-AAF8-49C6-9AC5-077BCB08808F}"/>
    <cellStyle name="Normal 43 2 4 2 2" xfId="12078" xr:uid="{2C01EFED-BAF5-48E8-9F84-9D38EBC263FD}"/>
    <cellStyle name="Normal 43 2 4 2 2 2" xfId="25161" xr:uid="{92E58D29-D27C-4EFD-8E85-132C40AE9760}"/>
    <cellStyle name="Normal 43 2 4 2 3" xfId="18621" xr:uid="{541B1E01-DF31-434C-A0E3-392A5054BE6D}"/>
    <cellStyle name="Normal 43 2 4 3" xfId="8807" xr:uid="{15DC6F26-787B-4F05-9E30-C77D2A8158A5}"/>
    <cellStyle name="Normal 43 2 4 3 2" xfId="21891" xr:uid="{EEE569BD-E114-4FFC-838D-B0E0AE7AF6D7}"/>
    <cellStyle name="Normal 43 2 4 4" xfId="15351" xr:uid="{BE7817EA-D14E-4A40-A232-6EABF9BB0824}"/>
    <cellStyle name="Normal 43 2 5" xfId="3901" xr:uid="{0393DD79-EAD9-419F-9313-4EAAD428EE8E}"/>
    <cellStyle name="Normal 43 2 5 2" xfId="10443" xr:uid="{388E1C83-B211-4B22-9EFC-63599253BE54}"/>
    <cellStyle name="Normal 43 2 5 2 2" xfId="23526" xr:uid="{2DD893D1-A8A7-4454-9FD9-FD1F736F02B2}"/>
    <cellStyle name="Normal 43 2 5 3" xfId="16986" xr:uid="{5368A6D4-92B6-40E2-BA54-9476BB61B8C9}"/>
    <cellStyle name="Normal 43 2 6" xfId="7172" xr:uid="{C7CE2E1F-A762-46ED-9807-D0EAF5E84E1F}"/>
    <cellStyle name="Normal 43 2 6 2" xfId="20256" xr:uid="{B4135CC8-A9FF-4C81-86C3-5CFDCFADD2CB}"/>
    <cellStyle name="Normal 43 2 7" xfId="13716" xr:uid="{15F77BF3-F64A-4EB4-ADB4-96C261900991}"/>
    <cellStyle name="Normal 43 3" xfId="758" xr:uid="{41C7A0A8-ADC9-4E90-BE79-0CB033747E94}"/>
    <cellStyle name="Normal 43 3 2" xfId="1582" xr:uid="{3471B385-8B61-4D42-B7E1-C8DF1149C6C8}"/>
    <cellStyle name="Normal 43 3 2 2" xfId="3228" xr:uid="{85FBAEF2-328A-4CB6-A3DF-9DE9E6DED08C}"/>
    <cellStyle name="Normal 43 3 2 2 2" xfId="6574" xr:uid="{68038F5A-B706-4B80-9C90-2E5B38D40DB0}"/>
    <cellStyle name="Normal 43 3 2 2 2 2" xfId="13116" xr:uid="{D8872552-AD88-4FB5-8363-417DEC6631B6}"/>
    <cellStyle name="Normal 43 3 2 2 2 2 2" xfId="26199" xr:uid="{9D908208-884E-4126-AA07-DF098283CF27}"/>
    <cellStyle name="Normal 43 3 2 2 2 3" xfId="19659" xr:uid="{33DFAD5B-10A2-43D8-882F-328BA4EB8283}"/>
    <cellStyle name="Normal 43 3 2 2 3" xfId="9845" xr:uid="{119ABC70-F51B-4828-900A-5F937A18883F}"/>
    <cellStyle name="Normal 43 3 2 2 3 2" xfId="22929" xr:uid="{84EE40E2-E639-4EA3-A2B4-2DC7646436E2}"/>
    <cellStyle name="Normal 43 3 2 2 4" xfId="16389" xr:uid="{73C5A562-0244-40A9-AD20-B16124CA9547}"/>
    <cellStyle name="Normal 43 3 2 3" xfId="4939" xr:uid="{9B1A80F5-A379-4279-80A4-3B43465D6475}"/>
    <cellStyle name="Normal 43 3 2 3 2" xfId="11481" xr:uid="{4E08BCEC-1C5A-4259-8E97-C0D64BB74303}"/>
    <cellStyle name="Normal 43 3 2 3 2 2" xfId="24564" xr:uid="{C13C9CCE-DDEA-4055-A18B-1A3EFE0049A5}"/>
    <cellStyle name="Normal 43 3 2 3 3" xfId="18024" xr:uid="{78213481-70A2-4DE5-871F-E553C3BC79DB}"/>
    <cellStyle name="Normal 43 3 2 4" xfId="8210" xr:uid="{0E1DEA8A-853C-499F-8D70-1E7EC9F7A6FB}"/>
    <cellStyle name="Normal 43 3 2 4 2" xfId="21294" xr:uid="{A4FCAFD2-167C-4D50-B3E7-D04FFA1D5527}"/>
    <cellStyle name="Normal 43 3 2 5" xfId="14754" xr:uid="{3B2D24CD-079D-4A64-9A1D-8CD5CF619D58}"/>
    <cellStyle name="Normal 43 3 3" xfId="2410" xr:uid="{EC9F2AA9-E38B-4715-95FA-8C59EF1D1075}"/>
    <cellStyle name="Normal 43 3 3 2" xfId="5757" xr:uid="{1207DDAB-C6AE-4F32-B6F9-5314C12B811F}"/>
    <cellStyle name="Normal 43 3 3 2 2" xfId="12299" xr:uid="{805E2C34-157B-4920-A607-85CAE601B667}"/>
    <cellStyle name="Normal 43 3 3 2 2 2" xfId="25382" xr:uid="{07F506E4-0B85-40DF-9E64-60017F6243DF}"/>
    <cellStyle name="Normal 43 3 3 2 3" xfId="18842" xr:uid="{B9043BE4-CDB7-4348-BBEA-A04F6E546798}"/>
    <cellStyle name="Normal 43 3 3 3" xfId="9028" xr:uid="{A5E39C6D-E7B1-476F-BCEF-6D7901761A69}"/>
    <cellStyle name="Normal 43 3 3 3 2" xfId="22112" xr:uid="{0CC1F5FA-C662-4A81-9AC5-179E702BFD20}"/>
    <cellStyle name="Normal 43 3 3 4" xfId="15572" xr:uid="{6D0948D7-9306-4BE6-92AF-25D05BE2D773}"/>
    <cellStyle name="Normal 43 3 4" xfId="4122" xr:uid="{6AE53086-B3FF-4AFD-BB6B-135A40A1BC8E}"/>
    <cellStyle name="Normal 43 3 4 2" xfId="10664" xr:uid="{A9A49931-9044-4370-B19E-3C49C9667744}"/>
    <cellStyle name="Normal 43 3 4 2 2" xfId="23747" xr:uid="{A3C06976-948E-4DBB-9342-4A943B564970}"/>
    <cellStyle name="Normal 43 3 4 3" xfId="17207" xr:uid="{C970E490-822D-4FB3-BB8B-9FAD5AB5B9C8}"/>
    <cellStyle name="Normal 43 3 5" xfId="7393" xr:uid="{41BC126D-295C-4A05-86B2-F872957154F2}"/>
    <cellStyle name="Normal 43 3 5 2" xfId="20477" xr:uid="{7951BD35-4C8C-425B-8250-C0B334ACF5EC}"/>
    <cellStyle name="Normal 43 3 6" xfId="13937" xr:uid="{FC3A96BA-1530-4751-9FAB-CC0123FC0535}"/>
    <cellStyle name="Normal 43 4" xfId="1057" xr:uid="{055A102A-60AB-42E6-993C-DC0F73B193C0}"/>
    <cellStyle name="Normal 43 4 2" xfId="1880" xr:uid="{F7DF9265-A1A2-4298-A195-E68E1805320C}"/>
    <cellStyle name="Normal 43 4 2 2" xfId="3526" xr:uid="{5B13C18F-3042-4C74-97CD-958DC48F0427}"/>
    <cellStyle name="Normal 43 4 2 2 2" xfId="6872" xr:uid="{9FEAFB12-3D65-42BD-8700-E33BDAE54157}"/>
    <cellStyle name="Normal 43 4 2 2 2 2" xfId="13414" xr:uid="{38B2419E-2EAD-4441-9F02-3395309D01A9}"/>
    <cellStyle name="Normal 43 4 2 2 2 2 2" xfId="26497" xr:uid="{EE85C81A-EFEA-4CF7-A6DB-1C8F67B7B1EB}"/>
    <cellStyle name="Normal 43 4 2 2 2 3" xfId="19957" xr:uid="{081911B1-95BC-4181-819A-63DCF8DF4AE8}"/>
    <cellStyle name="Normal 43 4 2 2 3" xfId="10143" xr:uid="{2A2EBF18-4974-489A-8D20-EBC1FE5048C9}"/>
    <cellStyle name="Normal 43 4 2 2 3 2" xfId="23227" xr:uid="{2AAAEFFB-EF54-486F-8E95-231F564620E2}"/>
    <cellStyle name="Normal 43 4 2 2 4" xfId="16687" xr:uid="{047ABE0C-DFF0-47BD-934F-AA192A1CC297}"/>
    <cellStyle name="Normal 43 4 2 3" xfId="5237" xr:uid="{46B5C3AB-34F5-4123-9BD3-7FD20A266385}"/>
    <cellStyle name="Normal 43 4 2 3 2" xfId="11779" xr:uid="{29D2F868-38BF-4103-8AE7-389F6D6FD202}"/>
    <cellStyle name="Normal 43 4 2 3 2 2" xfId="24862" xr:uid="{0A717D4D-D39C-4CD2-BBDA-4395C22C5DBC}"/>
    <cellStyle name="Normal 43 4 2 3 3" xfId="18322" xr:uid="{8E3BD9DA-FD42-4FA6-9436-B1257F649789}"/>
    <cellStyle name="Normal 43 4 2 4" xfId="8508" xr:uid="{173CC336-0791-4E32-8E6A-A357C4703FAD}"/>
    <cellStyle name="Normal 43 4 2 4 2" xfId="21592" xr:uid="{336E6138-3BE9-4431-9F99-6958F1AD7133}"/>
    <cellStyle name="Normal 43 4 2 5" xfId="15052" xr:uid="{DB4A7962-A407-4F9E-81AE-110270F23307}"/>
    <cellStyle name="Normal 43 4 3" xfId="2708" xr:uid="{3A5BE2EF-8C6A-4EFF-A5E4-BEC502AFCE61}"/>
    <cellStyle name="Normal 43 4 3 2" xfId="6055" xr:uid="{2DAEE4F9-E2AD-401C-A894-B7B08301E6C8}"/>
    <cellStyle name="Normal 43 4 3 2 2" xfId="12597" xr:uid="{E46DCF45-FFBA-49BB-9A4D-1CA663F3C88F}"/>
    <cellStyle name="Normal 43 4 3 2 2 2" xfId="25680" xr:uid="{6588E02E-5A75-461B-80ED-8906AA368548}"/>
    <cellStyle name="Normal 43 4 3 2 3" xfId="19140" xr:uid="{85ADA131-92AA-46F5-819C-071F233A1B5B}"/>
    <cellStyle name="Normal 43 4 3 3" xfId="9326" xr:uid="{0F5EB090-49B6-41C3-8021-7B0D545C5032}"/>
    <cellStyle name="Normal 43 4 3 3 2" xfId="22410" xr:uid="{4D848CF5-80C7-402A-9368-A0ACDD9CBAAB}"/>
    <cellStyle name="Normal 43 4 3 4" xfId="15870" xr:uid="{56B88248-0472-4BCB-82F6-BB099B016A91}"/>
    <cellStyle name="Normal 43 4 4" xfId="4420" xr:uid="{A0D08094-077E-449D-BDD0-9D1166B1F6D1}"/>
    <cellStyle name="Normal 43 4 4 2" xfId="10962" xr:uid="{15FB5668-EE13-4072-8DBE-BFCFC1C83B94}"/>
    <cellStyle name="Normal 43 4 4 2 2" xfId="24045" xr:uid="{F8FC43D6-09FC-4C79-B8C3-878E710C98E2}"/>
    <cellStyle name="Normal 43 4 4 3" xfId="17505" xr:uid="{F698EF4D-AFAC-45F4-A517-F1793BA349A2}"/>
    <cellStyle name="Normal 43 4 5" xfId="7691" xr:uid="{26548252-3A93-468C-B5A5-D5C741D74730}"/>
    <cellStyle name="Normal 43 4 5 2" xfId="20775" xr:uid="{BAAC7AC2-F351-40A9-A16F-90A4F32608F7}"/>
    <cellStyle name="Normal 43 4 6" xfId="14235" xr:uid="{B6B3FC29-9061-443F-B9C0-0E6D57224080}"/>
    <cellStyle name="Normal 43 5" xfId="1227" xr:uid="{3E808037-A3A0-46FB-A1AA-E0117A7D09EC}"/>
    <cellStyle name="Normal 43 5 2" xfId="2871" xr:uid="{96670ADD-C1E7-49DB-8A02-B1760097E793}"/>
    <cellStyle name="Normal 43 5 2 2" xfId="6217" xr:uid="{B876033A-FBEA-48BB-A4A9-DE0027ECC6C2}"/>
    <cellStyle name="Normal 43 5 2 2 2" xfId="12759" xr:uid="{05BC8A53-231B-4C08-9732-F09D1EA04565}"/>
    <cellStyle name="Normal 43 5 2 2 2 2" xfId="25842" xr:uid="{CE594427-A379-43FC-8EAE-8F60B2700CEB}"/>
    <cellStyle name="Normal 43 5 2 2 3" xfId="19302" xr:uid="{CB0E038C-BAB0-4346-9BA7-3AA39D8C3677}"/>
    <cellStyle name="Normal 43 5 2 3" xfId="9488" xr:uid="{630D24B3-1446-4742-9E00-F3ED76BED2FA}"/>
    <cellStyle name="Normal 43 5 2 3 2" xfId="22572" xr:uid="{D0AD1430-CBC4-498E-8A31-EAD551031699}"/>
    <cellStyle name="Normal 43 5 2 4" xfId="16032" xr:uid="{18FFB33A-84B5-4257-8893-A53EDD66342E}"/>
    <cellStyle name="Normal 43 5 3" xfId="4582" xr:uid="{D41EB3BD-91E5-4ED1-A7BC-81D86A05EDB2}"/>
    <cellStyle name="Normal 43 5 3 2" xfId="11124" xr:uid="{EF689D1E-BEAE-4EAF-9034-DB22365953C6}"/>
    <cellStyle name="Normal 43 5 3 2 2" xfId="24207" xr:uid="{542F560F-5A5C-49BC-9FD3-3002BB4C42DD}"/>
    <cellStyle name="Normal 43 5 3 3" xfId="17667" xr:uid="{EF9F8942-CA50-4B56-B1FA-A97B8B2EC4AC}"/>
    <cellStyle name="Normal 43 5 4" xfId="7853" xr:uid="{5BD545F0-33E0-4A1E-AE47-1F0044FB5A04}"/>
    <cellStyle name="Normal 43 5 4 2" xfId="20937" xr:uid="{6685505A-E3E6-4833-B9FD-EA119886AE01}"/>
    <cellStyle name="Normal 43 5 5" xfId="14397" xr:uid="{2B68246D-4FFC-4FA2-8A5D-050839A4F4CD}"/>
    <cellStyle name="Normal 43 6" xfId="2052" xr:uid="{4E7C10C7-04CC-4EA4-95B4-966A4B680206}"/>
    <cellStyle name="Normal 43 6 2" xfId="5400" xr:uid="{1FAD335B-88E6-43E1-9F22-7B098F170E71}"/>
    <cellStyle name="Normal 43 6 2 2" xfId="11942" xr:uid="{ADAC50CC-4C3D-476A-9544-4A9EFEC35932}"/>
    <cellStyle name="Normal 43 6 2 2 2" xfId="25025" xr:uid="{A61D878A-C6FA-4D73-B63A-DC344696AF09}"/>
    <cellStyle name="Normal 43 6 2 3" xfId="18485" xr:uid="{4287E019-2C12-428F-B9AC-5E2DE42735F0}"/>
    <cellStyle name="Normal 43 6 3" xfId="8671" xr:uid="{71055172-2DDD-47D3-A226-5D135196EE3D}"/>
    <cellStyle name="Normal 43 6 3 2" xfId="21755" xr:uid="{70274712-8EC6-4DF8-BC1C-6749979C045B}"/>
    <cellStyle name="Normal 43 6 4" xfId="15215" xr:uid="{85886006-7F74-40A9-9068-F51FCAAFF2DD}"/>
    <cellStyle name="Normal 43 7" xfId="3765" xr:uid="{3591B770-7436-4A8F-BB6A-8FAA09E61660}"/>
    <cellStyle name="Normal 43 7 2" xfId="10307" xr:uid="{649EC1B4-ECCA-45FA-89CB-C5D82D2DEC8F}"/>
    <cellStyle name="Normal 43 7 2 2" xfId="23390" xr:uid="{F2155A6D-75CF-4C59-8837-FED855128A4B}"/>
    <cellStyle name="Normal 43 7 3" xfId="16850" xr:uid="{31FC4E3B-3E97-4C4C-A7B8-8B175D46E45E}"/>
    <cellStyle name="Normal 43 8" xfId="7036" xr:uid="{F1CF4EE4-C211-4F55-BBA2-B00B4E0D437D}"/>
    <cellStyle name="Normal 43 8 2" xfId="20120" xr:uid="{D1B813B2-48AA-4157-B8CD-31009A925C78}"/>
    <cellStyle name="Normal 43 9" xfId="13580" xr:uid="{429A78E5-59A5-4B92-B930-5466108D4F11}"/>
    <cellStyle name="Normal 44" xfId="221" xr:uid="{60925ED1-623A-4C74-B8BC-6F8A5464A2E7}"/>
    <cellStyle name="Normal 44 2" xfId="486" xr:uid="{9DE4EB72-C995-42E2-800D-EDBD922FA5B8}"/>
    <cellStyle name="Normal 44 2 2" xfId="896" xr:uid="{2502031F-5612-4EC9-B251-43E7B28F9DC6}"/>
    <cellStyle name="Normal 44 2 2 2" xfId="1720" xr:uid="{9FF5CA12-95A5-4A3E-AAC4-67B99D64F984}"/>
    <cellStyle name="Normal 44 2 2 2 2" xfId="3366" xr:uid="{19ACF798-1666-436D-9EFE-3F56E06F6E23}"/>
    <cellStyle name="Normal 44 2 2 2 2 2" xfId="6712" xr:uid="{C8D40865-4E50-4A40-9ACC-555FAF4ECC41}"/>
    <cellStyle name="Normal 44 2 2 2 2 2 2" xfId="13254" xr:uid="{D7A81E66-1423-4F46-8A66-EF1E1DBD52CB}"/>
    <cellStyle name="Normal 44 2 2 2 2 2 2 2" xfId="26337" xr:uid="{AC719364-542F-41D4-8007-EBDFEC7F0EAB}"/>
    <cellStyle name="Normal 44 2 2 2 2 2 3" xfId="19797" xr:uid="{381CE440-D841-4222-AAB7-B17B66106E6D}"/>
    <cellStyle name="Normal 44 2 2 2 2 3" xfId="9983" xr:uid="{B4D15944-B872-4E3F-9626-7BAD9D6CFAB5}"/>
    <cellStyle name="Normal 44 2 2 2 2 3 2" xfId="23067" xr:uid="{23773EF0-76C6-4A1C-BEFF-60C375D7E44B}"/>
    <cellStyle name="Normal 44 2 2 2 2 4" xfId="16527" xr:uid="{99A02BCC-E0A0-46DD-A7E5-0B11755E163A}"/>
    <cellStyle name="Normal 44 2 2 2 3" xfId="5077" xr:uid="{78ADC05C-7ECF-44B9-B409-3DA953044291}"/>
    <cellStyle name="Normal 44 2 2 2 3 2" xfId="11619" xr:uid="{BEB7FB01-FA40-4CF6-A7F4-2EF0C6B9B847}"/>
    <cellStyle name="Normal 44 2 2 2 3 2 2" xfId="24702" xr:uid="{8B3ABF23-E631-413D-8546-A3EAD6D97EC2}"/>
    <cellStyle name="Normal 44 2 2 2 3 3" xfId="18162" xr:uid="{38ED1E4F-5ED0-44D3-8849-1E7BFB1EFCC4}"/>
    <cellStyle name="Normal 44 2 2 2 4" xfId="8348" xr:uid="{DE5933CD-A8AB-4D79-A0DD-EE09785E1216}"/>
    <cellStyle name="Normal 44 2 2 2 4 2" xfId="21432" xr:uid="{0055F816-55D0-4D89-A7B0-E9CA04A6AEA8}"/>
    <cellStyle name="Normal 44 2 2 2 5" xfId="14892" xr:uid="{48ADA09D-089E-46DE-BDC2-234F51572191}"/>
    <cellStyle name="Normal 44 2 2 3" xfId="2548" xr:uid="{496EEC7D-FDE0-4C94-AC08-BF334E370A32}"/>
    <cellStyle name="Normal 44 2 2 3 2" xfId="5895" xr:uid="{DF76B6A4-1DAE-4C5A-AF0A-A34599F9BE79}"/>
    <cellStyle name="Normal 44 2 2 3 2 2" xfId="12437" xr:uid="{627E36C2-EE2E-4054-853C-C1FE182BB319}"/>
    <cellStyle name="Normal 44 2 2 3 2 2 2" xfId="25520" xr:uid="{198374D6-4EDD-4C5C-843E-A746DAE4BC9E}"/>
    <cellStyle name="Normal 44 2 2 3 2 3" xfId="18980" xr:uid="{9BA0D601-6C74-471D-B233-1AFF3967FB3B}"/>
    <cellStyle name="Normal 44 2 2 3 3" xfId="9166" xr:uid="{0A37E720-8B0D-4F67-9BF6-CF206E3BE6F0}"/>
    <cellStyle name="Normal 44 2 2 3 3 2" xfId="22250" xr:uid="{52A8ABCE-8A97-401B-B24B-9F91E4C970B5}"/>
    <cellStyle name="Normal 44 2 2 3 4" xfId="15710" xr:uid="{4F0F7BEE-08BB-41EE-96EA-79B46560FA5B}"/>
    <cellStyle name="Normal 44 2 2 4" xfId="4260" xr:uid="{59D3BBF1-2A36-4956-B840-DD7B1223533F}"/>
    <cellStyle name="Normal 44 2 2 4 2" xfId="10802" xr:uid="{EAD7A297-2275-4DB0-AD46-BE9735B7CC00}"/>
    <cellStyle name="Normal 44 2 2 4 2 2" xfId="23885" xr:uid="{F5893555-477E-4ACC-9078-B5F8C403A062}"/>
    <cellStyle name="Normal 44 2 2 4 3" xfId="17345" xr:uid="{7A8B85D8-BA78-43B7-A9CC-CE307DC55A50}"/>
    <cellStyle name="Normal 44 2 2 5" xfId="7531" xr:uid="{3CAEB6DC-E7E9-46C1-A4C7-0E415BE58723}"/>
    <cellStyle name="Normal 44 2 2 5 2" xfId="20615" xr:uid="{86421563-2416-4E3F-97B4-6FD6A8612CE1}"/>
    <cellStyle name="Normal 44 2 2 6" xfId="14075" xr:uid="{55EC7DD6-A6E3-43AB-9771-5F113CF2560C}"/>
    <cellStyle name="Normal 44 2 3" xfId="1365" xr:uid="{56C62FE4-8A97-4109-A471-0AAA51F2FB61}"/>
    <cellStyle name="Normal 44 2 3 2" xfId="3009" xr:uid="{D3532547-5B16-4221-8E38-01C644084355}"/>
    <cellStyle name="Normal 44 2 3 2 2" xfId="6355" xr:uid="{92F78208-54BE-4951-AD25-51D1CAD96FCC}"/>
    <cellStyle name="Normal 44 2 3 2 2 2" xfId="12897" xr:uid="{283F4EEF-A009-4B22-80CA-0FA1D158B8AB}"/>
    <cellStyle name="Normal 44 2 3 2 2 2 2" xfId="25980" xr:uid="{D7C002C1-474E-4D68-93F9-25C704468E49}"/>
    <cellStyle name="Normal 44 2 3 2 2 3" xfId="19440" xr:uid="{854F7345-543B-424A-9C01-AFE66B20A283}"/>
    <cellStyle name="Normal 44 2 3 2 3" xfId="9626" xr:uid="{7321C18E-AA8D-42F2-AF81-BA6F9FCD3B56}"/>
    <cellStyle name="Normal 44 2 3 2 3 2" xfId="22710" xr:uid="{9C376655-35C9-4555-B745-1C84729DEFD7}"/>
    <cellStyle name="Normal 44 2 3 2 4" xfId="16170" xr:uid="{66D780AB-E38E-4D1F-8C50-4797DB62C98B}"/>
    <cellStyle name="Normal 44 2 3 3" xfId="4720" xr:uid="{014A9FA5-F828-4CAD-BA1A-176FBC70DA57}"/>
    <cellStyle name="Normal 44 2 3 3 2" xfId="11262" xr:uid="{6E500B45-8B34-44B1-A7C6-A282E8C8FF00}"/>
    <cellStyle name="Normal 44 2 3 3 2 2" xfId="24345" xr:uid="{442550FB-9545-425D-B353-0843EDB141E4}"/>
    <cellStyle name="Normal 44 2 3 3 3" xfId="17805" xr:uid="{4637C480-3255-4E96-9AF0-BD755267B546}"/>
    <cellStyle name="Normal 44 2 3 4" xfId="7991" xr:uid="{84136338-5D02-4E40-8143-C3801ADF57C8}"/>
    <cellStyle name="Normal 44 2 3 4 2" xfId="21075" xr:uid="{0C7518AF-954D-48BF-96DB-A9CEB7D97852}"/>
    <cellStyle name="Normal 44 2 3 5" xfId="14535" xr:uid="{077D8D27-F0F5-45A9-B1E7-B0D0BF482F3C}"/>
    <cellStyle name="Normal 44 2 4" xfId="2191" xr:uid="{CA6C201F-877A-481A-B28B-5A508316EAE9}"/>
    <cellStyle name="Normal 44 2 4 2" xfId="5538" xr:uid="{F61DA870-497B-4D3A-AA02-44D0308054AA}"/>
    <cellStyle name="Normal 44 2 4 2 2" xfId="12080" xr:uid="{6E16D410-B4C1-461F-92DB-FC3C1A45CDBB}"/>
    <cellStyle name="Normal 44 2 4 2 2 2" xfId="25163" xr:uid="{90A485AE-CE1F-45B8-844D-155235A3169D}"/>
    <cellStyle name="Normal 44 2 4 2 3" xfId="18623" xr:uid="{EACD328D-E82C-4F42-9F87-F28FC16AD162}"/>
    <cellStyle name="Normal 44 2 4 3" xfId="8809" xr:uid="{BA5C0727-AF8B-4307-B1A4-3FA5CD790678}"/>
    <cellStyle name="Normal 44 2 4 3 2" xfId="21893" xr:uid="{94347330-1D88-4EB0-AC52-AD393922223D}"/>
    <cellStyle name="Normal 44 2 4 4" xfId="15353" xr:uid="{6937D654-E379-4449-9A52-E13AF98556EA}"/>
    <cellStyle name="Normal 44 2 5" xfId="3903" xr:uid="{EB116A05-7D0B-4984-A11F-4674E9FEE83E}"/>
    <cellStyle name="Normal 44 2 5 2" xfId="10445" xr:uid="{FE4B94E0-3B72-4AA2-A95D-615308EEC6DB}"/>
    <cellStyle name="Normal 44 2 5 2 2" xfId="23528" xr:uid="{7DCB1AAC-7101-4F95-B135-0F13ECBA926B}"/>
    <cellStyle name="Normal 44 2 5 3" xfId="16988" xr:uid="{5EB3A42D-EEAB-40CD-94D0-C6A7043BF20F}"/>
    <cellStyle name="Normal 44 2 6" xfId="7174" xr:uid="{9C4A55B4-CD44-4BEA-B29A-FFC6960D6690}"/>
    <cellStyle name="Normal 44 2 6 2" xfId="20258" xr:uid="{6E55DAF4-BBE1-48BF-8116-2ED53D66AEE7}"/>
    <cellStyle name="Normal 44 2 7" xfId="13718" xr:uid="{AB4B9AA6-595C-4128-91D2-494E97CCF5E9}"/>
    <cellStyle name="Normal 44 3" xfId="760" xr:uid="{92643CC6-9AD2-4815-8D10-198D4FE436FD}"/>
    <cellStyle name="Normal 44 3 2" xfId="1584" xr:uid="{0EC9E38E-211B-4B02-9326-221485D9B96D}"/>
    <cellStyle name="Normal 44 3 2 2" xfId="3230" xr:uid="{7240737D-7D47-4F37-81BC-22CF4AF046CD}"/>
    <cellStyle name="Normal 44 3 2 2 2" xfId="6576" xr:uid="{77EF3673-A83E-43F6-90FA-4254A135279D}"/>
    <cellStyle name="Normal 44 3 2 2 2 2" xfId="13118" xr:uid="{4300BF78-E55D-4278-BFED-E5B9BF274AFF}"/>
    <cellStyle name="Normal 44 3 2 2 2 2 2" xfId="26201" xr:uid="{BD56CAEA-21BF-4228-9867-256FD98FE60A}"/>
    <cellStyle name="Normal 44 3 2 2 2 3" xfId="19661" xr:uid="{6DA5AEA9-305E-4C71-8052-B5FB6DD60017}"/>
    <cellStyle name="Normal 44 3 2 2 3" xfId="9847" xr:uid="{FAB7B6FA-D94E-4F34-A6BF-625F08103399}"/>
    <cellStyle name="Normal 44 3 2 2 3 2" xfId="22931" xr:uid="{45A58C2F-1983-4AF7-A6A6-B23A82CA505A}"/>
    <cellStyle name="Normal 44 3 2 2 4" xfId="16391" xr:uid="{196FEA92-65AD-4C22-8E3C-367599B365E1}"/>
    <cellStyle name="Normal 44 3 2 3" xfId="4941" xr:uid="{57C3DAEE-0D39-48D0-805D-33EC018FB8F8}"/>
    <cellStyle name="Normal 44 3 2 3 2" xfId="11483" xr:uid="{94C351F3-1960-4CE8-B7E9-3EB0BCCF04D9}"/>
    <cellStyle name="Normal 44 3 2 3 2 2" xfId="24566" xr:uid="{E94B55A0-3199-43AA-8B29-2CE1FA5974C5}"/>
    <cellStyle name="Normal 44 3 2 3 3" xfId="18026" xr:uid="{58FF59FA-8A15-4594-BE7D-40898B16585D}"/>
    <cellStyle name="Normal 44 3 2 4" xfId="8212" xr:uid="{4BBF3CCB-90E9-4226-A47F-11338264E98F}"/>
    <cellStyle name="Normal 44 3 2 4 2" xfId="21296" xr:uid="{8687CBDB-9785-4F10-B7E5-4B3C8B8D443F}"/>
    <cellStyle name="Normal 44 3 2 5" xfId="14756" xr:uid="{B3A2F611-7D83-4A37-9053-E0188AFFADA8}"/>
    <cellStyle name="Normal 44 3 3" xfId="2412" xr:uid="{E61BDD56-386A-4C69-BA35-71E391EF7798}"/>
    <cellStyle name="Normal 44 3 3 2" xfId="5759" xr:uid="{E68CA8FB-1B55-42AB-85D3-513C8DADBC4B}"/>
    <cellStyle name="Normal 44 3 3 2 2" xfId="12301" xr:uid="{61F796C7-C18C-489A-8685-AD5F2525E176}"/>
    <cellStyle name="Normal 44 3 3 2 2 2" xfId="25384" xr:uid="{9E2B7BF2-2643-497D-9CDD-65A9A8C1BF6D}"/>
    <cellStyle name="Normal 44 3 3 2 3" xfId="18844" xr:uid="{721519E0-095C-479E-8558-03CAD770C294}"/>
    <cellStyle name="Normal 44 3 3 3" xfId="9030" xr:uid="{073F399D-31A5-4E3D-8170-ED9661EA91E2}"/>
    <cellStyle name="Normal 44 3 3 3 2" xfId="22114" xr:uid="{B9F6B473-3128-44DE-8087-FB25B12A7D12}"/>
    <cellStyle name="Normal 44 3 3 4" xfId="15574" xr:uid="{76BF189A-267D-48E7-9E74-3BEF6E59BD60}"/>
    <cellStyle name="Normal 44 3 4" xfId="4124" xr:uid="{B0471E3C-335C-4CC8-90C2-2CC8504BD9F9}"/>
    <cellStyle name="Normal 44 3 4 2" xfId="10666" xr:uid="{0B491370-B8CB-4044-A485-DF8976F3F0B7}"/>
    <cellStyle name="Normal 44 3 4 2 2" xfId="23749" xr:uid="{0CB5B2C1-EB11-4B26-B46B-B1896D643306}"/>
    <cellStyle name="Normal 44 3 4 3" xfId="17209" xr:uid="{CC74605E-37ED-44F5-9042-9A50BEDBD6C2}"/>
    <cellStyle name="Normal 44 3 5" xfId="7395" xr:uid="{C05F4B97-DA2B-4FF1-BB2F-71D84108E1C8}"/>
    <cellStyle name="Normal 44 3 5 2" xfId="20479" xr:uid="{6B603F0F-70BA-42FD-A99F-3FC91BAE6CC5}"/>
    <cellStyle name="Normal 44 3 6" xfId="13939" xr:uid="{1261C4F0-589C-43B9-B6BD-185660A485D4}"/>
    <cellStyle name="Normal 44 4" xfId="1059" xr:uid="{5B9A19BF-BBD5-47AA-9988-D004A540FF1E}"/>
    <cellStyle name="Normal 44 4 2" xfId="1882" xr:uid="{FEC0F3E2-13FC-4709-93F3-586BAF56D76A}"/>
    <cellStyle name="Normal 44 4 2 2" xfId="3528" xr:uid="{87E95347-9383-4F84-A4FE-2D44D444721A}"/>
    <cellStyle name="Normal 44 4 2 2 2" xfId="6874" xr:uid="{EDCEE8B3-AABB-40E0-9D80-6122B1C66DA0}"/>
    <cellStyle name="Normal 44 4 2 2 2 2" xfId="13416" xr:uid="{5244FACA-3E7B-4F45-A33B-D6CD605D649D}"/>
    <cellStyle name="Normal 44 4 2 2 2 2 2" xfId="26499" xr:uid="{638DCD00-FB7A-4F18-A04D-0BC23F2E902E}"/>
    <cellStyle name="Normal 44 4 2 2 2 3" xfId="19959" xr:uid="{FCC200E9-6A32-46CD-B236-0E9BEFCB35FB}"/>
    <cellStyle name="Normal 44 4 2 2 3" xfId="10145" xr:uid="{5F836206-0C2C-463D-96CE-553F5A20A3D5}"/>
    <cellStyle name="Normal 44 4 2 2 3 2" xfId="23229" xr:uid="{688E47F9-5945-4296-A9EC-296BB77EE906}"/>
    <cellStyle name="Normal 44 4 2 2 4" xfId="16689" xr:uid="{78833E0F-0DDE-4830-850C-3B79235DAE33}"/>
    <cellStyle name="Normal 44 4 2 3" xfId="5239" xr:uid="{01AF9E99-1C9D-4D8B-BA10-C97C3481B38E}"/>
    <cellStyle name="Normal 44 4 2 3 2" xfId="11781" xr:uid="{D242AE3E-FA8D-452B-817C-1AF2142B0A13}"/>
    <cellStyle name="Normal 44 4 2 3 2 2" xfId="24864" xr:uid="{7255CB7C-E240-4297-8E9D-9098A74243F2}"/>
    <cellStyle name="Normal 44 4 2 3 3" xfId="18324" xr:uid="{0473F72F-B6A5-4852-B8F9-F76912D1D719}"/>
    <cellStyle name="Normal 44 4 2 4" xfId="8510" xr:uid="{76CEAD17-2A5E-405A-9408-4BF1B6D75676}"/>
    <cellStyle name="Normal 44 4 2 4 2" xfId="21594" xr:uid="{2E2FCD95-DD4A-425B-B8F4-955B50F6A4F1}"/>
    <cellStyle name="Normal 44 4 2 5" xfId="15054" xr:uid="{B51F23D3-B517-4306-943F-7FDFA02E0F08}"/>
    <cellStyle name="Normal 44 4 3" xfId="2710" xr:uid="{298C52BC-1F49-4F8E-B82D-ADB4050F4169}"/>
    <cellStyle name="Normal 44 4 3 2" xfId="6057" xr:uid="{87365BDB-0630-44D0-81C4-B5B215F06C3B}"/>
    <cellStyle name="Normal 44 4 3 2 2" xfId="12599" xr:uid="{BF08642E-4239-45A3-A6F3-BAEA94FA71C4}"/>
    <cellStyle name="Normal 44 4 3 2 2 2" xfId="25682" xr:uid="{FBA4CA61-DDA1-4423-A006-867F5FC08343}"/>
    <cellStyle name="Normal 44 4 3 2 3" xfId="19142" xr:uid="{7A8D43A6-F861-486B-BF89-2990236B0AE0}"/>
    <cellStyle name="Normal 44 4 3 3" xfId="9328" xr:uid="{F48C5D7A-E22E-4276-82D8-64E6CC1F890F}"/>
    <cellStyle name="Normal 44 4 3 3 2" xfId="22412" xr:uid="{65C6A500-6589-4967-AC12-7A4DA8436716}"/>
    <cellStyle name="Normal 44 4 3 4" xfId="15872" xr:uid="{F8F67E6C-357C-4A51-A005-DA0E0AD34CBE}"/>
    <cellStyle name="Normal 44 4 4" xfId="4422" xr:uid="{C5C980AB-224A-4509-8EE8-40E8C43E1A68}"/>
    <cellStyle name="Normal 44 4 4 2" xfId="10964" xr:uid="{B407C70B-5311-4843-ACE1-01DE89D27089}"/>
    <cellStyle name="Normal 44 4 4 2 2" xfId="24047" xr:uid="{70DD0CA4-8FB2-4EB7-8D98-76552B8DBBB6}"/>
    <cellStyle name="Normal 44 4 4 3" xfId="17507" xr:uid="{8EEA0EDD-439E-4322-BD52-72FF71C5097A}"/>
    <cellStyle name="Normal 44 4 5" xfId="7693" xr:uid="{96E14FB0-F8C5-4FE0-BD8E-747E773CA21E}"/>
    <cellStyle name="Normal 44 4 5 2" xfId="20777" xr:uid="{069FCF0B-0860-4FE6-A50A-2F60D8D908DB}"/>
    <cellStyle name="Normal 44 4 6" xfId="14237" xr:uid="{62149922-5FC1-48E7-9EF3-E2D5B4D2FECA}"/>
    <cellStyle name="Normal 44 5" xfId="1229" xr:uid="{95E54B55-9708-41FA-86C4-70E59DCE8B5C}"/>
    <cellStyle name="Normal 44 5 2" xfId="2873" xr:uid="{8AD37740-2E14-420E-BBC6-BA2FCBE666E5}"/>
    <cellStyle name="Normal 44 5 2 2" xfId="6219" xr:uid="{0FEEB2AB-AF79-4661-AAE9-D710507B5172}"/>
    <cellStyle name="Normal 44 5 2 2 2" xfId="12761" xr:uid="{55367FAD-9F9D-4840-942C-4B01650AC145}"/>
    <cellStyle name="Normal 44 5 2 2 2 2" xfId="25844" xr:uid="{B76B2ADF-2DB2-4F2F-A6D3-A1FC89AB105B}"/>
    <cellStyle name="Normal 44 5 2 2 3" xfId="19304" xr:uid="{C70AFFA5-B501-4884-BF87-E4314B6CE4C5}"/>
    <cellStyle name="Normal 44 5 2 3" xfId="9490" xr:uid="{418CF191-79C3-4407-B868-318930483833}"/>
    <cellStyle name="Normal 44 5 2 3 2" xfId="22574" xr:uid="{19F3B519-9843-4315-9D3D-F696B0161A7E}"/>
    <cellStyle name="Normal 44 5 2 4" xfId="16034" xr:uid="{FC96420F-161C-4095-8CD2-E572413AA042}"/>
    <cellStyle name="Normal 44 5 3" xfId="4584" xr:uid="{8AF8D2BE-5AB7-4004-9461-CBCE2D770FCD}"/>
    <cellStyle name="Normal 44 5 3 2" xfId="11126" xr:uid="{C790704F-4927-4B16-967B-EF675304BBA8}"/>
    <cellStyle name="Normal 44 5 3 2 2" xfId="24209" xr:uid="{B7C96D8D-94EF-404C-8EA3-68BE65C480AE}"/>
    <cellStyle name="Normal 44 5 3 3" xfId="17669" xr:uid="{AF13D190-C39F-4EAA-80F4-2A40DFF892E8}"/>
    <cellStyle name="Normal 44 5 4" xfId="7855" xr:uid="{A1465ACE-609F-4938-B8E6-CAADE7C51B13}"/>
    <cellStyle name="Normal 44 5 4 2" xfId="20939" xr:uid="{56033A87-1ACC-48A5-AF83-574A567EA1F1}"/>
    <cellStyle name="Normal 44 5 5" xfId="14399" xr:uid="{87D217CD-AD3B-47EB-8989-909B62D5E179}"/>
    <cellStyle name="Normal 44 6" xfId="2054" xr:uid="{BC71D28E-41B2-47E5-B93F-3BA6FDCD16E1}"/>
    <cellStyle name="Normal 44 6 2" xfId="5402" xr:uid="{593AC689-101F-4E35-9437-1530CED91900}"/>
    <cellStyle name="Normal 44 6 2 2" xfId="11944" xr:uid="{E1CF8212-EE42-4703-B25E-C90298C8D08D}"/>
    <cellStyle name="Normal 44 6 2 2 2" xfId="25027" xr:uid="{8A39DBAB-6C73-437F-851B-AC4D1D1D4AD4}"/>
    <cellStyle name="Normal 44 6 2 3" xfId="18487" xr:uid="{60A959D5-0ED4-4558-ACA0-1981F3E9B51E}"/>
    <cellStyle name="Normal 44 6 3" xfId="8673" xr:uid="{1193C2AB-FC9A-4E36-8D69-B8BE7BFFD011}"/>
    <cellStyle name="Normal 44 6 3 2" xfId="21757" xr:uid="{E875A45C-570F-483F-8BDE-47733B12EFD5}"/>
    <cellStyle name="Normal 44 6 4" xfId="15217" xr:uid="{2970511C-781B-4305-B729-4DA6F96E1C65}"/>
    <cellStyle name="Normal 44 7" xfId="3767" xr:uid="{F120449A-D0D2-44CD-949C-7A47ACA427A6}"/>
    <cellStyle name="Normal 44 7 2" xfId="10309" xr:uid="{9F05904E-74E3-420D-80AF-AB4EBC9C47AD}"/>
    <cellStyle name="Normal 44 7 2 2" xfId="23392" xr:uid="{E253EF26-3224-4AC4-B56F-48D1E5249E5D}"/>
    <cellStyle name="Normal 44 7 3" xfId="16852" xr:uid="{944FBBE3-3C04-4DD0-8592-609848037524}"/>
    <cellStyle name="Normal 44 8" xfId="7038" xr:uid="{B944256E-980D-4FB9-A991-397838567F24}"/>
    <cellStyle name="Normal 44 8 2" xfId="20122" xr:uid="{487570C3-5959-4565-8308-7DCCD9C75B2F}"/>
    <cellStyle name="Normal 44 9" xfId="13582" xr:uid="{12C4E0DD-3B38-40A1-A8F5-C01AB8380924}"/>
    <cellStyle name="Normal 45" xfId="224" xr:uid="{CDADC945-9AF3-4CB0-8C55-9108D3B24CD2}"/>
    <cellStyle name="Normal 45 2" xfId="489" xr:uid="{7C693A10-9F1B-4F9F-AB23-E4B45426E7D5}"/>
    <cellStyle name="Normal 45 2 2" xfId="899" xr:uid="{79643219-829B-4BF1-B7E1-AB19D120A19A}"/>
    <cellStyle name="Normal 45 2 2 2" xfId="1723" xr:uid="{006B2343-6602-44ED-80E5-61FEC41FEFE0}"/>
    <cellStyle name="Normal 45 2 2 2 2" xfId="3369" xr:uid="{1DE8DAC9-1114-41C8-A9ED-884DFB7154B6}"/>
    <cellStyle name="Normal 45 2 2 2 2 2" xfId="6715" xr:uid="{8841443F-B290-47DD-BCE4-4C400F751E92}"/>
    <cellStyle name="Normal 45 2 2 2 2 2 2" xfId="13257" xr:uid="{F67EE87E-59DC-407D-BCED-A69E33A541B8}"/>
    <cellStyle name="Normal 45 2 2 2 2 2 2 2" xfId="26340" xr:uid="{97510FAA-E130-48E8-AD29-FCD51D113C98}"/>
    <cellStyle name="Normal 45 2 2 2 2 2 3" xfId="19800" xr:uid="{EA8C0B6B-78E7-4286-BCA1-6D027D3A6FE1}"/>
    <cellStyle name="Normal 45 2 2 2 2 3" xfId="9986" xr:uid="{480ADD90-967C-4EFE-A7AE-AC04EAB30C7D}"/>
    <cellStyle name="Normal 45 2 2 2 2 3 2" xfId="23070" xr:uid="{89B3FB13-1E04-44D9-8E42-A8C4E9C7F007}"/>
    <cellStyle name="Normal 45 2 2 2 2 4" xfId="16530" xr:uid="{FB8A91E7-0FC4-46AC-9A88-8E60B3986FC7}"/>
    <cellStyle name="Normal 45 2 2 2 3" xfId="5080" xr:uid="{00256997-2D6D-4CE5-BA2A-1F0948E2DE89}"/>
    <cellStyle name="Normal 45 2 2 2 3 2" xfId="11622" xr:uid="{3D4B4409-3399-412E-824B-0507D4CD6965}"/>
    <cellStyle name="Normal 45 2 2 2 3 2 2" xfId="24705" xr:uid="{DC90114E-8CAD-4C3C-BDE7-37873F2150D2}"/>
    <cellStyle name="Normal 45 2 2 2 3 3" xfId="18165" xr:uid="{05878E3E-0827-4B33-BE51-63D94DAAE91E}"/>
    <cellStyle name="Normal 45 2 2 2 4" xfId="8351" xr:uid="{48512159-6DBB-4A4C-A237-FAC01E170515}"/>
    <cellStyle name="Normal 45 2 2 2 4 2" xfId="21435" xr:uid="{58598AC0-67F1-4C60-98AB-E2F169B4BB69}"/>
    <cellStyle name="Normal 45 2 2 2 5" xfId="14895" xr:uid="{689D2F01-A1D2-4E77-ACCF-FEB0EF04E18E}"/>
    <cellStyle name="Normal 45 2 2 3" xfId="2551" xr:uid="{17958233-7A4A-4D65-80FC-7D79C0CD74AC}"/>
    <cellStyle name="Normal 45 2 2 3 2" xfId="5898" xr:uid="{3EE142FE-C582-4919-BD82-7122F5E591B4}"/>
    <cellStyle name="Normal 45 2 2 3 2 2" xfId="12440" xr:uid="{F6F9970E-E46B-432F-AB90-B43FA62D50ED}"/>
    <cellStyle name="Normal 45 2 2 3 2 2 2" xfId="25523" xr:uid="{92568989-D015-4BD5-A3C6-5D3669C93274}"/>
    <cellStyle name="Normal 45 2 2 3 2 3" xfId="18983" xr:uid="{5ED95158-16AD-4AE6-9348-C749ADA6A4CF}"/>
    <cellStyle name="Normal 45 2 2 3 3" xfId="9169" xr:uid="{A3F27E60-C643-4B2C-BADC-BB0C074632CE}"/>
    <cellStyle name="Normal 45 2 2 3 3 2" xfId="22253" xr:uid="{20EB83C7-F591-49D2-9D91-AD034868BBFE}"/>
    <cellStyle name="Normal 45 2 2 3 4" xfId="15713" xr:uid="{8EF9A2C7-92D8-47FA-945D-832B4A25DF3A}"/>
    <cellStyle name="Normal 45 2 2 4" xfId="4263" xr:uid="{16F419E2-9CB2-445F-9E24-CA7C6AD9B773}"/>
    <cellStyle name="Normal 45 2 2 4 2" xfId="10805" xr:uid="{756C2422-3687-41DC-8C32-677B24011040}"/>
    <cellStyle name="Normal 45 2 2 4 2 2" xfId="23888" xr:uid="{E49BBA88-B1C6-411B-B2EC-89F03E9798B4}"/>
    <cellStyle name="Normal 45 2 2 4 3" xfId="17348" xr:uid="{1EF65B5E-9A7D-434B-BEFA-BD9A22DAF2FC}"/>
    <cellStyle name="Normal 45 2 2 5" xfId="7534" xr:uid="{E859C74C-4BD7-493D-8F16-5CC34AE62EE5}"/>
    <cellStyle name="Normal 45 2 2 5 2" xfId="20618" xr:uid="{9CAB77DC-3465-4CAB-AB19-C7851FCEE806}"/>
    <cellStyle name="Normal 45 2 2 6" xfId="14078" xr:uid="{9F7D1D78-3AA8-4B5E-8081-E3EAFC0A316C}"/>
    <cellStyle name="Normal 45 2 3" xfId="1368" xr:uid="{90D76A1F-6FAD-4C5B-B134-B9F564D306F6}"/>
    <cellStyle name="Normal 45 2 3 2" xfId="3012" xr:uid="{86FC35DB-2BB9-4137-A437-BBAE3D96DF61}"/>
    <cellStyle name="Normal 45 2 3 2 2" xfId="6358" xr:uid="{0C6B9B3D-51D8-423F-9F60-0C4F053A8C69}"/>
    <cellStyle name="Normal 45 2 3 2 2 2" xfId="12900" xr:uid="{CAFFE42A-F855-4452-A413-30E07EF12AC0}"/>
    <cellStyle name="Normal 45 2 3 2 2 2 2" xfId="25983" xr:uid="{FCF599B8-436F-4A7E-AF7A-60F3D4FA9F0B}"/>
    <cellStyle name="Normal 45 2 3 2 2 3" xfId="19443" xr:uid="{CB75E60F-823E-42A5-9EF6-9E80E01E3E2F}"/>
    <cellStyle name="Normal 45 2 3 2 3" xfId="9629" xr:uid="{A4FADBE0-DE6E-4B54-89F8-D97BA3F66E14}"/>
    <cellStyle name="Normal 45 2 3 2 3 2" xfId="22713" xr:uid="{2DE687E1-A8A1-43FD-AECE-AAD4C5DCEA6F}"/>
    <cellStyle name="Normal 45 2 3 2 4" xfId="16173" xr:uid="{668527B5-38AE-4DC1-AD13-7A6DEA49CE49}"/>
    <cellStyle name="Normal 45 2 3 3" xfId="4723" xr:uid="{94DF6AFD-2D72-47E3-B738-573D19160EA9}"/>
    <cellStyle name="Normal 45 2 3 3 2" xfId="11265" xr:uid="{B04F781A-46C9-4F32-87DC-12C5652F9FA0}"/>
    <cellStyle name="Normal 45 2 3 3 2 2" xfId="24348" xr:uid="{F587BF41-9DC1-4BA4-B9B7-3693573BDBA0}"/>
    <cellStyle name="Normal 45 2 3 3 3" xfId="17808" xr:uid="{AC519E95-E94D-44A2-8ABC-A946B75F22FF}"/>
    <cellStyle name="Normal 45 2 3 4" xfId="7994" xr:uid="{4D88FBF9-70A0-4064-92B1-4420AD2A9B75}"/>
    <cellStyle name="Normal 45 2 3 4 2" xfId="21078" xr:uid="{586B532E-77E7-4AA0-9D83-159D63F45678}"/>
    <cellStyle name="Normal 45 2 3 5" xfId="14538" xr:uid="{D25919BF-E28E-4C39-9A04-01733427CC3E}"/>
    <cellStyle name="Normal 45 2 4" xfId="2194" xr:uid="{9AE3CBCC-61C9-4118-BF3B-97FFD4A23ECA}"/>
    <cellStyle name="Normal 45 2 4 2" xfId="5541" xr:uid="{E1760455-FB33-4FD8-9702-96B7D289878D}"/>
    <cellStyle name="Normal 45 2 4 2 2" xfId="12083" xr:uid="{FB9C6824-F59E-45AD-A63A-1C7C7A836E1A}"/>
    <cellStyle name="Normal 45 2 4 2 2 2" xfId="25166" xr:uid="{131744B5-7FCD-4380-BD29-6FF193095125}"/>
    <cellStyle name="Normal 45 2 4 2 3" xfId="18626" xr:uid="{577C2DBF-30F2-412B-9E17-D86C343C2156}"/>
    <cellStyle name="Normal 45 2 4 3" xfId="8812" xr:uid="{C9DA9149-4C44-4E45-A23F-BBD70DA959B1}"/>
    <cellStyle name="Normal 45 2 4 3 2" xfId="21896" xr:uid="{E6011C75-C38B-4FBD-96A9-C23FC448B076}"/>
    <cellStyle name="Normal 45 2 4 4" xfId="15356" xr:uid="{B5D05ABC-EC73-45D5-947A-857014CAA41C}"/>
    <cellStyle name="Normal 45 2 5" xfId="3906" xr:uid="{E472DB65-4F27-4E77-8076-CB25A33A246F}"/>
    <cellStyle name="Normal 45 2 5 2" xfId="10448" xr:uid="{9BFB3990-CB8F-41D9-B558-9ECE173DC5E0}"/>
    <cellStyle name="Normal 45 2 5 2 2" xfId="23531" xr:uid="{C3C92710-DE3B-4F2C-BAE6-70ACD4D7CB9E}"/>
    <cellStyle name="Normal 45 2 5 3" xfId="16991" xr:uid="{FDDAC6F0-8CFD-4CE8-88A7-14582E0C282C}"/>
    <cellStyle name="Normal 45 2 6" xfId="7177" xr:uid="{0D7226A2-7DD7-4217-BC17-FE5689482DD3}"/>
    <cellStyle name="Normal 45 2 6 2" xfId="20261" xr:uid="{DFCFEB75-0C3B-4468-B469-C8D39D33C882}"/>
    <cellStyle name="Normal 45 2 7" xfId="13721" xr:uid="{50E59655-6985-4D8A-8D70-D12E7C18F781}"/>
    <cellStyle name="Normal 45 3" xfId="763" xr:uid="{0AB872F5-5088-4BDE-AE64-EDB44BA4CE87}"/>
    <cellStyle name="Normal 45 3 2" xfId="1587" xr:uid="{6BCAA586-BC90-401B-A5A3-E05DE650F0D7}"/>
    <cellStyle name="Normal 45 3 2 2" xfId="3233" xr:uid="{06F85764-5FD8-4E30-9F3A-1CDCB96257A4}"/>
    <cellStyle name="Normal 45 3 2 2 2" xfId="6579" xr:uid="{AE63754F-1C94-4DE6-96BF-2C75C923A457}"/>
    <cellStyle name="Normal 45 3 2 2 2 2" xfId="13121" xr:uid="{5FFCA8C6-F9DB-4DD7-9A0D-E8D2FEE97D3E}"/>
    <cellStyle name="Normal 45 3 2 2 2 2 2" xfId="26204" xr:uid="{C62E26F2-FB74-44DD-8C91-E59CE61AFB9F}"/>
    <cellStyle name="Normal 45 3 2 2 2 3" xfId="19664" xr:uid="{053D1BA0-E9E8-4CDF-8A3F-59F82DC22F5A}"/>
    <cellStyle name="Normal 45 3 2 2 3" xfId="9850" xr:uid="{B2542E56-00BA-4B49-9AD6-B5B599CB3770}"/>
    <cellStyle name="Normal 45 3 2 2 3 2" xfId="22934" xr:uid="{A5368097-D98A-494D-B057-26988DE14517}"/>
    <cellStyle name="Normal 45 3 2 2 4" xfId="16394" xr:uid="{9E6E634C-0653-40C2-AAB9-340E316F849B}"/>
    <cellStyle name="Normal 45 3 2 3" xfId="4944" xr:uid="{8A168312-2122-4108-9AE5-80BEE66F1001}"/>
    <cellStyle name="Normal 45 3 2 3 2" xfId="11486" xr:uid="{3B561254-26BA-48E4-8077-56DA53A91754}"/>
    <cellStyle name="Normal 45 3 2 3 2 2" xfId="24569" xr:uid="{2953312C-DB94-43F7-9C52-9A251D5BD2C7}"/>
    <cellStyle name="Normal 45 3 2 3 3" xfId="18029" xr:uid="{E15C8BFA-5A58-49C3-B85B-3D5AFA57D96B}"/>
    <cellStyle name="Normal 45 3 2 4" xfId="8215" xr:uid="{AC46819C-E4A0-4126-83B2-0B79ADC6A40F}"/>
    <cellStyle name="Normal 45 3 2 4 2" xfId="21299" xr:uid="{749CA9A1-09FC-49D0-95E5-1A9BE077C00F}"/>
    <cellStyle name="Normal 45 3 2 5" xfId="14759" xr:uid="{D8176974-6C30-435A-9FB1-840080F6D9EB}"/>
    <cellStyle name="Normal 45 3 3" xfId="2415" xr:uid="{E46AA12C-CC21-4066-9C28-2841BD4AAF7E}"/>
    <cellStyle name="Normal 45 3 3 2" xfId="5762" xr:uid="{4AE59173-4A6A-4B73-A9D1-1DD31438AE7D}"/>
    <cellStyle name="Normal 45 3 3 2 2" xfId="12304" xr:uid="{8CAF548E-4525-4947-9BC6-A866ED11B098}"/>
    <cellStyle name="Normal 45 3 3 2 2 2" xfId="25387" xr:uid="{DF43BD4D-3F94-46FA-BB56-B02FC3026596}"/>
    <cellStyle name="Normal 45 3 3 2 3" xfId="18847" xr:uid="{1A598EF2-ECE3-4313-9ED6-EC4CED8094B7}"/>
    <cellStyle name="Normal 45 3 3 3" xfId="9033" xr:uid="{A0EF925E-A93E-49E5-81FB-0DC3D1BE4FDE}"/>
    <cellStyle name="Normal 45 3 3 3 2" xfId="22117" xr:uid="{87A661B3-C08F-4737-AF01-D46FD7E9862D}"/>
    <cellStyle name="Normal 45 3 3 4" xfId="15577" xr:uid="{97C86BD0-21D2-4CAE-A691-E93646A8045B}"/>
    <cellStyle name="Normal 45 3 4" xfId="4127" xr:uid="{EBA1027E-182A-4A58-A935-E4D544DB1B15}"/>
    <cellStyle name="Normal 45 3 4 2" xfId="10669" xr:uid="{C5641476-5B0B-4358-8B4C-53567F217748}"/>
    <cellStyle name="Normal 45 3 4 2 2" xfId="23752" xr:uid="{E41502D1-2919-482D-AF4B-5317C137BD73}"/>
    <cellStyle name="Normal 45 3 4 3" xfId="17212" xr:uid="{8582DA4E-9BE3-4B7F-9972-F3BD4D314857}"/>
    <cellStyle name="Normal 45 3 5" xfId="7398" xr:uid="{9F2FB4C9-706E-4A14-87F4-4B2FC9136DDB}"/>
    <cellStyle name="Normal 45 3 5 2" xfId="20482" xr:uid="{AF13B171-D16E-4741-9650-CFFA569BF967}"/>
    <cellStyle name="Normal 45 3 6" xfId="13942" xr:uid="{EE309672-0D4C-4094-A27D-460849734D90}"/>
    <cellStyle name="Normal 45 4" xfId="1062" xr:uid="{4502EC3D-C332-47D6-9AB3-47F4D58AEF66}"/>
    <cellStyle name="Normal 45 4 2" xfId="1885" xr:uid="{1FDECC21-ED45-4A71-8870-4BE0CEB1CDE4}"/>
    <cellStyle name="Normal 45 4 2 2" xfId="3531" xr:uid="{C634B8C4-3058-4355-8BBA-B7C8AEE3827B}"/>
    <cellStyle name="Normal 45 4 2 2 2" xfId="6877" xr:uid="{81A8307D-C0F0-447B-B4F3-BE7D14645579}"/>
    <cellStyle name="Normal 45 4 2 2 2 2" xfId="13419" xr:uid="{54B371BD-A45E-4B85-9363-17CCA21D8CEF}"/>
    <cellStyle name="Normal 45 4 2 2 2 2 2" xfId="26502" xr:uid="{796D5305-893A-466C-956E-2E681D4CF8EF}"/>
    <cellStyle name="Normal 45 4 2 2 2 3" xfId="19962" xr:uid="{21A46137-B74B-4685-8F2E-60921C0401DF}"/>
    <cellStyle name="Normal 45 4 2 2 3" xfId="10148" xr:uid="{2DAD40D4-0D37-453C-8C6B-2C15BEF54598}"/>
    <cellStyle name="Normal 45 4 2 2 3 2" xfId="23232" xr:uid="{24199E31-EF72-4A47-AE4A-BEB8A56F0EA4}"/>
    <cellStyle name="Normal 45 4 2 2 4" xfId="16692" xr:uid="{50D92E45-58DA-4223-A59A-15EA23C0CF92}"/>
    <cellStyle name="Normal 45 4 2 3" xfId="5242" xr:uid="{46FC8E7F-F0A3-49E2-90AB-2F1CF200DED9}"/>
    <cellStyle name="Normal 45 4 2 3 2" xfId="11784" xr:uid="{EB6763FA-5CCF-4C0E-B237-21BDA318267B}"/>
    <cellStyle name="Normal 45 4 2 3 2 2" xfId="24867" xr:uid="{13DE1EB6-2F5B-4672-9E65-9BCBE7667DC5}"/>
    <cellStyle name="Normal 45 4 2 3 3" xfId="18327" xr:uid="{10C600B8-E399-4991-A1D7-F5F027A32831}"/>
    <cellStyle name="Normal 45 4 2 4" xfId="8513" xr:uid="{50D157D2-7043-43B8-BA1D-EEDDE6BDDA77}"/>
    <cellStyle name="Normal 45 4 2 4 2" xfId="21597" xr:uid="{90B10BF5-0A24-4C5E-9EAE-9546DB99C888}"/>
    <cellStyle name="Normal 45 4 2 5" xfId="15057" xr:uid="{B94CB551-0FFC-4086-81CE-3D521BB4BD38}"/>
    <cellStyle name="Normal 45 4 3" xfId="2713" xr:uid="{33D31E7E-49C9-461F-B45C-5DB14EB83F70}"/>
    <cellStyle name="Normal 45 4 3 2" xfId="6060" xr:uid="{7A7D9797-7216-4EC8-A32A-534747F7C7E4}"/>
    <cellStyle name="Normal 45 4 3 2 2" xfId="12602" xr:uid="{75D561A0-D610-4471-AD16-8C751E35A38D}"/>
    <cellStyle name="Normal 45 4 3 2 2 2" xfId="25685" xr:uid="{4C9CEA3D-7F13-4DF2-A9E5-599592E35FC0}"/>
    <cellStyle name="Normal 45 4 3 2 3" xfId="19145" xr:uid="{E6B3B8F5-25AB-43D9-861F-EEDF387F42F8}"/>
    <cellStyle name="Normal 45 4 3 3" xfId="9331" xr:uid="{3D456685-7EF6-4698-B0BB-FE63067B1813}"/>
    <cellStyle name="Normal 45 4 3 3 2" xfId="22415" xr:uid="{9E3E0031-A830-43DD-A8F5-AF203FB5D988}"/>
    <cellStyle name="Normal 45 4 3 4" xfId="15875" xr:uid="{7ADD483C-9D63-4EED-A1A2-DF3BC90E0D58}"/>
    <cellStyle name="Normal 45 4 4" xfId="4425" xr:uid="{24E4C75E-36DD-4B1D-93A7-893ADB5E63B8}"/>
    <cellStyle name="Normal 45 4 4 2" xfId="10967" xr:uid="{FB3B2462-D4EC-47B5-BBF0-1C1281819E9E}"/>
    <cellStyle name="Normal 45 4 4 2 2" xfId="24050" xr:uid="{1B710AE4-CD6B-4892-B5EA-3BAAF0F779CB}"/>
    <cellStyle name="Normal 45 4 4 3" xfId="17510" xr:uid="{EFB4E826-CDEA-41A0-8DE4-6D7E7C12CC09}"/>
    <cellStyle name="Normal 45 4 5" xfId="7696" xr:uid="{FBE20AD5-9B53-4590-846C-9314FD5026ED}"/>
    <cellStyle name="Normal 45 4 5 2" xfId="20780" xr:uid="{1CE81CDA-3EBC-433A-B4BD-0C5358B83100}"/>
    <cellStyle name="Normal 45 4 6" xfId="14240" xr:uid="{DF7B1B4E-24D3-4E3B-92A7-DF19D989FB52}"/>
    <cellStyle name="Normal 45 5" xfId="1232" xr:uid="{A285E089-9213-40C8-9D18-82CE9E246334}"/>
    <cellStyle name="Normal 45 5 2" xfId="2876" xr:uid="{D55DB41E-64A7-4562-9532-F8DD422A79FC}"/>
    <cellStyle name="Normal 45 5 2 2" xfId="6222" xr:uid="{2B439812-E590-49C0-BE0F-9BA51EBE6ED2}"/>
    <cellStyle name="Normal 45 5 2 2 2" xfId="12764" xr:uid="{2ABEAEBB-F442-42BD-82B9-60D276B40A5B}"/>
    <cellStyle name="Normal 45 5 2 2 2 2" xfId="25847" xr:uid="{67BB9892-ABF8-4F77-80EC-476D80E9F20E}"/>
    <cellStyle name="Normal 45 5 2 2 3" xfId="19307" xr:uid="{8D712B1C-C278-4794-B978-47C4AD83E1F1}"/>
    <cellStyle name="Normal 45 5 2 3" xfId="9493" xr:uid="{A3B77277-B867-473A-8E67-41A4A848CCE9}"/>
    <cellStyle name="Normal 45 5 2 3 2" xfId="22577" xr:uid="{9932218D-735B-457E-B20D-40A72ED2052E}"/>
    <cellStyle name="Normal 45 5 2 4" xfId="16037" xr:uid="{83F524B2-0D3E-4EC7-BE54-5FDB122B1EA3}"/>
    <cellStyle name="Normal 45 5 3" xfId="4587" xr:uid="{AE645FDC-1DA9-4241-AF5F-A18654BE2A50}"/>
    <cellStyle name="Normal 45 5 3 2" xfId="11129" xr:uid="{68CCF5FA-DA53-4513-9344-63D48397E19B}"/>
    <cellStyle name="Normal 45 5 3 2 2" xfId="24212" xr:uid="{76C71FDF-B3C3-4FB2-A379-E8E2A32A4B21}"/>
    <cellStyle name="Normal 45 5 3 3" xfId="17672" xr:uid="{36B7A74D-6ABB-44E7-BD37-6425D4784135}"/>
    <cellStyle name="Normal 45 5 4" xfId="7858" xr:uid="{64E393A9-CC01-4D8F-A005-7847F5E29B42}"/>
    <cellStyle name="Normal 45 5 4 2" xfId="20942" xr:uid="{0FE7AC0A-B613-46DF-A9F3-3369B8F4D905}"/>
    <cellStyle name="Normal 45 5 5" xfId="14402" xr:uid="{A0191CA5-5742-4984-B68C-D2D991FEAE19}"/>
    <cellStyle name="Normal 45 6" xfId="2057" xr:uid="{571DBE0D-5E9F-4F89-87F8-C1F9E5F2D62E}"/>
    <cellStyle name="Normal 45 6 2" xfId="5405" xr:uid="{ADC4CAEB-9BFD-4837-B896-DA8C77362A92}"/>
    <cellStyle name="Normal 45 6 2 2" xfId="11947" xr:uid="{898DC35A-A330-4AF7-A577-06E54869DE0A}"/>
    <cellStyle name="Normal 45 6 2 2 2" xfId="25030" xr:uid="{D37A18E6-7905-4594-B4B6-2DB95FC2E39C}"/>
    <cellStyle name="Normal 45 6 2 3" xfId="18490" xr:uid="{4DF516CE-314E-41F7-A3A9-F91D3A058AAD}"/>
    <cellStyle name="Normal 45 6 3" xfId="8676" xr:uid="{4D1AAFF2-A883-44F7-80DB-57FF200915F3}"/>
    <cellStyle name="Normal 45 6 3 2" xfId="21760" xr:uid="{2503302A-0044-4625-9D36-4A97D7BAA21F}"/>
    <cellStyle name="Normal 45 6 4" xfId="15220" xr:uid="{A9A6FFFC-BE2A-41DD-BF9A-DEA52606CD4A}"/>
    <cellStyle name="Normal 45 7" xfId="3770" xr:uid="{8BCD504E-A2CE-42AA-B725-FA2F3780F827}"/>
    <cellStyle name="Normal 45 7 2" xfId="10312" xr:uid="{6357D3FF-18F5-4760-89BA-142993C35BC6}"/>
    <cellStyle name="Normal 45 7 2 2" xfId="23395" xr:uid="{B7CF7D4E-50F5-453D-B34E-F5F665883D1A}"/>
    <cellStyle name="Normal 45 7 3" xfId="16855" xr:uid="{1F9DBE16-E30C-40C5-9B7E-23929AA20525}"/>
    <cellStyle name="Normal 45 8" xfId="7041" xr:uid="{48DB7FFF-F42F-4349-8EC9-C328766D1B9F}"/>
    <cellStyle name="Normal 45 8 2" xfId="20125" xr:uid="{33D01D06-EC5B-4A4F-93F5-9DAA4643BAAA}"/>
    <cellStyle name="Normal 45 9" xfId="13585" xr:uid="{8D7C684D-70C0-4568-84F4-08FC9307393A}"/>
    <cellStyle name="Normal 46" xfId="227" xr:uid="{49AA2296-B26C-4513-95C7-0AB032FFF893}"/>
    <cellStyle name="Normal 46 2" xfId="492" xr:uid="{3F36D86D-D654-4DFC-AE13-9B5737BAA97E}"/>
    <cellStyle name="Normal 46 2 2" xfId="902" xr:uid="{F3C626BD-3185-4891-AD04-D94C70929488}"/>
    <cellStyle name="Normal 46 2 2 2" xfId="1726" xr:uid="{C08E0B90-12A0-4447-BCF9-5A4F04D6E707}"/>
    <cellStyle name="Normal 46 2 2 2 2" xfId="3372" xr:uid="{53888120-2854-46B2-9224-D69FBD9DD3DB}"/>
    <cellStyle name="Normal 46 2 2 2 2 2" xfId="6718" xr:uid="{36120122-97C5-45E2-BF6D-DA45985080F9}"/>
    <cellStyle name="Normal 46 2 2 2 2 2 2" xfId="13260" xr:uid="{0675BFA9-227B-4809-B426-F684A2D704EB}"/>
    <cellStyle name="Normal 46 2 2 2 2 2 2 2" xfId="26343" xr:uid="{A42755E0-CFA8-40A1-B67E-D961D2609FC5}"/>
    <cellStyle name="Normal 46 2 2 2 2 2 3" xfId="19803" xr:uid="{FEF697D1-2025-41F5-85FE-8C4713BFEC02}"/>
    <cellStyle name="Normal 46 2 2 2 2 3" xfId="9989" xr:uid="{27136589-5096-49B7-B022-5723D8171BE7}"/>
    <cellStyle name="Normal 46 2 2 2 2 3 2" xfId="23073" xr:uid="{7B199D9F-274A-41E8-9098-BE44EB1622B8}"/>
    <cellStyle name="Normal 46 2 2 2 2 4" xfId="16533" xr:uid="{F6CD3439-5A24-43B4-A7CF-D3482479B234}"/>
    <cellStyle name="Normal 46 2 2 2 3" xfId="5083" xr:uid="{5B5523E3-194F-4915-950D-F7ACDE6A961D}"/>
    <cellStyle name="Normal 46 2 2 2 3 2" xfId="11625" xr:uid="{19998BC3-65E3-416B-95B9-7A71001F316D}"/>
    <cellStyle name="Normal 46 2 2 2 3 2 2" xfId="24708" xr:uid="{7FEE53FB-4FB5-4E29-8246-1EC98E51F82E}"/>
    <cellStyle name="Normal 46 2 2 2 3 3" xfId="18168" xr:uid="{CF49CEE4-8A1E-4B3F-9A11-AF41AE95762C}"/>
    <cellStyle name="Normal 46 2 2 2 4" xfId="8354" xr:uid="{1AF649FA-8CE6-46DB-BFE5-C7A4CF1C6682}"/>
    <cellStyle name="Normal 46 2 2 2 4 2" xfId="21438" xr:uid="{88F7A974-2FAD-46CF-BA53-C48469E3EDE9}"/>
    <cellStyle name="Normal 46 2 2 2 5" xfId="14898" xr:uid="{1D3534E1-794E-4FEB-BF6A-46A342B73DA4}"/>
    <cellStyle name="Normal 46 2 2 3" xfId="2554" xr:uid="{2BBBE505-97E8-4F00-B4B8-368352A6A385}"/>
    <cellStyle name="Normal 46 2 2 3 2" xfId="5901" xr:uid="{BBB5C963-43A2-45E0-A8D7-6BD65AEFE678}"/>
    <cellStyle name="Normal 46 2 2 3 2 2" xfId="12443" xr:uid="{2BC68C9D-B004-454C-8ECD-E4E085534A6B}"/>
    <cellStyle name="Normal 46 2 2 3 2 2 2" xfId="25526" xr:uid="{63A83714-EA0F-463B-99B4-2C8FB2A87D40}"/>
    <cellStyle name="Normal 46 2 2 3 2 3" xfId="18986" xr:uid="{6AECD3DE-AAF5-456E-BB4B-2698B6E3FFE0}"/>
    <cellStyle name="Normal 46 2 2 3 3" xfId="9172" xr:uid="{555EC2DC-8368-4D83-A95F-0D105DC2C181}"/>
    <cellStyle name="Normal 46 2 2 3 3 2" xfId="22256" xr:uid="{19802D23-D377-4E6F-8E1D-C3C314AA5A77}"/>
    <cellStyle name="Normal 46 2 2 3 4" xfId="15716" xr:uid="{7C53A6F9-BFC4-43E3-9660-7812A5A05E98}"/>
    <cellStyle name="Normal 46 2 2 4" xfId="4266" xr:uid="{5B2DB8F7-71C4-42C2-AD62-7DA50429B6DE}"/>
    <cellStyle name="Normal 46 2 2 4 2" xfId="10808" xr:uid="{AD55E5DC-3E18-4FCC-9768-EACE1A4908BD}"/>
    <cellStyle name="Normal 46 2 2 4 2 2" xfId="23891" xr:uid="{D0ABAF1F-457B-47AA-B9F7-40FFCD3B4DC2}"/>
    <cellStyle name="Normal 46 2 2 4 3" xfId="17351" xr:uid="{BB2E4C03-F6D0-42AC-9D43-EC9BF932CD20}"/>
    <cellStyle name="Normal 46 2 2 5" xfId="7537" xr:uid="{61098F6A-301C-45B0-9066-677C092AE2EE}"/>
    <cellStyle name="Normal 46 2 2 5 2" xfId="20621" xr:uid="{5646DFCD-3E46-4CDB-8C10-6B598A483DAE}"/>
    <cellStyle name="Normal 46 2 2 6" xfId="14081" xr:uid="{1B554BBA-77F2-47CE-A5A4-BFC9C56C21F5}"/>
    <cellStyle name="Normal 46 2 3" xfId="1371" xr:uid="{92404FB1-489F-4ED8-9DF9-F8BE9554711A}"/>
    <cellStyle name="Normal 46 2 3 2" xfId="3015" xr:uid="{B8EC37FB-7ADA-4867-B726-5CD7E38F0DBE}"/>
    <cellStyle name="Normal 46 2 3 2 2" xfId="6361" xr:uid="{BA3BC9D8-3EF2-4566-893D-DD019D2ED961}"/>
    <cellStyle name="Normal 46 2 3 2 2 2" xfId="12903" xr:uid="{1D7BDB47-64FA-4BD3-B95C-A30F97FEC7DE}"/>
    <cellStyle name="Normal 46 2 3 2 2 2 2" xfId="25986" xr:uid="{E1C3072A-3909-49F0-80BA-3B9CCA378385}"/>
    <cellStyle name="Normal 46 2 3 2 2 3" xfId="19446" xr:uid="{D63BD535-6FCC-4C44-9022-E4A2AD1FD0F5}"/>
    <cellStyle name="Normal 46 2 3 2 3" xfId="9632" xr:uid="{2B3CE8F4-7619-48A9-AC8B-71229063C433}"/>
    <cellStyle name="Normal 46 2 3 2 3 2" xfId="22716" xr:uid="{AA337688-C222-478F-82A8-52C701E6EA15}"/>
    <cellStyle name="Normal 46 2 3 2 4" xfId="16176" xr:uid="{BA2AB869-6A1A-4C93-A781-F8E91F42CCC7}"/>
    <cellStyle name="Normal 46 2 3 3" xfId="4726" xr:uid="{52C8C90C-7BBD-4E9F-B868-C5C0A427B363}"/>
    <cellStyle name="Normal 46 2 3 3 2" xfId="11268" xr:uid="{F1B8B426-D6F3-46C4-8611-83A0BD2395B4}"/>
    <cellStyle name="Normal 46 2 3 3 2 2" xfId="24351" xr:uid="{6892A142-3F5B-45FB-BEC4-CE1C132A7E98}"/>
    <cellStyle name="Normal 46 2 3 3 3" xfId="17811" xr:uid="{FEC9B735-C77F-4041-85EF-FBB3A280CC62}"/>
    <cellStyle name="Normal 46 2 3 4" xfId="7997" xr:uid="{BF79990E-EC24-4D42-BA7A-4F261337ECC7}"/>
    <cellStyle name="Normal 46 2 3 4 2" xfId="21081" xr:uid="{50A678CB-97A8-4720-A622-CEB67450FE85}"/>
    <cellStyle name="Normal 46 2 3 5" xfId="14541" xr:uid="{E46F0E13-3D10-4591-BD3B-D8A80D10CD56}"/>
    <cellStyle name="Normal 46 2 4" xfId="2197" xr:uid="{9B26762F-79C0-4EDA-AFBA-AD4AE01FF2D6}"/>
    <cellStyle name="Normal 46 2 4 2" xfId="5544" xr:uid="{8AE805E6-5E7A-4352-A4ED-1F3D6FB2C7F2}"/>
    <cellStyle name="Normal 46 2 4 2 2" xfId="12086" xr:uid="{E83B1F30-DDD3-4E35-BC77-FF355FA73D7A}"/>
    <cellStyle name="Normal 46 2 4 2 2 2" xfId="25169" xr:uid="{42E6FF0B-1A90-4508-AE84-C847DACFBA17}"/>
    <cellStyle name="Normal 46 2 4 2 3" xfId="18629" xr:uid="{9BC3F80D-A2CE-48B7-A642-BAEF50F8955B}"/>
    <cellStyle name="Normal 46 2 4 3" xfId="8815" xr:uid="{61C47828-C1E2-4ADF-A51C-FD15F205C37B}"/>
    <cellStyle name="Normal 46 2 4 3 2" xfId="21899" xr:uid="{B83F58D6-C55D-449A-A799-CD760740B368}"/>
    <cellStyle name="Normal 46 2 4 4" xfId="15359" xr:uid="{CF0A76E2-6314-44CD-827E-CB6990990968}"/>
    <cellStyle name="Normal 46 2 5" xfId="3909" xr:uid="{5BA26D90-2B95-450F-8E75-89A093EE35E9}"/>
    <cellStyle name="Normal 46 2 5 2" xfId="10451" xr:uid="{B964C54B-6029-44BA-B2EA-DDD1ECD0BAAB}"/>
    <cellStyle name="Normal 46 2 5 2 2" xfId="23534" xr:uid="{E44F210D-E2C7-4909-BF45-B8713899ED9F}"/>
    <cellStyle name="Normal 46 2 5 3" xfId="16994" xr:uid="{E9A2CDF4-4794-4BB5-A66D-6F7ACE5E22D9}"/>
    <cellStyle name="Normal 46 2 6" xfId="7180" xr:uid="{E94C761D-7ECE-4974-B672-872C6989F746}"/>
    <cellStyle name="Normal 46 2 6 2" xfId="20264" xr:uid="{449EF517-45F8-4BA2-9426-57764B077F2E}"/>
    <cellStyle name="Normal 46 2 7" xfId="13724" xr:uid="{7237B30C-3339-4C44-A872-19019A256419}"/>
    <cellStyle name="Normal 46 3" xfId="766" xr:uid="{C0E4B682-27E4-4B1F-8116-849C6C7DB648}"/>
    <cellStyle name="Normal 46 3 2" xfId="1590" xr:uid="{13D4B657-F814-4449-89CE-83E1A42DF918}"/>
    <cellStyle name="Normal 46 3 2 2" xfId="3236" xr:uid="{351BF6B6-9791-48C4-9EF8-DD1D5DD98CC3}"/>
    <cellStyle name="Normal 46 3 2 2 2" xfId="6582" xr:uid="{D463C7E5-CF73-494D-B6AF-94ACE138F0FC}"/>
    <cellStyle name="Normal 46 3 2 2 2 2" xfId="13124" xr:uid="{DD90B95E-AAEF-4AB7-AE7D-B09A9441D751}"/>
    <cellStyle name="Normal 46 3 2 2 2 2 2" xfId="26207" xr:uid="{3DABFF57-616F-42E3-B0F6-59CE10659A15}"/>
    <cellStyle name="Normal 46 3 2 2 2 3" xfId="19667" xr:uid="{FD44F317-C76E-40A0-A726-107CC9D19E41}"/>
    <cellStyle name="Normal 46 3 2 2 3" xfId="9853" xr:uid="{7933BFED-8394-4482-8111-7E0D63F7FBE9}"/>
    <cellStyle name="Normal 46 3 2 2 3 2" xfId="22937" xr:uid="{8D5C2FFF-0A3B-4226-8186-1E5C12C214CD}"/>
    <cellStyle name="Normal 46 3 2 2 4" xfId="16397" xr:uid="{775EC878-BD28-4DBE-AAF2-E98DDE6843BB}"/>
    <cellStyle name="Normal 46 3 2 3" xfId="4947" xr:uid="{56E81F7E-A23E-4AFD-98AD-DB10F761D274}"/>
    <cellStyle name="Normal 46 3 2 3 2" xfId="11489" xr:uid="{A92C6E2E-9A05-45F9-9986-E9AE415C5D61}"/>
    <cellStyle name="Normal 46 3 2 3 2 2" xfId="24572" xr:uid="{12AE3ABF-711E-4A6E-972D-7BB8E8E79186}"/>
    <cellStyle name="Normal 46 3 2 3 3" xfId="18032" xr:uid="{E416431B-4688-4973-BE28-5F6EC2C71D4F}"/>
    <cellStyle name="Normal 46 3 2 4" xfId="8218" xr:uid="{FB5B7053-5F3B-428E-86B8-C2FDCEB588E1}"/>
    <cellStyle name="Normal 46 3 2 4 2" xfId="21302" xr:uid="{9443812D-00CC-476D-8170-29F2B7090D98}"/>
    <cellStyle name="Normal 46 3 2 5" xfId="14762" xr:uid="{1400FE6C-C2E6-454C-B67D-208975F8E0BF}"/>
    <cellStyle name="Normal 46 3 3" xfId="2418" xr:uid="{B7DBC150-6E86-4C3E-BBC5-D5656126B007}"/>
    <cellStyle name="Normal 46 3 3 2" xfId="5765" xr:uid="{35DAAD75-CE7C-4E78-8208-992A1BF0BA68}"/>
    <cellStyle name="Normal 46 3 3 2 2" xfId="12307" xr:uid="{7E27676F-7742-4F66-A995-D955B5F9CF5A}"/>
    <cellStyle name="Normal 46 3 3 2 2 2" xfId="25390" xr:uid="{5D2A9347-7543-4B23-9D4A-C09D0AA75F2E}"/>
    <cellStyle name="Normal 46 3 3 2 3" xfId="18850" xr:uid="{570F2175-74E0-4006-A43E-28D767D33750}"/>
    <cellStyle name="Normal 46 3 3 3" xfId="9036" xr:uid="{B1B8AC50-23EA-42B5-B440-89AB2D4513D4}"/>
    <cellStyle name="Normal 46 3 3 3 2" xfId="22120" xr:uid="{C8FF125D-0618-4798-943D-70955FEED0F2}"/>
    <cellStyle name="Normal 46 3 3 4" xfId="15580" xr:uid="{A11B78F1-9D48-452F-AECA-DE7C847E645E}"/>
    <cellStyle name="Normal 46 3 4" xfId="4130" xr:uid="{93540363-CA7E-46B2-A2B1-AE4688C1138F}"/>
    <cellStyle name="Normal 46 3 4 2" xfId="10672" xr:uid="{227A783C-4EEE-471A-9C77-8FBAE9BF2F1D}"/>
    <cellStyle name="Normal 46 3 4 2 2" xfId="23755" xr:uid="{72E2699C-D9DF-46B3-8EDE-10B32808E479}"/>
    <cellStyle name="Normal 46 3 4 3" xfId="17215" xr:uid="{C22DE3D5-6D13-40B9-881F-14288BF035C8}"/>
    <cellStyle name="Normal 46 3 5" xfId="7401" xr:uid="{80A9AEB8-D7B7-43AB-A3E8-6B23B7876A01}"/>
    <cellStyle name="Normal 46 3 5 2" xfId="20485" xr:uid="{42383C6F-874A-4308-BDC7-22D78EABF2C4}"/>
    <cellStyle name="Normal 46 3 6" xfId="13945" xr:uid="{C60F401E-D4E7-4D87-B3BD-1E9C38551C32}"/>
    <cellStyle name="Normal 46 4" xfId="1065" xr:uid="{7D4498D6-E72A-454C-9235-965E0AE09E15}"/>
    <cellStyle name="Normal 46 4 2" xfId="1888" xr:uid="{0F613DE4-3C3D-4E0B-9DBE-610AED86EF98}"/>
    <cellStyle name="Normal 46 4 2 2" xfId="3534" xr:uid="{55FA43C3-26D3-4A61-B6A8-B7CF78B7A2AF}"/>
    <cellStyle name="Normal 46 4 2 2 2" xfId="6880" xr:uid="{7963EB5C-1A00-4FF5-870E-CDC649E5C0A2}"/>
    <cellStyle name="Normal 46 4 2 2 2 2" xfId="13422" xr:uid="{DE0D9EB1-1989-4F48-9731-CDB588EEB878}"/>
    <cellStyle name="Normal 46 4 2 2 2 2 2" xfId="26505" xr:uid="{78A4DD16-E280-485E-9845-B16A9F85F12A}"/>
    <cellStyle name="Normal 46 4 2 2 2 3" xfId="19965" xr:uid="{C9A9CDEB-EF70-4E4B-835E-70CCC71400A1}"/>
    <cellStyle name="Normal 46 4 2 2 3" xfId="10151" xr:uid="{C7802A73-9875-4FDA-8E93-09A76BE379DE}"/>
    <cellStyle name="Normal 46 4 2 2 3 2" xfId="23235" xr:uid="{6A0A355B-1347-467E-BFFE-A17D6EC2A891}"/>
    <cellStyle name="Normal 46 4 2 2 4" xfId="16695" xr:uid="{7EF658BC-934B-44DE-ACC3-C0B8F48B18AE}"/>
    <cellStyle name="Normal 46 4 2 3" xfId="5245" xr:uid="{E8E5A332-08DB-4704-98D8-A8A5A97D6120}"/>
    <cellStyle name="Normal 46 4 2 3 2" xfId="11787" xr:uid="{69607359-0904-48CC-A0EA-73E1ED4BD812}"/>
    <cellStyle name="Normal 46 4 2 3 2 2" xfId="24870" xr:uid="{00227E6E-6929-40A5-907F-EADD5AC9853C}"/>
    <cellStyle name="Normal 46 4 2 3 3" xfId="18330" xr:uid="{5720F42F-4A3B-4B19-A115-C77567048D2F}"/>
    <cellStyle name="Normal 46 4 2 4" xfId="8516" xr:uid="{9122CEDD-6DF4-40BA-8A8A-52AB4AC1474B}"/>
    <cellStyle name="Normal 46 4 2 4 2" xfId="21600" xr:uid="{4F742DAA-62B3-4FA0-95A1-F66839722FE0}"/>
    <cellStyle name="Normal 46 4 2 5" xfId="15060" xr:uid="{773D4BB7-72A6-4714-A432-A828B5F2933F}"/>
    <cellStyle name="Normal 46 4 3" xfId="2716" xr:uid="{B26A050B-FD3B-4C55-8FA6-052C1B11339A}"/>
    <cellStyle name="Normal 46 4 3 2" xfId="6063" xr:uid="{50189C50-B0CB-4ECE-A9DF-C4B2F649DF5C}"/>
    <cellStyle name="Normal 46 4 3 2 2" xfId="12605" xr:uid="{4AF05607-45FB-426C-8DBA-A75BC4F258DB}"/>
    <cellStyle name="Normal 46 4 3 2 2 2" xfId="25688" xr:uid="{34C1B137-BA42-4D1F-B0D6-1FAC6F07AC57}"/>
    <cellStyle name="Normal 46 4 3 2 3" xfId="19148" xr:uid="{FAE72290-C478-4212-9D95-C97A2A352B0D}"/>
    <cellStyle name="Normal 46 4 3 3" xfId="9334" xr:uid="{16E85D67-C203-445F-8A3D-AF282C783E94}"/>
    <cellStyle name="Normal 46 4 3 3 2" xfId="22418" xr:uid="{8D35596D-A2CF-4E65-A377-460F020E55D6}"/>
    <cellStyle name="Normal 46 4 3 4" xfId="15878" xr:uid="{972C9014-D8A0-48CA-80BC-DB41733BD731}"/>
    <cellStyle name="Normal 46 4 4" xfId="4428" xr:uid="{64BBB375-026A-4FDD-8FC2-EB896E49575B}"/>
    <cellStyle name="Normal 46 4 4 2" xfId="10970" xr:uid="{25684B6C-395C-41CE-993A-EA52F2291307}"/>
    <cellStyle name="Normal 46 4 4 2 2" xfId="24053" xr:uid="{7CA2CD71-074F-428A-9A88-D32B83FD261B}"/>
    <cellStyle name="Normal 46 4 4 3" xfId="17513" xr:uid="{53610D54-10C5-43F0-AB28-276EBA1F1406}"/>
    <cellStyle name="Normal 46 4 5" xfId="7699" xr:uid="{D0ABD640-8D85-44D2-A7CA-FB70E9706FC4}"/>
    <cellStyle name="Normal 46 4 5 2" xfId="20783" xr:uid="{17A3B4D4-1E27-4B0C-9B54-6E0D4A0D1EAA}"/>
    <cellStyle name="Normal 46 4 6" xfId="14243" xr:uid="{D7FA3EB2-0FED-4468-8BF5-E625E5816032}"/>
    <cellStyle name="Normal 46 5" xfId="1235" xr:uid="{43E610BF-C523-484B-9B3B-7BC0BF20AA2F}"/>
    <cellStyle name="Normal 46 5 2" xfId="2879" xr:uid="{04B09957-B3E3-4A95-B565-19E194587AD3}"/>
    <cellStyle name="Normal 46 5 2 2" xfId="6225" xr:uid="{45DC813A-C1A8-46D8-913C-2AB4954DDAAC}"/>
    <cellStyle name="Normal 46 5 2 2 2" xfId="12767" xr:uid="{962CEC7E-90E3-4660-AE27-909C52136281}"/>
    <cellStyle name="Normal 46 5 2 2 2 2" xfId="25850" xr:uid="{B805E949-1C48-432B-9454-E60DD97BA24D}"/>
    <cellStyle name="Normal 46 5 2 2 3" xfId="19310" xr:uid="{8F4AE82F-55E0-4F2F-9482-741984F5D24A}"/>
    <cellStyle name="Normal 46 5 2 3" xfId="9496" xr:uid="{1E48E7EB-9D2E-4F5A-9BBD-59878B5E2059}"/>
    <cellStyle name="Normal 46 5 2 3 2" xfId="22580" xr:uid="{018336D6-0B79-46CD-B661-A7BBDCFD4A1D}"/>
    <cellStyle name="Normal 46 5 2 4" xfId="16040" xr:uid="{40EF62CE-254A-4ABF-9380-8464B47623A3}"/>
    <cellStyle name="Normal 46 5 3" xfId="4590" xr:uid="{7ADE0453-1176-4A2C-ABB5-A1F078C7F7DE}"/>
    <cellStyle name="Normal 46 5 3 2" xfId="11132" xr:uid="{17D5C706-35B1-4D54-A56A-C32DA1D7E283}"/>
    <cellStyle name="Normal 46 5 3 2 2" xfId="24215" xr:uid="{BB9BEFE3-8A17-4C35-9ECE-BB0C4BDF60AF}"/>
    <cellStyle name="Normal 46 5 3 3" xfId="17675" xr:uid="{43CBFA50-3015-460F-8BCF-D27D4770716E}"/>
    <cellStyle name="Normal 46 5 4" xfId="7861" xr:uid="{039F4904-56D3-4F3A-90F5-68ABEC0E1458}"/>
    <cellStyle name="Normal 46 5 4 2" xfId="20945" xr:uid="{6CC75F4B-2EA5-4979-992B-358267EDE090}"/>
    <cellStyle name="Normal 46 5 5" xfId="14405" xr:uid="{5856EE51-DAC2-44FD-AE29-2F434F1E4EB2}"/>
    <cellStyle name="Normal 46 6" xfId="2060" xr:uid="{84FD00EE-0497-4390-9BF5-1AE5C932116B}"/>
    <cellStyle name="Normal 46 6 2" xfId="5408" xr:uid="{673F29BC-442E-40E8-8C3C-97850A5551A2}"/>
    <cellStyle name="Normal 46 6 2 2" xfId="11950" xr:uid="{B663BC6D-BA54-4139-A9D4-60E938439ACE}"/>
    <cellStyle name="Normal 46 6 2 2 2" xfId="25033" xr:uid="{884E75BE-CDE0-4FAA-ADB2-D5DF542D1243}"/>
    <cellStyle name="Normal 46 6 2 3" xfId="18493" xr:uid="{637D5E85-ABB0-4906-8E9F-A14BB00BB600}"/>
    <cellStyle name="Normal 46 6 3" xfId="8679" xr:uid="{1453A763-465E-43AF-B63A-45CC31299D9E}"/>
    <cellStyle name="Normal 46 6 3 2" xfId="21763" xr:uid="{8428609B-88FA-4350-88E2-81284EA66294}"/>
    <cellStyle name="Normal 46 6 4" xfId="15223" xr:uid="{4A19307A-0F5F-4565-BB14-F0FE822D9ED2}"/>
    <cellStyle name="Normal 46 7" xfId="3773" xr:uid="{937A26A1-721B-4CC7-8B07-65FA526AF052}"/>
    <cellStyle name="Normal 46 7 2" xfId="10315" xr:uid="{29B6A19F-BE62-4318-93D2-531DD43699D1}"/>
    <cellStyle name="Normal 46 7 2 2" xfId="23398" xr:uid="{1E1BADD1-BA29-4FB3-ACED-3ADCBB3C7E0A}"/>
    <cellStyle name="Normal 46 7 3" xfId="16858" xr:uid="{FF713E7B-FEDD-4E0F-8201-0104A4344C7A}"/>
    <cellStyle name="Normal 46 8" xfId="7044" xr:uid="{05501428-05B4-4889-BD11-B09E61B09D7F}"/>
    <cellStyle name="Normal 46 8 2" xfId="20128" xr:uid="{C28FA8C5-6C72-438F-98D5-39C89D8D6371}"/>
    <cellStyle name="Normal 46 9" xfId="13588" xr:uid="{F2F7BAB9-F9F5-4403-B382-73B512CA28E3}"/>
    <cellStyle name="Normal 47" xfId="230" xr:uid="{E3DA12D7-7EE8-46E3-8A75-2446E849FB7F}"/>
    <cellStyle name="Normal 47 2" xfId="495" xr:uid="{312F6ABC-2D0D-4A42-9B7D-1DF101E0D79E}"/>
    <cellStyle name="Normal 47 2 2" xfId="905" xr:uid="{F6518E8A-FE02-44E9-87B8-CC2948CA377E}"/>
    <cellStyle name="Normal 47 2 2 2" xfId="1729" xr:uid="{6E2F8996-25C7-40D7-9500-5F35E1052F5C}"/>
    <cellStyle name="Normal 47 2 2 2 2" xfId="3375" xr:uid="{5EC42B0D-FC72-4EF7-9535-8B8619E04C9B}"/>
    <cellStyle name="Normal 47 2 2 2 2 2" xfId="6721" xr:uid="{78056DE7-1D29-4391-AEC7-E0F57B56AF54}"/>
    <cellStyle name="Normal 47 2 2 2 2 2 2" xfId="13263" xr:uid="{6A0CC478-8905-455F-882C-2B1E9A0D6A39}"/>
    <cellStyle name="Normal 47 2 2 2 2 2 2 2" xfId="26346" xr:uid="{E9A8CC48-5208-46E4-B60F-6D404D5E7130}"/>
    <cellStyle name="Normal 47 2 2 2 2 2 3" xfId="19806" xr:uid="{5C5447A0-30ED-4215-B3FA-C0D730E2F856}"/>
    <cellStyle name="Normal 47 2 2 2 2 3" xfId="9992" xr:uid="{BB593EDF-EEF6-4469-B1F9-82BB9169F328}"/>
    <cellStyle name="Normal 47 2 2 2 2 3 2" xfId="23076" xr:uid="{9BFAB288-9E89-4B4A-B792-D6D1000894C4}"/>
    <cellStyle name="Normal 47 2 2 2 2 4" xfId="16536" xr:uid="{5C50F4E0-8782-430C-B0A8-1220B1766206}"/>
    <cellStyle name="Normal 47 2 2 2 3" xfId="5086" xr:uid="{27119D57-9F05-4490-81AD-A432EA2A3657}"/>
    <cellStyle name="Normal 47 2 2 2 3 2" xfId="11628" xr:uid="{1CC1F9D3-0D17-437F-8CB5-E8F0213B60A8}"/>
    <cellStyle name="Normal 47 2 2 2 3 2 2" xfId="24711" xr:uid="{0E6BFE4D-A459-49A6-A68F-9A9623323295}"/>
    <cellStyle name="Normal 47 2 2 2 3 3" xfId="18171" xr:uid="{2216EEC0-36FF-453B-B8ED-F48FA1D145B0}"/>
    <cellStyle name="Normal 47 2 2 2 4" xfId="8357" xr:uid="{5791A9F9-A407-47B4-81DD-944CDCBF4EF5}"/>
    <cellStyle name="Normal 47 2 2 2 4 2" xfId="21441" xr:uid="{A5BBBAD7-070F-4A7B-9F55-0A49E5B0ADE7}"/>
    <cellStyle name="Normal 47 2 2 2 5" xfId="14901" xr:uid="{C3EC402C-D71A-421E-9B97-FA7424A04C8B}"/>
    <cellStyle name="Normal 47 2 2 3" xfId="2557" xr:uid="{B12EF67A-9781-47A0-86C6-AA4B5E68626B}"/>
    <cellStyle name="Normal 47 2 2 3 2" xfId="5904" xr:uid="{BC016E4C-AC4E-49AF-BA6B-EDD087D85999}"/>
    <cellStyle name="Normal 47 2 2 3 2 2" xfId="12446" xr:uid="{B659BF92-F5C0-4CA7-998E-EFF90FFD4143}"/>
    <cellStyle name="Normal 47 2 2 3 2 2 2" xfId="25529" xr:uid="{AC4B6BDF-A562-4539-B62F-04348E648FE7}"/>
    <cellStyle name="Normal 47 2 2 3 2 3" xfId="18989" xr:uid="{65764667-CA8A-47DF-A981-964B0CAA3177}"/>
    <cellStyle name="Normal 47 2 2 3 3" xfId="9175" xr:uid="{AEE5CF01-4EBF-4470-9B08-604A9F382347}"/>
    <cellStyle name="Normal 47 2 2 3 3 2" xfId="22259" xr:uid="{4B89EA56-ACD2-48E8-9F32-51A8D75FAC8C}"/>
    <cellStyle name="Normal 47 2 2 3 4" xfId="15719" xr:uid="{F795A156-F7C2-4E00-AFE8-5CAC09F66873}"/>
    <cellStyle name="Normal 47 2 2 4" xfId="4269" xr:uid="{B5BE2169-0819-481C-8492-2C0FF6AB4041}"/>
    <cellStyle name="Normal 47 2 2 4 2" xfId="10811" xr:uid="{1FECED83-5539-4346-94B3-6D1FCFDB6556}"/>
    <cellStyle name="Normal 47 2 2 4 2 2" xfId="23894" xr:uid="{B4396B4F-3EC4-4FFA-940F-E94183E62ACA}"/>
    <cellStyle name="Normal 47 2 2 4 3" xfId="17354" xr:uid="{E46D3319-3E70-4CCC-A2FB-EEABA31F1C8C}"/>
    <cellStyle name="Normal 47 2 2 5" xfId="7540" xr:uid="{0C7EF517-278F-4BCE-83E2-AF8551CE90EB}"/>
    <cellStyle name="Normal 47 2 2 5 2" xfId="20624" xr:uid="{E65DC0BC-BFC0-4ADD-AC75-F37FCE67A538}"/>
    <cellStyle name="Normal 47 2 2 6" xfId="14084" xr:uid="{6BF694E5-CEAF-47FD-9006-E2748E56B824}"/>
    <cellStyle name="Normal 47 2 3" xfId="1374" xr:uid="{F8FB65C2-FEF0-4C5E-861F-07005212AAF1}"/>
    <cellStyle name="Normal 47 2 3 2" xfId="3018" xr:uid="{A29B6C38-0768-4105-88E6-29909290E0E1}"/>
    <cellStyle name="Normal 47 2 3 2 2" xfId="6364" xr:uid="{830176AC-ED9D-4B8D-9FA9-948B5B87C4F1}"/>
    <cellStyle name="Normal 47 2 3 2 2 2" xfId="12906" xr:uid="{ACE5417F-A1F3-40B9-A224-71C1ECD83043}"/>
    <cellStyle name="Normal 47 2 3 2 2 2 2" xfId="25989" xr:uid="{774A8065-EEE8-4BAA-A31C-51599DE76862}"/>
    <cellStyle name="Normal 47 2 3 2 2 3" xfId="19449" xr:uid="{85D6AA0C-3A2F-48E9-A7AA-F8EAF4201A1F}"/>
    <cellStyle name="Normal 47 2 3 2 3" xfId="9635" xr:uid="{FA665D2E-ADCD-4238-BA78-BB9161041151}"/>
    <cellStyle name="Normal 47 2 3 2 3 2" xfId="22719" xr:uid="{59F952DB-5EE4-426A-9C13-77827C11F5BA}"/>
    <cellStyle name="Normal 47 2 3 2 4" xfId="16179" xr:uid="{10660C4B-D08B-43A2-B471-AFDE9D41D9C6}"/>
    <cellStyle name="Normal 47 2 3 3" xfId="4729" xr:uid="{5405F305-8E6B-4B76-BBEF-23FD23BA1AE1}"/>
    <cellStyle name="Normal 47 2 3 3 2" xfId="11271" xr:uid="{F54A8C26-7A32-42A3-9F38-B6BA969F3533}"/>
    <cellStyle name="Normal 47 2 3 3 2 2" xfId="24354" xr:uid="{748463F4-32E9-461D-9AF8-94C95C0BC084}"/>
    <cellStyle name="Normal 47 2 3 3 3" xfId="17814" xr:uid="{CC3AE262-7F86-4BBC-889B-EB45C44A5E62}"/>
    <cellStyle name="Normal 47 2 3 4" xfId="8000" xr:uid="{99C5DD89-4A31-4E5F-BD2A-EDB4E68298AB}"/>
    <cellStyle name="Normal 47 2 3 4 2" xfId="21084" xr:uid="{BB7728E6-50EF-48C8-971F-2A2CD71A6E3B}"/>
    <cellStyle name="Normal 47 2 3 5" xfId="14544" xr:uid="{747B3F48-1868-40E7-A5D6-A580A523E4C6}"/>
    <cellStyle name="Normal 47 2 4" xfId="2200" xr:uid="{0B380B57-1617-4B79-B2BD-BA75F745D3D3}"/>
    <cellStyle name="Normal 47 2 4 2" xfId="5547" xr:uid="{CCC49F27-B2C0-45FF-9AA5-D55388EDF41C}"/>
    <cellStyle name="Normal 47 2 4 2 2" xfId="12089" xr:uid="{D2EE6EBA-DF86-40E9-B01C-5375A23C6E48}"/>
    <cellStyle name="Normal 47 2 4 2 2 2" xfId="25172" xr:uid="{63A3C5DC-8107-4ACE-AF39-7F4AB0DE6213}"/>
    <cellStyle name="Normal 47 2 4 2 3" xfId="18632" xr:uid="{A385D866-315D-4550-8ADA-F2D9500776F2}"/>
    <cellStyle name="Normal 47 2 4 3" xfId="8818" xr:uid="{E5684267-804C-429F-98AC-59C1C7BDE00C}"/>
    <cellStyle name="Normal 47 2 4 3 2" xfId="21902" xr:uid="{E69A7A37-9EE8-4124-8AD8-9EF659F400C3}"/>
    <cellStyle name="Normal 47 2 4 4" xfId="15362" xr:uid="{4CC3D3A6-D214-48FA-B465-FDED02EC43E9}"/>
    <cellStyle name="Normal 47 2 5" xfId="3912" xr:uid="{B355B6D7-3019-458D-ACDF-B245C5D48023}"/>
    <cellStyle name="Normal 47 2 5 2" xfId="10454" xr:uid="{299E1379-6B1D-4122-977A-5500648C01D3}"/>
    <cellStyle name="Normal 47 2 5 2 2" xfId="23537" xr:uid="{5E58A044-2BA0-4EC2-B10A-880AA9E643CC}"/>
    <cellStyle name="Normal 47 2 5 3" xfId="16997" xr:uid="{4F5D6E34-D1D9-429A-9351-808AABE6C843}"/>
    <cellStyle name="Normal 47 2 6" xfId="7183" xr:uid="{4D40674E-6DB7-49FA-B015-B38AF9EB16D1}"/>
    <cellStyle name="Normal 47 2 6 2" xfId="20267" xr:uid="{F26DAE73-AE55-49DB-8139-66A4ECF2BFF6}"/>
    <cellStyle name="Normal 47 2 7" xfId="13727" xr:uid="{B8FEDDB0-5BA4-43A4-9710-6EDC3FA6F750}"/>
    <cellStyle name="Normal 47 3" xfId="769" xr:uid="{15656A23-6F98-43A5-ABBD-10C8FE425049}"/>
    <cellStyle name="Normal 47 3 2" xfId="1593" xr:uid="{F7C136F4-814C-4837-85A1-6285806079A5}"/>
    <cellStyle name="Normal 47 3 2 2" xfId="3239" xr:uid="{6EA414E0-EB86-46A1-B520-EDC5139BA648}"/>
    <cellStyle name="Normal 47 3 2 2 2" xfId="6585" xr:uid="{C151CE85-210E-404E-B673-D62CA58FFB61}"/>
    <cellStyle name="Normal 47 3 2 2 2 2" xfId="13127" xr:uid="{F7C69A9B-BE7A-4EB7-9FD0-8A46E153B806}"/>
    <cellStyle name="Normal 47 3 2 2 2 2 2" xfId="26210" xr:uid="{85651822-40D8-4CA0-A933-776CA41EE81F}"/>
    <cellStyle name="Normal 47 3 2 2 2 3" xfId="19670" xr:uid="{3CC1B7E5-ACFC-4E0C-94CB-C38B3AD17235}"/>
    <cellStyle name="Normal 47 3 2 2 3" xfId="9856" xr:uid="{21E89118-660B-4C9E-9360-9A16E44A1AC5}"/>
    <cellStyle name="Normal 47 3 2 2 3 2" xfId="22940" xr:uid="{6B9DA9CB-6A03-4C27-A3AD-461A06252365}"/>
    <cellStyle name="Normal 47 3 2 2 4" xfId="16400" xr:uid="{C1FF56D3-E005-42F3-B678-A0D9B315CA2F}"/>
    <cellStyle name="Normal 47 3 2 3" xfId="4950" xr:uid="{C0E6E55C-D336-4442-9B84-6E7DF7FAE749}"/>
    <cellStyle name="Normal 47 3 2 3 2" xfId="11492" xr:uid="{4FBE97C9-B606-4AB5-85CD-309EED8BF734}"/>
    <cellStyle name="Normal 47 3 2 3 2 2" xfId="24575" xr:uid="{B59D5861-FA7E-4DD7-A741-DABD5D7FC36E}"/>
    <cellStyle name="Normal 47 3 2 3 3" xfId="18035" xr:uid="{73FB8903-DB5E-4322-B04E-9007499DC236}"/>
    <cellStyle name="Normal 47 3 2 4" xfId="8221" xr:uid="{A6B2BB84-9489-44D0-B2EE-99D8DBEA8A10}"/>
    <cellStyle name="Normal 47 3 2 4 2" xfId="21305" xr:uid="{C94836D8-95D5-4939-AC5C-8676F565D680}"/>
    <cellStyle name="Normal 47 3 2 5" xfId="14765" xr:uid="{4EFD9500-33BE-401E-A3D3-FF3137293820}"/>
    <cellStyle name="Normal 47 3 3" xfId="2421" xr:uid="{ED5A6D00-4BD3-452C-AE4E-9B39CBB61925}"/>
    <cellStyle name="Normal 47 3 3 2" xfId="5768" xr:uid="{F94428D4-B815-4D84-AA13-21708E16A916}"/>
    <cellStyle name="Normal 47 3 3 2 2" xfId="12310" xr:uid="{75822CEE-48A8-4AE9-9645-343705F4BAAA}"/>
    <cellStyle name="Normal 47 3 3 2 2 2" xfId="25393" xr:uid="{6F6535A2-FDFF-4877-83E6-EED08E28D9CA}"/>
    <cellStyle name="Normal 47 3 3 2 3" xfId="18853" xr:uid="{05590589-E689-4860-8255-F0D94B871B0A}"/>
    <cellStyle name="Normal 47 3 3 3" xfId="9039" xr:uid="{7F7CA698-A3EA-4EC8-BC62-E9883F77B7CE}"/>
    <cellStyle name="Normal 47 3 3 3 2" xfId="22123" xr:uid="{3C405EF2-B845-46F5-A7E3-626DC4AD4BDA}"/>
    <cellStyle name="Normal 47 3 3 4" xfId="15583" xr:uid="{2EF28F73-B69B-4F88-8B75-95AB9A536F61}"/>
    <cellStyle name="Normal 47 3 4" xfId="4133" xr:uid="{3F5C01DC-2DF4-4939-86FD-BC45D3A8431D}"/>
    <cellStyle name="Normal 47 3 4 2" xfId="10675" xr:uid="{8DE0A10F-117A-4172-BE0C-72ED5624EF54}"/>
    <cellStyle name="Normal 47 3 4 2 2" xfId="23758" xr:uid="{C6EF97A1-2D1E-42A6-AA2D-341E2C4FB4AE}"/>
    <cellStyle name="Normal 47 3 4 3" xfId="17218" xr:uid="{11E6B2C5-CEC7-4EA2-AF80-0ED3751E57E9}"/>
    <cellStyle name="Normal 47 3 5" xfId="7404" xr:uid="{F2FD2CE3-3FB2-49CA-80AF-943E02175291}"/>
    <cellStyle name="Normal 47 3 5 2" xfId="20488" xr:uid="{CCB70FF7-D447-4249-8FE7-50C7DFCB33AA}"/>
    <cellStyle name="Normal 47 3 6" xfId="13948" xr:uid="{2669F8F3-523B-47BA-B626-238519FE8F73}"/>
    <cellStyle name="Normal 47 4" xfId="1068" xr:uid="{F149F0ED-C148-45A6-B335-DB35A97C4590}"/>
    <cellStyle name="Normal 47 4 2" xfId="1891" xr:uid="{56E68487-212A-4E42-B630-9194080E92B2}"/>
    <cellStyle name="Normal 47 4 2 2" xfId="3537" xr:uid="{F3105181-CFB7-47A2-99CB-589A8F065D41}"/>
    <cellStyle name="Normal 47 4 2 2 2" xfId="6883" xr:uid="{F32BB270-F2E2-4AD0-A799-A6486F131DBA}"/>
    <cellStyle name="Normal 47 4 2 2 2 2" xfId="13425" xr:uid="{B9BDC2B0-570F-40B2-B50D-34B6A056C0B0}"/>
    <cellStyle name="Normal 47 4 2 2 2 2 2" xfId="26508" xr:uid="{9DC48B77-39D8-4799-992E-28FCE6FD1CE3}"/>
    <cellStyle name="Normal 47 4 2 2 2 3" xfId="19968" xr:uid="{0C7581DB-3066-4541-AE16-11BFC9EBBD61}"/>
    <cellStyle name="Normal 47 4 2 2 3" xfId="10154" xr:uid="{964D277F-E9E3-4922-8C24-8D4DFDEADD3A}"/>
    <cellStyle name="Normal 47 4 2 2 3 2" xfId="23238" xr:uid="{EC7B3119-F834-4A67-BF03-7DC1EE57EFD8}"/>
    <cellStyle name="Normal 47 4 2 2 4" xfId="16698" xr:uid="{8BBAAA72-0A7C-4A6B-896E-0530665881DA}"/>
    <cellStyle name="Normal 47 4 2 3" xfId="5248" xr:uid="{32C77109-606A-495D-83A9-365B7EE496C4}"/>
    <cellStyle name="Normal 47 4 2 3 2" xfId="11790" xr:uid="{E34450C0-5C0A-42EF-B87D-E802A31F2C14}"/>
    <cellStyle name="Normal 47 4 2 3 2 2" xfId="24873" xr:uid="{02FD4974-C12D-4EF8-82B4-7117E3244B3F}"/>
    <cellStyle name="Normal 47 4 2 3 3" xfId="18333" xr:uid="{DF9EAF0C-C99E-4ADF-9050-7B06296D51F8}"/>
    <cellStyle name="Normal 47 4 2 4" xfId="8519" xr:uid="{DB448517-D02E-40F6-9548-7B388C0B7E9A}"/>
    <cellStyle name="Normal 47 4 2 4 2" xfId="21603" xr:uid="{6ADAB092-21E4-4DDE-B624-BB684C79C593}"/>
    <cellStyle name="Normal 47 4 2 5" xfId="15063" xr:uid="{C93A0223-AFF6-4D4F-A2AC-6A182A4C1AA7}"/>
    <cellStyle name="Normal 47 4 3" xfId="2719" xr:uid="{9759208E-03E9-44F8-BD60-1BBA9BE02A9A}"/>
    <cellStyle name="Normal 47 4 3 2" xfId="6066" xr:uid="{D2C97F70-F915-42B5-9564-B71A71D18B2F}"/>
    <cellStyle name="Normal 47 4 3 2 2" xfId="12608" xr:uid="{62A38DA8-8659-4985-AA3C-214E02B95721}"/>
    <cellStyle name="Normal 47 4 3 2 2 2" xfId="25691" xr:uid="{30B5DF7B-9636-42F6-AFC2-FE8504B3EF11}"/>
    <cellStyle name="Normal 47 4 3 2 3" xfId="19151" xr:uid="{02A32C47-CDD4-4CB6-9E53-2C143326BAF4}"/>
    <cellStyle name="Normal 47 4 3 3" xfId="9337" xr:uid="{94947012-848F-453D-8586-54B441E5711B}"/>
    <cellStyle name="Normal 47 4 3 3 2" xfId="22421" xr:uid="{16FFF2F2-42D1-407D-A25A-6A1E491EE707}"/>
    <cellStyle name="Normal 47 4 3 4" xfId="15881" xr:uid="{E910D661-9494-4CAA-99A2-AD64CEDD48FC}"/>
    <cellStyle name="Normal 47 4 4" xfId="4431" xr:uid="{EC3ED4DC-6F1A-43CF-A079-2BE43CFE9EFA}"/>
    <cellStyle name="Normal 47 4 4 2" xfId="10973" xr:uid="{FCEA9424-1B7A-4AAF-8A39-EF58F91A8173}"/>
    <cellStyle name="Normal 47 4 4 2 2" xfId="24056" xr:uid="{2399F773-B075-4ED0-A2B2-291F10E90860}"/>
    <cellStyle name="Normal 47 4 4 3" xfId="17516" xr:uid="{1CABF6EB-718F-4B98-8E9C-50E952C65159}"/>
    <cellStyle name="Normal 47 4 5" xfId="7702" xr:uid="{88DEB7EC-9986-4DBC-8B18-472B236494C0}"/>
    <cellStyle name="Normal 47 4 5 2" xfId="20786" xr:uid="{EEF17677-C736-45E3-A844-0DBFCF938D79}"/>
    <cellStyle name="Normal 47 4 6" xfId="14246" xr:uid="{AA2AC778-ED0E-4690-AAE9-C5FD32851975}"/>
    <cellStyle name="Normal 47 5" xfId="1238" xr:uid="{AAB9600C-A3D9-48E2-8B34-196DD9A0F826}"/>
    <cellStyle name="Normal 47 5 2" xfId="2882" xr:uid="{357151F8-A503-4E2A-8313-3C7969097F81}"/>
    <cellStyle name="Normal 47 5 2 2" xfId="6228" xr:uid="{F669FEB7-4E31-414F-B801-55B890167781}"/>
    <cellStyle name="Normal 47 5 2 2 2" xfId="12770" xr:uid="{7267C3A5-526A-4603-8CE4-FAD3863DCF60}"/>
    <cellStyle name="Normal 47 5 2 2 2 2" xfId="25853" xr:uid="{79BDC3CF-D14B-442D-903A-C1CB2D48AAF2}"/>
    <cellStyle name="Normal 47 5 2 2 3" xfId="19313" xr:uid="{5CA15008-99BA-44F9-BBEF-E0C729788518}"/>
    <cellStyle name="Normal 47 5 2 3" xfId="9499" xr:uid="{598845A7-05A4-4305-8154-CE05D50A3AD4}"/>
    <cellStyle name="Normal 47 5 2 3 2" xfId="22583" xr:uid="{9CBB40F7-1729-4C57-B40B-9615F62F297E}"/>
    <cellStyle name="Normal 47 5 2 4" xfId="16043" xr:uid="{83AC3A3B-71AF-4F3F-990C-91CB84AADDA5}"/>
    <cellStyle name="Normal 47 5 3" xfId="4593" xr:uid="{B03F1D82-0AC6-4ED3-B5E1-9D98E2BB2964}"/>
    <cellStyle name="Normal 47 5 3 2" xfId="11135" xr:uid="{3AE9435C-35D3-4373-BA5A-EB2E71AECF2A}"/>
    <cellStyle name="Normal 47 5 3 2 2" xfId="24218" xr:uid="{634DE4DF-6C4A-4F82-A71C-91AB03592FCF}"/>
    <cellStyle name="Normal 47 5 3 3" xfId="17678" xr:uid="{2F9D754A-34C4-4CE2-8362-0D4C1CE59E1D}"/>
    <cellStyle name="Normal 47 5 4" xfId="7864" xr:uid="{D5996314-1FB2-41B6-92E5-1FE48C2A17EE}"/>
    <cellStyle name="Normal 47 5 4 2" xfId="20948" xr:uid="{9DD79757-ACB8-49B0-BF48-5FE8F9222F80}"/>
    <cellStyle name="Normal 47 5 5" xfId="14408" xr:uid="{E1CF1020-4A9C-4E24-9329-17CC042284DF}"/>
    <cellStyle name="Normal 47 6" xfId="2063" xr:uid="{318D7957-FEC6-41F3-AEE2-89B661E73F48}"/>
    <cellStyle name="Normal 47 6 2" xfId="5411" xr:uid="{010E0D4E-8286-471D-A431-8C125D10A88E}"/>
    <cellStyle name="Normal 47 6 2 2" xfId="11953" xr:uid="{D1E9B9F0-7288-4A43-928B-D168373BC942}"/>
    <cellStyle name="Normal 47 6 2 2 2" xfId="25036" xr:uid="{6C1CA31C-2AB3-4ED9-A657-27516B9A1098}"/>
    <cellStyle name="Normal 47 6 2 3" xfId="18496" xr:uid="{14E9BB95-766E-402C-8504-BBBE124E098D}"/>
    <cellStyle name="Normal 47 6 3" xfId="8682" xr:uid="{223C01CC-1C2C-48C1-9349-61E6242CF3B0}"/>
    <cellStyle name="Normal 47 6 3 2" xfId="21766" xr:uid="{EDD5EF6F-7BA6-4573-A1E1-55618B88F221}"/>
    <cellStyle name="Normal 47 6 4" xfId="15226" xr:uid="{89DDD656-2B5A-4DE4-A68A-6E02C15006C7}"/>
    <cellStyle name="Normal 47 7" xfId="3776" xr:uid="{A64BF118-7DEB-4A51-AAC5-A6BCE1374C79}"/>
    <cellStyle name="Normal 47 7 2" xfId="10318" xr:uid="{66A06E20-ED79-4CCA-8025-D3590AE20C07}"/>
    <cellStyle name="Normal 47 7 2 2" xfId="23401" xr:uid="{CF038094-0AD5-4F61-8579-A51C5142F733}"/>
    <cellStyle name="Normal 47 7 3" xfId="16861" xr:uid="{71C4A945-27E0-4552-83EB-C3A1A707461A}"/>
    <cellStyle name="Normal 47 8" xfId="7047" xr:uid="{60DF0F24-409B-4162-B0EC-8B7535FB8758}"/>
    <cellStyle name="Normal 47 8 2" xfId="20131" xr:uid="{D6D5FC72-D35B-4C3E-8B9D-3301E611E945}"/>
    <cellStyle name="Normal 47 9" xfId="13591" xr:uid="{39A1FA1E-23D8-45B6-A46C-6BBB1C2BD555}"/>
    <cellStyle name="Normal 48" xfId="233" xr:uid="{FAB29041-42ED-46F7-951E-AA5704C76A9E}"/>
    <cellStyle name="Normal 48 2" xfId="498" xr:uid="{EE414FE5-08FA-4DC7-A507-1E2468FD0737}"/>
    <cellStyle name="Normal 48 2 2" xfId="908" xr:uid="{0D88D0C1-99E6-4BA6-B2D8-0420AD0F1B18}"/>
    <cellStyle name="Normal 48 2 2 2" xfId="1732" xr:uid="{D4F8A277-E0A1-46AA-9B64-3E6CDFF84A12}"/>
    <cellStyle name="Normal 48 2 2 2 2" xfId="3378" xr:uid="{584F0324-930F-4649-B384-EB243E356B38}"/>
    <cellStyle name="Normal 48 2 2 2 2 2" xfId="6724" xr:uid="{3AA89A73-1541-4F2E-9CFB-7346B0229E48}"/>
    <cellStyle name="Normal 48 2 2 2 2 2 2" xfId="13266" xr:uid="{5F4A8993-E5A0-4AB9-A402-DEAF63CCFA33}"/>
    <cellStyle name="Normal 48 2 2 2 2 2 2 2" xfId="26349" xr:uid="{3389E49D-992C-48E5-BFDB-BDD34931824D}"/>
    <cellStyle name="Normal 48 2 2 2 2 2 3" xfId="19809" xr:uid="{67334E41-22FC-4C55-8912-27C7F377C642}"/>
    <cellStyle name="Normal 48 2 2 2 2 3" xfId="9995" xr:uid="{5DB904A5-9402-42E5-9E4A-E90535894BDF}"/>
    <cellStyle name="Normal 48 2 2 2 2 3 2" xfId="23079" xr:uid="{CC1D6C04-5A34-4A5C-A65F-DBD3692D750E}"/>
    <cellStyle name="Normal 48 2 2 2 2 4" xfId="16539" xr:uid="{2C8D2471-653A-4FA0-BDC7-50EEDA10F32D}"/>
    <cellStyle name="Normal 48 2 2 2 3" xfId="5089" xr:uid="{F2348A2D-DBB7-48A2-B32D-2BDBF83B7D1B}"/>
    <cellStyle name="Normal 48 2 2 2 3 2" xfId="11631" xr:uid="{3209E49C-4A8A-4EBB-9490-B4FD5DFB23DC}"/>
    <cellStyle name="Normal 48 2 2 2 3 2 2" xfId="24714" xr:uid="{88F1BE1A-59B6-414B-9D17-7FA1FA7E14F4}"/>
    <cellStyle name="Normal 48 2 2 2 3 3" xfId="18174" xr:uid="{136709D2-E381-4051-9A8E-6A1875BE6FB6}"/>
    <cellStyle name="Normal 48 2 2 2 4" xfId="8360" xr:uid="{4B644F46-D34C-4852-9145-B3A048B081D0}"/>
    <cellStyle name="Normal 48 2 2 2 4 2" xfId="21444" xr:uid="{C217D1BB-46CF-4D2C-BE8A-F0B51FB4CB6E}"/>
    <cellStyle name="Normal 48 2 2 2 5" xfId="14904" xr:uid="{A2C01652-9A59-49FB-B61A-B643305A0846}"/>
    <cellStyle name="Normal 48 2 2 3" xfId="2560" xr:uid="{414E6C61-41EE-45B7-9F99-793D1188A938}"/>
    <cellStyle name="Normal 48 2 2 3 2" xfId="5907" xr:uid="{630FAA7D-CA7A-4F3B-86ED-BAE8D25FA1E0}"/>
    <cellStyle name="Normal 48 2 2 3 2 2" xfId="12449" xr:uid="{68AFF4EC-6C75-4E77-97CB-000E362D1FBF}"/>
    <cellStyle name="Normal 48 2 2 3 2 2 2" xfId="25532" xr:uid="{252CFF6B-F7B1-4B12-B1D3-AAAF25B7479F}"/>
    <cellStyle name="Normal 48 2 2 3 2 3" xfId="18992" xr:uid="{53BD6D52-ADED-4B7F-8753-CAF1EEDBDEC8}"/>
    <cellStyle name="Normal 48 2 2 3 3" xfId="9178" xr:uid="{A74A1417-B9A3-4571-BDE8-FB6EF862C916}"/>
    <cellStyle name="Normal 48 2 2 3 3 2" xfId="22262" xr:uid="{2DFEB08C-C74A-4B0D-BC2E-28449310CBCB}"/>
    <cellStyle name="Normal 48 2 2 3 4" xfId="15722" xr:uid="{F107319E-A48E-4589-A51D-36B5283E8D57}"/>
    <cellStyle name="Normal 48 2 2 4" xfId="4272" xr:uid="{16259BDD-2F6A-4334-BD1C-2742B35FB150}"/>
    <cellStyle name="Normal 48 2 2 4 2" xfId="10814" xr:uid="{56A7307B-F03C-47C1-87ED-2BE4D368967D}"/>
    <cellStyle name="Normal 48 2 2 4 2 2" xfId="23897" xr:uid="{FECBBB55-25CD-40FA-ACAF-668FD11039A8}"/>
    <cellStyle name="Normal 48 2 2 4 3" xfId="17357" xr:uid="{2EE591F5-DFD9-474F-910B-FAEED74D78F6}"/>
    <cellStyle name="Normal 48 2 2 5" xfId="7543" xr:uid="{C5D90EC7-5ACC-489F-91EB-C46B0D6B5DDC}"/>
    <cellStyle name="Normal 48 2 2 5 2" xfId="20627" xr:uid="{E3BD1EC5-5D9F-4693-9FBF-880A645895A6}"/>
    <cellStyle name="Normal 48 2 2 6" xfId="14087" xr:uid="{F504DB7D-C0F6-4760-800F-46891E4F09AE}"/>
    <cellStyle name="Normal 48 2 3" xfId="1377" xr:uid="{7C354377-7CFD-4CE7-AC9C-4FC31696E701}"/>
    <cellStyle name="Normal 48 2 3 2" xfId="3021" xr:uid="{BFC812DA-7FA5-43D1-BBAB-8E7D3240091C}"/>
    <cellStyle name="Normal 48 2 3 2 2" xfId="6367" xr:uid="{28B58A19-09DE-4EB7-931A-D1EFF18FFC33}"/>
    <cellStyle name="Normal 48 2 3 2 2 2" xfId="12909" xr:uid="{95AA295D-67E0-49A4-A36E-101BA3BB8002}"/>
    <cellStyle name="Normal 48 2 3 2 2 2 2" xfId="25992" xr:uid="{7451D483-1892-49CE-8CD3-5A6A9EB29989}"/>
    <cellStyle name="Normal 48 2 3 2 2 3" xfId="19452" xr:uid="{26580C67-F752-40CD-9C52-AFE6B7000636}"/>
    <cellStyle name="Normal 48 2 3 2 3" xfId="9638" xr:uid="{E237C84A-6579-4F6D-B07B-3EC349B203F0}"/>
    <cellStyle name="Normal 48 2 3 2 3 2" xfId="22722" xr:uid="{A0D305AE-15B5-4089-AB10-60406BC30522}"/>
    <cellStyle name="Normal 48 2 3 2 4" xfId="16182" xr:uid="{DB941CA2-A075-44E2-B5FA-77C597975935}"/>
    <cellStyle name="Normal 48 2 3 3" xfId="4732" xr:uid="{C5736972-A035-4C25-BF8F-62B12F97657B}"/>
    <cellStyle name="Normal 48 2 3 3 2" xfId="11274" xr:uid="{5737B3EF-00D4-4CE2-93C8-6D1C4D66431C}"/>
    <cellStyle name="Normal 48 2 3 3 2 2" xfId="24357" xr:uid="{74D66BA3-F21E-40F1-9351-66FAEAE33ECA}"/>
    <cellStyle name="Normal 48 2 3 3 3" xfId="17817" xr:uid="{2CC28534-6BC3-492F-ADBC-8DEF011A3511}"/>
    <cellStyle name="Normal 48 2 3 4" xfId="8003" xr:uid="{6FFB0FCE-1167-4E13-977F-0D7D0792FE43}"/>
    <cellStyle name="Normal 48 2 3 4 2" xfId="21087" xr:uid="{70257186-5A3A-4DEB-B297-4F8253A1ABE0}"/>
    <cellStyle name="Normal 48 2 3 5" xfId="14547" xr:uid="{6D5E6C94-C34B-40AD-9490-69BEC03F1EB2}"/>
    <cellStyle name="Normal 48 2 4" xfId="2203" xr:uid="{029D6E2B-3651-4572-8386-C960EBCA9A1B}"/>
    <cellStyle name="Normal 48 2 4 2" xfId="5550" xr:uid="{F29230D8-B20C-47EA-94AC-C476EA2A378F}"/>
    <cellStyle name="Normal 48 2 4 2 2" xfId="12092" xr:uid="{4A100129-8312-411E-889A-AFE490E4A85E}"/>
    <cellStyle name="Normal 48 2 4 2 2 2" xfId="25175" xr:uid="{33FF981A-3476-47D8-B5B9-B133933E9D94}"/>
    <cellStyle name="Normal 48 2 4 2 3" xfId="18635" xr:uid="{9563B2FE-F749-4B1F-B1CB-DC26D0471A0D}"/>
    <cellStyle name="Normal 48 2 4 3" xfId="8821" xr:uid="{BBDF6FD4-CEA8-49BE-8B9B-016E84199FD9}"/>
    <cellStyle name="Normal 48 2 4 3 2" xfId="21905" xr:uid="{663ECBCA-A62B-4A57-9F76-32C46492A34C}"/>
    <cellStyle name="Normal 48 2 4 4" xfId="15365" xr:uid="{DD512781-6E59-41FC-9623-23420784C6FD}"/>
    <cellStyle name="Normal 48 2 5" xfId="3915" xr:uid="{7B152EB4-93E9-4474-87F3-387E7D652CB9}"/>
    <cellStyle name="Normal 48 2 5 2" xfId="10457" xr:uid="{68D38C14-AAB0-4838-AEA3-669A19AF345D}"/>
    <cellStyle name="Normal 48 2 5 2 2" xfId="23540" xr:uid="{9BF41649-0A43-4A15-B7C9-D9B7AA4FBA9C}"/>
    <cellStyle name="Normal 48 2 5 3" xfId="17000" xr:uid="{D2665B90-C88E-44C5-A5D7-F1A55EDBB15B}"/>
    <cellStyle name="Normal 48 2 6" xfId="7186" xr:uid="{FE4FD98D-8756-4628-9710-C2406A2745F0}"/>
    <cellStyle name="Normal 48 2 6 2" xfId="20270" xr:uid="{E4FCB4F9-4032-481B-8656-9065DA4BAAD8}"/>
    <cellStyle name="Normal 48 2 7" xfId="13730" xr:uid="{0A8E05AD-E435-4729-BFFA-95A3B7F0C401}"/>
    <cellStyle name="Normal 48 3" xfId="772" xr:uid="{1953D749-FD94-438E-BDB5-026E90E44AA1}"/>
    <cellStyle name="Normal 48 3 2" xfId="1596" xr:uid="{842BAD44-6E9C-4DB2-9B13-FF430BA74180}"/>
    <cellStyle name="Normal 48 3 2 2" xfId="3242" xr:uid="{135A2391-7170-4E65-BE3C-ED5F4A67B563}"/>
    <cellStyle name="Normal 48 3 2 2 2" xfId="6588" xr:uid="{64C5F4DA-BE23-4FA1-B234-5B9EFDD55844}"/>
    <cellStyle name="Normal 48 3 2 2 2 2" xfId="13130" xr:uid="{89B7120B-43BE-4AC7-A640-53DC27A2662A}"/>
    <cellStyle name="Normal 48 3 2 2 2 2 2" xfId="26213" xr:uid="{AF0F9F85-F447-4BB8-9403-431A2D91F200}"/>
    <cellStyle name="Normal 48 3 2 2 2 3" xfId="19673" xr:uid="{F6C441AF-5A31-469C-85B7-BC9B1A3688AB}"/>
    <cellStyle name="Normal 48 3 2 2 3" xfId="9859" xr:uid="{93CB783C-C005-409F-ADCA-13B8FC08E806}"/>
    <cellStyle name="Normal 48 3 2 2 3 2" xfId="22943" xr:uid="{66700A1E-6907-4C4C-B4B5-C38E4566D1C0}"/>
    <cellStyle name="Normal 48 3 2 2 4" xfId="16403" xr:uid="{1D49D1ED-F446-4214-93D8-6C70C20C5539}"/>
    <cellStyle name="Normal 48 3 2 3" xfId="4953" xr:uid="{55E88A9F-844C-4618-99AC-BCA38361427D}"/>
    <cellStyle name="Normal 48 3 2 3 2" xfId="11495" xr:uid="{5699C77F-77EE-45C7-9EE0-A207AF938900}"/>
    <cellStyle name="Normal 48 3 2 3 2 2" xfId="24578" xr:uid="{6CC8D2D7-A7D4-4DCC-AF7A-185AB83B9BA1}"/>
    <cellStyle name="Normal 48 3 2 3 3" xfId="18038" xr:uid="{69B9D48F-E23D-4562-A3C3-803EBF22998A}"/>
    <cellStyle name="Normal 48 3 2 4" xfId="8224" xr:uid="{AEAF3B0C-82AF-48B5-B378-33CAB453B1FB}"/>
    <cellStyle name="Normal 48 3 2 4 2" xfId="21308" xr:uid="{3BE9B288-0789-42C7-9187-53E5CB731986}"/>
    <cellStyle name="Normal 48 3 2 5" xfId="14768" xr:uid="{9FAC52B5-B127-4936-8AC0-E7F65CB7001E}"/>
    <cellStyle name="Normal 48 3 3" xfId="2424" xr:uid="{597AB310-3DB0-403A-BAA1-D0C2FAABC8D2}"/>
    <cellStyle name="Normal 48 3 3 2" xfId="5771" xr:uid="{D94A988E-1C08-4C97-9813-647C2EA623A9}"/>
    <cellStyle name="Normal 48 3 3 2 2" xfId="12313" xr:uid="{ABF56C4E-4FCB-4096-8007-EAAAEB52BD43}"/>
    <cellStyle name="Normal 48 3 3 2 2 2" xfId="25396" xr:uid="{08851C51-AF91-42F3-AE2B-A151FC3E011F}"/>
    <cellStyle name="Normal 48 3 3 2 3" xfId="18856" xr:uid="{D6801C9F-411A-4285-B185-F7C2279B62FB}"/>
    <cellStyle name="Normal 48 3 3 3" xfId="9042" xr:uid="{C7D497E5-12A5-4E1F-96FA-A231D4B482D7}"/>
    <cellStyle name="Normal 48 3 3 3 2" xfId="22126" xr:uid="{4E46DF20-D5B9-4980-80FD-1D916278D3F5}"/>
    <cellStyle name="Normal 48 3 3 4" xfId="15586" xr:uid="{93754EBA-7BF0-4032-9D3C-5B285C5E1A16}"/>
    <cellStyle name="Normal 48 3 4" xfId="4136" xr:uid="{1F49C7BE-9E40-48EC-8F7E-9E947DC2366A}"/>
    <cellStyle name="Normal 48 3 4 2" xfId="10678" xr:uid="{1C6D7053-B797-41AE-A3B5-7BFBC445F741}"/>
    <cellStyle name="Normal 48 3 4 2 2" xfId="23761" xr:uid="{D606837F-A1EC-4CDB-8F80-9BDA112814B2}"/>
    <cellStyle name="Normal 48 3 4 3" xfId="17221" xr:uid="{A579E77B-DEEB-4CF6-8BD2-71C13C83BD4D}"/>
    <cellStyle name="Normal 48 3 5" xfId="7407" xr:uid="{5C1123E3-8C6B-492A-9363-4A7889BB90DE}"/>
    <cellStyle name="Normal 48 3 5 2" xfId="20491" xr:uid="{D601482D-B28C-4359-9C8E-79A860916B97}"/>
    <cellStyle name="Normal 48 3 6" xfId="13951" xr:uid="{890EA3B4-AC9D-480F-BF6F-5A82B1AD8925}"/>
    <cellStyle name="Normal 48 4" xfId="1071" xr:uid="{123870FA-C7BE-43BF-B4E6-706442C06220}"/>
    <cellStyle name="Normal 48 4 2" xfId="1894" xr:uid="{82537F22-4D65-40BF-97F5-0BEB632580AF}"/>
    <cellStyle name="Normal 48 4 2 2" xfId="3540" xr:uid="{93D72F49-4005-48D5-BFC1-23E3E8C7682C}"/>
    <cellStyle name="Normal 48 4 2 2 2" xfId="6886" xr:uid="{F48E0C2A-0213-41F6-B6C4-2480EB213DA9}"/>
    <cellStyle name="Normal 48 4 2 2 2 2" xfId="13428" xr:uid="{260D07ED-CB33-4554-87D2-7C15F8C0E5E0}"/>
    <cellStyle name="Normal 48 4 2 2 2 2 2" xfId="26511" xr:uid="{E78BDA5F-9191-4D2B-BCB8-7D9EE5360CE5}"/>
    <cellStyle name="Normal 48 4 2 2 2 3" xfId="19971" xr:uid="{0F73140D-A0B0-4132-B911-C4DF95650563}"/>
    <cellStyle name="Normal 48 4 2 2 3" xfId="10157" xr:uid="{05638745-8703-4C14-8508-F38CA4F62E11}"/>
    <cellStyle name="Normal 48 4 2 2 3 2" xfId="23241" xr:uid="{914BD415-9FEF-40AF-97FA-770BB3AA392A}"/>
    <cellStyle name="Normal 48 4 2 2 4" xfId="16701" xr:uid="{084F307D-7BC5-427D-9629-3068577ACC05}"/>
    <cellStyle name="Normal 48 4 2 3" xfId="5251" xr:uid="{14AE72FA-1375-437E-8F3E-44A72C51692F}"/>
    <cellStyle name="Normal 48 4 2 3 2" xfId="11793" xr:uid="{5C9BE74F-3DAB-45BD-997A-44880A71E623}"/>
    <cellStyle name="Normal 48 4 2 3 2 2" xfId="24876" xr:uid="{3703FC76-5FC0-43B5-82F3-BED29A44160D}"/>
    <cellStyle name="Normal 48 4 2 3 3" xfId="18336" xr:uid="{D4A77F49-8D72-4CAC-B6EA-D515A0A61E6D}"/>
    <cellStyle name="Normal 48 4 2 4" xfId="8522" xr:uid="{8AB1E344-3CC8-407C-B6BD-C0A10F9B12D9}"/>
    <cellStyle name="Normal 48 4 2 4 2" xfId="21606" xr:uid="{F5C58C2A-5E82-4183-AC5E-D0DCAA3CD859}"/>
    <cellStyle name="Normal 48 4 2 5" xfId="15066" xr:uid="{C880E9DB-7963-4CA0-9A34-807D834E2BE0}"/>
    <cellStyle name="Normal 48 4 3" xfId="2722" xr:uid="{11B72CED-893C-418B-8C49-2316A370B466}"/>
    <cellStyle name="Normal 48 4 3 2" xfId="6069" xr:uid="{8FB2B516-C9A0-45F1-95D9-EF1992A19416}"/>
    <cellStyle name="Normal 48 4 3 2 2" xfId="12611" xr:uid="{F8D52F33-B2A4-43A6-90F3-A8EAA6A1B537}"/>
    <cellStyle name="Normal 48 4 3 2 2 2" xfId="25694" xr:uid="{C7640AEF-1FF6-4008-99F7-DB60A8DD44DA}"/>
    <cellStyle name="Normal 48 4 3 2 3" xfId="19154" xr:uid="{834567A1-C5FF-43D2-A84C-4054B38E353D}"/>
    <cellStyle name="Normal 48 4 3 3" xfId="9340" xr:uid="{09F120FD-2614-4FCF-AFD9-038277363B05}"/>
    <cellStyle name="Normal 48 4 3 3 2" xfId="22424" xr:uid="{1B2B7102-4066-4EE9-861F-7D795CB71469}"/>
    <cellStyle name="Normal 48 4 3 4" xfId="15884" xr:uid="{52BBFDB4-F7A1-4B36-A058-0F18086E8980}"/>
    <cellStyle name="Normal 48 4 4" xfId="4434" xr:uid="{E505977C-02FC-4896-99D4-62C086780424}"/>
    <cellStyle name="Normal 48 4 4 2" xfId="10976" xr:uid="{09207D33-9F95-47BC-9219-A4FDCE225C61}"/>
    <cellStyle name="Normal 48 4 4 2 2" xfId="24059" xr:uid="{11D73C2F-816F-440F-8268-74E42F8A866B}"/>
    <cellStyle name="Normal 48 4 4 3" xfId="17519" xr:uid="{EF2DCF12-8922-4473-8245-8B82819135AB}"/>
    <cellStyle name="Normal 48 4 5" xfId="7705" xr:uid="{3E4CD8B5-F864-41E1-8554-450CA211362C}"/>
    <cellStyle name="Normal 48 4 5 2" xfId="20789" xr:uid="{C1DA988F-F481-47D9-AF16-D8E855E4B63A}"/>
    <cellStyle name="Normal 48 4 6" xfId="14249" xr:uid="{628283B1-2C1D-43A8-94A3-522B05AD2520}"/>
    <cellStyle name="Normal 48 5" xfId="1241" xr:uid="{EEA253A6-ED15-4A99-929A-B714FEDFAE87}"/>
    <cellStyle name="Normal 48 5 2" xfId="2885" xr:uid="{39BD5048-B4D8-4BCB-AF1B-278B5B031674}"/>
    <cellStyle name="Normal 48 5 2 2" xfId="6231" xr:uid="{94FE0492-E9E5-4F35-9D3E-127BC40E5AF8}"/>
    <cellStyle name="Normal 48 5 2 2 2" xfId="12773" xr:uid="{6BAC3AA2-ACA9-4694-8529-3EA8649201B0}"/>
    <cellStyle name="Normal 48 5 2 2 2 2" xfId="25856" xr:uid="{59CF4F6C-A56C-4BFC-BE14-48A70F2D1F17}"/>
    <cellStyle name="Normal 48 5 2 2 3" xfId="19316" xr:uid="{AD9CB361-AF2D-49E9-8730-B92BBC97570E}"/>
    <cellStyle name="Normal 48 5 2 3" xfId="9502" xr:uid="{0A4D8161-1DF7-482D-9503-FD3321154909}"/>
    <cellStyle name="Normal 48 5 2 3 2" xfId="22586" xr:uid="{8FBE1952-2D9D-4ED7-A2B3-7D9A4E7FECD3}"/>
    <cellStyle name="Normal 48 5 2 4" xfId="16046" xr:uid="{578A112F-04DC-47FF-B54D-77C25496FFB8}"/>
    <cellStyle name="Normal 48 5 3" xfId="4596" xr:uid="{0F704DCB-CB51-4010-AC06-6D7DFC873594}"/>
    <cellStyle name="Normal 48 5 3 2" xfId="11138" xr:uid="{4BB931A2-1DC8-48AA-8EBE-9E7F295F5F77}"/>
    <cellStyle name="Normal 48 5 3 2 2" xfId="24221" xr:uid="{F0E4E4F5-D8A0-473E-BA8F-E1312694B1A9}"/>
    <cellStyle name="Normal 48 5 3 3" xfId="17681" xr:uid="{BA6B63CF-CFBA-4B06-9E38-5E105026667E}"/>
    <cellStyle name="Normal 48 5 4" xfId="7867" xr:uid="{17E7AB5C-9A22-4D11-9D8C-C4ADEBF91621}"/>
    <cellStyle name="Normal 48 5 4 2" xfId="20951" xr:uid="{38802D16-8E4A-4C10-9021-1FE63FAE7A1C}"/>
    <cellStyle name="Normal 48 5 5" xfId="14411" xr:uid="{41843945-FECE-41BA-B044-60DC476B92B9}"/>
    <cellStyle name="Normal 48 6" xfId="2066" xr:uid="{7005CF18-E945-4BEF-BB0F-7DA7BAB846D0}"/>
    <cellStyle name="Normal 48 6 2" xfId="5414" xr:uid="{8F7D8851-AC64-460D-AAF9-FFAD9ABE0178}"/>
    <cellStyle name="Normal 48 6 2 2" xfId="11956" xr:uid="{BB999B50-D80E-4B38-994B-BF34F076F118}"/>
    <cellStyle name="Normal 48 6 2 2 2" xfId="25039" xr:uid="{BCAE2C1D-BADD-42C4-A4C5-A23495C786F7}"/>
    <cellStyle name="Normal 48 6 2 3" xfId="18499" xr:uid="{3BC1AF98-090B-4987-BAE4-5AE2CA6BC4A3}"/>
    <cellStyle name="Normal 48 6 3" xfId="8685" xr:uid="{ADFE1F82-AB0D-420B-A545-AF2A1B3AF746}"/>
    <cellStyle name="Normal 48 6 3 2" xfId="21769" xr:uid="{46AFDD39-7FBD-47EF-B165-F26104DC5CBC}"/>
    <cellStyle name="Normal 48 6 4" xfId="15229" xr:uid="{268BE5EC-DF0B-4627-B56F-F539E093993B}"/>
    <cellStyle name="Normal 48 7" xfId="3779" xr:uid="{1C0E9201-8B52-41F5-A35D-EEB6EB92A45C}"/>
    <cellStyle name="Normal 48 7 2" xfId="10321" xr:uid="{EBF2B3C5-DCC6-4EBD-9230-E017428CA92C}"/>
    <cellStyle name="Normal 48 7 2 2" xfId="23404" xr:uid="{84ACB8A3-D780-4966-86BA-0069F8216B6D}"/>
    <cellStyle name="Normal 48 7 3" xfId="16864" xr:uid="{7ACEC043-C80B-4059-9329-766374BE835E}"/>
    <cellStyle name="Normal 48 8" xfId="7050" xr:uid="{3DBC54BE-DE2E-4624-B033-593B876AB3C8}"/>
    <cellStyle name="Normal 48 8 2" xfId="20134" xr:uid="{807F606C-9640-44DB-A646-89CABBCC3212}"/>
    <cellStyle name="Normal 48 9" xfId="13594" xr:uid="{E4EE93C8-9FAA-4E10-AC52-D242E3D0F1D9}"/>
    <cellStyle name="Normal 49" xfId="236" xr:uid="{6FEB3132-9063-437D-ABF4-0EAFD968FEBC}"/>
    <cellStyle name="Normal 49 2" xfId="501" xr:uid="{F6AE1345-7564-4FBB-8E9F-11F948BBC83C}"/>
    <cellStyle name="Normal 49 2 2" xfId="911" xr:uid="{CE28AC94-4FD6-4AEC-8A3C-2DE1AF885D8B}"/>
    <cellStyle name="Normal 49 2 2 2" xfId="1735" xr:uid="{B6760F0D-8B21-44EB-8946-3F8505CA3796}"/>
    <cellStyle name="Normal 49 2 2 2 2" xfId="3381" xr:uid="{583B7AA5-3D35-4D58-9C45-A9E209EBBDAB}"/>
    <cellStyle name="Normal 49 2 2 2 2 2" xfId="6727" xr:uid="{91389F2F-7E54-473A-B063-1289A420C5D0}"/>
    <cellStyle name="Normal 49 2 2 2 2 2 2" xfId="13269" xr:uid="{B8C54347-142F-4F1B-A227-D9D49265F862}"/>
    <cellStyle name="Normal 49 2 2 2 2 2 2 2" xfId="26352" xr:uid="{D9F59FE9-B90C-4360-88C1-2C8EA212C7B7}"/>
    <cellStyle name="Normal 49 2 2 2 2 2 3" xfId="19812" xr:uid="{CB7888E0-AA48-4F02-8DDD-FA49C915F321}"/>
    <cellStyle name="Normal 49 2 2 2 2 3" xfId="9998" xr:uid="{6F01A043-4871-47A8-8C95-2C8774435344}"/>
    <cellStyle name="Normal 49 2 2 2 2 3 2" xfId="23082" xr:uid="{8EF694E6-6F8A-4412-A922-0F2E4BA6D27B}"/>
    <cellStyle name="Normal 49 2 2 2 2 4" xfId="16542" xr:uid="{70CCEEA5-3A50-47A9-A047-80D02990F664}"/>
    <cellStyle name="Normal 49 2 2 2 3" xfId="5092" xr:uid="{DCD5706D-8FDB-4C6B-9B52-A2BD5352993C}"/>
    <cellStyle name="Normal 49 2 2 2 3 2" xfId="11634" xr:uid="{6C7B37C5-9391-4982-9E4F-5A2913A2A2E1}"/>
    <cellStyle name="Normal 49 2 2 2 3 2 2" xfId="24717" xr:uid="{615F9A41-5850-44CF-BB72-86ECB58547C1}"/>
    <cellStyle name="Normal 49 2 2 2 3 3" xfId="18177" xr:uid="{85FC3E45-72A5-478D-A7BB-67ACB3BE8259}"/>
    <cellStyle name="Normal 49 2 2 2 4" xfId="8363" xr:uid="{3367BB77-7A88-4644-A1CB-157F81DB6BA9}"/>
    <cellStyle name="Normal 49 2 2 2 4 2" xfId="21447" xr:uid="{404799A9-B348-4EC3-BCAD-C77E42155380}"/>
    <cellStyle name="Normal 49 2 2 2 5" xfId="14907" xr:uid="{763AACC9-299F-4E30-B448-0EC922ABF9E0}"/>
    <cellStyle name="Normal 49 2 2 3" xfId="2563" xr:uid="{7D069B67-E564-4602-9165-5F3882DDB665}"/>
    <cellStyle name="Normal 49 2 2 3 2" xfId="5910" xr:uid="{E5E0DC59-348C-4BDD-89AF-C3BC6F7C5409}"/>
    <cellStyle name="Normal 49 2 2 3 2 2" xfId="12452" xr:uid="{07BB1CCA-0923-415E-9ACC-849D09115711}"/>
    <cellStyle name="Normal 49 2 2 3 2 2 2" xfId="25535" xr:uid="{CC5D5CE8-C033-4C0B-B2BD-155812D6AA7B}"/>
    <cellStyle name="Normal 49 2 2 3 2 3" xfId="18995" xr:uid="{C5C5C13E-A02A-4C14-80AF-7A4FE6D5D2DB}"/>
    <cellStyle name="Normal 49 2 2 3 3" xfId="9181" xr:uid="{D32685E5-76A4-4F8C-ABEB-5CBB6503F843}"/>
    <cellStyle name="Normal 49 2 2 3 3 2" xfId="22265" xr:uid="{2D53885C-51C0-445E-A8D7-8BD8BFD1AC66}"/>
    <cellStyle name="Normal 49 2 2 3 4" xfId="15725" xr:uid="{CABF3DE0-6989-4317-944E-0C1E08412CCA}"/>
    <cellStyle name="Normal 49 2 2 4" xfId="4275" xr:uid="{83819C51-232F-44A3-B871-493EC607D8C0}"/>
    <cellStyle name="Normal 49 2 2 4 2" xfId="10817" xr:uid="{F58E85EC-184E-4762-9D7F-03009853774A}"/>
    <cellStyle name="Normal 49 2 2 4 2 2" xfId="23900" xr:uid="{CF8CA2D8-54A0-48B5-A8BC-0E01F95D8209}"/>
    <cellStyle name="Normal 49 2 2 4 3" xfId="17360" xr:uid="{6EA9D26E-9F07-46AB-AB56-CF85CBD7BBB7}"/>
    <cellStyle name="Normal 49 2 2 5" xfId="7546" xr:uid="{357B2890-8B75-412D-AB2D-F1C114A7B63A}"/>
    <cellStyle name="Normal 49 2 2 5 2" xfId="20630" xr:uid="{7D7E49D4-2B28-4816-A645-82910527A1AB}"/>
    <cellStyle name="Normal 49 2 2 6" xfId="14090" xr:uid="{68CD8123-D2A9-4FCF-9083-84DF99334AD1}"/>
    <cellStyle name="Normal 49 2 3" xfId="1380" xr:uid="{D77D57DB-03BC-42A6-9357-4C5FB8B973D6}"/>
    <cellStyle name="Normal 49 2 3 2" xfId="3024" xr:uid="{CCA6B1C8-8D43-4234-8819-B8F88B2D32EF}"/>
    <cellStyle name="Normal 49 2 3 2 2" xfId="6370" xr:uid="{81236F94-93BC-4520-8FF1-5078C279904D}"/>
    <cellStyle name="Normal 49 2 3 2 2 2" xfId="12912" xr:uid="{675B979C-EC7C-425F-819F-48540E98C05D}"/>
    <cellStyle name="Normal 49 2 3 2 2 2 2" xfId="25995" xr:uid="{340EAE3C-C48C-4402-A392-BFC4F8D4A2C3}"/>
    <cellStyle name="Normal 49 2 3 2 2 3" xfId="19455" xr:uid="{E2758481-26EB-4CBA-A771-AC255D927A6D}"/>
    <cellStyle name="Normal 49 2 3 2 3" xfId="9641" xr:uid="{35B6AE35-175E-425B-BCE9-8FD585142D95}"/>
    <cellStyle name="Normal 49 2 3 2 3 2" xfId="22725" xr:uid="{C03520E5-B0DB-409B-926C-F6E35A76D80C}"/>
    <cellStyle name="Normal 49 2 3 2 4" xfId="16185" xr:uid="{EA0B5B3F-0CC7-4E66-B42F-2815F1EE1126}"/>
    <cellStyle name="Normal 49 2 3 3" xfId="4735" xr:uid="{8B9B4D08-3DAC-4505-9C4B-EA06A6DA4E1C}"/>
    <cellStyle name="Normal 49 2 3 3 2" xfId="11277" xr:uid="{DAA43AAA-D30D-4B71-BA37-9F85BB4C721E}"/>
    <cellStyle name="Normal 49 2 3 3 2 2" xfId="24360" xr:uid="{62903972-D5E0-420C-92EF-C8E8587A8A08}"/>
    <cellStyle name="Normal 49 2 3 3 3" xfId="17820" xr:uid="{921145A6-CD1C-4E26-A9D3-7CA5DF1797CB}"/>
    <cellStyle name="Normal 49 2 3 4" xfId="8006" xr:uid="{D5374D7F-7F3A-47E6-9432-41A27C85DFE2}"/>
    <cellStyle name="Normal 49 2 3 4 2" xfId="21090" xr:uid="{0B117ED9-ECB2-403E-81CF-99BADF9BAD76}"/>
    <cellStyle name="Normal 49 2 3 5" xfId="14550" xr:uid="{552EEDBE-7A81-43DE-9252-4A4789DC39B8}"/>
    <cellStyle name="Normal 49 2 4" xfId="2206" xr:uid="{21E8AA4F-BA3B-44FB-ABD4-E21954087311}"/>
    <cellStyle name="Normal 49 2 4 2" xfId="5553" xr:uid="{874AB62F-9655-443E-8A5F-9EF67C0E3444}"/>
    <cellStyle name="Normal 49 2 4 2 2" xfId="12095" xr:uid="{043E8949-BE92-4373-B4F9-02B872593275}"/>
    <cellStyle name="Normal 49 2 4 2 2 2" xfId="25178" xr:uid="{7530B85B-3EA3-44E5-A8C4-D19A3C68B863}"/>
    <cellStyle name="Normal 49 2 4 2 3" xfId="18638" xr:uid="{C9F848AD-8783-4E54-8F5E-FA8C10AE3C8B}"/>
    <cellStyle name="Normal 49 2 4 3" xfId="8824" xr:uid="{AD0B414C-3D6B-4067-A1F2-6103C1EBEE32}"/>
    <cellStyle name="Normal 49 2 4 3 2" xfId="21908" xr:uid="{C4351513-5330-4AA5-A60C-1AFE81942032}"/>
    <cellStyle name="Normal 49 2 4 4" xfId="15368" xr:uid="{5640584D-E6F0-4E3F-A6A4-7AACB75089BA}"/>
    <cellStyle name="Normal 49 2 5" xfId="3918" xr:uid="{EBDBF332-CAE9-41BE-8F7E-3E22F6E89E99}"/>
    <cellStyle name="Normal 49 2 5 2" xfId="10460" xr:uid="{8F8A83A9-C304-4C53-A850-D141E6F545E2}"/>
    <cellStyle name="Normal 49 2 5 2 2" xfId="23543" xr:uid="{C568ADF5-2926-4297-96C4-E07131AC0958}"/>
    <cellStyle name="Normal 49 2 5 3" xfId="17003" xr:uid="{FDF95C7D-0B21-46B0-91EA-C93936CA02E1}"/>
    <cellStyle name="Normal 49 2 6" xfId="7189" xr:uid="{38E896A7-B0F2-451E-9770-786F2AB31162}"/>
    <cellStyle name="Normal 49 2 6 2" xfId="20273" xr:uid="{B051BD25-9905-4AE8-97D6-B2E231A12A5B}"/>
    <cellStyle name="Normal 49 2 7" xfId="13733" xr:uid="{FA0E186D-B8BA-41F7-8365-0855E707779F}"/>
    <cellStyle name="Normal 49 3" xfId="775" xr:uid="{18F1C97A-7991-404C-B787-92749572182C}"/>
    <cellStyle name="Normal 49 3 2" xfId="1599" xr:uid="{AE3F24D9-0FB9-460B-BF64-9981B55E7348}"/>
    <cellStyle name="Normal 49 3 2 2" xfId="3245" xr:uid="{CD183D22-7FF8-44F8-AB38-B699E4849064}"/>
    <cellStyle name="Normal 49 3 2 2 2" xfId="6591" xr:uid="{4B1DA250-D68A-4BBF-9890-7BF68AEE463D}"/>
    <cellStyle name="Normal 49 3 2 2 2 2" xfId="13133" xr:uid="{D623330B-B5CA-4F3C-982E-95AD39E74EE9}"/>
    <cellStyle name="Normal 49 3 2 2 2 2 2" xfId="26216" xr:uid="{3014F92C-B1D5-4E4E-9E1B-C75A7061099E}"/>
    <cellStyle name="Normal 49 3 2 2 2 3" xfId="19676" xr:uid="{AB03E385-EE03-4A36-9EC8-8AC51529510D}"/>
    <cellStyle name="Normal 49 3 2 2 3" xfId="9862" xr:uid="{C2F4F66F-5498-47D4-9965-3BB7677E5A58}"/>
    <cellStyle name="Normal 49 3 2 2 3 2" xfId="22946" xr:uid="{E58D15A7-8184-467D-A5EB-D5A5C114F328}"/>
    <cellStyle name="Normal 49 3 2 2 4" xfId="16406" xr:uid="{7322AB7F-DB59-4866-851F-EA70E03991C6}"/>
    <cellStyle name="Normal 49 3 2 3" xfId="4956" xr:uid="{C8D0D577-6190-4123-813E-63046CAF7487}"/>
    <cellStyle name="Normal 49 3 2 3 2" xfId="11498" xr:uid="{D00D3B7A-310F-4D31-9534-95EED174E5FB}"/>
    <cellStyle name="Normal 49 3 2 3 2 2" xfId="24581" xr:uid="{EA964AD1-8840-48E3-8AF2-EBFEAA2299FE}"/>
    <cellStyle name="Normal 49 3 2 3 3" xfId="18041" xr:uid="{2023D3BD-F63C-4A81-8191-7F9F686A38D0}"/>
    <cellStyle name="Normal 49 3 2 4" xfId="8227" xr:uid="{F418AB15-9F08-4BDB-B545-C95064105991}"/>
    <cellStyle name="Normal 49 3 2 4 2" xfId="21311" xr:uid="{49640EE0-C7BD-4C09-915A-EF3B028B7420}"/>
    <cellStyle name="Normal 49 3 2 5" xfId="14771" xr:uid="{F3DD4998-2034-41AA-9892-E56AB9CC928B}"/>
    <cellStyle name="Normal 49 3 3" xfId="2427" xr:uid="{AE2689F4-F6F5-443F-BEF0-A8585CEAE040}"/>
    <cellStyle name="Normal 49 3 3 2" xfId="5774" xr:uid="{46C8697F-3DE1-475C-9B7E-DBBA9D382D2E}"/>
    <cellStyle name="Normal 49 3 3 2 2" xfId="12316" xr:uid="{D61141EC-0E5F-4B17-A0C2-F6A818153185}"/>
    <cellStyle name="Normal 49 3 3 2 2 2" xfId="25399" xr:uid="{652DFFA9-CB04-4396-AB09-C807BC569402}"/>
    <cellStyle name="Normal 49 3 3 2 3" xfId="18859" xr:uid="{730E3D31-4D9A-46E1-A0AA-03AA2E370E2C}"/>
    <cellStyle name="Normal 49 3 3 3" xfId="9045" xr:uid="{0790A3C3-B809-414C-A20B-0E0C54691749}"/>
    <cellStyle name="Normal 49 3 3 3 2" xfId="22129" xr:uid="{ED4B0E6F-92CB-473B-91E4-220B06C16740}"/>
    <cellStyle name="Normal 49 3 3 4" xfId="15589" xr:uid="{20E0AFEF-5920-4046-BF10-B8D7D30930CA}"/>
    <cellStyle name="Normal 49 3 4" xfId="4139" xr:uid="{165DEC3C-E466-4122-A60E-3DA87520CA4D}"/>
    <cellStyle name="Normal 49 3 4 2" xfId="10681" xr:uid="{97C6A440-AF3E-43ED-A990-309BFD12A205}"/>
    <cellStyle name="Normal 49 3 4 2 2" xfId="23764" xr:uid="{15B961D4-7053-491A-BD42-A45051DE164F}"/>
    <cellStyle name="Normal 49 3 4 3" xfId="17224" xr:uid="{B3941C10-53F1-4C3F-8ADD-D6BF79A7DCE8}"/>
    <cellStyle name="Normal 49 3 5" xfId="7410" xr:uid="{5665B907-C7FE-48C9-97A0-0D27C7463AEC}"/>
    <cellStyle name="Normal 49 3 5 2" xfId="20494" xr:uid="{D00C8E97-6858-4AB3-BCE1-7B0CCE2E66BF}"/>
    <cellStyle name="Normal 49 3 6" xfId="13954" xr:uid="{9A213DB8-79C1-4943-9BBD-404F7A53F849}"/>
    <cellStyle name="Normal 49 4" xfId="1074" xr:uid="{7BFCE6FC-4B35-438C-AB06-5448B6462843}"/>
    <cellStyle name="Normal 49 4 2" xfId="1897" xr:uid="{8C12C6A7-D532-4B7D-AF74-6349212A77A9}"/>
    <cellStyle name="Normal 49 4 2 2" xfId="3543" xr:uid="{3DF8B03B-3D0A-48FE-964F-DD5DAF78ACF8}"/>
    <cellStyle name="Normal 49 4 2 2 2" xfId="6889" xr:uid="{3BEA1BFD-CA4D-4399-8B05-B7A6BD62A230}"/>
    <cellStyle name="Normal 49 4 2 2 2 2" xfId="13431" xr:uid="{D1F010A8-DD59-4AE0-B4A3-6AB772281F60}"/>
    <cellStyle name="Normal 49 4 2 2 2 2 2" xfId="26514" xr:uid="{19460F67-FC0D-4D49-8194-D551D250F7D1}"/>
    <cellStyle name="Normal 49 4 2 2 2 3" xfId="19974" xr:uid="{D9A74092-2343-4BFE-86F7-160C797D2703}"/>
    <cellStyle name="Normal 49 4 2 2 3" xfId="10160" xr:uid="{E9122541-05F1-4FD4-901E-91B06552173F}"/>
    <cellStyle name="Normal 49 4 2 2 3 2" xfId="23244" xr:uid="{815E8671-E726-43EF-99BC-1B704B9471A1}"/>
    <cellStyle name="Normal 49 4 2 2 4" xfId="16704" xr:uid="{95436830-B862-433A-BB40-DC8A5974A9F3}"/>
    <cellStyle name="Normal 49 4 2 3" xfId="5254" xr:uid="{BEA72B7F-8710-4764-9D27-2001B0F1466A}"/>
    <cellStyle name="Normal 49 4 2 3 2" xfId="11796" xr:uid="{8DCFB632-D5E2-4AB4-A606-74FBAF8F789D}"/>
    <cellStyle name="Normal 49 4 2 3 2 2" xfId="24879" xr:uid="{1E4924B7-B309-4EF9-91EC-ACACD6164D6D}"/>
    <cellStyle name="Normal 49 4 2 3 3" xfId="18339" xr:uid="{0A42BD9F-B118-4BEF-AEED-4AF21674D5E5}"/>
    <cellStyle name="Normal 49 4 2 4" xfId="8525" xr:uid="{B7E1A570-4BB4-466D-8339-A169F7579BFD}"/>
    <cellStyle name="Normal 49 4 2 4 2" xfId="21609" xr:uid="{96F2D81C-531E-4087-907B-3AB25AE9CB2D}"/>
    <cellStyle name="Normal 49 4 2 5" xfId="15069" xr:uid="{75AF7945-F37D-4173-93B8-C19636509B96}"/>
    <cellStyle name="Normal 49 4 3" xfId="2725" xr:uid="{FBE36996-2BF0-4DBC-8F72-B630502349E9}"/>
    <cellStyle name="Normal 49 4 3 2" xfId="6072" xr:uid="{BCF615C1-53C3-45A0-9FDC-355D59C84B25}"/>
    <cellStyle name="Normal 49 4 3 2 2" xfId="12614" xr:uid="{F3663199-B37F-4D60-87E2-2213580DAF04}"/>
    <cellStyle name="Normal 49 4 3 2 2 2" xfId="25697" xr:uid="{B966836D-785F-4E42-9033-2909D8AC681D}"/>
    <cellStyle name="Normal 49 4 3 2 3" xfId="19157" xr:uid="{7B7442B3-7ECC-4203-B039-BFC806D8EC12}"/>
    <cellStyle name="Normal 49 4 3 3" xfId="9343" xr:uid="{1B327F72-557E-4A18-B568-8811CBC79257}"/>
    <cellStyle name="Normal 49 4 3 3 2" xfId="22427" xr:uid="{F0199DF1-C623-4383-8C6E-CC92CEE879EF}"/>
    <cellStyle name="Normal 49 4 3 4" xfId="15887" xr:uid="{9CF41D3A-CA4C-4813-89ED-414BA1F2E45E}"/>
    <cellStyle name="Normal 49 4 4" xfId="4437" xr:uid="{CC508FF8-8D79-4B4E-BA28-DE545B0C56AD}"/>
    <cellStyle name="Normal 49 4 4 2" xfId="10979" xr:uid="{2B0154F7-EFA6-4D8C-8F46-057E8B26AD23}"/>
    <cellStyle name="Normal 49 4 4 2 2" xfId="24062" xr:uid="{88857CC3-CCC2-4F3A-87C9-B981D785C738}"/>
    <cellStyle name="Normal 49 4 4 3" xfId="17522" xr:uid="{0D77E49A-7F67-4A44-A737-4621F3CF10C6}"/>
    <cellStyle name="Normal 49 4 5" xfId="7708" xr:uid="{4936EC22-9FA4-4AA8-9878-6EACEC682389}"/>
    <cellStyle name="Normal 49 4 5 2" xfId="20792" xr:uid="{C731C88D-E598-44A6-B675-D6305778193F}"/>
    <cellStyle name="Normal 49 4 6" xfId="14252" xr:uid="{0ED6E54F-2CB3-450C-B08F-6D1C9142D64C}"/>
    <cellStyle name="Normal 49 5" xfId="1244" xr:uid="{D33FEF7B-6976-437B-9DDC-47208D70A750}"/>
    <cellStyle name="Normal 49 5 2" xfId="2888" xr:uid="{F3AB0BF0-6646-4D5B-9A78-891A63CE1ADE}"/>
    <cellStyle name="Normal 49 5 2 2" xfId="6234" xr:uid="{C640F684-5F50-4394-9CC2-0902B57488C5}"/>
    <cellStyle name="Normal 49 5 2 2 2" xfId="12776" xr:uid="{CC2550CB-0A47-4269-A3C2-C0F78DF0C255}"/>
    <cellStyle name="Normal 49 5 2 2 2 2" xfId="25859" xr:uid="{11406D56-B214-4108-B45B-C05CE622AAE5}"/>
    <cellStyle name="Normal 49 5 2 2 3" xfId="19319" xr:uid="{56B83F6C-7F8F-4844-BE9D-42670C4E044E}"/>
    <cellStyle name="Normal 49 5 2 3" xfId="9505" xr:uid="{5831B126-719B-468D-96B2-FB9C449C8CB3}"/>
    <cellStyle name="Normal 49 5 2 3 2" xfId="22589" xr:uid="{33D06FF6-5F49-4FE7-8D5E-B0C34D68605B}"/>
    <cellStyle name="Normal 49 5 2 4" xfId="16049" xr:uid="{6C2BC5EE-7010-4294-9147-FA9C768F652F}"/>
    <cellStyle name="Normal 49 5 3" xfId="4599" xr:uid="{8FF1101E-3609-498E-B920-0D68B827B3DC}"/>
    <cellStyle name="Normal 49 5 3 2" xfId="11141" xr:uid="{4B8303D4-3D4E-40E7-BA3E-AB46D7B33569}"/>
    <cellStyle name="Normal 49 5 3 2 2" xfId="24224" xr:uid="{7B0AF265-D9DD-4F6B-A81F-5F876E80E894}"/>
    <cellStyle name="Normal 49 5 3 3" xfId="17684" xr:uid="{72C722D9-9128-4C0A-A0B9-605F2BDAF7A4}"/>
    <cellStyle name="Normal 49 5 4" xfId="7870" xr:uid="{9A59CDC1-1275-49FC-858D-C6CBA5BEC388}"/>
    <cellStyle name="Normal 49 5 4 2" xfId="20954" xr:uid="{B44563BE-05AC-4799-B34C-3682FC8E83D7}"/>
    <cellStyle name="Normal 49 5 5" xfId="14414" xr:uid="{C129ADBC-6342-4E10-B925-8B3AE0AF35D1}"/>
    <cellStyle name="Normal 49 6" xfId="2069" xr:uid="{095BE128-382C-45E0-BA70-BDE13E28120A}"/>
    <cellStyle name="Normal 49 6 2" xfId="5417" xr:uid="{E8B287F4-BDD8-4FF5-B625-E948B063BFA4}"/>
    <cellStyle name="Normal 49 6 2 2" xfId="11959" xr:uid="{21BF6746-3197-4BC4-8687-4328CF02C149}"/>
    <cellStyle name="Normal 49 6 2 2 2" xfId="25042" xr:uid="{F0A55339-EEC5-4DE7-AD5E-0C38738CF1BA}"/>
    <cellStyle name="Normal 49 6 2 3" xfId="18502" xr:uid="{C950AB70-414E-401F-BB2C-A3D6B4948B8F}"/>
    <cellStyle name="Normal 49 6 3" xfId="8688" xr:uid="{4ACD8355-F7AC-4C4C-891A-DCB95278E83E}"/>
    <cellStyle name="Normal 49 6 3 2" xfId="21772" xr:uid="{593B8A6F-15D0-4342-AEF5-2C3FA0D52B32}"/>
    <cellStyle name="Normal 49 6 4" xfId="15232" xr:uid="{158687C7-DBD4-401A-B2C4-7CC0BFF09E7F}"/>
    <cellStyle name="Normal 49 7" xfId="3782" xr:uid="{FF0CC23C-1205-4C98-AE3F-C414C58EB92A}"/>
    <cellStyle name="Normal 49 7 2" xfId="10324" xr:uid="{7E5B62C7-B6B8-4A7E-A4A8-442798BD2282}"/>
    <cellStyle name="Normal 49 7 2 2" xfId="23407" xr:uid="{FDE77F75-3A50-4814-BF4E-C603531CB944}"/>
    <cellStyle name="Normal 49 7 3" xfId="16867" xr:uid="{E8160913-6457-48D3-B9E9-369F785F6079}"/>
    <cellStyle name="Normal 49 8" xfId="7053" xr:uid="{B993C042-E7B2-4D39-B844-4F504168BEB2}"/>
    <cellStyle name="Normal 49 8 2" xfId="20137" xr:uid="{0F529293-20F4-461A-A1F5-C57BB796FB1C}"/>
    <cellStyle name="Normal 49 9" xfId="13597" xr:uid="{C9BF814F-EC48-40F7-8B91-42007602B413}"/>
    <cellStyle name="Normal 5" xfId="50" xr:uid="{A2C32349-BEA7-4B14-9633-5EEB556E3509}"/>
    <cellStyle name="Normal 5 2" xfId="154" xr:uid="{BFC1D464-0BCF-4A74-A5A8-97A6052B4479}"/>
    <cellStyle name="Normal 5 2 2" xfId="27121" xr:uid="{9ADC5D8B-E3CF-41E0-ABAC-3CB5314C02F2}"/>
    <cellStyle name="Normal 5 2 3" xfId="26679" xr:uid="{531D63A5-2459-42A0-8764-17E7C8151B01}"/>
    <cellStyle name="Normal 5 2 4" xfId="26978" xr:uid="{956640DF-B7EB-4771-A778-BD405D6E026D}"/>
    <cellStyle name="Normal 5 3" xfId="153" xr:uid="{C991A685-5CA1-4149-8675-C27BC7254A15}"/>
    <cellStyle name="Normal 5 4" xfId="323" xr:uid="{AE9D9563-33D7-4329-8A54-079F3ED91486}"/>
    <cellStyle name="Normal 5 4 2" xfId="715" xr:uid="{3BAD1E87-1323-4B9A-8EF9-3B99A511D832}"/>
    <cellStyle name="Normal 5 5" xfId="111" xr:uid="{9B6352E3-0933-493E-8619-16E34C496610}"/>
    <cellStyle name="Normal 5 5 2" xfId="705" xr:uid="{E188D2C4-2140-451D-A40F-8BB6584735A2}"/>
    <cellStyle name="Normal 5 6" xfId="26670" xr:uid="{A6477BDC-E338-459B-A94E-D2CE892D325F}"/>
    <cellStyle name="Normal 5 7" xfId="26977" xr:uid="{AC54E809-B0B2-42CB-8164-B7DB88AF2BC6}"/>
    <cellStyle name="Normal 50" xfId="239" xr:uid="{5D4CB526-9C53-481D-A966-061A549727BC}"/>
    <cellStyle name="Normal 50 2" xfId="504" xr:uid="{669CE608-C72E-43C0-9550-D958C9E836A4}"/>
    <cellStyle name="Normal 50 2 2" xfId="914" xr:uid="{FCE9A537-AD89-4A69-82FF-936818723287}"/>
    <cellStyle name="Normal 50 2 2 2" xfId="1738" xr:uid="{47FC36E4-ED4F-4336-84EF-D92784006BCC}"/>
    <cellStyle name="Normal 50 2 2 2 2" xfId="3384" xr:uid="{60E9BBD6-8AA3-4C6C-AA61-8DAA774A714E}"/>
    <cellStyle name="Normal 50 2 2 2 2 2" xfId="6730" xr:uid="{4C8FD888-D4CC-4C86-BF8D-F518289BB468}"/>
    <cellStyle name="Normal 50 2 2 2 2 2 2" xfId="13272" xr:uid="{CD7789D1-F963-44FF-A2AD-28DC72E659DF}"/>
    <cellStyle name="Normal 50 2 2 2 2 2 2 2" xfId="26355" xr:uid="{3E4C2EDD-F2CE-4CF0-AC8D-B4AFA3C22D5C}"/>
    <cellStyle name="Normal 50 2 2 2 2 2 3" xfId="19815" xr:uid="{9C18CA8F-A677-424C-903A-5279DDED3C3D}"/>
    <cellStyle name="Normal 50 2 2 2 2 3" xfId="10001" xr:uid="{11C35F5A-ED5E-4DB9-BC5B-7CEF6EFA1379}"/>
    <cellStyle name="Normal 50 2 2 2 2 3 2" xfId="23085" xr:uid="{84E2AEA0-7AEA-4226-81E4-7F0F98FD8508}"/>
    <cellStyle name="Normal 50 2 2 2 2 4" xfId="16545" xr:uid="{49445BF9-A5C5-4EBD-95C8-6029F0256F2B}"/>
    <cellStyle name="Normal 50 2 2 2 3" xfId="5095" xr:uid="{045DFFC1-0EB0-4646-BC45-106D65931C57}"/>
    <cellStyle name="Normal 50 2 2 2 3 2" xfId="11637" xr:uid="{7E0C832D-1421-4150-B1BA-FB671DA40983}"/>
    <cellStyle name="Normal 50 2 2 2 3 2 2" xfId="24720" xr:uid="{A4342940-E218-4BB1-8967-D60F76D87CD3}"/>
    <cellStyle name="Normal 50 2 2 2 3 3" xfId="18180" xr:uid="{2DA17A03-9E05-4DC3-B3B9-D076B0190091}"/>
    <cellStyle name="Normal 50 2 2 2 4" xfId="8366" xr:uid="{7B34EBFA-ADB9-4BAC-A818-62CCC0BB6A7B}"/>
    <cellStyle name="Normal 50 2 2 2 4 2" xfId="21450" xr:uid="{4EB955B2-7017-46E6-9AF9-0784066FFEAA}"/>
    <cellStyle name="Normal 50 2 2 2 5" xfId="14910" xr:uid="{6A42FFC4-AAF6-44EA-AD4E-474A7745F382}"/>
    <cellStyle name="Normal 50 2 2 3" xfId="2566" xr:uid="{D5412EC4-DDCA-4352-B268-B0D177CE232C}"/>
    <cellStyle name="Normal 50 2 2 3 2" xfId="5913" xr:uid="{0483BBDE-BE79-411E-AC1E-90496197F28C}"/>
    <cellStyle name="Normal 50 2 2 3 2 2" xfId="12455" xr:uid="{E3F7DC9B-A317-4166-8FF4-56832FE45525}"/>
    <cellStyle name="Normal 50 2 2 3 2 2 2" xfId="25538" xr:uid="{41BB6F1D-44DA-45FC-A8F2-B7B1BF6DD926}"/>
    <cellStyle name="Normal 50 2 2 3 2 3" xfId="18998" xr:uid="{87C49425-5041-4043-9D0D-E2A76A04CA97}"/>
    <cellStyle name="Normal 50 2 2 3 3" xfId="9184" xr:uid="{05028C86-5931-41D2-AB2D-BA78EC9B768C}"/>
    <cellStyle name="Normal 50 2 2 3 3 2" xfId="22268" xr:uid="{996CFD45-E613-4975-A0C4-78FECF525DBA}"/>
    <cellStyle name="Normal 50 2 2 3 4" xfId="15728" xr:uid="{F13EC8CD-4E83-4425-BE79-5D1C29591659}"/>
    <cellStyle name="Normal 50 2 2 4" xfId="4278" xr:uid="{A8695E72-5369-4F3D-BFBD-C3E895052925}"/>
    <cellStyle name="Normal 50 2 2 4 2" xfId="10820" xr:uid="{41317D90-3493-4158-912E-E285F42B7FF5}"/>
    <cellStyle name="Normal 50 2 2 4 2 2" xfId="23903" xr:uid="{FB453A22-C199-42B6-A45D-CD5A23583FD7}"/>
    <cellStyle name="Normal 50 2 2 4 3" xfId="17363" xr:uid="{9B1B450C-586A-41E9-8CEE-2C2B0C8A67FB}"/>
    <cellStyle name="Normal 50 2 2 5" xfId="7549" xr:uid="{30E9933C-9981-4867-8599-A9C6AE839ABC}"/>
    <cellStyle name="Normal 50 2 2 5 2" xfId="20633" xr:uid="{5726CE9A-2373-4A3D-A22D-4816509A9345}"/>
    <cellStyle name="Normal 50 2 2 6" xfId="14093" xr:uid="{8C179899-7845-4403-BF75-037905DE1782}"/>
    <cellStyle name="Normal 50 2 3" xfId="1383" xr:uid="{7E876445-1EAB-4BDA-8B76-0341E05D99BA}"/>
    <cellStyle name="Normal 50 2 3 2" xfId="3027" xr:uid="{77C0AB24-1C40-4644-902B-9E9E41959E18}"/>
    <cellStyle name="Normal 50 2 3 2 2" xfId="6373" xr:uid="{DAB88A5E-B363-4C61-8E39-4A9571718314}"/>
    <cellStyle name="Normal 50 2 3 2 2 2" xfId="12915" xr:uid="{67AD6D09-EA4A-4756-AC26-670171B7DD68}"/>
    <cellStyle name="Normal 50 2 3 2 2 2 2" xfId="25998" xr:uid="{ECB3086C-31B1-40ED-A23B-1F2FF5C05496}"/>
    <cellStyle name="Normal 50 2 3 2 2 3" xfId="19458" xr:uid="{0A7B2C65-21F6-4C3A-8C2F-8B76A26186F2}"/>
    <cellStyle name="Normal 50 2 3 2 3" xfId="9644" xr:uid="{2786F9AD-7B94-4EED-AF58-3E4A1CA3B932}"/>
    <cellStyle name="Normal 50 2 3 2 3 2" xfId="22728" xr:uid="{F83932E8-D139-4273-B86F-499A69A04481}"/>
    <cellStyle name="Normal 50 2 3 2 4" xfId="16188" xr:uid="{2212C83E-1075-4A81-AB57-C3CCE7F18890}"/>
    <cellStyle name="Normal 50 2 3 3" xfId="4738" xr:uid="{0361C7CD-350D-4ADA-B719-0E5831EF56DB}"/>
    <cellStyle name="Normal 50 2 3 3 2" xfId="11280" xr:uid="{ED845527-3E90-467B-A17A-1AF082C99ECC}"/>
    <cellStyle name="Normal 50 2 3 3 2 2" xfId="24363" xr:uid="{3461F7D9-996E-4F03-B6EB-96B45B957772}"/>
    <cellStyle name="Normal 50 2 3 3 3" xfId="17823" xr:uid="{1B72F3D0-BFD6-444A-B040-A01FF98D3199}"/>
    <cellStyle name="Normal 50 2 3 4" xfId="8009" xr:uid="{42585E9F-C833-4983-B50F-9E05B02A1F6F}"/>
    <cellStyle name="Normal 50 2 3 4 2" xfId="21093" xr:uid="{F8EDD4EA-148C-4451-A703-2CD3F855CFA0}"/>
    <cellStyle name="Normal 50 2 3 5" xfId="14553" xr:uid="{556ADD44-9ED9-4B09-AB2B-DC942AF06067}"/>
    <cellStyle name="Normal 50 2 4" xfId="2209" xr:uid="{B51E55E5-0783-45CA-985A-DC98DF7C32EA}"/>
    <cellStyle name="Normal 50 2 4 2" xfId="5556" xr:uid="{15F6A849-92D0-4BBD-B4E1-64A880E0CDD5}"/>
    <cellStyle name="Normal 50 2 4 2 2" xfId="12098" xr:uid="{F4430CE5-EC81-4362-A8A4-01280B121EFB}"/>
    <cellStyle name="Normal 50 2 4 2 2 2" xfId="25181" xr:uid="{758101D5-73C3-4E4E-922F-8D7D00E4E292}"/>
    <cellStyle name="Normal 50 2 4 2 3" xfId="18641" xr:uid="{2BFC8472-DEE1-4D41-B0B7-4A2E8676851A}"/>
    <cellStyle name="Normal 50 2 4 3" xfId="8827" xr:uid="{B6BBD0C2-6C4A-4027-A81B-FB8EF908CDD6}"/>
    <cellStyle name="Normal 50 2 4 3 2" xfId="21911" xr:uid="{E3CD9E39-94FF-4D32-9488-C7FF8E1C0E67}"/>
    <cellStyle name="Normal 50 2 4 4" xfId="15371" xr:uid="{88D7A2D6-79C5-4E39-81CE-E5FEE473F0E0}"/>
    <cellStyle name="Normal 50 2 5" xfId="3921" xr:uid="{3792A610-AA80-4A2D-BCDD-4AF3E41F0732}"/>
    <cellStyle name="Normal 50 2 5 2" xfId="10463" xr:uid="{140ED28E-D865-4167-908D-993CF9F18EBA}"/>
    <cellStyle name="Normal 50 2 5 2 2" xfId="23546" xr:uid="{FF345D86-F05D-46E8-9020-A9FF3277DABF}"/>
    <cellStyle name="Normal 50 2 5 3" xfId="17006" xr:uid="{5D782BC4-B8CF-4233-BAFD-DF09CF11EF61}"/>
    <cellStyle name="Normal 50 2 6" xfId="7192" xr:uid="{5A47A3A5-9EB3-449A-8722-9A0D66EE7315}"/>
    <cellStyle name="Normal 50 2 6 2" xfId="20276" xr:uid="{C51347B1-12A2-49BD-BB72-332470C9844A}"/>
    <cellStyle name="Normal 50 2 7" xfId="13736" xr:uid="{83083F76-7B6B-4AA4-B7DB-6BC53A3DF888}"/>
    <cellStyle name="Normal 50 3" xfId="778" xr:uid="{0A51FEA5-BCB5-46E5-8BBA-CADAA45498CC}"/>
    <cellStyle name="Normal 50 3 2" xfId="1602" xr:uid="{687C69EC-667B-419E-ACFB-DD55229C3CED}"/>
    <cellStyle name="Normal 50 3 2 2" xfId="3248" xr:uid="{8D4598D7-D5DA-4408-A2F3-AF113AFA4618}"/>
    <cellStyle name="Normal 50 3 2 2 2" xfId="6594" xr:uid="{4737220F-BEF7-42CB-A78D-5087AA46990D}"/>
    <cellStyle name="Normal 50 3 2 2 2 2" xfId="13136" xr:uid="{1863009F-B4FB-4504-98DA-7C28C4BA849F}"/>
    <cellStyle name="Normal 50 3 2 2 2 2 2" xfId="26219" xr:uid="{CD5D0C16-4C6B-4EB0-96F2-2C770832C375}"/>
    <cellStyle name="Normal 50 3 2 2 2 3" xfId="19679" xr:uid="{6059B433-52AE-46D9-BD7A-8D0238B10C3A}"/>
    <cellStyle name="Normal 50 3 2 2 3" xfId="9865" xr:uid="{157EEDBA-5DDC-4E22-AF0C-2CA562CDEEF4}"/>
    <cellStyle name="Normal 50 3 2 2 3 2" xfId="22949" xr:uid="{A7BDD0A8-9991-4ADF-9D4B-9E122A9CF259}"/>
    <cellStyle name="Normal 50 3 2 2 4" xfId="16409" xr:uid="{6BEFB33C-136C-436E-BBA7-FDA20E38D9BA}"/>
    <cellStyle name="Normal 50 3 2 3" xfId="4959" xr:uid="{C19210D2-8C05-411F-B50D-F3BE1EBBA306}"/>
    <cellStyle name="Normal 50 3 2 3 2" xfId="11501" xr:uid="{EE118343-406E-4D2D-9909-83D2BA85A508}"/>
    <cellStyle name="Normal 50 3 2 3 2 2" xfId="24584" xr:uid="{3608412E-065B-445F-BA7E-A2C1E0EC90D8}"/>
    <cellStyle name="Normal 50 3 2 3 3" xfId="18044" xr:uid="{7F9D9026-1BEE-4764-8437-B2DD57E39988}"/>
    <cellStyle name="Normal 50 3 2 4" xfId="8230" xr:uid="{FFB63B6B-D0D7-4CA5-89A5-4AF09F126C35}"/>
    <cellStyle name="Normal 50 3 2 4 2" xfId="21314" xr:uid="{36D07AFF-D9E5-40DE-9FCD-2B7900CF2FE0}"/>
    <cellStyle name="Normal 50 3 2 5" xfId="14774" xr:uid="{8D095970-80B9-4A92-B778-C12FDFEFD513}"/>
    <cellStyle name="Normal 50 3 3" xfId="2430" xr:uid="{1397ABE0-2855-444A-B827-FEE1BAB14712}"/>
    <cellStyle name="Normal 50 3 3 2" xfId="5777" xr:uid="{DAC2B77A-8B63-44CE-A37C-DC1CB4CD035A}"/>
    <cellStyle name="Normal 50 3 3 2 2" xfId="12319" xr:uid="{94F60BA1-6F8A-4093-9FCE-95E16B4B8BF3}"/>
    <cellStyle name="Normal 50 3 3 2 2 2" xfId="25402" xr:uid="{B0146417-C895-4B6C-9AA4-10367B0EB4F3}"/>
    <cellStyle name="Normal 50 3 3 2 3" xfId="18862" xr:uid="{D87699E6-B227-4D19-AB9B-08BBC40E250C}"/>
    <cellStyle name="Normal 50 3 3 3" xfId="9048" xr:uid="{77A478D3-C552-4EB5-813B-D7F87C9FE207}"/>
    <cellStyle name="Normal 50 3 3 3 2" xfId="22132" xr:uid="{261CBEE3-8F46-42BB-A14B-9B7834AB904A}"/>
    <cellStyle name="Normal 50 3 3 4" xfId="15592" xr:uid="{EAC6C0B4-DC35-41F5-A632-E4D124722163}"/>
    <cellStyle name="Normal 50 3 4" xfId="4142" xr:uid="{5C136BA7-8BEA-4B1C-AEAC-6F1B3F8E202F}"/>
    <cellStyle name="Normal 50 3 4 2" xfId="10684" xr:uid="{3EAC102D-692A-4109-AD1F-7AA4B63D35C1}"/>
    <cellStyle name="Normal 50 3 4 2 2" xfId="23767" xr:uid="{22FAD34A-8C6D-4911-BB40-3505F1B0F748}"/>
    <cellStyle name="Normal 50 3 4 3" xfId="17227" xr:uid="{FE845C02-D783-424D-AC8E-3862179BF4AB}"/>
    <cellStyle name="Normal 50 3 5" xfId="7413" xr:uid="{AD371707-7B10-4188-9949-092EB2549506}"/>
    <cellStyle name="Normal 50 3 5 2" xfId="20497" xr:uid="{202B8B82-8139-4519-AF50-5BBB5454C06D}"/>
    <cellStyle name="Normal 50 3 6" xfId="13957" xr:uid="{7197340B-B4BC-4B89-A716-96EBEC16AC62}"/>
    <cellStyle name="Normal 50 4" xfId="1077" xr:uid="{A8FAD09B-437F-4BC6-9CEA-4985BAF7F87A}"/>
    <cellStyle name="Normal 50 4 2" xfId="1900" xr:uid="{B4E37300-A87C-49A5-BE5D-839CA252FB59}"/>
    <cellStyle name="Normal 50 4 2 2" xfId="3546" xr:uid="{167138EF-F625-4705-B147-3631AE544287}"/>
    <cellStyle name="Normal 50 4 2 2 2" xfId="6892" xr:uid="{D1F73FBF-2C85-4A96-ACFE-391C4364C3D1}"/>
    <cellStyle name="Normal 50 4 2 2 2 2" xfId="13434" xr:uid="{0BE26E5E-240E-4EE4-B484-A47478CA9437}"/>
    <cellStyle name="Normal 50 4 2 2 2 2 2" xfId="26517" xr:uid="{5A448728-9B1E-4274-9B00-00D8B9D8556A}"/>
    <cellStyle name="Normal 50 4 2 2 2 3" xfId="19977" xr:uid="{E4A91BAB-EADF-49F0-91A2-D8E545F28E3E}"/>
    <cellStyle name="Normal 50 4 2 2 3" xfId="10163" xr:uid="{49B8EB1C-C41E-4296-A712-816CF17D40E0}"/>
    <cellStyle name="Normal 50 4 2 2 3 2" xfId="23247" xr:uid="{C287BC61-B947-4E1B-B01A-32E9101759A8}"/>
    <cellStyle name="Normal 50 4 2 2 4" xfId="16707" xr:uid="{083D27B3-EC9F-40A3-847F-F0DE1B9B6A83}"/>
    <cellStyle name="Normal 50 4 2 3" xfId="5257" xr:uid="{63C78D21-B817-4146-9F3D-408C2C2DF73E}"/>
    <cellStyle name="Normal 50 4 2 3 2" xfId="11799" xr:uid="{926C2967-BB60-48B9-B9AD-3855D49D9364}"/>
    <cellStyle name="Normal 50 4 2 3 2 2" xfId="24882" xr:uid="{8C59BC34-BA44-4AFA-BDCA-DC4106DFF698}"/>
    <cellStyle name="Normal 50 4 2 3 3" xfId="18342" xr:uid="{41749605-044C-40A7-8A66-2878A9B285A1}"/>
    <cellStyle name="Normal 50 4 2 4" xfId="8528" xr:uid="{C037BB30-2969-41FC-9157-03A719F866D7}"/>
    <cellStyle name="Normal 50 4 2 4 2" xfId="21612" xr:uid="{09A5A66A-34B3-4D81-B28D-A3A2FE51993C}"/>
    <cellStyle name="Normal 50 4 2 5" xfId="15072" xr:uid="{8573945F-4B41-4869-A278-82BBAF958DA8}"/>
    <cellStyle name="Normal 50 4 3" xfId="2728" xr:uid="{0CFC06BE-084A-41EB-8326-CAD933A972AD}"/>
    <cellStyle name="Normal 50 4 3 2" xfId="6075" xr:uid="{1AC42371-8A22-4C2E-BE81-C6E9D7155540}"/>
    <cellStyle name="Normal 50 4 3 2 2" xfId="12617" xr:uid="{1511EB3D-9FE4-42CE-A33B-CE299A78BD2A}"/>
    <cellStyle name="Normal 50 4 3 2 2 2" xfId="25700" xr:uid="{BB3ACFFC-8F2F-479B-A389-43EA0B48B112}"/>
    <cellStyle name="Normal 50 4 3 2 3" xfId="19160" xr:uid="{9F467D99-A516-4FAC-9157-75BD2AA49F38}"/>
    <cellStyle name="Normal 50 4 3 3" xfId="9346" xr:uid="{5FF66515-7314-47A1-8A28-387814D44A1C}"/>
    <cellStyle name="Normal 50 4 3 3 2" xfId="22430" xr:uid="{1E8A38D7-3088-41BE-8CC0-54E5224C7C88}"/>
    <cellStyle name="Normal 50 4 3 4" xfId="15890" xr:uid="{AD81563D-BE66-417C-83D8-56977B1506DE}"/>
    <cellStyle name="Normal 50 4 4" xfId="4440" xr:uid="{A15C96FD-AD4B-421A-91C7-E92DC5284F08}"/>
    <cellStyle name="Normal 50 4 4 2" xfId="10982" xr:uid="{3B709C59-7E67-4F65-B3B6-B81A5B0CE315}"/>
    <cellStyle name="Normal 50 4 4 2 2" xfId="24065" xr:uid="{596839C1-680F-4CE9-AD13-D2C94DFC2BD1}"/>
    <cellStyle name="Normal 50 4 4 3" xfId="17525" xr:uid="{347EEAC9-E37D-4B6E-AA54-ACC83F7BCD78}"/>
    <cellStyle name="Normal 50 4 5" xfId="7711" xr:uid="{9FA84A94-BA02-44ED-B156-E19F3AD811AF}"/>
    <cellStyle name="Normal 50 4 5 2" xfId="20795" xr:uid="{6DAA1FBE-2E81-4EFE-8BA8-5C664096B487}"/>
    <cellStyle name="Normal 50 4 6" xfId="14255" xr:uid="{2B3C5CF1-C398-4A7F-9995-6EE6289C9B62}"/>
    <cellStyle name="Normal 50 5" xfId="1247" xr:uid="{61460FEE-E8D5-4389-ADED-D66855B1288E}"/>
    <cellStyle name="Normal 50 5 2" xfId="2891" xr:uid="{B02B519F-A9A9-4CD2-9D8B-240978CC03BF}"/>
    <cellStyle name="Normal 50 5 2 2" xfId="6237" xr:uid="{865A4F14-5D72-4019-8264-983AFB8AA4E3}"/>
    <cellStyle name="Normal 50 5 2 2 2" xfId="12779" xr:uid="{638BA5B7-5381-4640-8A2E-7450110D97BE}"/>
    <cellStyle name="Normal 50 5 2 2 2 2" xfId="25862" xr:uid="{D7C1CF03-FF63-4605-9D9E-89085CF4EF00}"/>
    <cellStyle name="Normal 50 5 2 2 3" xfId="19322" xr:uid="{C126BC92-BDA8-4C0C-A839-FE705901E6A9}"/>
    <cellStyle name="Normal 50 5 2 3" xfId="9508" xr:uid="{79889DD2-CE87-4F79-8190-2D748029E1A3}"/>
    <cellStyle name="Normal 50 5 2 3 2" xfId="22592" xr:uid="{A9383328-5E97-457B-A87C-6CD7F5A2A39B}"/>
    <cellStyle name="Normal 50 5 2 4" xfId="16052" xr:uid="{7F60DB19-84E4-4C07-98A5-2E4626A96D95}"/>
    <cellStyle name="Normal 50 5 3" xfId="4602" xr:uid="{8E0B6A3A-9F34-46FC-94F8-98342B652A0C}"/>
    <cellStyle name="Normal 50 5 3 2" xfId="11144" xr:uid="{56875F05-EB8E-4179-BAA4-4D7D395CEB1D}"/>
    <cellStyle name="Normal 50 5 3 2 2" xfId="24227" xr:uid="{2184ACD5-DECD-4B04-9D2F-18AAC5F3D73C}"/>
    <cellStyle name="Normal 50 5 3 3" xfId="17687" xr:uid="{3B153505-FDFE-4825-B1CC-5FB796F924F3}"/>
    <cellStyle name="Normal 50 5 4" xfId="7873" xr:uid="{3817ABFB-B1B4-4112-81D6-043936FF7554}"/>
    <cellStyle name="Normal 50 5 4 2" xfId="20957" xr:uid="{91D371CE-4F87-44AB-A717-BB34A5612E8E}"/>
    <cellStyle name="Normal 50 5 5" xfId="14417" xr:uid="{F426677E-3AFB-4ADA-8C3C-32331398B56E}"/>
    <cellStyle name="Normal 50 6" xfId="2072" xr:uid="{1EC2DC0E-3196-4D1B-9DA9-C58B7D33D878}"/>
    <cellStyle name="Normal 50 6 2" xfId="5420" xr:uid="{8E90DB30-1383-482F-A9DE-ACCCA756A4BC}"/>
    <cellStyle name="Normal 50 6 2 2" xfId="11962" xr:uid="{8B1A3DFB-2449-4EBF-ACBC-EA817EED3D41}"/>
    <cellStyle name="Normal 50 6 2 2 2" xfId="25045" xr:uid="{A2726535-36A0-43B9-A261-EE57641869CD}"/>
    <cellStyle name="Normal 50 6 2 3" xfId="18505" xr:uid="{70DCFCAD-1301-4414-8D2F-CDD40910F6A0}"/>
    <cellStyle name="Normal 50 6 3" xfId="8691" xr:uid="{DD2F75DD-6CB0-477C-871E-97F8F8F16C64}"/>
    <cellStyle name="Normal 50 6 3 2" xfId="21775" xr:uid="{97F5AD3A-E7AA-45E8-8643-4EB37A0E6635}"/>
    <cellStyle name="Normal 50 6 4" xfId="15235" xr:uid="{EA801385-EF98-42B5-B093-103024842388}"/>
    <cellStyle name="Normal 50 7" xfId="3785" xr:uid="{AD05AC1C-3CCC-4BD8-AD0E-8F9E440E3E0A}"/>
    <cellStyle name="Normal 50 7 2" xfId="10327" xr:uid="{BA3FC129-C828-40E2-9A31-3178D1D63E31}"/>
    <cellStyle name="Normal 50 7 2 2" xfId="23410" xr:uid="{781D856C-CFD5-41AA-BCB5-9E1AA1A3CD59}"/>
    <cellStyle name="Normal 50 7 3" xfId="16870" xr:uid="{93295CEF-CB70-47B1-87D5-4746FD4E76C1}"/>
    <cellStyle name="Normal 50 8" xfId="7056" xr:uid="{BACFA98C-59FA-4226-97D7-1B06204061E0}"/>
    <cellStyle name="Normal 50 8 2" xfId="20140" xr:uid="{F8E60BC6-4C0F-4A8F-820D-0FCF6DD44775}"/>
    <cellStyle name="Normal 50 9" xfId="13600" xr:uid="{6B23C41C-C9F0-47E6-A086-77AA3456E23B}"/>
    <cellStyle name="Normal 51" xfId="242" xr:uid="{A4BE3D04-96FD-4FB2-8E39-1A6160916B51}"/>
    <cellStyle name="Normal 51 2" xfId="507" xr:uid="{D086817A-BAED-4A10-A229-B591399221F7}"/>
    <cellStyle name="Normal 51 2 2" xfId="917" xr:uid="{28211BAA-F1C0-48B5-B465-7EEC4F38DD5D}"/>
    <cellStyle name="Normal 51 2 2 2" xfId="1741" xr:uid="{1E13CB1A-0029-4711-A1B6-5CC4E9FBB24B}"/>
    <cellStyle name="Normal 51 2 2 2 2" xfId="3387" xr:uid="{5C898D8C-92D9-4F57-ADB6-C5A97BECC3CE}"/>
    <cellStyle name="Normal 51 2 2 2 2 2" xfId="6733" xr:uid="{8641EE9F-EB84-4C1C-BF8D-171A71D64855}"/>
    <cellStyle name="Normal 51 2 2 2 2 2 2" xfId="13275" xr:uid="{EC5201CB-3D02-4A58-B9ED-E82B0B1A7559}"/>
    <cellStyle name="Normal 51 2 2 2 2 2 2 2" xfId="26358" xr:uid="{09A15BA1-D18C-4832-BC46-1F4D1D39E749}"/>
    <cellStyle name="Normal 51 2 2 2 2 2 3" xfId="19818" xr:uid="{DE90D0BD-AC09-490D-88EB-6C48306D66B6}"/>
    <cellStyle name="Normal 51 2 2 2 2 3" xfId="10004" xr:uid="{672D16E3-458B-4292-8A38-845DE166B1E6}"/>
    <cellStyle name="Normal 51 2 2 2 2 3 2" xfId="23088" xr:uid="{6C22D9DC-1D1D-4005-A3FA-10DB29F2E96F}"/>
    <cellStyle name="Normal 51 2 2 2 2 4" xfId="16548" xr:uid="{62B085F9-4A6E-4886-A75C-2403F44B5C3B}"/>
    <cellStyle name="Normal 51 2 2 2 3" xfId="5098" xr:uid="{624171B5-D1CB-416A-A17A-B67F8E9B452A}"/>
    <cellStyle name="Normal 51 2 2 2 3 2" xfId="11640" xr:uid="{B6BFEA46-BCED-4015-B441-AD7D00F57A3F}"/>
    <cellStyle name="Normal 51 2 2 2 3 2 2" xfId="24723" xr:uid="{BDF029C6-B9F9-459D-A1EB-8A0F66D6D267}"/>
    <cellStyle name="Normal 51 2 2 2 3 3" xfId="18183" xr:uid="{020816F5-2688-436C-A6BF-94ED7CBC3A62}"/>
    <cellStyle name="Normal 51 2 2 2 4" xfId="8369" xr:uid="{47B09929-2A77-4CD1-A369-84B6068A0FFC}"/>
    <cellStyle name="Normal 51 2 2 2 4 2" xfId="21453" xr:uid="{06B9C77A-FB45-4EB3-93F1-4A0071AD2253}"/>
    <cellStyle name="Normal 51 2 2 2 5" xfId="14913" xr:uid="{EFEE9A6E-F6E0-4BC4-AB1B-0926DB3E7F44}"/>
    <cellStyle name="Normal 51 2 2 3" xfId="2569" xr:uid="{2CDE58D5-09F4-4E69-9ADE-776C63F51FA7}"/>
    <cellStyle name="Normal 51 2 2 3 2" xfId="5916" xr:uid="{DFB4945A-52DA-4686-B953-9B6C0999F6A1}"/>
    <cellStyle name="Normal 51 2 2 3 2 2" xfId="12458" xr:uid="{9A12618E-4E5F-4EB2-B368-C619BC443C59}"/>
    <cellStyle name="Normal 51 2 2 3 2 2 2" xfId="25541" xr:uid="{882BBE76-F7B8-41AC-99C9-6917CA98FA8E}"/>
    <cellStyle name="Normal 51 2 2 3 2 3" xfId="19001" xr:uid="{ACDB363D-3A34-402E-90DA-AE380E7E55A5}"/>
    <cellStyle name="Normal 51 2 2 3 3" xfId="9187" xr:uid="{5F2891E6-2B50-4569-A2F2-9F0E803639D3}"/>
    <cellStyle name="Normal 51 2 2 3 3 2" xfId="22271" xr:uid="{12967A73-918A-4923-886C-18499B54036C}"/>
    <cellStyle name="Normal 51 2 2 3 4" xfId="15731" xr:uid="{AF8350AE-0CBF-4C6A-9F58-3EB94EF81538}"/>
    <cellStyle name="Normal 51 2 2 4" xfId="4281" xr:uid="{5238F2D3-3418-44EB-B333-5A76569D6B1B}"/>
    <cellStyle name="Normal 51 2 2 4 2" xfId="10823" xr:uid="{89A599E2-54D6-4C10-8B21-30363283F990}"/>
    <cellStyle name="Normal 51 2 2 4 2 2" xfId="23906" xr:uid="{F69D1E00-B6E9-43D4-8DDB-C0AC1DAA3B78}"/>
    <cellStyle name="Normal 51 2 2 4 3" xfId="17366" xr:uid="{A0D76446-5320-47BD-88BB-D043B7AD7A46}"/>
    <cellStyle name="Normal 51 2 2 5" xfId="7552" xr:uid="{86D78270-3F6F-4D21-8D74-F5949D0EACA4}"/>
    <cellStyle name="Normal 51 2 2 5 2" xfId="20636" xr:uid="{5387A9D9-1786-40C7-A1F3-53C0EC142750}"/>
    <cellStyle name="Normal 51 2 2 6" xfId="14096" xr:uid="{094B492A-4DE9-485C-8056-3C36D41386FC}"/>
    <cellStyle name="Normal 51 2 3" xfId="1386" xr:uid="{2DFCDA38-754E-4A1F-8715-A9932CEB1C75}"/>
    <cellStyle name="Normal 51 2 3 2" xfId="3030" xr:uid="{BE557D09-22E0-413A-A6E3-27C73C2CB7E1}"/>
    <cellStyle name="Normal 51 2 3 2 2" xfId="6376" xr:uid="{CCC5ED7D-0D69-4D7C-809B-13B4EAD184BB}"/>
    <cellStyle name="Normal 51 2 3 2 2 2" xfId="12918" xr:uid="{9CAE5CFD-70AD-4B09-B1A3-8E9A1C65AEDC}"/>
    <cellStyle name="Normal 51 2 3 2 2 2 2" xfId="26001" xr:uid="{B087AC22-AA68-46A2-8667-39DBA12C488E}"/>
    <cellStyle name="Normal 51 2 3 2 2 3" xfId="19461" xr:uid="{661CD694-086F-439D-8D6E-A1598C517830}"/>
    <cellStyle name="Normal 51 2 3 2 3" xfId="9647" xr:uid="{F6150408-1570-4E7F-8FA1-126F9572CD75}"/>
    <cellStyle name="Normal 51 2 3 2 3 2" xfId="22731" xr:uid="{0880B1F7-DFB2-4B20-9DB1-62FA2E2A6069}"/>
    <cellStyle name="Normal 51 2 3 2 4" xfId="16191" xr:uid="{00DB4669-0D7D-475E-9636-7302FE32BF17}"/>
    <cellStyle name="Normal 51 2 3 3" xfId="4741" xr:uid="{23F08FFC-AE69-4600-BF47-87D596696D51}"/>
    <cellStyle name="Normal 51 2 3 3 2" xfId="11283" xr:uid="{9F14D182-8C4A-4F47-BFEC-61A611FB7057}"/>
    <cellStyle name="Normal 51 2 3 3 2 2" xfId="24366" xr:uid="{C3AE9074-8872-4EA6-93B4-6FD943818C91}"/>
    <cellStyle name="Normal 51 2 3 3 3" xfId="17826" xr:uid="{775067CD-BEFE-4646-A5E8-272E25BFD0E5}"/>
    <cellStyle name="Normal 51 2 3 4" xfId="8012" xr:uid="{ACF8CDDC-FDD4-4C33-97FB-E3CAA71D0709}"/>
    <cellStyle name="Normal 51 2 3 4 2" xfId="21096" xr:uid="{2E4811A2-7748-4C7B-8705-8D51BE8E226C}"/>
    <cellStyle name="Normal 51 2 3 5" xfId="14556" xr:uid="{7F285E73-76B4-457E-80C4-3F08B8B36B95}"/>
    <cellStyle name="Normal 51 2 4" xfId="2212" xr:uid="{16FFF432-520D-4C87-BC09-2B1FAA80F36B}"/>
    <cellStyle name="Normal 51 2 4 2" xfId="5559" xr:uid="{29F73641-DB68-4E5F-8C55-B31CCA0B1091}"/>
    <cellStyle name="Normal 51 2 4 2 2" xfId="12101" xr:uid="{DCD893EB-F144-44E1-AB63-3B05A90BEBAF}"/>
    <cellStyle name="Normal 51 2 4 2 2 2" xfId="25184" xr:uid="{2921BA75-26B7-4AFD-B339-363999447D50}"/>
    <cellStyle name="Normal 51 2 4 2 3" xfId="18644" xr:uid="{64E6D49F-ED40-4CE3-9F89-243EC8AEC7AC}"/>
    <cellStyle name="Normal 51 2 4 3" xfId="8830" xr:uid="{47EE929E-6C46-4694-823E-76C474E30577}"/>
    <cellStyle name="Normal 51 2 4 3 2" xfId="21914" xr:uid="{6A103795-7BCA-4762-96DD-40D3B8511E72}"/>
    <cellStyle name="Normal 51 2 4 4" xfId="15374" xr:uid="{6FB675CD-2EA8-46F0-A25C-78F47482626F}"/>
    <cellStyle name="Normal 51 2 5" xfId="3924" xr:uid="{FB484D5E-92AA-49BB-AB3F-F89CD73444C9}"/>
    <cellStyle name="Normal 51 2 5 2" xfId="10466" xr:uid="{BC3F61DD-4B9A-47D5-8C5F-C6F7A6C70996}"/>
    <cellStyle name="Normal 51 2 5 2 2" xfId="23549" xr:uid="{B5FF6E65-0564-4D77-87DD-C55907E25890}"/>
    <cellStyle name="Normal 51 2 5 3" xfId="17009" xr:uid="{24D3036D-69D7-425A-A0BE-5C06ED682549}"/>
    <cellStyle name="Normal 51 2 6" xfId="7195" xr:uid="{386B143C-8000-44CE-87A3-B766822F0BEF}"/>
    <cellStyle name="Normal 51 2 6 2" xfId="20279" xr:uid="{44915CB5-35A9-4D32-B3AB-587E66B32ED1}"/>
    <cellStyle name="Normal 51 2 7" xfId="13739" xr:uid="{72945EB3-95AC-4BA1-911B-22A17D02E956}"/>
    <cellStyle name="Normal 51 3" xfId="781" xr:uid="{DD10EDD0-3177-4BC5-82B5-3B74F593C346}"/>
    <cellStyle name="Normal 51 3 2" xfId="1605" xr:uid="{CAC85DAC-324E-4B84-A871-33079745BD23}"/>
    <cellStyle name="Normal 51 3 2 2" xfId="3251" xr:uid="{A289459F-7D53-46C4-8BC9-7637F43655A2}"/>
    <cellStyle name="Normal 51 3 2 2 2" xfId="6597" xr:uid="{FEEDF594-60FC-463C-87B7-92576230D45D}"/>
    <cellStyle name="Normal 51 3 2 2 2 2" xfId="13139" xr:uid="{DA12B513-D6D9-432D-A1C7-3A00B1E8A25F}"/>
    <cellStyle name="Normal 51 3 2 2 2 2 2" xfId="26222" xr:uid="{063F7411-4EE6-4238-921D-293184468D4F}"/>
    <cellStyle name="Normal 51 3 2 2 2 3" xfId="19682" xr:uid="{28205C30-3098-4DF0-9FAC-E1BE972E9420}"/>
    <cellStyle name="Normal 51 3 2 2 3" xfId="9868" xr:uid="{099EE170-4DEF-4950-8DD3-1DC82E5F2C9D}"/>
    <cellStyle name="Normal 51 3 2 2 3 2" xfId="22952" xr:uid="{7C76B9CA-909F-4DF3-9E1A-78C8B98F4694}"/>
    <cellStyle name="Normal 51 3 2 2 4" xfId="16412" xr:uid="{09B9FE0F-1F97-477D-BB45-92A8FCCF9628}"/>
    <cellStyle name="Normal 51 3 2 3" xfId="4962" xr:uid="{573DCAAD-B130-41F0-8842-18F54239F3C8}"/>
    <cellStyle name="Normal 51 3 2 3 2" xfId="11504" xr:uid="{FA8DAF80-05F9-4885-A729-761EA373977F}"/>
    <cellStyle name="Normal 51 3 2 3 2 2" xfId="24587" xr:uid="{4DF0A318-E845-40C0-81E3-560E1E833703}"/>
    <cellStyle name="Normal 51 3 2 3 3" xfId="18047" xr:uid="{074F658E-5EF5-41C0-940B-6B750763C850}"/>
    <cellStyle name="Normal 51 3 2 4" xfId="8233" xr:uid="{DA6EBEF1-4658-44E1-8148-E3155C1A3A27}"/>
    <cellStyle name="Normal 51 3 2 4 2" xfId="21317" xr:uid="{953A9729-CFAC-41D2-8973-1D4CF7CD10F2}"/>
    <cellStyle name="Normal 51 3 2 5" xfId="14777" xr:uid="{1D635F16-D2A1-42E0-8E7C-37B92872A3FE}"/>
    <cellStyle name="Normal 51 3 3" xfId="2433" xr:uid="{2BD34485-334D-46B4-BA10-481B83FD34AE}"/>
    <cellStyle name="Normal 51 3 3 2" xfId="5780" xr:uid="{0F8F4A0C-6B42-4BD9-8F0C-43F2B6D4610D}"/>
    <cellStyle name="Normal 51 3 3 2 2" xfId="12322" xr:uid="{7C026E89-4CF9-4C71-B313-BB1D10013BFE}"/>
    <cellStyle name="Normal 51 3 3 2 2 2" xfId="25405" xr:uid="{CF261466-F502-4F4A-8B1B-AD9A557332E1}"/>
    <cellStyle name="Normal 51 3 3 2 3" xfId="18865" xr:uid="{012A5236-1E26-40FF-A34F-A1CDA5D3F5FD}"/>
    <cellStyle name="Normal 51 3 3 3" xfId="9051" xr:uid="{2EF3119A-5817-47D4-AE61-22262C918B8C}"/>
    <cellStyle name="Normal 51 3 3 3 2" xfId="22135" xr:uid="{5FF3BB6F-8313-4FD4-86A8-9FD951AB0955}"/>
    <cellStyle name="Normal 51 3 3 4" xfId="15595" xr:uid="{AEE5A6E0-CDE3-46DA-8905-EA977269B2C0}"/>
    <cellStyle name="Normal 51 3 4" xfId="4145" xr:uid="{3F28FA78-6702-406A-9D54-585F7FFA70BD}"/>
    <cellStyle name="Normal 51 3 4 2" xfId="10687" xr:uid="{8DFA4508-8206-4257-BFF5-9F0D8F36F678}"/>
    <cellStyle name="Normal 51 3 4 2 2" xfId="23770" xr:uid="{1F451DC5-5206-42AC-93CF-7222CFD1ADBE}"/>
    <cellStyle name="Normal 51 3 4 3" xfId="17230" xr:uid="{F2476EA5-6C5E-4788-BD57-5F5300E95DB3}"/>
    <cellStyle name="Normal 51 3 5" xfId="7416" xr:uid="{A21D762B-D7E3-4F0E-9798-AEBC6410B18C}"/>
    <cellStyle name="Normal 51 3 5 2" xfId="20500" xr:uid="{D6DC4799-C164-4218-B986-B393F10908E7}"/>
    <cellStyle name="Normal 51 3 6" xfId="13960" xr:uid="{43112EF4-D8F0-4D6B-8E0F-1EDA497D86A1}"/>
    <cellStyle name="Normal 51 4" xfId="1080" xr:uid="{1E7A8E46-DF72-44F0-BFEE-849538B2153A}"/>
    <cellStyle name="Normal 51 4 2" xfId="1903" xr:uid="{CFD965B6-565D-4E14-96C6-41E0497457F0}"/>
    <cellStyle name="Normal 51 4 2 2" xfId="3549" xr:uid="{F2870180-7A25-4F12-AE27-0348A63C88A1}"/>
    <cellStyle name="Normal 51 4 2 2 2" xfId="6895" xr:uid="{7249888B-DAAE-4FC6-992E-061064D27698}"/>
    <cellStyle name="Normal 51 4 2 2 2 2" xfId="13437" xr:uid="{5AC8C223-DCD6-4D04-92CA-052DB4BCE557}"/>
    <cellStyle name="Normal 51 4 2 2 2 2 2" xfId="26520" xr:uid="{B258B0B9-8788-46C7-AFFE-059B43C5F8B9}"/>
    <cellStyle name="Normal 51 4 2 2 2 3" xfId="19980" xr:uid="{8D5C095B-5FCA-4B31-BF67-F3703F7D3F3C}"/>
    <cellStyle name="Normal 51 4 2 2 3" xfId="10166" xr:uid="{8A12C4AC-C6D2-4A1E-9BEB-DA60C7C6506F}"/>
    <cellStyle name="Normal 51 4 2 2 3 2" xfId="23250" xr:uid="{517C8960-AD78-4A1D-9332-FBD094DF8946}"/>
    <cellStyle name="Normal 51 4 2 2 4" xfId="16710" xr:uid="{2C7E2B6F-FECA-404D-8933-170DBB9930D4}"/>
    <cellStyle name="Normal 51 4 2 3" xfId="5260" xr:uid="{4E87224A-1E49-4565-B309-CA1B2326F3D0}"/>
    <cellStyle name="Normal 51 4 2 3 2" xfId="11802" xr:uid="{C73935EE-E682-4C92-9CCE-034EC3226447}"/>
    <cellStyle name="Normal 51 4 2 3 2 2" xfId="24885" xr:uid="{8960FAB7-2660-4486-8B5E-978BE722CC7A}"/>
    <cellStyle name="Normal 51 4 2 3 3" xfId="18345" xr:uid="{61F56560-CC18-4541-918D-F176C0D0E4F4}"/>
    <cellStyle name="Normal 51 4 2 4" xfId="8531" xr:uid="{13546B61-BAF6-4086-928F-C2FBDC98E3F7}"/>
    <cellStyle name="Normal 51 4 2 4 2" xfId="21615" xr:uid="{A6A28A00-30E7-467D-BB0C-8F1A7293BD23}"/>
    <cellStyle name="Normal 51 4 2 5" xfId="15075" xr:uid="{D3E207AA-C3CF-4DC7-AFDE-6C83887CD638}"/>
    <cellStyle name="Normal 51 4 3" xfId="2731" xr:uid="{CCDC3A47-E331-4870-B47F-D225D16D9F48}"/>
    <cellStyle name="Normal 51 4 3 2" xfId="6078" xr:uid="{1B1B644B-1CC5-470B-B068-7EBC3B40BAB5}"/>
    <cellStyle name="Normal 51 4 3 2 2" xfId="12620" xr:uid="{8E714885-A8BF-4E83-9A17-50EDC14721D1}"/>
    <cellStyle name="Normal 51 4 3 2 2 2" xfId="25703" xr:uid="{17A551BF-5818-496A-8D08-14F7E3B8A71F}"/>
    <cellStyle name="Normal 51 4 3 2 3" xfId="19163" xr:uid="{76B6954C-4D0E-498F-AD1F-D2B4C8713B94}"/>
    <cellStyle name="Normal 51 4 3 3" xfId="9349" xr:uid="{B59C34FB-A2CA-4BE0-8C53-80BA442601F6}"/>
    <cellStyle name="Normal 51 4 3 3 2" xfId="22433" xr:uid="{9B87884C-06C6-4945-97B7-0FFB99FA4C3A}"/>
    <cellStyle name="Normal 51 4 3 4" xfId="15893" xr:uid="{D0EEBE6D-9470-4E31-98F4-8FE84C27B43E}"/>
    <cellStyle name="Normal 51 4 4" xfId="4443" xr:uid="{AB56BB3E-FE92-4C56-8932-14F2747C1928}"/>
    <cellStyle name="Normal 51 4 4 2" xfId="10985" xr:uid="{5123F745-AD50-4F7D-B219-758477D46D74}"/>
    <cellStyle name="Normal 51 4 4 2 2" xfId="24068" xr:uid="{D77B7024-820D-44D6-9859-1EB69F7AA1AD}"/>
    <cellStyle name="Normal 51 4 4 3" xfId="17528" xr:uid="{14CFDD28-4D64-4A72-A9D2-24E22B8BD457}"/>
    <cellStyle name="Normal 51 4 5" xfId="7714" xr:uid="{91D7733C-770D-46BC-9270-D305EA6A6D22}"/>
    <cellStyle name="Normal 51 4 5 2" xfId="20798" xr:uid="{3F48329B-BC2E-42C9-944B-CFC36D95ACE3}"/>
    <cellStyle name="Normal 51 4 6" xfId="14258" xr:uid="{0F510144-3F62-4976-AE0A-9F305E038F70}"/>
    <cellStyle name="Normal 51 5" xfId="1250" xr:uid="{9961F477-61AA-4152-B088-1B4012DF3CC0}"/>
    <cellStyle name="Normal 51 5 2" xfId="2894" xr:uid="{0A5F0219-F099-42E6-B465-F60E19B8D5E0}"/>
    <cellStyle name="Normal 51 5 2 2" xfId="6240" xr:uid="{3B66A564-68C8-4ED9-BA4B-284FE1B96BE1}"/>
    <cellStyle name="Normal 51 5 2 2 2" xfId="12782" xr:uid="{8A07D54B-EA7C-45A7-865E-C2D91FD01215}"/>
    <cellStyle name="Normal 51 5 2 2 2 2" xfId="25865" xr:uid="{DF44D062-FE48-413F-8D6D-B3EC186CECED}"/>
    <cellStyle name="Normal 51 5 2 2 3" xfId="19325" xr:uid="{05453E5B-34D6-4D29-8B7C-B5E9256EA196}"/>
    <cellStyle name="Normal 51 5 2 3" xfId="9511" xr:uid="{0D22A847-77DA-4FE1-8881-20B3A51C231C}"/>
    <cellStyle name="Normal 51 5 2 3 2" xfId="22595" xr:uid="{C3F9FDBE-72AC-4A7C-B2B2-5DFE26D376F8}"/>
    <cellStyle name="Normal 51 5 2 4" xfId="16055" xr:uid="{F098A299-4785-4ADA-9CE2-794BF1A164C2}"/>
    <cellStyle name="Normal 51 5 3" xfId="4605" xr:uid="{D7EB6BA3-C72B-4297-8EE0-38C4AFDE5A06}"/>
    <cellStyle name="Normal 51 5 3 2" xfId="11147" xr:uid="{F25C8F5D-06CA-4004-8003-23BC928C7599}"/>
    <cellStyle name="Normal 51 5 3 2 2" xfId="24230" xr:uid="{62ACD75B-1F20-4D51-AE90-D65CA82367B5}"/>
    <cellStyle name="Normal 51 5 3 3" xfId="17690" xr:uid="{F4E0A80C-6346-47A7-8618-522D003C9C42}"/>
    <cellStyle name="Normal 51 5 4" xfId="7876" xr:uid="{4041999B-B9BC-4BE5-901B-99D7B7A9DDFC}"/>
    <cellStyle name="Normal 51 5 4 2" xfId="20960" xr:uid="{934F9EAF-0EAE-4BC3-BBB3-DF08A454B841}"/>
    <cellStyle name="Normal 51 5 5" xfId="14420" xr:uid="{26A88377-6936-408C-B663-38033F2DC5E5}"/>
    <cellStyle name="Normal 51 6" xfId="2075" xr:uid="{B7029FDD-8695-4767-AFC0-47DF8E5BA381}"/>
    <cellStyle name="Normal 51 6 2" xfId="5423" xr:uid="{858E906A-D3FB-43E9-A0DA-DBD967ABEF93}"/>
    <cellStyle name="Normal 51 6 2 2" xfId="11965" xr:uid="{D8DFFC47-689D-4A66-9B77-33438347B14F}"/>
    <cellStyle name="Normal 51 6 2 2 2" xfId="25048" xr:uid="{B2C181D2-D82B-4E0F-8212-5716722B322C}"/>
    <cellStyle name="Normal 51 6 2 3" xfId="18508" xr:uid="{D50FBC09-A02D-4E9F-914A-0BE6ACBEEEB1}"/>
    <cellStyle name="Normal 51 6 3" xfId="8694" xr:uid="{D10AB1A6-7BE7-4555-AE96-DBBBE6BDC544}"/>
    <cellStyle name="Normal 51 6 3 2" xfId="21778" xr:uid="{37083624-5AD9-4AC6-9155-25DE7B6AFEDF}"/>
    <cellStyle name="Normal 51 6 4" xfId="15238" xr:uid="{BEAAE45E-DFB7-4CC9-B2AE-FC69E93A38D7}"/>
    <cellStyle name="Normal 51 7" xfId="3788" xr:uid="{2F5C584B-9403-4548-B722-634D0A8B25D2}"/>
    <cellStyle name="Normal 51 7 2" xfId="10330" xr:uid="{A550AB2D-7C82-4BF8-A5A5-2706DC77DB00}"/>
    <cellStyle name="Normal 51 7 2 2" xfId="23413" xr:uid="{066610E1-8E1B-4BB4-B603-6780FEB5409B}"/>
    <cellStyle name="Normal 51 7 3" xfId="16873" xr:uid="{6B5223A5-46F3-4DA2-81F5-6C96F0D7EC32}"/>
    <cellStyle name="Normal 51 8" xfId="7059" xr:uid="{47D39ED7-7D2D-4B18-B606-5ADC94A0046C}"/>
    <cellStyle name="Normal 51 8 2" xfId="20143" xr:uid="{13A9316C-03B5-411C-88CC-A24286091E4C}"/>
    <cellStyle name="Normal 51 9" xfId="13603" xr:uid="{55299DFE-DAC2-4B9E-B4E8-CBA27424D72F}"/>
    <cellStyle name="Normal 52" xfId="245" xr:uid="{0B554693-D8D9-46CA-BA19-542109EBAC98}"/>
    <cellStyle name="Normal 52 2" xfId="510" xr:uid="{F832020B-0ECE-47C4-8571-FD09F6C5B6ED}"/>
    <cellStyle name="Normal 52 2 2" xfId="920" xr:uid="{20B10B13-B7FA-49C2-82C1-999821A82EC0}"/>
    <cellStyle name="Normal 52 2 2 2" xfId="1744" xr:uid="{66E89A06-F376-44D7-AE6C-45BA710374C6}"/>
    <cellStyle name="Normal 52 2 2 2 2" xfId="3390" xr:uid="{F31D536A-2814-4F52-BB8C-23A9F503BE60}"/>
    <cellStyle name="Normal 52 2 2 2 2 2" xfId="6736" xr:uid="{D0B3CCCE-5835-4097-9C53-E499914106C1}"/>
    <cellStyle name="Normal 52 2 2 2 2 2 2" xfId="13278" xr:uid="{CD3D6608-D0AD-448F-865D-4FA3B118D6E6}"/>
    <cellStyle name="Normal 52 2 2 2 2 2 2 2" xfId="26361" xr:uid="{53FC473B-8D69-4185-A2A8-50BAAF87A16F}"/>
    <cellStyle name="Normal 52 2 2 2 2 2 3" xfId="19821" xr:uid="{A81B9E59-9979-401C-A4A9-0D2EC94CDB50}"/>
    <cellStyle name="Normal 52 2 2 2 2 3" xfId="10007" xr:uid="{1B59B9A1-9BF9-4548-AA64-3562F4973B78}"/>
    <cellStyle name="Normal 52 2 2 2 2 3 2" xfId="23091" xr:uid="{5AA85523-70F1-49E4-B587-A2A6131A6E68}"/>
    <cellStyle name="Normal 52 2 2 2 2 4" xfId="16551" xr:uid="{2675FA22-A143-4C1D-B580-3189B0AC9A19}"/>
    <cellStyle name="Normal 52 2 2 2 3" xfId="5101" xr:uid="{5420ADD7-EE6B-48E8-8E12-3BEE4DDECDFE}"/>
    <cellStyle name="Normal 52 2 2 2 3 2" xfId="11643" xr:uid="{7339E645-CC0C-4D36-A0C8-826E34FAA5D5}"/>
    <cellStyle name="Normal 52 2 2 2 3 2 2" xfId="24726" xr:uid="{BF502EDB-D5A8-4187-9FEE-7746F57A8749}"/>
    <cellStyle name="Normal 52 2 2 2 3 3" xfId="18186" xr:uid="{2D27276D-DF07-4D94-A09F-B0A52C1C67C4}"/>
    <cellStyle name="Normal 52 2 2 2 4" xfId="8372" xr:uid="{7215B1E4-9ED2-4D38-A7ED-3B260048AA83}"/>
    <cellStyle name="Normal 52 2 2 2 4 2" xfId="21456" xr:uid="{44441213-ACCB-44BD-BE23-3B7366C6298B}"/>
    <cellStyle name="Normal 52 2 2 2 5" xfId="14916" xr:uid="{675A4EA4-059C-4F26-AC9E-C67D5A5BF2A9}"/>
    <cellStyle name="Normal 52 2 2 3" xfId="2572" xr:uid="{28DD9CF6-C64C-4FB3-AADA-A9875F900AFD}"/>
    <cellStyle name="Normal 52 2 2 3 2" xfId="5919" xr:uid="{E213FCC6-A067-4266-9914-C4ECBCE65071}"/>
    <cellStyle name="Normal 52 2 2 3 2 2" xfId="12461" xr:uid="{45FE7565-C51B-47F0-8777-0A4DC53CB065}"/>
    <cellStyle name="Normal 52 2 2 3 2 2 2" xfId="25544" xr:uid="{5942A226-5DB3-43AC-9141-AD62794BCEAE}"/>
    <cellStyle name="Normal 52 2 2 3 2 3" xfId="19004" xr:uid="{DF60A37D-A4EE-41BF-80F8-88EBBF92DF86}"/>
    <cellStyle name="Normal 52 2 2 3 3" xfId="9190" xr:uid="{55F74F32-112B-46BE-B81E-2C838C618774}"/>
    <cellStyle name="Normal 52 2 2 3 3 2" xfId="22274" xr:uid="{4D4B8CB0-4FFF-45B9-9C44-A66416A10557}"/>
    <cellStyle name="Normal 52 2 2 3 4" xfId="15734" xr:uid="{A0C33F59-9728-4238-9131-107898B9623B}"/>
    <cellStyle name="Normal 52 2 2 4" xfId="4284" xr:uid="{95130B5D-C747-48C3-825B-A0A0C6001B2A}"/>
    <cellStyle name="Normal 52 2 2 4 2" xfId="10826" xr:uid="{A2864B61-9E46-4DDE-BB34-445C6910E9FC}"/>
    <cellStyle name="Normal 52 2 2 4 2 2" xfId="23909" xr:uid="{E4CC7C24-1B38-49C1-83E0-F6EFD5A7D047}"/>
    <cellStyle name="Normal 52 2 2 4 3" xfId="17369" xr:uid="{579DD438-8DF6-4730-B217-988CF84E14F3}"/>
    <cellStyle name="Normal 52 2 2 5" xfId="7555" xr:uid="{BADFC59F-29A3-4E6D-80ED-D56BBDBD486F}"/>
    <cellStyle name="Normal 52 2 2 5 2" xfId="20639" xr:uid="{D2209D15-7086-4644-9E61-50B462634870}"/>
    <cellStyle name="Normal 52 2 2 6" xfId="14099" xr:uid="{294B1A5F-2150-4379-A082-0EE7117C2758}"/>
    <cellStyle name="Normal 52 2 3" xfId="1389" xr:uid="{644ED61C-4084-4558-B2E7-61AA7293147B}"/>
    <cellStyle name="Normal 52 2 3 2" xfId="3033" xr:uid="{C886794F-1C0D-4AAF-83FF-7284CC13EDEF}"/>
    <cellStyle name="Normal 52 2 3 2 2" xfId="6379" xr:uid="{7609783D-B26C-448F-9B4A-0BB1796473E2}"/>
    <cellStyle name="Normal 52 2 3 2 2 2" xfId="12921" xr:uid="{65A75323-95FB-4E0D-B3C2-68C46837C17A}"/>
    <cellStyle name="Normal 52 2 3 2 2 2 2" xfId="26004" xr:uid="{9B8BBAB3-DB34-4E90-9C31-9F707CBEF67F}"/>
    <cellStyle name="Normal 52 2 3 2 2 3" xfId="19464" xr:uid="{05BAEE35-B74F-4862-905A-1A37732623C8}"/>
    <cellStyle name="Normal 52 2 3 2 3" xfId="9650" xr:uid="{86CA2354-2459-4975-B469-39D46C2F8472}"/>
    <cellStyle name="Normal 52 2 3 2 3 2" xfId="22734" xr:uid="{35111E35-7153-4423-9D6A-4E63FF9A6F9D}"/>
    <cellStyle name="Normal 52 2 3 2 4" xfId="16194" xr:uid="{A6AE9B8B-A11D-4D88-811E-C3D116E1437B}"/>
    <cellStyle name="Normal 52 2 3 3" xfId="4744" xr:uid="{FEABC91A-A497-469B-8ECF-CFDE2CABC668}"/>
    <cellStyle name="Normal 52 2 3 3 2" xfId="11286" xr:uid="{5042594A-86A7-4EC8-9D0C-7C66335CAEBD}"/>
    <cellStyle name="Normal 52 2 3 3 2 2" xfId="24369" xr:uid="{EBA67E09-D5DE-4343-919A-A1116DDCD2A4}"/>
    <cellStyle name="Normal 52 2 3 3 3" xfId="17829" xr:uid="{EB95CE72-843D-41F1-AAD2-120CAFA0909C}"/>
    <cellStyle name="Normal 52 2 3 4" xfId="8015" xr:uid="{7671954C-14F1-4382-A2DC-249CD70DA8A5}"/>
    <cellStyle name="Normal 52 2 3 4 2" xfId="21099" xr:uid="{9AE204E6-5F79-4A9F-BF3C-671D5B6F4499}"/>
    <cellStyle name="Normal 52 2 3 5" xfId="14559" xr:uid="{68957E70-58BC-4302-9BC5-7BEA93E0EC55}"/>
    <cellStyle name="Normal 52 2 4" xfId="2215" xr:uid="{CD23AFCA-8F81-4842-8F42-B3ED42142ACD}"/>
    <cellStyle name="Normal 52 2 4 2" xfId="5562" xr:uid="{3F2D9EF0-86B4-4BED-98AB-B9BFF8729A7E}"/>
    <cellStyle name="Normal 52 2 4 2 2" xfId="12104" xr:uid="{A263DBFA-4D20-41B8-AB40-57884C12226E}"/>
    <cellStyle name="Normal 52 2 4 2 2 2" xfId="25187" xr:uid="{ECCF5385-4B1B-41FD-93DE-81B86D77396E}"/>
    <cellStyle name="Normal 52 2 4 2 3" xfId="18647" xr:uid="{7EB7F431-82A1-435F-96A1-BDB29BDCFAEF}"/>
    <cellStyle name="Normal 52 2 4 3" xfId="8833" xr:uid="{8973B671-94B8-4C93-B221-D13208FB92D1}"/>
    <cellStyle name="Normal 52 2 4 3 2" xfId="21917" xr:uid="{8A51D0C5-CAFE-4EEB-9701-D3FF9233E894}"/>
    <cellStyle name="Normal 52 2 4 4" xfId="15377" xr:uid="{79D889DF-F126-49B1-9674-6B05F6C1550E}"/>
    <cellStyle name="Normal 52 2 5" xfId="3927" xr:uid="{8E6E9162-6198-404F-9853-86C03C8D04B0}"/>
    <cellStyle name="Normal 52 2 5 2" xfId="10469" xr:uid="{F618F659-2927-4F0F-9364-15233F11C674}"/>
    <cellStyle name="Normal 52 2 5 2 2" xfId="23552" xr:uid="{9ACEF7E0-AFDE-4108-B82A-A9F011073116}"/>
    <cellStyle name="Normal 52 2 5 3" xfId="17012" xr:uid="{F87C8A9B-5492-43FA-B1BF-3B7504717C9E}"/>
    <cellStyle name="Normal 52 2 6" xfId="7198" xr:uid="{A83B2B20-60C2-42D0-8884-BDB3B7302AF1}"/>
    <cellStyle name="Normal 52 2 6 2" xfId="20282" xr:uid="{B6985781-C83E-48EA-8491-3B43FCFAFF9B}"/>
    <cellStyle name="Normal 52 2 7" xfId="13742" xr:uid="{1AD59126-1BBA-47BB-9801-D3AAA7C1CD2D}"/>
    <cellStyle name="Normal 52 3" xfId="784" xr:uid="{45493477-1CB4-446E-90C7-BD91E62B23D7}"/>
    <cellStyle name="Normal 52 3 2" xfId="1608" xr:uid="{150F701B-547D-450A-883B-5DC30CB4501B}"/>
    <cellStyle name="Normal 52 3 2 2" xfId="3254" xr:uid="{0D518A63-D826-4301-A2E9-438CDF30167C}"/>
    <cellStyle name="Normal 52 3 2 2 2" xfId="6600" xr:uid="{DC6F273C-4A95-4F8A-B683-F6508BDFDFE6}"/>
    <cellStyle name="Normal 52 3 2 2 2 2" xfId="13142" xr:uid="{09943A47-96A8-4371-8D2C-4E030BAF86D6}"/>
    <cellStyle name="Normal 52 3 2 2 2 2 2" xfId="26225" xr:uid="{2BF08CF1-9BFD-4617-8C2C-F3B379D90A54}"/>
    <cellStyle name="Normal 52 3 2 2 2 3" xfId="19685" xr:uid="{C763B120-737A-42A9-9B4E-8AB00F03C908}"/>
    <cellStyle name="Normal 52 3 2 2 3" xfId="9871" xr:uid="{CE43A234-C2FB-43CF-B61B-4884796014F7}"/>
    <cellStyle name="Normal 52 3 2 2 3 2" xfId="22955" xr:uid="{7DA95573-E885-4364-AD3C-8DF9090DACBB}"/>
    <cellStyle name="Normal 52 3 2 2 4" xfId="16415" xr:uid="{0F435B97-0386-48E3-A47C-7483F0636F4A}"/>
    <cellStyle name="Normal 52 3 2 3" xfId="4965" xr:uid="{AD6F8345-F0C1-4679-B144-27D3B11C5020}"/>
    <cellStyle name="Normal 52 3 2 3 2" xfId="11507" xr:uid="{1C6000A6-5A05-4414-8D2F-BB2CE1A3F2EC}"/>
    <cellStyle name="Normal 52 3 2 3 2 2" xfId="24590" xr:uid="{D8D2510B-0753-47BA-A1CB-FC942D9BEDBE}"/>
    <cellStyle name="Normal 52 3 2 3 3" xfId="18050" xr:uid="{0E1F578B-BA3D-41AB-97E1-AF5AAE284BEA}"/>
    <cellStyle name="Normal 52 3 2 4" xfId="8236" xr:uid="{49E0E25F-A5C2-4E23-AC52-3F8D6D008F83}"/>
    <cellStyle name="Normal 52 3 2 4 2" xfId="21320" xr:uid="{5697F956-FFF9-44B1-BC96-10B0CAAE0795}"/>
    <cellStyle name="Normal 52 3 2 5" xfId="14780" xr:uid="{8C5B4294-B089-4308-AAEA-16356367359B}"/>
    <cellStyle name="Normal 52 3 3" xfId="2436" xr:uid="{C2EEA4E7-E199-4761-AA9F-A105330709A8}"/>
    <cellStyle name="Normal 52 3 3 2" xfId="5783" xr:uid="{D7219C8A-389E-439B-BC95-9A3E3CAD8AAC}"/>
    <cellStyle name="Normal 52 3 3 2 2" xfId="12325" xr:uid="{2C5FB0C8-4E77-4EC9-9414-B9115343C805}"/>
    <cellStyle name="Normal 52 3 3 2 2 2" xfId="25408" xr:uid="{ED727826-447C-42A5-8239-6F6FACDEA9FF}"/>
    <cellStyle name="Normal 52 3 3 2 3" xfId="18868" xr:uid="{D14CDE84-015E-4FD4-87B5-6E115BE883E1}"/>
    <cellStyle name="Normal 52 3 3 3" xfId="9054" xr:uid="{DB0B93AF-5CF8-479E-84C8-436A3249E0A6}"/>
    <cellStyle name="Normal 52 3 3 3 2" xfId="22138" xr:uid="{A0DA7CEB-ECD1-4B73-B243-3386371ACA2A}"/>
    <cellStyle name="Normal 52 3 3 4" xfId="15598" xr:uid="{97323DF8-E40F-4728-93C6-F9023D32C2D7}"/>
    <cellStyle name="Normal 52 3 4" xfId="4148" xr:uid="{2E0A113B-DFD4-4AB7-90E5-CBE9082B611B}"/>
    <cellStyle name="Normal 52 3 4 2" xfId="10690" xr:uid="{0D3636C7-D644-48AE-B9FC-DB5E875ADE2F}"/>
    <cellStyle name="Normal 52 3 4 2 2" xfId="23773" xr:uid="{E66BACA0-51EA-4889-9426-FC9CAE3D8D07}"/>
    <cellStyle name="Normal 52 3 4 3" xfId="17233" xr:uid="{C814404C-EEB0-4256-A43D-E585F53121E8}"/>
    <cellStyle name="Normal 52 3 5" xfId="7419" xr:uid="{81150693-4DAE-42C4-9E92-168C87CD87CB}"/>
    <cellStyle name="Normal 52 3 5 2" xfId="20503" xr:uid="{B2D8DDCA-19AA-46A2-B009-711AE02EF6C9}"/>
    <cellStyle name="Normal 52 3 6" xfId="13963" xr:uid="{9D879EAB-ABB9-4150-95BA-2BA69DD31D80}"/>
    <cellStyle name="Normal 52 4" xfId="1083" xr:uid="{90118D1C-0D99-49C2-815B-2FAF007D45F1}"/>
    <cellStyle name="Normal 52 4 2" xfId="1906" xr:uid="{07488577-4BEC-450B-B88B-3277E2485501}"/>
    <cellStyle name="Normal 52 4 2 2" xfId="3552" xr:uid="{680AE7FE-6702-4978-8BE6-CE4B5054D73A}"/>
    <cellStyle name="Normal 52 4 2 2 2" xfId="6898" xr:uid="{667331E2-717D-463B-B29A-6CA5A1E255D8}"/>
    <cellStyle name="Normal 52 4 2 2 2 2" xfId="13440" xr:uid="{CC240C58-E61D-4B20-8F7A-3C06996CEB8E}"/>
    <cellStyle name="Normal 52 4 2 2 2 2 2" xfId="26523" xr:uid="{7B8FFBCF-AD24-4DB1-A88F-557A92441E6C}"/>
    <cellStyle name="Normal 52 4 2 2 2 3" xfId="19983" xr:uid="{206712F0-576D-4719-8F78-E25D5F663E84}"/>
    <cellStyle name="Normal 52 4 2 2 3" xfId="10169" xr:uid="{5192549F-5B8B-4129-AD90-D5E71E861110}"/>
    <cellStyle name="Normal 52 4 2 2 3 2" xfId="23253" xr:uid="{22C58A3B-F727-46BE-9EE6-D794EEC5FD95}"/>
    <cellStyle name="Normal 52 4 2 2 4" xfId="16713" xr:uid="{7E54733F-B814-41D4-A13D-B7037BF7347E}"/>
    <cellStyle name="Normal 52 4 2 3" xfId="5263" xr:uid="{13AF5951-285E-4991-933E-2EE4E17E9FA1}"/>
    <cellStyle name="Normal 52 4 2 3 2" xfId="11805" xr:uid="{542C8550-EF77-470D-B716-54DA40704E1B}"/>
    <cellStyle name="Normal 52 4 2 3 2 2" xfId="24888" xr:uid="{4A6061BB-4DEE-4AF6-A7D0-A082887EB3C7}"/>
    <cellStyle name="Normal 52 4 2 3 3" xfId="18348" xr:uid="{B4A59570-6856-43EF-8B06-4FADDC04C35A}"/>
    <cellStyle name="Normal 52 4 2 4" xfId="8534" xr:uid="{3CBB00A1-5C86-4E9E-A287-D055DCF7AB95}"/>
    <cellStyle name="Normal 52 4 2 4 2" xfId="21618" xr:uid="{1408BB2D-64A1-4ABB-9596-0A66576EEB55}"/>
    <cellStyle name="Normal 52 4 2 5" xfId="15078" xr:uid="{9F436402-8C64-46FF-AAD1-DE8A2F7BB8AF}"/>
    <cellStyle name="Normal 52 4 3" xfId="2734" xr:uid="{ECEB179F-6EC5-4CA4-8D16-C82B381986D8}"/>
    <cellStyle name="Normal 52 4 3 2" xfId="6081" xr:uid="{53B0BDE5-CDF9-4FFD-86EC-B34A176428AF}"/>
    <cellStyle name="Normal 52 4 3 2 2" xfId="12623" xr:uid="{B7FC79F8-1193-4F1A-AD87-7BA663F59A61}"/>
    <cellStyle name="Normal 52 4 3 2 2 2" xfId="25706" xr:uid="{24AC3674-FF8F-43C2-8AE2-EAC8779D2875}"/>
    <cellStyle name="Normal 52 4 3 2 3" xfId="19166" xr:uid="{9042CAEC-FAC1-40C4-BF3E-A70758E93B04}"/>
    <cellStyle name="Normal 52 4 3 3" xfId="9352" xr:uid="{8767CF0C-A165-4E69-AAF8-46E48ED0033F}"/>
    <cellStyle name="Normal 52 4 3 3 2" xfId="22436" xr:uid="{E6049315-1A16-4D6F-A949-3A35F2B88D3E}"/>
    <cellStyle name="Normal 52 4 3 4" xfId="15896" xr:uid="{000359FE-2A7A-466A-9B85-59EFDB5CA832}"/>
    <cellStyle name="Normal 52 4 4" xfId="4446" xr:uid="{D8F21660-4D08-4784-9705-DF952C1474A4}"/>
    <cellStyle name="Normal 52 4 4 2" xfId="10988" xr:uid="{31C72426-1019-4E86-B261-95D1AF7ED8C1}"/>
    <cellStyle name="Normal 52 4 4 2 2" xfId="24071" xr:uid="{0E7A7975-46ED-4039-84C5-6FE116024B58}"/>
    <cellStyle name="Normal 52 4 4 3" xfId="17531" xr:uid="{7FBC5D1B-B15A-4EA2-9543-13FA6261249A}"/>
    <cellStyle name="Normal 52 4 5" xfId="7717" xr:uid="{C7836AFF-6D89-4CF9-A258-EEC585187E48}"/>
    <cellStyle name="Normal 52 4 5 2" xfId="20801" xr:uid="{065BC03A-9838-4003-B861-7AB57435E308}"/>
    <cellStyle name="Normal 52 4 6" xfId="14261" xr:uid="{7EABCD7C-F5CC-4167-996E-3D26EEEB2EA1}"/>
    <cellStyle name="Normal 52 5" xfId="1253" xr:uid="{E985D194-48AC-4DF3-A3BE-7917E62257A4}"/>
    <cellStyle name="Normal 52 5 2" xfId="2897" xr:uid="{5DF6EE53-47F5-4453-9E0F-D4414AEF24C4}"/>
    <cellStyle name="Normal 52 5 2 2" xfId="6243" xr:uid="{A0DAAB5B-58CE-43EE-8285-C104D6F94506}"/>
    <cellStyle name="Normal 52 5 2 2 2" xfId="12785" xr:uid="{9CEAFECA-FF43-436B-873B-CF6FEEE907F2}"/>
    <cellStyle name="Normal 52 5 2 2 2 2" xfId="25868" xr:uid="{9A801519-69C5-4F16-96B1-B02400383946}"/>
    <cellStyle name="Normal 52 5 2 2 3" xfId="19328" xr:uid="{B06DB52F-B1B4-491C-BCD9-6AE41ECD56A5}"/>
    <cellStyle name="Normal 52 5 2 3" xfId="9514" xr:uid="{C0656AB9-A145-4CBE-9A6C-7DFD5E099FB4}"/>
    <cellStyle name="Normal 52 5 2 3 2" xfId="22598" xr:uid="{9A56A56F-B6F1-4A27-955E-CC3269950287}"/>
    <cellStyle name="Normal 52 5 2 4" xfId="16058" xr:uid="{8275913C-8127-4F6D-962A-32C96BBAA9FF}"/>
    <cellStyle name="Normal 52 5 3" xfId="4608" xr:uid="{30F4650C-23A0-4699-9207-09A7A3E2D6F6}"/>
    <cellStyle name="Normal 52 5 3 2" xfId="11150" xr:uid="{2A257B92-108A-43EC-8EF3-7558A928A8C3}"/>
    <cellStyle name="Normal 52 5 3 2 2" xfId="24233" xr:uid="{7010DB46-4561-47F5-A2F2-DF7A3C56AD5C}"/>
    <cellStyle name="Normal 52 5 3 3" xfId="17693" xr:uid="{C76694A9-E59F-48A0-B047-B6B0EF6F9662}"/>
    <cellStyle name="Normal 52 5 4" xfId="7879" xr:uid="{609C36AF-93B4-4B1D-B0FD-E4EFD7DA1842}"/>
    <cellStyle name="Normal 52 5 4 2" xfId="20963" xr:uid="{64384946-CCD9-47C2-B260-D028B086447F}"/>
    <cellStyle name="Normal 52 5 5" xfId="14423" xr:uid="{E5007A55-FECD-48D4-A61E-1EC6F5C6446B}"/>
    <cellStyle name="Normal 52 6" xfId="2078" xr:uid="{740A8988-514D-4E24-9EE2-556CC9E17176}"/>
    <cellStyle name="Normal 52 6 2" xfId="5426" xr:uid="{9A1BEF71-DE00-42C6-93CC-8D62F2EC57BB}"/>
    <cellStyle name="Normal 52 6 2 2" xfId="11968" xr:uid="{B74F9A49-CE4F-44B0-91E0-354A9A11EE5C}"/>
    <cellStyle name="Normal 52 6 2 2 2" xfId="25051" xr:uid="{3341F3C7-69DA-4016-A4D0-1478B672333C}"/>
    <cellStyle name="Normal 52 6 2 3" xfId="18511" xr:uid="{09A34B56-5014-4F09-B411-5EBD20E4A896}"/>
    <cellStyle name="Normal 52 6 3" xfId="8697" xr:uid="{E254B698-CAA2-46C4-8EA9-B414E1604FBE}"/>
    <cellStyle name="Normal 52 6 3 2" xfId="21781" xr:uid="{32656344-6FDB-43BC-A63F-0AF2A879C60F}"/>
    <cellStyle name="Normal 52 6 4" xfId="15241" xr:uid="{028EFA1E-CB3C-4A79-A4C9-7C077BC53B76}"/>
    <cellStyle name="Normal 52 7" xfId="3791" xr:uid="{FD9706E4-A3CF-4579-A46A-CC266297CA70}"/>
    <cellStyle name="Normal 52 7 2" xfId="10333" xr:uid="{135776A5-7904-4BC5-A8F5-F4BDBE981A4B}"/>
    <cellStyle name="Normal 52 7 2 2" xfId="23416" xr:uid="{135436B3-E86B-420C-8D90-C1A2A4B934DC}"/>
    <cellStyle name="Normal 52 7 3" xfId="16876" xr:uid="{BE12E1B3-F634-47E0-A8C7-89153141E7A8}"/>
    <cellStyle name="Normal 52 8" xfId="7062" xr:uid="{7639E0BF-223B-4494-B212-EF47A7865B28}"/>
    <cellStyle name="Normal 52 8 2" xfId="20146" xr:uid="{204875BF-88B5-4B96-B47B-D25DEA45FB8E}"/>
    <cellStyle name="Normal 52 9" xfId="13606" xr:uid="{F40CDC46-9F68-437D-9804-450687035029}"/>
    <cellStyle name="Normal 53" xfId="248" xr:uid="{48B4E0DC-AC2F-4CF0-BE56-8EA84759C5FD}"/>
    <cellStyle name="Normal 53 2" xfId="513" xr:uid="{13D75D4B-2C39-432E-AC22-602E0964BD7D}"/>
    <cellStyle name="Normal 53 2 2" xfId="923" xr:uid="{6506507F-E90A-4454-9A82-A35C4D3437B1}"/>
    <cellStyle name="Normal 53 2 2 2" xfId="1747" xr:uid="{E398954E-8EE7-4899-B757-4DC68367FD8B}"/>
    <cellStyle name="Normal 53 2 2 2 2" xfId="3393" xr:uid="{CF9ECF0A-EEE6-4BFB-8EFD-04766C771085}"/>
    <cellStyle name="Normal 53 2 2 2 2 2" xfId="6739" xr:uid="{E041A311-B9C8-46A0-8789-EBC928E7B4B1}"/>
    <cellStyle name="Normal 53 2 2 2 2 2 2" xfId="13281" xr:uid="{3F37B494-27BF-401E-9AA9-8E328D5E42F2}"/>
    <cellStyle name="Normal 53 2 2 2 2 2 2 2" xfId="26364" xr:uid="{9B9FCCA8-37D7-492E-8ABE-E1C8225C8A3C}"/>
    <cellStyle name="Normal 53 2 2 2 2 2 3" xfId="19824" xr:uid="{CDB2F93E-088D-4E71-B8D8-F5929ABE45C5}"/>
    <cellStyle name="Normal 53 2 2 2 2 3" xfId="10010" xr:uid="{1F5AEC14-28A3-4C9A-92BB-EE1BC7001BC8}"/>
    <cellStyle name="Normal 53 2 2 2 2 3 2" xfId="23094" xr:uid="{F299406E-4CE7-4FAB-9C66-1E633F37CBB1}"/>
    <cellStyle name="Normal 53 2 2 2 2 4" xfId="16554" xr:uid="{B3DFB6F9-0D42-424A-8035-2117AAF20DE6}"/>
    <cellStyle name="Normal 53 2 2 2 3" xfId="5104" xr:uid="{038EBDD7-533A-408B-948A-64079CE2C47B}"/>
    <cellStyle name="Normal 53 2 2 2 3 2" xfId="11646" xr:uid="{DB15DE1C-35E1-47E9-A20B-2CDD7640259C}"/>
    <cellStyle name="Normal 53 2 2 2 3 2 2" xfId="24729" xr:uid="{2E354AE1-7606-40AF-8B60-C9713052537B}"/>
    <cellStyle name="Normal 53 2 2 2 3 3" xfId="18189" xr:uid="{6D398189-890E-4CE3-849D-D427035E8F4B}"/>
    <cellStyle name="Normal 53 2 2 2 4" xfId="8375" xr:uid="{58FAF8C5-DFCA-4075-9D76-D6EC79B1ED63}"/>
    <cellStyle name="Normal 53 2 2 2 4 2" xfId="21459" xr:uid="{E3E38D50-4364-4915-A7E2-44785048EDB6}"/>
    <cellStyle name="Normal 53 2 2 2 5" xfId="14919" xr:uid="{778CDD7F-95CE-459A-B699-FD1024AEC125}"/>
    <cellStyle name="Normal 53 2 2 3" xfId="2575" xr:uid="{4B3357A5-EC26-4536-8BB9-546490B4E469}"/>
    <cellStyle name="Normal 53 2 2 3 2" xfId="5922" xr:uid="{74EE7A13-8039-409E-93DE-843167A6933B}"/>
    <cellStyle name="Normal 53 2 2 3 2 2" xfId="12464" xr:uid="{18D6C79B-F44B-434D-8F13-1074FD894EA9}"/>
    <cellStyle name="Normal 53 2 2 3 2 2 2" xfId="25547" xr:uid="{9A6B8AF6-376B-45DB-A117-03AB26517ACF}"/>
    <cellStyle name="Normal 53 2 2 3 2 3" xfId="19007" xr:uid="{3DF72A3E-5904-4D94-AB3C-7EB0DC6EBDF6}"/>
    <cellStyle name="Normal 53 2 2 3 3" xfId="9193" xr:uid="{B85E7A32-D309-4345-9B45-DDAA8578B90D}"/>
    <cellStyle name="Normal 53 2 2 3 3 2" xfId="22277" xr:uid="{B38D6D38-4C92-47E3-B549-92208120DBA9}"/>
    <cellStyle name="Normal 53 2 2 3 4" xfId="15737" xr:uid="{3B686662-3EC5-4A66-9061-FF48706387D1}"/>
    <cellStyle name="Normal 53 2 2 4" xfId="4287" xr:uid="{BD765AE6-572D-452D-8B70-11E1A41FF0AB}"/>
    <cellStyle name="Normal 53 2 2 4 2" xfId="10829" xr:uid="{28B0CAC4-4F01-4935-A37A-D74B6BBD37CF}"/>
    <cellStyle name="Normal 53 2 2 4 2 2" xfId="23912" xr:uid="{16B248D8-A8F7-49C5-98DA-5A6FAC999A93}"/>
    <cellStyle name="Normal 53 2 2 4 3" xfId="17372" xr:uid="{8E3BDDFA-A5A6-4E22-A010-4128EC66CED3}"/>
    <cellStyle name="Normal 53 2 2 5" xfId="7558" xr:uid="{CF8B6AF4-C5D4-41BE-9499-A578C5EFDB84}"/>
    <cellStyle name="Normal 53 2 2 5 2" xfId="20642" xr:uid="{9BE20CEE-9021-412B-982D-D7D285D8C27C}"/>
    <cellStyle name="Normal 53 2 2 6" xfId="14102" xr:uid="{4830907B-6CF2-4A3B-8F09-4DA117D6FFC3}"/>
    <cellStyle name="Normal 53 2 3" xfId="1392" xr:uid="{7668DB7F-D775-4DC1-9306-4CDBE7DB0D56}"/>
    <cellStyle name="Normal 53 2 3 2" xfId="3036" xr:uid="{0390DFCE-0197-4FD1-87FA-9BBB527728AD}"/>
    <cellStyle name="Normal 53 2 3 2 2" xfId="6382" xr:uid="{80BE58A9-A8F4-4619-ACB9-1B96B235DFE8}"/>
    <cellStyle name="Normal 53 2 3 2 2 2" xfId="12924" xr:uid="{9BB8DDC7-DBEE-42DA-81E9-D4C7E672B808}"/>
    <cellStyle name="Normal 53 2 3 2 2 2 2" xfId="26007" xr:uid="{AEC81F29-0817-4E5A-AA7A-3B0898EB10EF}"/>
    <cellStyle name="Normal 53 2 3 2 2 3" xfId="19467" xr:uid="{A210838C-7B91-4AF8-AD67-504A9CA6B862}"/>
    <cellStyle name="Normal 53 2 3 2 3" xfId="9653" xr:uid="{9403D34D-5AFA-494B-A8DA-0C9156A2AE2C}"/>
    <cellStyle name="Normal 53 2 3 2 3 2" xfId="22737" xr:uid="{68CF5084-C426-4DB0-BC86-A68220DC07A5}"/>
    <cellStyle name="Normal 53 2 3 2 4" xfId="16197" xr:uid="{FF628FFF-E0DF-4560-8DB4-DD3974073C95}"/>
    <cellStyle name="Normal 53 2 3 3" xfId="4747" xr:uid="{5A501C0A-8441-4432-94D3-EAF52DA22ACB}"/>
    <cellStyle name="Normal 53 2 3 3 2" xfId="11289" xr:uid="{7D1493CA-EF92-4122-AABB-1F796C19FE18}"/>
    <cellStyle name="Normal 53 2 3 3 2 2" xfId="24372" xr:uid="{A0B4DFD6-9C4C-46B9-BD71-D9D3B6E6A543}"/>
    <cellStyle name="Normal 53 2 3 3 3" xfId="17832" xr:uid="{B08F4D3A-2BB3-48B6-907E-F3F0EBD21327}"/>
    <cellStyle name="Normal 53 2 3 4" xfId="8018" xr:uid="{457487DA-F206-4BFF-8228-97DCAB2E3F23}"/>
    <cellStyle name="Normal 53 2 3 4 2" xfId="21102" xr:uid="{B6F84824-B623-43D8-8B1D-10A98EABE9FE}"/>
    <cellStyle name="Normal 53 2 3 5" xfId="14562" xr:uid="{641DEFB8-E20B-46EE-83F9-F7268809DC31}"/>
    <cellStyle name="Normal 53 2 4" xfId="2218" xr:uid="{E9D8E755-A712-4C04-B985-867815FADB34}"/>
    <cellStyle name="Normal 53 2 4 2" xfId="5565" xr:uid="{028553DA-6585-4D8B-8FEA-9E501CC1B85E}"/>
    <cellStyle name="Normal 53 2 4 2 2" xfId="12107" xr:uid="{41946A7E-6485-4621-BF0D-52E0EFDF31F7}"/>
    <cellStyle name="Normal 53 2 4 2 2 2" xfId="25190" xr:uid="{8D0606B9-4EBB-4679-A7DC-98F254DD903A}"/>
    <cellStyle name="Normal 53 2 4 2 3" xfId="18650" xr:uid="{D9732B10-1EE1-4E3B-A4D8-95847B21DA27}"/>
    <cellStyle name="Normal 53 2 4 3" xfId="8836" xr:uid="{D092BE7C-95FA-49D1-823A-388C94000C44}"/>
    <cellStyle name="Normal 53 2 4 3 2" xfId="21920" xr:uid="{748CBACB-BD24-4B9D-9F14-A2CC8E79B693}"/>
    <cellStyle name="Normal 53 2 4 4" xfId="15380" xr:uid="{EE3C1B37-13F6-4DC3-A3C9-4BCBB832293E}"/>
    <cellStyle name="Normal 53 2 5" xfId="3930" xr:uid="{1A891F43-329C-4825-95F4-1024D42B79F0}"/>
    <cellStyle name="Normal 53 2 5 2" xfId="10472" xr:uid="{1C011A7C-3907-4580-AD7B-C5475CE9E44E}"/>
    <cellStyle name="Normal 53 2 5 2 2" xfId="23555" xr:uid="{1F238AEE-75A0-4965-ABBB-69C31C9E0A57}"/>
    <cellStyle name="Normal 53 2 5 3" xfId="17015" xr:uid="{DF9AB11E-0EA1-44A6-92BE-59A90BD605E1}"/>
    <cellStyle name="Normal 53 2 6" xfId="7201" xr:uid="{F06EBAEE-A1ED-467C-A185-5D41AC54D1CC}"/>
    <cellStyle name="Normal 53 2 6 2" xfId="20285" xr:uid="{ACD49726-BD89-468B-9AE0-C8A18F4663EB}"/>
    <cellStyle name="Normal 53 2 7" xfId="13745" xr:uid="{D1611FF7-2A2A-4D7E-8164-42B5B5971868}"/>
    <cellStyle name="Normal 53 3" xfId="787" xr:uid="{551BFDA8-1B9A-4516-9ACB-D711B1BA4B6B}"/>
    <cellStyle name="Normal 53 3 2" xfId="1611" xr:uid="{9D9C1839-6872-4BFE-93CE-456EEF5068C0}"/>
    <cellStyle name="Normal 53 3 2 2" xfId="3257" xr:uid="{D390D9CD-5414-4943-8A2C-25357242F98F}"/>
    <cellStyle name="Normal 53 3 2 2 2" xfId="6603" xr:uid="{AEF658BB-7E68-4B7D-B9C8-18963E82A6D8}"/>
    <cellStyle name="Normal 53 3 2 2 2 2" xfId="13145" xr:uid="{BCAF5B7B-CD26-4540-9171-696500D4E19E}"/>
    <cellStyle name="Normal 53 3 2 2 2 2 2" xfId="26228" xr:uid="{BD7E0998-C3EB-4817-9461-9820D573392B}"/>
    <cellStyle name="Normal 53 3 2 2 2 3" xfId="19688" xr:uid="{94555CF7-86BC-492A-9038-1580258D0D07}"/>
    <cellStyle name="Normal 53 3 2 2 3" xfId="9874" xr:uid="{C5A384D0-0203-4E3C-A6B3-DBA357C65AAD}"/>
    <cellStyle name="Normal 53 3 2 2 3 2" xfId="22958" xr:uid="{E993586C-4EFA-49E7-BEDF-7E37C6B5A88F}"/>
    <cellStyle name="Normal 53 3 2 2 4" xfId="16418" xr:uid="{FF18D42D-ECAA-4461-A33F-610A0B65C134}"/>
    <cellStyle name="Normal 53 3 2 3" xfId="4968" xr:uid="{D719781E-BF4D-4667-AB6E-BA9123E13474}"/>
    <cellStyle name="Normal 53 3 2 3 2" xfId="11510" xr:uid="{CE7F0BBB-B2C7-421D-8B3A-1F86B41583A2}"/>
    <cellStyle name="Normal 53 3 2 3 2 2" xfId="24593" xr:uid="{5BE40D79-6D55-453E-8F28-FA295B5AD18D}"/>
    <cellStyle name="Normal 53 3 2 3 3" xfId="18053" xr:uid="{EE50C199-D152-4EC9-93E1-878E3A32E102}"/>
    <cellStyle name="Normal 53 3 2 4" xfId="8239" xr:uid="{26FEC48B-7E35-49E2-A440-D3C49DE30598}"/>
    <cellStyle name="Normal 53 3 2 4 2" xfId="21323" xr:uid="{36D6BEAE-A7A3-4F85-AAB8-3924EF6A23F9}"/>
    <cellStyle name="Normal 53 3 2 5" xfId="14783" xr:uid="{B39AC3DC-F9F1-4A32-BBC0-C1BBEC017707}"/>
    <cellStyle name="Normal 53 3 3" xfId="2439" xr:uid="{3F569BD3-A345-4393-A091-7D494B106F29}"/>
    <cellStyle name="Normal 53 3 3 2" xfId="5786" xr:uid="{FCBCC6C4-D9FC-4806-B2A6-689CA0277C2D}"/>
    <cellStyle name="Normal 53 3 3 2 2" xfId="12328" xr:uid="{74A38F7B-05DC-4D87-BE30-5D2F2A6F6D35}"/>
    <cellStyle name="Normal 53 3 3 2 2 2" xfId="25411" xr:uid="{A0DB9921-B6AE-4FEC-9849-94B002E167A3}"/>
    <cellStyle name="Normal 53 3 3 2 3" xfId="18871" xr:uid="{E7222378-3636-4B69-B943-2F6F7091272A}"/>
    <cellStyle name="Normal 53 3 3 3" xfId="9057" xr:uid="{0EC3B439-F145-4A9C-8330-30DF8B18D4D4}"/>
    <cellStyle name="Normal 53 3 3 3 2" xfId="22141" xr:uid="{DDC0BA53-03E4-4E92-AD83-BA4F2D62FABC}"/>
    <cellStyle name="Normal 53 3 3 4" xfId="15601" xr:uid="{AA2CDB47-990B-4272-936E-85EC55DB0A50}"/>
    <cellStyle name="Normal 53 3 4" xfId="4151" xr:uid="{B64BA929-AD66-4ADE-B43F-EC301D6EA1B5}"/>
    <cellStyle name="Normal 53 3 4 2" xfId="10693" xr:uid="{5D5B78ED-DD6A-4038-8BFB-989A8D874AE9}"/>
    <cellStyle name="Normal 53 3 4 2 2" xfId="23776" xr:uid="{69C7959E-FDA1-4051-966D-0270AE4046EE}"/>
    <cellStyle name="Normal 53 3 4 3" xfId="17236" xr:uid="{EEA6627C-9F03-429D-86E0-97FDA438AED1}"/>
    <cellStyle name="Normal 53 3 5" xfId="7422" xr:uid="{543A7C2A-A49A-4E7D-B11A-EA401BFE0A92}"/>
    <cellStyle name="Normal 53 3 5 2" xfId="20506" xr:uid="{337BB2EA-725E-47F6-A12B-C8BE176E298D}"/>
    <cellStyle name="Normal 53 3 6" xfId="13966" xr:uid="{861A7C0C-8097-4516-9E16-176C27B0C478}"/>
    <cellStyle name="Normal 53 4" xfId="1086" xr:uid="{D846D129-97B8-4E22-9B7F-F877C0B1ACE9}"/>
    <cellStyle name="Normal 53 4 2" xfId="1909" xr:uid="{EE48B0BA-11AD-47FD-B64C-C0303B63F607}"/>
    <cellStyle name="Normal 53 4 2 2" xfId="3555" xr:uid="{CB174E62-A85D-451F-85F7-C259F3CFC310}"/>
    <cellStyle name="Normal 53 4 2 2 2" xfId="6901" xr:uid="{B96C0D64-216E-433C-8CBF-E41739DBAA47}"/>
    <cellStyle name="Normal 53 4 2 2 2 2" xfId="13443" xr:uid="{8A19977D-B8E4-46DD-B8CF-E2A5EEBD3F53}"/>
    <cellStyle name="Normal 53 4 2 2 2 2 2" xfId="26526" xr:uid="{1CEAF02C-1A36-4A82-B7B9-8EBE104554C0}"/>
    <cellStyle name="Normal 53 4 2 2 2 3" xfId="19986" xr:uid="{110C4AE7-AE07-4205-90AE-E711E862F297}"/>
    <cellStyle name="Normal 53 4 2 2 3" xfId="10172" xr:uid="{C18AAA28-40EB-4581-BD6A-E9284CF29269}"/>
    <cellStyle name="Normal 53 4 2 2 3 2" xfId="23256" xr:uid="{A20FCFDD-B185-4D85-B4AB-D1FD54816EAB}"/>
    <cellStyle name="Normal 53 4 2 2 4" xfId="16716" xr:uid="{3A857A95-222E-4151-BF08-CCE2C014F793}"/>
    <cellStyle name="Normal 53 4 2 3" xfId="5266" xr:uid="{25838200-0019-4033-B38E-D8462D4ED330}"/>
    <cellStyle name="Normal 53 4 2 3 2" xfId="11808" xr:uid="{35DA7252-2747-427C-943F-B364EE9CCEFE}"/>
    <cellStyle name="Normal 53 4 2 3 2 2" xfId="24891" xr:uid="{5F695551-9A39-4770-A7CC-F0EA60073A36}"/>
    <cellStyle name="Normal 53 4 2 3 3" xfId="18351" xr:uid="{A2759294-1730-4F7D-96AE-DC472DBEE402}"/>
    <cellStyle name="Normal 53 4 2 4" xfId="8537" xr:uid="{1C63D7C7-77C5-4E54-B4F7-F349E6CE3B5A}"/>
    <cellStyle name="Normal 53 4 2 4 2" xfId="21621" xr:uid="{0E41D001-AEAA-4B13-ACBA-A876E6515EE4}"/>
    <cellStyle name="Normal 53 4 2 5" xfId="15081" xr:uid="{35AD9F56-B6EB-44C5-B498-FF29F1083C24}"/>
    <cellStyle name="Normal 53 4 3" xfId="2737" xr:uid="{9C6778C5-8584-482B-925B-6C935D3134C9}"/>
    <cellStyle name="Normal 53 4 3 2" xfId="6084" xr:uid="{89740590-D786-4D58-9B49-D6A74EC79B25}"/>
    <cellStyle name="Normal 53 4 3 2 2" xfId="12626" xr:uid="{EFD43E15-61C2-4521-B2D4-EB2692881C81}"/>
    <cellStyle name="Normal 53 4 3 2 2 2" xfId="25709" xr:uid="{E38B3585-880C-4944-A427-51BBD5D5CD0F}"/>
    <cellStyle name="Normal 53 4 3 2 3" xfId="19169" xr:uid="{643860B9-9BB2-40FE-855C-B01145CD6AF0}"/>
    <cellStyle name="Normal 53 4 3 3" xfId="9355" xr:uid="{E1C672CE-5B55-4B6F-AC4A-57513F07C37B}"/>
    <cellStyle name="Normal 53 4 3 3 2" xfId="22439" xr:uid="{3517BC37-851F-4CE3-BA4D-3F35FFDD1B1D}"/>
    <cellStyle name="Normal 53 4 3 4" xfId="15899" xr:uid="{22EA0BAB-88A8-44FA-B568-2F67CFE44AA9}"/>
    <cellStyle name="Normal 53 4 4" xfId="4449" xr:uid="{820A008D-C51E-4D19-9741-E2780F5FD384}"/>
    <cellStyle name="Normal 53 4 4 2" xfId="10991" xr:uid="{8065EF09-5BA0-4832-8564-0FE68907F076}"/>
    <cellStyle name="Normal 53 4 4 2 2" xfId="24074" xr:uid="{17D6FFF4-252A-4EB7-874D-3AA9FB889EC4}"/>
    <cellStyle name="Normal 53 4 4 3" xfId="17534" xr:uid="{193DCE16-42BB-45CF-A149-F555C3881AF9}"/>
    <cellStyle name="Normal 53 4 5" xfId="7720" xr:uid="{F29925BF-8E8A-4CB6-9226-8C093F07E9F5}"/>
    <cellStyle name="Normal 53 4 5 2" xfId="20804" xr:uid="{1E098669-44E4-4D0C-A19A-E3C364575975}"/>
    <cellStyle name="Normal 53 4 6" xfId="14264" xr:uid="{F551C8BB-BBCB-4447-8D72-632082E502A5}"/>
    <cellStyle name="Normal 53 5" xfId="1256" xr:uid="{7A5F4983-F981-4474-B10D-2005DA878ABE}"/>
    <cellStyle name="Normal 53 5 2" xfId="2900" xr:uid="{D475431D-9ADF-45F5-8222-42415BCBCF11}"/>
    <cellStyle name="Normal 53 5 2 2" xfId="6246" xr:uid="{F73105A1-5FDC-4B3E-8DEA-960EB042AE90}"/>
    <cellStyle name="Normal 53 5 2 2 2" xfId="12788" xr:uid="{7CE2AD7B-3471-4A84-9D87-593EA1E1DFE7}"/>
    <cellStyle name="Normal 53 5 2 2 2 2" xfId="25871" xr:uid="{65DF8A91-DA9B-40AF-91AB-FB2BFB6863F1}"/>
    <cellStyle name="Normal 53 5 2 2 3" xfId="19331" xr:uid="{FD1664A8-5F6B-4C11-AB17-06A23AE4B8FB}"/>
    <cellStyle name="Normal 53 5 2 3" xfId="9517" xr:uid="{B7DF7592-8518-4664-859F-C31BCB0B070E}"/>
    <cellStyle name="Normal 53 5 2 3 2" xfId="22601" xr:uid="{16782720-60F4-4728-AC0A-ADB6BB570619}"/>
    <cellStyle name="Normal 53 5 2 4" xfId="16061" xr:uid="{6C421B74-F200-4AE4-993F-9EC492D22CF9}"/>
    <cellStyle name="Normal 53 5 3" xfId="4611" xr:uid="{435B55C8-0D26-400E-A511-742F2430AAB4}"/>
    <cellStyle name="Normal 53 5 3 2" xfId="11153" xr:uid="{8F70C89E-5F00-4038-9E64-7214060E3334}"/>
    <cellStyle name="Normal 53 5 3 2 2" xfId="24236" xr:uid="{4028D643-EDF2-4E6B-A3EE-347E6BCA0FF1}"/>
    <cellStyle name="Normal 53 5 3 3" xfId="17696" xr:uid="{6571E4A6-DCBD-490A-83CF-AD28EACCF6F4}"/>
    <cellStyle name="Normal 53 5 4" xfId="7882" xr:uid="{6A421060-795A-4102-84CD-26C3255A4CE5}"/>
    <cellStyle name="Normal 53 5 4 2" xfId="20966" xr:uid="{0D0702F0-F8ED-4CF0-958E-8CC5F7E24AF0}"/>
    <cellStyle name="Normal 53 5 5" xfId="14426" xr:uid="{7BD5925F-3157-4DD7-AB23-05A39C55C62D}"/>
    <cellStyle name="Normal 53 6" xfId="2081" xr:uid="{633F98B6-BE34-471F-844E-C74E07E6D21F}"/>
    <cellStyle name="Normal 53 6 2" xfId="5429" xr:uid="{053692B4-9712-4F9C-A065-0688D2AE786E}"/>
    <cellStyle name="Normal 53 6 2 2" xfId="11971" xr:uid="{1D3F2551-AED8-4117-A99C-870A3FA8A4AB}"/>
    <cellStyle name="Normal 53 6 2 2 2" xfId="25054" xr:uid="{CA5E65B8-51E9-44AE-B668-3AC7BEF7C932}"/>
    <cellStyle name="Normal 53 6 2 3" xfId="18514" xr:uid="{B16C68CC-ECC5-4315-9FCC-FD66110D9636}"/>
    <cellStyle name="Normal 53 6 3" xfId="8700" xr:uid="{BC59CB4D-D977-4203-87EE-6DE168F98F6E}"/>
    <cellStyle name="Normal 53 6 3 2" xfId="21784" xr:uid="{04424D4E-5650-4CCF-BA95-C60D7D0F1BDD}"/>
    <cellStyle name="Normal 53 6 4" xfId="15244" xr:uid="{B1AA7843-D189-4BEF-9B20-4A9567776DDE}"/>
    <cellStyle name="Normal 53 7" xfId="3794" xr:uid="{961D4CC2-1FA1-4198-8986-56F12599EC87}"/>
    <cellStyle name="Normal 53 7 2" xfId="10336" xr:uid="{00A63572-B5B2-4743-9273-BABE80C9BB36}"/>
    <cellStyle name="Normal 53 7 2 2" xfId="23419" xr:uid="{EF39B182-3C44-43E1-84A6-4377F5110320}"/>
    <cellStyle name="Normal 53 7 3" xfId="16879" xr:uid="{5D70C435-9E6D-4A0F-891B-B2B03AB872AB}"/>
    <cellStyle name="Normal 53 8" xfId="7065" xr:uid="{BA05E5A4-9705-45EF-9C6B-91DC37D4E45E}"/>
    <cellStyle name="Normal 53 8 2" xfId="20149" xr:uid="{A27F62F9-CBE1-4D83-A9F7-0D7B6C05C433}"/>
    <cellStyle name="Normal 53 9" xfId="13609" xr:uid="{6464EF1D-8C77-49EB-8C67-F60AEC5FF8B3}"/>
    <cellStyle name="Normal 54" xfId="251" xr:uid="{02C453FC-B165-4A40-8CDC-1306C4742D42}"/>
    <cellStyle name="Normal 54 2" xfId="516" xr:uid="{01F97A2A-677A-4783-87A5-9482D09C9730}"/>
    <cellStyle name="Normal 54 2 2" xfId="926" xr:uid="{70D64A7D-15C7-4E76-BFEB-1917C97D89D0}"/>
    <cellStyle name="Normal 54 2 2 2" xfId="1750" xr:uid="{D9E395C3-0512-4BD1-86F9-E0D7EF6E86A2}"/>
    <cellStyle name="Normal 54 2 2 2 2" xfId="3396" xr:uid="{79676D31-E3DF-452E-AB42-C476B2351361}"/>
    <cellStyle name="Normal 54 2 2 2 2 2" xfId="6742" xr:uid="{B9FFEB1C-1181-4A6B-85BD-63443337AF95}"/>
    <cellStyle name="Normal 54 2 2 2 2 2 2" xfId="13284" xr:uid="{E737E080-BBA8-4B11-8AD0-CD5616D22973}"/>
    <cellStyle name="Normal 54 2 2 2 2 2 2 2" xfId="26367" xr:uid="{992F562C-4D27-4539-BED6-0E4923EEDC23}"/>
    <cellStyle name="Normal 54 2 2 2 2 2 3" xfId="19827" xr:uid="{F978F504-5D31-42D2-9321-32D32ADF52DF}"/>
    <cellStyle name="Normal 54 2 2 2 2 3" xfId="10013" xr:uid="{C30D8B9D-C057-42A9-979E-3CBFAA0EB969}"/>
    <cellStyle name="Normal 54 2 2 2 2 3 2" xfId="23097" xr:uid="{479DCC12-729F-4DF1-A134-F140FEFCB9EB}"/>
    <cellStyle name="Normal 54 2 2 2 2 4" xfId="16557" xr:uid="{995A807C-715C-4A6D-85C4-FC9183200D38}"/>
    <cellStyle name="Normal 54 2 2 2 3" xfId="5107" xr:uid="{7DA1B79F-281B-4449-AC20-77C933612154}"/>
    <cellStyle name="Normal 54 2 2 2 3 2" xfId="11649" xr:uid="{4F795157-2FA8-4D29-AD53-AE1B6C8F055D}"/>
    <cellStyle name="Normal 54 2 2 2 3 2 2" xfId="24732" xr:uid="{CC17CE7A-0E61-430E-A5C0-09AF6043006B}"/>
    <cellStyle name="Normal 54 2 2 2 3 3" xfId="18192" xr:uid="{951BDC3A-FE0E-46EE-8887-CEA7FEF51320}"/>
    <cellStyle name="Normal 54 2 2 2 4" xfId="8378" xr:uid="{CFABCD8C-679C-45D6-A68C-FBCBC5E49C1E}"/>
    <cellStyle name="Normal 54 2 2 2 4 2" xfId="21462" xr:uid="{E0DA3456-6196-4A97-86DF-87AABB89CD68}"/>
    <cellStyle name="Normal 54 2 2 2 5" xfId="14922" xr:uid="{AA89970A-03B1-407F-BE7A-A48E49F45CEE}"/>
    <cellStyle name="Normal 54 2 2 3" xfId="2578" xr:uid="{9757A0FF-E212-40F9-8C63-4BE6802D40E3}"/>
    <cellStyle name="Normal 54 2 2 3 2" xfId="5925" xr:uid="{99556D13-AD5F-4B12-A392-D38E74327C50}"/>
    <cellStyle name="Normal 54 2 2 3 2 2" xfId="12467" xr:uid="{6DC34A94-A8C4-42B3-979D-0199171A2213}"/>
    <cellStyle name="Normal 54 2 2 3 2 2 2" xfId="25550" xr:uid="{4E4E8F12-8C41-4911-A2B7-CF1899886ED6}"/>
    <cellStyle name="Normal 54 2 2 3 2 3" xfId="19010" xr:uid="{157399F1-52E9-4CA2-BC6B-1119AFA3B8C9}"/>
    <cellStyle name="Normal 54 2 2 3 3" xfId="9196" xr:uid="{9603C888-50F2-485A-976E-B825245DADAE}"/>
    <cellStyle name="Normal 54 2 2 3 3 2" xfId="22280" xr:uid="{54ED520A-29B1-49A2-B3A2-0D33E0536AF5}"/>
    <cellStyle name="Normal 54 2 2 3 4" xfId="15740" xr:uid="{3AC03154-2C70-4358-84B7-82A9EE12288F}"/>
    <cellStyle name="Normal 54 2 2 4" xfId="4290" xr:uid="{365C505F-130E-4BC2-8C52-0F945B79EC88}"/>
    <cellStyle name="Normal 54 2 2 4 2" xfId="10832" xr:uid="{570BD8C8-E60E-428A-9322-67E703ED11DA}"/>
    <cellStyle name="Normal 54 2 2 4 2 2" xfId="23915" xr:uid="{816FEB97-D89F-4347-AAAE-265DED81E543}"/>
    <cellStyle name="Normal 54 2 2 4 3" xfId="17375" xr:uid="{38C95C36-8810-4A28-A347-6F59C177A0A8}"/>
    <cellStyle name="Normal 54 2 2 5" xfId="7561" xr:uid="{038CCA60-E55D-4418-9541-D2A8027CC2CF}"/>
    <cellStyle name="Normal 54 2 2 5 2" xfId="20645" xr:uid="{2CE97D93-705C-4184-A4C9-048175BA35D9}"/>
    <cellStyle name="Normal 54 2 2 6" xfId="14105" xr:uid="{4A8FAD54-594E-49BE-BAF0-8F1B9ABCBABB}"/>
    <cellStyle name="Normal 54 2 3" xfId="1395" xr:uid="{1EAC5D26-BF0D-48CC-B55C-D4309A7C5109}"/>
    <cellStyle name="Normal 54 2 3 2" xfId="3039" xr:uid="{EC3EBF5F-7C89-4B0E-ABE0-8076D3DE8817}"/>
    <cellStyle name="Normal 54 2 3 2 2" xfId="6385" xr:uid="{992452CF-8A5E-4203-B7C9-E9B7E1F88F48}"/>
    <cellStyle name="Normal 54 2 3 2 2 2" xfId="12927" xr:uid="{9224A148-3164-49BC-BFCB-E01C6539C776}"/>
    <cellStyle name="Normal 54 2 3 2 2 2 2" xfId="26010" xr:uid="{FBF48E10-5215-48B4-ADF1-ACB8A76F7254}"/>
    <cellStyle name="Normal 54 2 3 2 2 3" xfId="19470" xr:uid="{79363127-3943-412E-973C-2ABB6E56FF66}"/>
    <cellStyle name="Normal 54 2 3 2 3" xfId="9656" xr:uid="{16C814FE-8C68-4AC4-882E-FE84C3F20B6D}"/>
    <cellStyle name="Normal 54 2 3 2 3 2" xfId="22740" xr:uid="{BE092B9D-68EE-4576-9922-75770DD6E97F}"/>
    <cellStyle name="Normal 54 2 3 2 4" xfId="16200" xr:uid="{BDE12B6A-07D5-4D57-9E8B-09018B099C8F}"/>
    <cellStyle name="Normal 54 2 3 3" xfId="4750" xr:uid="{9FC82822-2CD5-432D-A51F-38B792B755EE}"/>
    <cellStyle name="Normal 54 2 3 3 2" xfId="11292" xr:uid="{5CE0AB8E-D9F1-43D8-917E-4CC7D54961C2}"/>
    <cellStyle name="Normal 54 2 3 3 2 2" xfId="24375" xr:uid="{E90A38E8-A36D-4D9B-8329-878DEB791413}"/>
    <cellStyle name="Normal 54 2 3 3 3" xfId="17835" xr:uid="{F71E5074-BA6B-4537-ADBF-C077F079A6DA}"/>
    <cellStyle name="Normal 54 2 3 4" xfId="8021" xr:uid="{C56AB275-5D7D-4C32-8169-81968876846C}"/>
    <cellStyle name="Normal 54 2 3 4 2" xfId="21105" xr:uid="{78475734-FBB5-4D9D-974A-43D68514A18B}"/>
    <cellStyle name="Normal 54 2 3 5" xfId="14565" xr:uid="{AD02B791-AC41-4BEA-B4AF-BCFCDF1FC659}"/>
    <cellStyle name="Normal 54 2 4" xfId="2221" xr:uid="{6E360679-1BF0-4C2F-B3E3-633A09D0F695}"/>
    <cellStyle name="Normal 54 2 4 2" xfId="5568" xr:uid="{DEC337EE-B7AF-4DCD-88C2-C28E99DFE5D5}"/>
    <cellStyle name="Normal 54 2 4 2 2" xfId="12110" xr:uid="{D9340091-47F0-402E-A5E6-E69A743F06FB}"/>
    <cellStyle name="Normal 54 2 4 2 2 2" xfId="25193" xr:uid="{0E92EC94-D5BD-492F-BE1C-C3932DB0C8A0}"/>
    <cellStyle name="Normal 54 2 4 2 3" xfId="18653" xr:uid="{65A07301-7633-4D67-8749-30885269C22C}"/>
    <cellStyle name="Normal 54 2 4 3" xfId="8839" xr:uid="{739C5113-E45E-4300-B444-CD8C4C0AE34E}"/>
    <cellStyle name="Normal 54 2 4 3 2" xfId="21923" xr:uid="{7765B1D0-1845-41B0-B835-AD83F70FF082}"/>
    <cellStyle name="Normal 54 2 4 4" xfId="15383" xr:uid="{BD5BFB3B-5734-4AAD-B13F-4DCF72DC4A2D}"/>
    <cellStyle name="Normal 54 2 5" xfId="3933" xr:uid="{E8F4DE27-B391-4296-8B8B-959472EE9967}"/>
    <cellStyle name="Normal 54 2 5 2" xfId="10475" xr:uid="{BEA46C89-71CE-42CA-A0C0-A9DC9F87C4C6}"/>
    <cellStyle name="Normal 54 2 5 2 2" xfId="23558" xr:uid="{16C0A1F5-4B7A-4953-985D-F567C8BA3E5F}"/>
    <cellStyle name="Normal 54 2 5 3" xfId="17018" xr:uid="{2BE6FFF8-E4EA-4F44-9E15-3EA580B598E3}"/>
    <cellStyle name="Normal 54 2 6" xfId="7204" xr:uid="{478398BC-FE9A-4C91-BE45-F1FA6F250ACC}"/>
    <cellStyle name="Normal 54 2 6 2" xfId="20288" xr:uid="{458E4BC2-862D-4077-909D-BA257AA222C9}"/>
    <cellStyle name="Normal 54 2 7" xfId="13748" xr:uid="{03A114BB-8D76-43E2-9EF7-DF6995D87156}"/>
    <cellStyle name="Normal 54 3" xfId="790" xr:uid="{ED0F3C74-1D93-49B6-B66C-05FC5447DF3B}"/>
    <cellStyle name="Normal 54 3 2" xfId="1614" xr:uid="{F5545E82-5598-43EF-A032-7D7973833B2A}"/>
    <cellStyle name="Normal 54 3 2 2" xfId="3260" xr:uid="{49BA5784-F4A4-4023-8320-71EE9B87F81D}"/>
    <cellStyle name="Normal 54 3 2 2 2" xfId="6606" xr:uid="{DB44A52F-1FBA-4A81-921B-D9BF378A233B}"/>
    <cellStyle name="Normal 54 3 2 2 2 2" xfId="13148" xr:uid="{86A8B435-6030-4C04-B63B-23B71C3BD0DE}"/>
    <cellStyle name="Normal 54 3 2 2 2 2 2" xfId="26231" xr:uid="{0A091A8B-45B0-4966-918E-BC5601B87476}"/>
    <cellStyle name="Normal 54 3 2 2 2 3" xfId="19691" xr:uid="{AAE7FC11-BFC6-42A5-B874-13C87C057AD5}"/>
    <cellStyle name="Normal 54 3 2 2 3" xfId="9877" xr:uid="{487B4D55-8A3A-4570-814F-A6C3E7AF9EB1}"/>
    <cellStyle name="Normal 54 3 2 2 3 2" xfId="22961" xr:uid="{CE041167-CEA8-46A4-B113-A7908136B9B0}"/>
    <cellStyle name="Normal 54 3 2 2 4" xfId="16421" xr:uid="{5FFA2417-3581-4B44-A72D-CD36FB79ADCC}"/>
    <cellStyle name="Normal 54 3 2 3" xfId="4971" xr:uid="{07D007F0-61F5-41B2-B99C-04D20A7A1F16}"/>
    <cellStyle name="Normal 54 3 2 3 2" xfId="11513" xr:uid="{0AA86A24-D772-4BBF-98BF-1DCC9A1BEFDA}"/>
    <cellStyle name="Normal 54 3 2 3 2 2" xfId="24596" xr:uid="{AA0DE500-981B-4E03-A172-EED650926927}"/>
    <cellStyle name="Normal 54 3 2 3 3" xfId="18056" xr:uid="{205BAC0F-8B7C-49DE-ADCB-9CF961584511}"/>
    <cellStyle name="Normal 54 3 2 4" xfId="8242" xr:uid="{2B9F75EC-E17F-4F79-BBEF-599E25CE09AF}"/>
    <cellStyle name="Normal 54 3 2 4 2" xfId="21326" xr:uid="{55431031-23AF-4277-8070-E5CD7F6BF098}"/>
    <cellStyle name="Normal 54 3 2 5" xfId="14786" xr:uid="{C275DD6E-2378-4D25-9955-3773647C7941}"/>
    <cellStyle name="Normal 54 3 3" xfId="2442" xr:uid="{5A2FAD01-84DC-4AA1-9731-A07BE7E50300}"/>
    <cellStyle name="Normal 54 3 3 2" xfId="5789" xr:uid="{DD15C09F-07C2-433C-95A0-CFC0D27843F0}"/>
    <cellStyle name="Normal 54 3 3 2 2" xfId="12331" xr:uid="{3FA65CFF-10C1-4544-A281-990D61CC2A4E}"/>
    <cellStyle name="Normal 54 3 3 2 2 2" xfId="25414" xr:uid="{18A6D4B8-570F-4D3B-A7B3-9E5D1A263A27}"/>
    <cellStyle name="Normal 54 3 3 2 3" xfId="18874" xr:uid="{94D0E340-036B-4E5C-B673-03D902F65887}"/>
    <cellStyle name="Normal 54 3 3 3" xfId="9060" xr:uid="{F5B9C1B9-8451-46D4-8FED-11B0C208C9E4}"/>
    <cellStyle name="Normal 54 3 3 3 2" xfId="22144" xr:uid="{23B9BF55-DA99-44CC-8ADC-5ABE473F48C1}"/>
    <cellStyle name="Normal 54 3 3 4" xfId="15604" xr:uid="{FC8E62B8-132E-43CA-9349-7749ECD75CF4}"/>
    <cellStyle name="Normal 54 3 4" xfId="4154" xr:uid="{DE125ADF-BE68-40E5-A66B-8B313640D72E}"/>
    <cellStyle name="Normal 54 3 4 2" xfId="10696" xr:uid="{CE3F252C-8DE7-49FD-80CE-D74178E49F1B}"/>
    <cellStyle name="Normal 54 3 4 2 2" xfId="23779" xr:uid="{B17320B5-FC05-4C40-B5CE-5836F9091FFD}"/>
    <cellStyle name="Normal 54 3 4 3" xfId="17239" xr:uid="{083FE6BD-F0A4-47C7-ABA8-708C4F84E7B9}"/>
    <cellStyle name="Normal 54 3 5" xfId="7425" xr:uid="{BB74D4A7-68D3-4C88-A36E-3AC5644E4A5E}"/>
    <cellStyle name="Normal 54 3 5 2" xfId="20509" xr:uid="{D9FD9E3E-6DE6-40E2-B498-6E79102BDDA8}"/>
    <cellStyle name="Normal 54 3 6" xfId="13969" xr:uid="{FBEF1D6B-62C5-4BA5-B9F8-B59727A05C1E}"/>
    <cellStyle name="Normal 54 4" xfId="1089" xr:uid="{426871EF-E4D8-4ACB-A877-312EDDBE3EEF}"/>
    <cellStyle name="Normal 54 4 2" xfId="1912" xr:uid="{EE6EF7CF-00B5-4ABA-A3A6-8A34C04AAE71}"/>
    <cellStyle name="Normal 54 4 2 2" xfId="3558" xr:uid="{23499712-9C9F-4B5C-88B0-1E85B8ED3D4C}"/>
    <cellStyle name="Normal 54 4 2 2 2" xfId="6904" xr:uid="{BB3019AE-7955-41D1-B2DA-0467A14CFDD9}"/>
    <cellStyle name="Normal 54 4 2 2 2 2" xfId="13446" xr:uid="{483376D2-8941-4F03-8A49-D328018BB964}"/>
    <cellStyle name="Normal 54 4 2 2 2 2 2" xfId="26529" xr:uid="{A42DA806-819A-4CCF-AD7E-43A7D84036B9}"/>
    <cellStyle name="Normal 54 4 2 2 2 3" xfId="19989" xr:uid="{4A3630A2-34BD-4633-9B1A-6232F33533C3}"/>
    <cellStyle name="Normal 54 4 2 2 3" xfId="10175" xr:uid="{75CDE5A8-91A5-4737-9A83-605DE5874D81}"/>
    <cellStyle name="Normal 54 4 2 2 3 2" xfId="23259" xr:uid="{6E26CEDF-8570-4FCB-91E1-1FE5A470F872}"/>
    <cellStyle name="Normal 54 4 2 2 4" xfId="16719" xr:uid="{53331C90-9D56-4D18-86E1-0201971172AD}"/>
    <cellStyle name="Normal 54 4 2 3" xfId="5269" xr:uid="{9B11ECE4-C867-47AB-9F7C-A8E299B1DB3F}"/>
    <cellStyle name="Normal 54 4 2 3 2" xfId="11811" xr:uid="{60275B48-3937-42E4-BBEF-ECA3E4714DBF}"/>
    <cellStyle name="Normal 54 4 2 3 2 2" xfId="24894" xr:uid="{404413D8-9A52-4AE6-B0CC-C670D8E549CF}"/>
    <cellStyle name="Normal 54 4 2 3 3" xfId="18354" xr:uid="{A3A96956-4642-405B-A44F-5AC891E8868A}"/>
    <cellStyle name="Normal 54 4 2 4" xfId="8540" xr:uid="{A165247F-49C5-43DD-8046-52D0B843F040}"/>
    <cellStyle name="Normal 54 4 2 4 2" xfId="21624" xr:uid="{5BE8E544-BD29-42B1-87F9-E7A28C8D781E}"/>
    <cellStyle name="Normal 54 4 2 5" xfId="15084" xr:uid="{988B0BC2-0D47-4993-A028-E970A7D689C1}"/>
    <cellStyle name="Normal 54 4 3" xfId="2740" xr:uid="{9D3CCCF1-4C43-4454-83E3-5D3DC63BE06B}"/>
    <cellStyle name="Normal 54 4 3 2" xfId="6087" xr:uid="{9CF97130-46D7-4ED2-8DB2-4E9F7C33572D}"/>
    <cellStyle name="Normal 54 4 3 2 2" xfId="12629" xr:uid="{A5FB9541-FF06-4FDD-9713-FB7107572D50}"/>
    <cellStyle name="Normal 54 4 3 2 2 2" xfId="25712" xr:uid="{A7686AA7-5A80-4C0B-B54A-443A57ECFF33}"/>
    <cellStyle name="Normal 54 4 3 2 3" xfId="19172" xr:uid="{74806006-2B1A-413A-BBA5-AE19B06F9AE7}"/>
    <cellStyle name="Normal 54 4 3 3" xfId="9358" xr:uid="{B1558404-7E84-44E7-9CD4-BC348844E491}"/>
    <cellStyle name="Normal 54 4 3 3 2" xfId="22442" xr:uid="{35DF6972-9260-4F30-B931-0DD657B8478E}"/>
    <cellStyle name="Normal 54 4 3 4" xfId="15902" xr:uid="{6076575F-D993-4BA1-B45A-39C4DC6CE747}"/>
    <cellStyle name="Normal 54 4 4" xfId="4452" xr:uid="{8D46C901-61F0-4198-B2C8-81B894DCD8AC}"/>
    <cellStyle name="Normal 54 4 4 2" xfId="10994" xr:uid="{C03EFF72-EC11-48FF-A361-8473315EBCAB}"/>
    <cellStyle name="Normal 54 4 4 2 2" xfId="24077" xr:uid="{0033600D-A855-42E2-ABCD-D80DF75FCA63}"/>
    <cellStyle name="Normal 54 4 4 3" xfId="17537" xr:uid="{BD3BB0E9-AAB5-4BD8-9209-1AA16CB3B75A}"/>
    <cellStyle name="Normal 54 4 5" xfId="7723" xr:uid="{3022DF51-0AF3-49A6-963A-21F423D65348}"/>
    <cellStyle name="Normal 54 4 5 2" xfId="20807" xr:uid="{944FC425-F3F7-4FDD-AFA1-94127466FE47}"/>
    <cellStyle name="Normal 54 4 6" xfId="14267" xr:uid="{49D0CE7E-EFD0-44AE-9EC4-BA0584104EDC}"/>
    <cellStyle name="Normal 54 5" xfId="1259" xr:uid="{B91060B1-2D89-41E0-90A4-1B8261CCE46B}"/>
    <cellStyle name="Normal 54 5 2" xfId="2903" xr:uid="{86CA3CDD-7E42-4A95-B038-A6FEC504EBD1}"/>
    <cellStyle name="Normal 54 5 2 2" xfId="6249" xr:uid="{B59B0C6B-BABF-45E5-B0D1-DE1C351A9BFE}"/>
    <cellStyle name="Normal 54 5 2 2 2" xfId="12791" xr:uid="{E0C561CF-791F-4F5A-AFFC-AFDDB0B82AAF}"/>
    <cellStyle name="Normal 54 5 2 2 2 2" xfId="25874" xr:uid="{7129E46F-3AB5-45B1-B14D-616CD375E7AF}"/>
    <cellStyle name="Normal 54 5 2 2 3" xfId="19334" xr:uid="{DDBE7BE7-D698-42E4-9185-80AB98E1B715}"/>
    <cellStyle name="Normal 54 5 2 3" xfId="9520" xr:uid="{B4312115-4B84-43F9-9A4C-40D9AF7EBD27}"/>
    <cellStyle name="Normal 54 5 2 3 2" xfId="22604" xr:uid="{339AF0C1-0B23-4E2C-8D01-29EDC09E42CB}"/>
    <cellStyle name="Normal 54 5 2 4" xfId="16064" xr:uid="{E867865A-4811-4D54-86A7-ACF71E0B6C36}"/>
    <cellStyle name="Normal 54 5 3" xfId="4614" xr:uid="{764152EC-7178-4CBE-9E71-56D7E74E8138}"/>
    <cellStyle name="Normal 54 5 3 2" xfId="11156" xr:uid="{ED08B7E3-F60D-45D7-91BE-6002CEBE7DCB}"/>
    <cellStyle name="Normal 54 5 3 2 2" xfId="24239" xr:uid="{B00C645F-9343-44C8-84F4-CD4300FEFAEB}"/>
    <cellStyle name="Normal 54 5 3 3" xfId="17699" xr:uid="{7785CCC1-30D1-4404-AC06-F576F5D0EBC3}"/>
    <cellStyle name="Normal 54 5 4" xfId="7885" xr:uid="{29439C92-EDCB-4902-BAB0-A8D82F6C306A}"/>
    <cellStyle name="Normal 54 5 4 2" xfId="20969" xr:uid="{A6DC9B17-945D-4EF5-9E41-AC5A27793430}"/>
    <cellStyle name="Normal 54 5 5" xfId="14429" xr:uid="{17F50382-90CF-4404-9AE9-16D59E186445}"/>
    <cellStyle name="Normal 54 6" xfId="2084" xr:uid="{7E4257D5-83B6-41BD-82F0-335F0301D0FE}"/>
    <cellStyle name="Normal 54 6 2" xfId="5432" xr:uid="{A43B8173-4234-433B-AEDC-E2B4E4996F17}"/>
    <cellStyle name="Normal 54 6 2 2" xfId="11974" xr:uid="{87D37DC8-75A5-4211-9BA8-4E62849995DF}"/>
    <cellStyle name="Normal 54 6 2 2 2" xfId="25057" xr:uid="{B29950A4-B760-4870-A0BA-CAFE15662DD0}"/>
    <cellStyle name="Normal 54 6 2 3" xfId="18517" xr:uid="{71D30192-6581-413A-9DDA-7149CBCBEFC7}"/>
    <cellStyle name="Normal 54 6 3" xfId="8703" xr:uid="{F2CDBA9C-BAA2-4055-BF88-B6002B4B5C77}"/>
    <cellStyle name="Normal 54 6 3 2" xfId="21787" xr:uid="{BFCD72A0-7C18-4D36-8C82-A3D1F4CF265A}"/>
    <cellStyle name="Normal 54 6 4" xfId="15247" xr:uid="{A29E9D8B-7568-4A5A-A010-5F22D908379E}"/>
    <cellStyle name="Normal 54 7" xfId="3797" xr:uid="{28A2F426-BB83-4476-934C-ACA460F0F166}"/>
    <cellStyle name="Normal 54 7 2" xfId="10339" xr:uid="{7EDB066D-A29D-422B-908F-CD46FDAE6D08}"/>
    <cellStyle name="Normal 54 7 2 2" xfId="23422" xr:uid="{CBD954BC-6278-4BFE-9681-FD686FB72475}"/>
    <cellStyle name="Normal 54 7 3" xfId="16882" xr:uid="{274BE62C-C396-41E7-9217-3C508682D9F9}"/>
    <cellStyle name="Normal 54 8" xfId="7068" xr:uid="{1B07F0B8-6D31-40C9-A146-7A6F2D0CAC6A}"/>
    <cellStyle name="Normal 54 8 2" xfId="20152" xr:uid="{67714BAD-6734-47B7-A542-CFF80D5A921A}"/>
    <cellStyle name="Normal 54 9" xfId="13612" xr:uid="{2299AC45-BC5B-41EE-A0E0-BB960B9A4C17}"/>
    <cellStyle name="Normal 55" xfId="255" xr:uid="{394BCA85-5A76-4CAA-9FAA-3507F783EF0E}"/>
    <cellStyle name="Normal 55 2" xfId="520" xr:uid="{55E38944-0DA3-4887-BA86-7A4FFEF6EFC9}"/>
    <cellStyle name="Normal 55 2 2" xfId="930" xr:uid="{68342BE7-80A4-410D-A64A-DD28958E082B}"/>
    <cellStyle name="Normal 55 2 2 2" xfId="1754" xr:uid="{2B55C27B-68EC-4B6C-9FA8-A6A0F6841343}"/>
    <cellStyle name="Normal 55 2 2 2 2" xfId="3400" xr:uid="{6CAABCF7-FEB2-4EF9-AD33-CCB36F9EC0CB}"/>
    <cellStyle name="Normal 55 2 2 2 2 2" xfId="6746" xr:uid="{D48A4646-F68C-475C-8DC7-BB0E390E75F2}"/>
    <cellStyle name="Normal 55 2 2 2 2 2 2" xfId="13288" xr:uid="{1E1D5FAE-538A-4909-99CD-6E4C271552EA}"/>
    <cellStyle name="Normal 55 2 2 2 2 2 2 2" xfId="26371" xr:uid="{8A280D97-2A2E-4B54-AADD-59D3DA943FA5}"/>
    <cellStyle name="Normal 55 2 2 2 2 2 3" xfId="19831" xr:uid="{72756DA9-EE90-41FC-9466-1EA84935814C}"/>
    <cellStyle name="Normal 55 2 2 2 2 3" xfId="10017" xr:uid="{F43718D5-A102-4ED2-AD01-D06171955DF0}"/>
    <cellStyle name="Normal 55 2 2 2 2 3 2" xfId="23101" xr:uid="{E1C4FAF9-200F-440A-8CA2-0A6C959E2278}"/>
    <cellStyle name="Normal 55 2 2 2 2 4" xfId="16561" xr:uid="{EB09ACF2-487E-4ABA-9080-3E95EBEA8C67}"/>
    <cellStyle name="Normal 55 2 2 2 3" xfId="5111" xr:uid="{05940D51-92CD-4BE3-B371-22CE074FD64A}"/>
    <cellStyle name="Normal 55 2 2 2 3 2" xfId="11653" xr:uid="{2D100A3F-1C44-442E-9898-AE956FFFF935}"/>
    <cellStyle name="Normal 55 2 2 2 3 2 2" xfId="24736" xr:uid="{127FA86D-3E8A-49A9-8115-A6D7DECE0775}"/>
    <cellStyle name="Normal 55 2 2 2 3 3" xfId="18196" xr:uid="{0CA8C53A-DB4E-4599-B949-85E17F848408}"/>
    <cellStyle name="Normal 55 2 2 2 4" xfId="8382" xr:uid="{ADFF0C64-F209-49AA-A201-29CFFD613A3F}"/>
    <cellStyle name="Normal 55 2 2 2 4 2" xfId="21466" xr:uid="{13289400-6645-4F6E-9594-407E6BF12DF1}"/>
    <cellStyle name="Normal 55 2 2 2 5" xfId="14926" xr:uid="{41E311E1-3433-4EBF-AC74-9099729FD322}"/>
    <cellStyle name="Normal 55 2 2 3" xfId="2582" xr:uid="{0BEAFA05-468B-4CDB-A28A-9FCFB9E67CEE}"/>
    <cellStyle name="Normal 55 2 2 3 2" xfId="5929" xr:uid="{4F9BFAC2-ED4D-40EF-856D-BA2C38760EAF}"/>
    <cellStyle name="Normal 55 2 2 3 2 2" xfId="12471" xr:uid="{112AFD74-853C-4CA2-9AB0-3B1A26034704}"/>
    <cellStyle name="Normal 55 2 2 3 2 2 2" xfId="25554" xr:uid="{CC4A634D-BECD-403B-BDCE-859046D99858}"/>
    <cellStyle name="Normal 55 2 2 3 2 3" xfId="19014" xr:uid="{B23DDD80-0637-453E-AC1F-30712EBFD5DD}"/>
    <cellStyle name="Normal 55 2 2 3 3" xfId="9200" xr:uid="{7E89877F-1C9A-4E7C-AEC0-373A76A06282}"/>
    <cellStyle name="Normal 55 2 2 3 3 2" xfId="22284" xr:uid="{6DA3398A-E7E3-4253-985B-4C0A7101D380}"/>
    <cellStyle name="Normal 55 2 2 3 4" xfId="15744" xr:uid="{4B233A09-D638-40F4-AE39-13A532522245}"/>
    <cellStyle name="Normal 55 2 2 4" xfId="4294" xr:uid="{EAF487BF-B448-4A0E-80E2-3950327CF905}"/>
    <cellStyle name="Normal 55 2 2 4 2" xfId="10836" xr:uid="{526C19D1-E574-4862-81DB-3EE00E594490}"/>
    <cellStyle name="Normal 55 2 2 4 2 2" xfId="23919" xr:uid="{282DAAFC-42E2-4B82-AD6B-EF1E89409A0A}"/>
    <cellStyle name="Normal 55 2 2 4 3" xfId="17379" xr:uid="{F0E75719-F5DA-4982-836B-C407D7D6AB24}"/>
    <cellStyle name="Normal 55 2 2 5" xfId="7565" xr:uid="{B6B3A7D7-C0A9-4A0E-ADBB-93C204066E70}"/>
    <cellStyle name="Normal 55 2 2 5 2" xfId="20649" xr:uid="{DA960C0C-BF46-45AE-ABCE-97DD789287CB}"/>
    <cellStyle name="Normal 55 2 2 6" xfId="14109" xr:uid="{9A71076F-4B42-462D-BF18-EFB4117ACB4B}"/>
    <cellStyle name="Normal 55 2 3" xfId="1399" xr:uid="{EAF69139-367B-4F25-A94A-9D8E783E85FF}"/>
    <cellStyle name="Normal 55 2 3 2" xfId="3043" xr:uid="{0B71D92E-FA8F-4646-836B-2541FFEEDB47}"/>
    <cellStyle name="Normal 55 2 3 2 2" xfId="6389" xr:uid="{C0C8C76A-3440-463D-BC4E-E53BAB3788E2}"/>
    <cellStyle name="Normal 55 2 3 2 2 2" xfId="12931" xr:uid="{E8E12008-68E7-4EE6-9C6B-06DE9CC5F211}"/>
    <cellStyle name="Normal 55 2 3 2 2 2 2" xfId="26014" xr:uid="{6851C9A5-D40D-4725-B211-2B9351ECD123}"/>
    <cellStyle name="Normal 55 2 3 2 2 3" xfId="19474" xr:uid="{2435EE48-60F6-4365-AB3A-F7AF4937FCE9}"/>
    <cellStyle name="Normal 55 2 3 2 3" xfId="9660" xr:uid="{9A90BC39-33DF-446F-BCFF-17DA06F0D6B6}"/>
    <cellStyle name="Normal 55 2 3 2 3 2" xfId="22744" xr:uid="{BA3E8750-CF92-4AFD-AA6A-9753241FD6AE}"/>
    <cellStyle name="Normal 55 2 3 2 4" xfId="16204" xr:uid="{53E86AA4-C6CB-44A8-B763-8C4B44A4837A}"/>
    <cellStyle name="Normal 55 2 3 3" xfId="4754" xr:uid="{42D8D27D-E564-4E62-A519-72FDE05BB713}"/>
    <cellStyle name="Normal 55 2 3 3 2" xfId="11296" xr:uid="{3DFC6850-C394-4AAC-A797-9355ECE95AAD}"/>
    <cellStyle name="Normal 55 2 3 3 2 2" xfId="24379" xr:uid="{902DAC57-ED65-4592-B0F4-AA240AA90A71}"/>
    <cellStyle name="Normal 55 2 3 3 3" xfId="17839" xr:uid="{A5E5E051-8275-4730-BEC8-DAB3DFC703DD}"/>
    <cellStyle name="Normal 55 2 3 4" xfId="8025" xr:uid="{206F4D80-1DE9-4936-AAEB-DB712020231F}"/>
    <cellStyle name="Normal 55 2 3 4 2" xfId="21109" xr:uid="{DEBD21C0-2503-4224-8825-A10F19309EA3}"/>
    <cellStyle name="Normal 55 2 3 5" xfId="14569" xr:uid="{F43D6053-3C67-4BCE-80D7-A9BA2947A888}"/>
    <cellStyle name="Normal 55 2 4" xfId="2225" xr:uid="{55512C55-5E48-4E6D-9F77-C7126330CFD7}"/>
    <cellStyle name="Normal 55 2 4 2" xfId="5572" xr:uid="{95F9DA27-2728-4085-A70A-08912E299570}"/>
    <cellStyle name="Normal 55 2 4 2 2" xfId="12114" xr:uid="{E6617A89-BF97-40DE-AB1C-5CF94C020293}"/>
    <cellStyle name="Normal 55 2 4 2 2 2" xfId="25197" xr:uid="{782EC29C-E783-44FE-BEC0-6EAEBC2F8485}"/>
    <cellStyle name="Normal 55 2 4 2 3" xfId="18657" xr:uid="{6E7FD595-3689-4B2D-8BD0-4AD577A406EB}"/>
    <cellStyle name="Normal 55 2 4 3" xfId="8843" xr:uid="{783253DA-DB3A-4CB0-8D8D-CAD210DB3643}"/>
    <cellStyle name="Normal 55 2 4 3 2" xfId="21927" xr:uid="{8F9EFC67-1C5D-43BE-A5BB-554EB77BD7A4}"/>
    <cellStyle name="Normal 55 2 4 4" xfId="15387" xr:uid="{EA396990-673D-41B2-8142-94B1B1DC8315}"/>
    <cellStyle name="Normal 55 2 5" xfId="3937" xr:uid="{D6DD5695-23A5-4375-B7B6-247EA9239755}"/>
    <cellStyle name="Normal 55 2 5 2" xfId="10479" xr:uid="{6A37A56F-41C9-4F7A-8B46-2A2199EEA89F}"/>
    <cellStyle name="Normal 55 2 5 2 2" xfId="23562" xr:uid="{635784A1-F2C9-4946-B9CC-FC9F221D5809}"/>
    <cellStyle name="Normal 55 2 5 3" xfId="17022" xr:uid="{67DF1FE4-25B1-4A37-8707-67966A09D921}"/>
    <cellStyle name="Normal 55 2 6" xfId="7208" xr:uid="{EF42A9B5-36DA-45A5-AF03-5DA9495042C0}"/>
    <cellStyle name="Normal 55 2 6 2" xfId="20292" xr:uid="{6149C268-E293-4CE0-BB73-D7E3997FB051}"/>
    <cellStyle name="Normal 55 2 7" xfId="13752" xr:uid="{62CEEA36-7423-4D6C-9088-7D1A2C71C931}"/>
    <cellStyle name="Normal 55 3" xfId="794" xr:uid="{3EF386C2-BCBF-4914-86CA-9A186D91E8AB}"/>
    <cellStyle name="Normal 55 3 2" xfId="1618" xr:uid="{C9A60EBC-11D2-4E67-954F-908FCDE8D95D}"/>
    <cellStyle name="Normal 55 3 2 2" xfId="3264" xr:uid="{0B894D21-BF45-4A33-8131-4D9A5CEBE334}"/>
    <cellStyle name="Normal 55 3 2 2 2" xfId="6610" xr:uid="{7123B672-BDCE-4D0A-9258-9FA9EECAC0F1}"/>
    <cellStyle name="Normal 55 3 2 2 2 2" xfId="13152" xr:uid="{14BB2300-5BEE-4820-BE6F-C4F5A7029797}"/>
    <cellStyle name="Normal 55 3 2 2 2 2 2" xfId="26235" xr:uid="{2A2AB6AE-5F31-40C6-A8B2-ACF73A79CBC5}"/>
    <cellStyle name="Normal 55 3 2 2 2 3" xfId="19695" xr:uid="{2EF09BDA-543B-41CE-BD3A-9F3DE149871B}"/>
    <cellStyle name="Normal 55 3 2 2 3" xfId="9881" xr:uid="{D6400C28-288F-4637-837A-F504F8D0E331}"/>
    <cellStyle name="Normal 55 3 2 2 3 2" xfId="22965" xr:uid="{90F3FDE3-D793-4D6E-B74F-6F782169131F}"/>
    <cellStyle name="Normal 55 3 2 2 4" xfId="16425" xr:uid="{A277C987-C851-43B7-8F34-C324406A2FAF}"/>
    <cellStyle name="Normal 55 3 2 3" xfId="4975" xr:uid="{1B7A8655-BDBC-40F3-B01D-DE77300860F8}"/>
    <cellStyle name="Normal 55 3 2 3 2" xfId="11517" xr:uid="{D6728883-0880-4215-A29D-16A8E14DFC4F}"/>
    <cellStyle name="Normal 55 3 2 3 2 2" xfId="24600" xr:uid="{32C8EC96-F028-470C-8DB0-FF45AE4671B2}"/>
    <cellStyle name="Normal 55 3 2 3 3" xfId="18060" xr:uid="{5FE72865-999A-4BE2-95C3-E45B8BF07EB6}"/>
    <cellStyle name="Normal 55 3 2 4" xfId="8246" xr:uid="{50E6F450-0285-48CC-A128-BF5F29F8FBF9}"/>
    <cellStyle name="Normal 55 3 2 4 2" xfId="21330" xr:uid="{47AEA7C6-8AE6-4E6A-B901-20F5E32B12F9}"/>
    <cellStyle name="Normal 55 3 2 5" xfId="14790" xr:uid="{59F977BC-561C-499F-BE60-7681738F1F2F}"/>
    <cellStyle name="Normal 55 3 3" xfId="2446" xr:uid="{FF9CDCCA-B5DE-4C11-A74C-7CA6F5EEAE7B}"/>
    <cellStyle name="Normal 55 3 3 2" xfId="5793" xr:uid="{71735DA1-7ABC-4883-9E7E-5800983DEF15}"/>
    <cellStyle name="Normal 55 3 3 2 2" xfId="12335" xr:uid="{FEC3FFD3-19B0-4105-A6DE-9FB14AE16345}"/>
    <cellStyle name="Normal 55 3 3 2 2 2" xfId="25418" xr:uid="{1789B3FA-CF8F-4B10-9733-DD1A6695FBBB}"/>
    <cellStyle name="Normal 55 3 3 2 3" xfId="18878" xr:uid="{DB185DD2-BB9C-4741-8B30-884AEBAEC26F}"/>
    <cellStyle name="Normal 55 3 3 3" xfId="9064" xr:uid="{2E72FF3F-47EF-46C4-921A-DF3166746D40}"/>
    <cellStyle name="Normal 55 3 3 3 2" xfId="22148" xr:uid="{C5386198-C454-490D-AB73-3EEABBDC50C9}"/>
    <cellStyle name="Normal 55 3 3 4" xfId="15608" xr:uid="{066366F5-20FE-4A80-86B3-2953D605A2B6}"/>
    <cellStyle name="Normal 55 3 4" xfId="4158" xr:uid="{2E6D8D59-94B3-4745-8E30-665156130242}"/>
    <cellStyle name="Normal 55 3 4 2" xfId="10700" xr:uid="{B0DA26C1-C8EE-4A26-B6D5-4F1E1A3C988D}"/>
    <cellStyle name="Normal 55 3 4 2 2" xfId="23783" xr:uid="{10C71DAA-6A05-4E38-AA34-847664F2AA2A}"/>
    <cellStyle name="Normal 55 3 4 3" xfId="17243" xr:uid="{CD559C39-E216-4D74-A54A-979DB8E97A9C}"/>
    <cellStyle name="Normal 55 3 5" xfId="7429" xr:uid="{509B9B8C-98E5-41D3-AE44-9C46BE100EA3}"/>
    <cellStyle name="Normal 55 3 5 2" xfId="20513" xr:uid="{04AA338C-EBA0-4B71-9038-8F28A51E99BF}"/>
    <cellStyle name="Normal 55 3 6" xfId="13973" xr:uid="{E9B1A837-D8D4-4632-984E-A70AFDB23C36}"/>
    <cellStyle name="Normal 55 4" xfId="1093" xr:uid="{862F845D-39F9-4CFE-BBA0-84A8AE97B6FA}"/>
    <cellStyle name="Normal 55 4 2" xfId="1916" xr:uid="{3CA86549-6940-43E6-ADC6-976B1C9AA2CB}"/>
    <cellStyle name="Normal 55 4 2 2" xfId="3562" xr:uid="{6513EE2E-E269-4B58-9EBF-CC71050B5757}"/>
    <cellStyle name="Normal 55 4 2 2 2" xfId="6908" xr:uid="{F08826D2-87E7-4DAB-B207-C6E55C51692B}"/>
    <cellStyle name="Normal 55 4 2 2 2 2" xfId="13450" xr:uid="{4E69CF65-3F91-4979-976F-AE83748606FC}"/>
    <cellStyle name="Normal 55 4 2 2 2 2 2" xfId="26533" xr:uid="{A4A71BE8-ECEF-472E-9469-A2B0AD31799A}"/>
    <cellStyle name="Normal 55 4 2 2 2 3" xfId="19993" xr:uid="{6022D30D-9725-4E6C-ACE9-4A67E4287A82}"/>
    <cellStyle name="Normal 55 4 2 2 3" xfId="10179" xr:uid="{75599184-1655-437E-81F6-F9D472A69130}"/>
    <cellStyle name="Normal 55 4 2 2 3 2" xfId="23263" xr:uid="{4EFDAE7C-E1EB-4B3E-99BF-B8AB2AE61574}"/>
    <cellStyle name="Normal 55 4 2 2 4" xfId="16723" xr:uid="{56E9FE21-EBAF-472E-8FC4-72FFC88317D8}"/>
    <cellStyle name="Normal 55 4 2 3" xfId="5273" xr:uid="{8C5BF055-AEBE-49E9-B934-3667599F47A0}"/>
    <cellStyle name="Normal 55 4 2 3 2" xfId="11815" xr:uid="{48B83178-03A2-4710-86C5-A14F4F19BD3A}"/>
    <cellStyle name="Normal 55 4 2 3 2 2" xfId="24898" xr:uid="{62D001AD-B2C1-421D-AAE6-8E99E873ADD0}"/>
    <cellStyle name="Normal 55 4 2 3 3" xfId="18358" xr:uid="{BDA555A0-581E-4044-B458-C34A8713B228}"/>
    <cellStyle name="Normal 55 4 2 4" xfId="8544" xr:uid="{D38A4D68-2547-467D-B123-68BDB7FE8DB7}"/>
    <cellStyle name="Normal 55 4 2 4 2" xfId="21628" xr:uid="{393963ED-75C4-4C31-936A-6D6AD743619C}"/>
    <cellStyle name="Normal 55 4 2 5" xfId="15088" xr:uid="{F29C21E7-50E9-4045-89A7-E11B10194649}"/>
    <cellStyle name="Normal 55 4 3" xfId="2744" xr:uid="{327E6773-9D79-4359-85F2-197B5AB84261}"/>
    <cellStyle name="Normal 55 4 3 2" xfId="6091" xr:uid="{54B191CF-8F72-490B-B606-FE990D880CA3}"/>
    <cellStyle name="Normal 55 4 3 2 2" xfId="12633" xr:uid="{01E64F68-CD3C-4A84-B6FE-5FB36840269E}"/>
    <cellStyle name="Normal 55 4 3 2 2 2" xfId="25716" xr:uid="{D5C299EB-7309-4EED-8767-791BE1DB226B}"/>
    <cellStyle name="Normal 55 4 3 2 3" xfId="19176" xr:uid="{E573FCC7-1FA0-4038-BBCE-6F6B35ECEB95}"/>
    <cellStyle name="Normal 55 4 3 3" xfId="9362" xr:uid="{FA6112B1-3944-49FB-BEF8-F102CCEE7FAA}"/>
    <cellStyle name="Normal 55 4 3 3 2" xfId="22446" xr:uid="{17D6628F-5D63-4065-8437-22F972A8072D}"/>
    <cellStyle name="Normal 55 4 3 4" xfId="15906" xr:uid="{DE266853-F468-466A-876F-91561DC01495}"/>
    <cellStyle name="Normal 55 4 4" xfId="4456" xr:uid="{18BD8B18-5BE1-4635-AB67-B7FAC98CBACF}"/>
    <cellStyle name="Normal 55 4 4 2" xfId="10998" xr:uid="{3803549C-E0D2-4CA2-9519-B45DA7782C0F}"/>
    <cellStyle name="Normal 55 4 4 2 2" xfId="24081" xr:uid="{9E07D388-91E7-498F-A3A6-5931D37B14DF}"/>
    <cellStyle name="Normal 55 4 4 3" xfId="17541" xr:uid="{50A85098-BDFB-4EE7-B93E-740A8806D2E2}"/>
    <cellStyle name="Normal 55 4 5" xfId="7727" xr:uid="{DA418F25-705A-46BE-AD43-07F0E6A3088E}"/>
    <cellStyle name="Normal 55 4 5 2" xfId="20811" xr:uid="{42CD82DE-87B9-4F55-918B-8973E25834F6}"/>
    <cellStyle name="Normal 55 4 6" xfId="14271" xr:uid="{97E410F1-6B21-41DF-9742-A96A06776954}"/>
    <cellStyle name="Normal 55 5" xfId="1263" xr:uid="{00F339B4-1B6C-41C4-A206-3D4D8CE07850}"/>
    <cellStyle name="Normal 55 5 2" xfId="2907" xr:uid="{23180366-2867-4774-A2D9-6E028AA560E3}"/>
    <cellStyle name="Normal 55 5 2 2" xfId="6253" xr:uid="{23B47C80-045C-4D48-AC20-1769184250EB}"/>
    <cellStyle name="Normal 55 5 2 2 2" xfId="12795" xr:uid="{E9FEE675-ECEA-45E8-BA81-2008A3898093}"/>
    <cellStyle name="Normal 55 5 2 2 2 2" xfId="25878" xr:uid="{A583BDCA-D99B-46E4-A910-11C1BCEEEEB5}"/>
    <cellStyle name="Normal 55 5 2 2 3" xfId="19338" xr:uid="{BEFE2D25-610C-4BDA-AD9E-2BA9B99056EE}"/>
    <cellStyle name="Normal 55 5 2 3" xfId="9524" xr:uid="{B2584289-C1F2-43DF-B8D3-E43314236516}"/>
    <cellStyle name="Normal 55 5 2 3 2" xfId="22608" xr:uid="{5EB10C1B-D27A-4D28-8BC0-DA1E5D43AD4F}"/>
    <cellStyle name="Normal 55 5 2 4" xfId="16068" xr:uid="{17281ED1-C993-48E3-94F4-C1AFFF60D707}"/>
    <cellStyle name="Normal 55 5 3" xfId="4618" xr:uid="{B4CEBF9A-2FA8-40E9-99CF-08CE23BD2F27}"/>
    <cellStyle name="Normal 55 5 3 2" xfId="11160" xr:uid="{D47D88C4-D0D4-465A-9EB7-D672CDAAB548}"/>
    <cellStyle name="Normal 55 5 3 2 2" xfId="24243" xr:uid="{4BA0360F-4875-42FE-8A91-577E50CEA321}"/>
    <cellStyle name="Normal 55 5 3 3" xfId="17703" xr:uid="{3CA64599-77FD-4CEB-A1F6-2C61F4F6ECF1}"/>
    <cellStyle name="Normal 55 5 4" xfId="7889" xr:uid="{06E8E462-63CB-4B75-9F16-0D02C26AAE94}"/>
    <cellStyle name="Normal 55 5 4 2" xfId="20973" xr:uid="{190F0651-9360-4F2A-B2CF-BF9AE9FF1934}"/>
    <cellStyle name="Normal 55 5 5" xfId="14433" xr:uid="{AD23E481-1F12-486C-BB63-538D0B87C586}"/>
    <cellStyle name="Normal 55 6" xfId="2088" xr:uid="{17B9C0F2-7C55-4901-A639-AC94E43E336C}"/>
    <cellStyle name="Normal 55 6 2" xfId="5436" xr:uid="{2E834777-770A-493C-AB7F-D1794FE5C6ED}"/>
    <cellStyle name="Normal 55 6 2 2" xfId="11978" xr:uid="{E4BE427B-583E-4029-8D74-85A8783F5184}"/>
    <cellStyle name="Normal 55 6 2 2 2" xfId="25061" xr:uid="{0F977D57-14F5-4B7F-B50A-9B306BD9BF1D}"/>
    <cellStyle name="Normal 55 6 2 3" xfId="18521" xr:uid="{947E1AA4-7C61-4396-A905-696FA3E58057}"/>
    <cellStyle name="Normal 55 6 3" xfId="8707" xr:uid="{CFA5685F-750C-4401-B944-81A0E609E118}"/>
    <cellStyle name="Normal 55 6 3 2" xfId="21791" xr:uid="{16E65CB5-2CA4-4008-9E7E-7676DDE83A5E}"/>
    <cellStyle name="Normal 55 6 4" xfId="15251" xr:uid="{BB7B9CBD-F8D1-4F4C-9A51-792101A41155}"/>
    <cellStyle name="Normal 55 7" xfId="3801" xr:uid="{E6A8BF92-4DB9-484E-ABA6-F8436178E220}"/>
    <cellStyle name="Normal 55 7 2" xfId="10343" xr:uid="{67EE460C-DF23-48E5-B1D9-24C86979B2A9}"/>
    <cellStyle name="Normal 55 7 2 2" xfId="23426" xr:uid="{D78DC035-9AD0-4AE9-9182-588B776C04F8}"/>
    <cellStyle name="Normal 55 7 3" xfId="16886" xr:uid="{B83F8538-81A6-435F-9722-6DC2FDEF274C}"/>
    <cellStyle name="Normal 55 8" xfId="7072" xr:uid="{FF33EC1C-32D3-416D-9BAC-9ACEF9F163AC}"/>
    <cellStyle name="Normal 55 8 2" xfId="20156" xr:uid="{21BA0E9D-BBB5-4609-BAED-6FA8C0707ADD}"/>
    <cellStyle name="Normal 55 9" xfId="13616" xr:uid="{18009823-20AE-4CA2-85DC-836675A5D60B}"/>
    <cellStyle name="Normal 56" xfId="257" xr:uid="{21D78754-88A6-42D5-994C-A7220430696A}"/>
    <cellStyle name="Normal 57" xfId="279" xr:uid="{999CEB94-EBDF-44B8-A568-063E24621599}"/>
    <cellStyle name="Normal 57 2" xfId="543" xr:uid="{7D9FCC95-5D63-4497-A609-BCD8E9E67801}"/>
    <cellStyle name="Normal 57 2 2" xfId="953" xr:uid="{84C2B6A5-6214-4BB1-A29B-A8963631B818}"/>
    <cellStyle name="Normal 57 2 2 2" xfId="1777" xr:uid="{A5CFE762-FB47-474C-999E-592EE4611E11}"/>
    <cellStyle name="Normal 57 2 2 2 2" xfId="3423" xr:uid="{F734A829-9C74-4E17-9813-DDD0D3D9630D}"/>
    <cellStyle name="Normal 57 2 2 2 2 2" xfId="6769" xr:uid="{EDDA3D06-E57F-4F60-BDDD-01FF0279C6CE}"/>
    <cellStyle name="Normal 57 2 2 2 2 2 2" xfId="13311" xr:uid="{2608D992-5173-4E0D-A2D0-4C9D63819114}"/>
    <cellStyle name="Normal 57 2 2 2 2 2 2 2" xfId="26394" xr:uid="{53D8100B-BF03-471C-B975-71F53F4C3A92}"/>
    <cellStyle name="Normal 57 2 2 2 2 2 3" xfId="19854" xr:uid="{4AECE362-1415-452F-BB11-5CD5F71AD4AA}"/>
    <cellStyle name="Normal 57 2 2 2 2 3" xfId="10040" xr:uid="{FCD79D60-6649-4438-865C-1828257FD75B}"/>
    <cellStyle name="Normal 57 2 2 2 2 3 2" xfId="23124" xr:uid="{C58F0A3F-11E6-48E8-B859-EE6E1A6AEBA2}"/>
    <cellStyle name="Normal 57 2 2 2 2 4" xfId="16584" xr:uid="{1837DF4D-2355-4CB4-A365-65C14522D469}"/>
    <cellStyle name="Normal 57 2 2 2 3" xfId="5134" xr:uid="{9C05D64D-298A-4231-8480-14C5D73BF07A}"/>
    <cellStyle name="Normal 57 2 2 2 3 2" xfId="11676" xr:uid="{18433854-3039-4CBD-A750-CF2261E99600}"/>
    <cellStyle name="Normal 57 2 2 2 3 2 2" xfId="24759" xr:uid="{4EA9FE21-7EA9-423A-9A2B-40B60C6D6A5A}"/>
    <cellStyle name="Normal 57 2 2 2 3 3" xfId="18219" xr:uid="{C027F682-1A2C-44A1-8A30-EA6AB57279C9}"/>
    <cellStyle name="Normal 57 2 2 2 4" xfId="8405" xr:uid="{5238D646-CD8F-4AB7-8714-CE0F9ED8C1E1}"/>
    <cellStyle name="Normal 57 2 2 2 4 2" xfId="21489" xr:uid="{80CD8EC1-5BAD-4AF1-86FB-BDF86B0F4C53}"/>
    <cellStyle name="Normal 57 2 2 2 5" xfId="14949" xr:uid="{411B9BCE-209C-434E-89DD-50BBFF3748AF}"/>
    <cellStyle name="Normal 57 2 2 3" xfId="2605" xr:uid="{20E34375-8D87-4DD9-932F-BD8540081FCD}"/>
    <cellStyle name="Normal 57 2 2 3 2" xfId="5952" xr:uid="{213631B5-DB9D-4216-9C2F-673FA28901E7}"/>
    <cellStyle name="Normal 57 2 2 3 2 2" xfId="12494" xr:uid="{51471240-8632-4CED-BBDE-94ABAFAA6120}"/>
    <cellStyle name="Normal 57 2 2 3 2 2 2" xfId="25577" xr:uid="{7005D082-7324-4259-9D7D-7E28BE3E3AAB}"/>
    <cellStyle name="Normal 57 2 2 3 2 3" xfId="19037" xr:uid="{3BA3AE1B-C2B0-464D-9831-19C0EB9E3E88}"/>
    <cellStyle name="Normal 57 2 2 3 3" xfId="9223" xr:uid="{791EFE20-9ED5-4196-A4A6-174162B246F5}"/>
    <cellStyle name="Normal 57 2 2 3 3 2" xfId="22307" xr:uid="{3E36A4ED-CF85-4521-9FDF-75AE91C2FDD1}"/>
    <cellStyle name="Normal 57 2 2 3 4" xfId="15767" xr:uid="{7380B99E-1979-477E-9130-C72BD8217AC4}"/>
    <cellStyle name="Normal 57 2 2 4" xfId="4317" xr:uid="{B70C2C38-3084-463E-AB9F-D8C9FDAC5908}"/>
    <cellStyle name="Normal 57 2 2 4 2" xfId="10859" xr:uid="{157C53AD-E454-4C05-B0AB-3446BDA51AE7}"/>
    <cellStyle name="Normal 57 2 2 4 2 2" xfId="23942" xr:uid="{D3EB50B7-3AAD-46F3-BA6A-7BF00F4FBDB8}"/>
    <cellStyle name="Normal 57 2 2 4 3" xfId="17402" xr:uid="{6081E08D-ACEE-49CC-B45C-FF990CBC70DF}"/>
    <cellStyle name="Normal 57 2 2 5" xfId="7588" xr:uid="{FD81CA8C-B121-49C6-B172-6C041AA63602}"/>
    <cellStyle name="Normal 57 2 2 5 2" xfId="20672" xr:uid="{D5EC7D9F-6027-4A52-858B-2AC8B40DE897}"/>
    <cellStyle name="Normal 57 2 2 6" xfId="14132" xr:uid="{9BB7F0D8-B923-45A2-9EC0-E1FB6BB89000}"/>
    <cellStyle name="Normal 57 2 3" xfId="1422" xr:uid="{78E147C4-3C30-4F86-AC60-B5146F235CF3}"/>
    <cellStyle name="Normal 57 2 3 2" xfId="3066" xr:uid="{87D11650-CD7F-4D80-904C-D6AA2C0AF212}"/>
    <cellStyle name="Normal 57 2 3 2 2" xfId="6412" xr:uid="{0DEE13E8-1E29-4874-A93B-208C5F2A4BAE}"/>
    <cellStyle name="Normal 57 2 3 2 2 2" xfId="12954" xr:uid="{EA6ADCC0-9FBC-4580-ABCC-5A9CC8C89F19}"/>
    <cellStyle name="Normal 57 2 3 2 2 2 2" xfId="26037" xr:uid="{2E914E3F-66C0-4BAA-B3B3-AE8CCEDBFC36}"/>
    <cellStyle name="Normal 57 2 3 2 2 3" xfId="19497" xr:uid="{3ED2C3FA-28DD-46AB-8A94-AF69FA4E9A5C}"/>
    <cellStyle name="Normal 57 2 3 2 3" xfId="9683" xr:uid="{BE8C7E3D-650F-4C48-B14B-D361E921E85C}"/>
    <cellStyle name="Normal 57 2 3 2 3 2" xfId="22767" xr:uid="{3470DA39-E665-4B91-B2AA-DDED3C132321}"/>
    <cellStyle name="Normal 57 2 3 2 4" xfId="16227" xr:uid="{AC65C8B6-E1EB-42F0-843E-7C17EE0E0E95}"/>
    <cellStyle name="Normal 57 2 3 3" xfId="4777" xr:uid="{87B80D0A-6492-4134-AB8F-6A52F73938BC}"/>
    <cellStyle name="Normal 57 2 3 3 2" xfId="11319" xr:uid="{FD4F3241-850C-4BEA-A0A2-A286BC27152D}"/>
    <cellStyle name="Normal 57 2 3 3 2 2" xfId="24402" xr:uid="{4777D584-2E13-47A5-B00F-FB8DD13F2860}"/>
    <cellStyle name="Normal 57 2 3 3 3" xfId="17862" xr:uid="{32633A25-36AB-4214-BB4F-161B3B8AFAF6}"/>
    <cellStyle name="Normal 57 2 3 4" xfId="8048" xr:uid="{32365B67-EF05-4828-AB34-BD83FD4C5246}"/>
    <cellStyle name="Normal 57 2 3 4 2" xfId="21132" xr:uid="{8051F43A-6D9D-4DB6-926E-CD2BB4B02B7C}"/>
    <cellStyle name="Normal 57 2 3 5" xfId="14592" xr:uid="{F731E583-C4D2-4281-A789-03DF2F826F61}"/>
    <cellStyle name="Normal 57 2 4" xfId="2248" xr:uid="{5F0F1833-F7EA-4272-8F0C-60675184858F}"/>
    <cellStyle name="Normal 57 2 4 2" xfId="5595" xr:uid="{C3FE96C6-2F9C-4302-AFDC-796538884A5B}"/>
    <cellStyle name="Normal 57 2 4 2 2" xfId="12137" xr:uid="{D3CDFB82-C0B7-4D9C-8B3E-4F0476E1D8EA}"/>
    <cellStyle name="Normal 57 2 4 2 2 2" xfId="25220" xr:uid="{CED4E48A-5511-4A25-84F6-06F5C0C75521}"/>
    <cellStyle name="Normal 57 2 4 2 3" xfId="18680" xr:uid="{0FFE99DD-BBEF-44C0-926F-9580FEE1BDB1}"/>
    <cellStyle name="Normal 57 2 4 3" xfId="8866" xr:uid="{F433E734-A29B-4DAD-8A22-F479D69E2252}"/>
    <cellStyle name="Normal 57 2 4 3 2" xfId="21950" xr:uid="{070AC14E-829F-437C-BDD5-BDDCD96B821B}"/>
    <cellStyle name="Normal 57 2 4 4" xfId="15410" xr:uid="{A2CD4F82-6E81-4DC0-9A86-B6F08AF7BDA2}"/>
    <cellStyle name="Normal 57 2 5" xfId="3960" xr:uid="{9CDD95C8-83BE-46AA-8451-8562CD636A9E}"/>
    <cellStyle name="Normal 57 2 5 2" xfId="10502" xr:uid="{887105C8-AAB2-48B2-8354-D970F4826317}"/>
    <cellStyle name="Normal 57 2 5 2 2" xfId="23585" xr:uid="{31A7A9A6-634E-4A44-97FC-2EAD9A6C4AE5}"/>
    <cellStyle name="Normal 57 2 5 3" xfId="17045" xr:uid="{48A5FDF0-8EBC-4EBC-B364-94DC2B1C97F9}"/>
    <cellStyle name="Normal 57 2 6" xfId="7231" xr:uid="{A7811BD7-061C-4E1D-A399-5628E342957E}"/>
    <cellStyle name="Normal 57 2 6 2" xfId="20315" xr:uid="{B4F6282D-06B7-4F77-A62D-77C6D573C0BC}"/>
    <cellStyle name="Normal 57 2 7" xfId="13775" xr:uid="{469C7A40-8461-49F0-A355-EE4AB39DD71A}"/>
    <cellStyle name="Normal 57 3" xfId="817" xr:uid="{FAC31F54-2744-4470-AFAA-FBF71189B303}"/>
    <cellStyle name="Normal 57 3 2" xfId="1641" xr:uid="{894207E2-4A8C-4917-85A6-DE0F2BF24490}"/>
    <cellStyle name="Normal 57 3 2 2" xfId="3287" xr:uid="{8A638937-E9C1-46C8-8C2C-AA456BEB2A25}"/>
    <cellStyle name="Normal 57 3 2 2 2" xfId="6633" xr:uid="{5B0514BE-D75D-4081-A29E-06DECDFF167B}"/>
    <cellStyle name="Normal 57 3 2 2 2 2" xfId="13175" xr:uid="{189693C2-B017-4880-BC66-567F5314DCF8}"/>
    <cellStyle name="Normal 57 3 2 2 2 2 2" xfId="26258" xr:uid="{EC4044F5-6FB6-4FB1-9D24-6336E3FA55E5}"/>
    <cellStyle name="Normal 57 3 2 2 2 3" xfId="19718" xr:uid="{9F8772D1-1276-40E9-B4CB-D311DE019892}"/>
    <cellStyle name="Normal 57 3 2 2 3" xfId="9904" xr:uid="{45C6826B-8371-4BD7-81C8-48149AA74D99}"/>
    <cellStyle name="Normal 57 3 2 2 3 2" xfId="22988" xr:uid="{AB56BAF1-2BB7-4F93-96DE-AFEB07E581B4}"/>
    <cellStyle name="Normal 57 3 2 2 4" xfId="16448" xr:uid="{D77AF4B0-B18A-4465-B2CB-A5FC66BCF565}"/>
    <cellStyle name="Normal 57 3 2 3" xfId="4998" xr:uid="{C08DAE6A-D20E-4233-8428-21FA9E9F4D17}"/>
    <cellStyle name="Normal 57 3 2 3 2" xfId="11540" xr:uid="{04BFB224-9AC7-45C4-89DD-062F52AC5E8F}"/>
    <cellStyle name="Normal 57 3 2 3 2 2" xfId="24623" xr:uid="{1B557A49-6426-44DA-9EF2-BBEAB195DBBD}"/>
    <cellStyle name="Normal 57 3 2 3 3" xfId="18083" xr:uid="{1F6C07E2-4BDC-4DA3-8D2E-8F3969C41CF0}"/>
    <cellStyle name="Normal 57 3 2 4" xfId="8269" xr:uid="{9E7A41C7-A366-4A18-8134-0672BF9F0791}"/>
    <cellStyle name="Normal 57 3 2 4 2" xfId="21353" xr:uid="{01DE4071-EFD6-4180-98AC-69FBBDCE080D}"/>
    <cellStyle name="Normal 57 3 2 5" xfId="14813" xr:uid="{B60285A6-57B6-4559-91F4-867A705AE17B}"/>
    <cellStyle name="Normal 57 3 3" xfId="2469" xr:uid="{484E3A16-4396-49BB-BCDF-24CA1D2B1477}"/>
    <cellStyle name="Normal 57 3 3 2" xfId="5816" xr:uid="{24B4604E-4219-40E1-A8FE-67D2667E7502}"/>
    <cellStyle name="Normal 57 3 3 2 2" xfId="12358" xr:uid="{0FD618A7-6504-4112-BC7B-A193BEE9FBA1}"/>
    <cellStyle name="Normal 57 3 3 2 2 2" xfId="25441" xr:uid="{360114E0-D7C2-4404-8162-681A7BC0A41D}"/>
    <cellStyle name="Normal 57 3 3 2 3" xfId="18901" xr:uid="{A042BC7F-7173-45DD-9762-C189C25464C2}"/>
    <cellStyle name="Normal 57 3 3 3" xfId="9087" xr:uid="{A1FA186A-6F52-4F19-AF60-B75EEE5B895E}"/>
    <cellStyle name="Normal 57 3 3 3 2" xfId="22171" xr:uid="{BB88CCD4-65C9-4EC1-8FC6-D3F461404EC0}"/>
    <cellStyle name="Normal 57 3 3 4" xfId="15631" xr:uid="{E77D4262-5023-4D36-A5DB-C0B7DCAAFF65}"/>
    <cellStyle name="Normal 57 3 4" xfId="4181" xr:uid="{D974F5D2-C884-45C6-9489-57DE349D7ADD}"/>
    <cellStyle name="Normal 57 3 4 2" xfId="10723" xr:uid="{EE8B8780-840E-4267-A88D-1E82105F4D4A}"/>
    <cellStyle name="Normal 57 3 4 2 2" xfId="23806" xr:uid="{9AF7CE3E-7C02-49CF-B66D-3B3348F6AECC}"/>
    <cellStyle name="Normal 57 3 4 3" xfId="17266" xr:uid="{A75969B4-3105-4E22-BA61-4C20FF5BA79B}"/>
    <cellStyle name="Normal 57 3 5" xfId="7452" xr:uid="{F1624442-BCC1-4487-9B8A-8175936CD013}"/>
    <cellStyle name="Normal 57 3 5 2" xfId="20536" xr:uid="{021A5106-B9E9-4C9D-843C-E26F454C4C9A}"/>
    <cellStyle name="Normal 57 3 6" xfId="13996" xr:uid="{A2D7AE23-F7BD-435D-8202-42E3A569CD67}"/>
    <cellStyle name="Normal 57 4" xfId="1116" xr:uid="{98EF6B72-6BEE-4E57-BE7F-1B55D9817D91}"/>
    <cellStyle name="Normal 57 4 2" xfId="1939" xr:uid="{62211397-08B5-4408-B703-46EB9B2B2F08}"/>
    <cellStyle name="Normal 57 4 2 2" xfId="3585" xr:uid="{BE6455F1-12BB-4F2D-A021-3DA2E31F3DF6}"/>
    <cellStyle name="Normal 57 4 2 2 2" xfId="6931" xr:uid="{44089F0D-887D-412C-BA30-B937946C6166}"/>
    <cellStyle name="Normal 57 4 2 2 2 2" xfId="13473" xr:uid="{17C207C2-5D10-4FB6-81DE-6FFBC6CB482D}"/>
    <cellStyle name="Normal 57 4 2 2 2 2 2" xfId="26556" xr:uid="{6F45FA3C-6534-45DB-BDB2-0326525D5DCC}"/>
    <cellStyle name="Normal 57 4 2 2 2 3" xfId="20016" xr:uid="{9E829758-18DD-4F6C-82DF-7671E9915B00}"/>
    <cellStyle name="Normal 57 4 2 2 3" xfId="10202" xr:uid="{AE372B22-F6EB-436D-B45B-B3CA9CF3A1B2}"/>
    <cellStyle name="Normal 57 4 2 2 3 2" xfId="23286" xr:uid="{33644A1B-2A82-46F4-991C-E2781AEF1F63}"/>
    <cellStyle name="Normal 57 4 2 2 4" xfId="16746" xr:uid="{C1323803-506C-4EAD-BC36-9E6304EF0FD1}"/>
    <cellStyle name="Normal 57 4 2 3" xfId="5296" xr:uid="{8A4B04F4-0D46-4EE5-920E-FE624B6665FB}"/>
    <cellStyle name="Normal 57 4 2 3 2" xfId="11838" xr:uid="{177E1BCE-D9AF-4FC7-BB63-DA4C4AAEDBE6}"/>
    <cellStyle name="Normal 57 4 2 3 2 2" xfId="24921" xr:uid="{A4237EFD-06AE-4475-8523-310DAD790398}"/>
    <cellStyle name="Normal 57 4 2 3 3" xfId="18381" xr:uid="{2613809C-896C-4EBF-9B4D-F15E3B4A98A7}"/>
    <cellStyle name="Normal 57 4 2 4" xfId="8567" xr:uid="{6296179B-CB1C-4946-ACDA-B4A4D923A9CF}"/>
    <cellStyle name="Normal 57 4 2 4 2" xfId="21651" xr:uid="{1996A336-4B46-4820-945F-A25599BBEE27}"/>
    <cellStyle name="Normal 57 4 2 5" xfId="15111" xr:uid="{2A15EFA4-D105-41A1-8611-50CDAAD5179C}"/>
    <cellStyle name="Normal 57 4 3" xfId="2767" xr:uid="{50123C80-0388-4462-8DEF-0ADD34027284}"/>
    <cellStyle name="Normal 57 4 3 2" xfId="6114" xr:uid="{BEB47433-0711-4792-9142-47445D843A6B}"/>
    <cellStyle name="Normal 57 4 3 2 2" xfId="12656" xr:uid="{C9F48192-9424-4746-9D14-160C07CA4B69}"/>
    <cellStyle name="Normal 57 4 3 2 2 2" xfId="25739" xr:uid="{F9ED4574-3916-4B99-A058-3F20D38F8781}"/>
    <cellStyle name="Normal 57 4 3 2 3" xfId="19199" xr:uid="{156126B3-88F3-4AD9-BF22-7800D77B5F41}"/>
    <cellStyle name="Normal 57 4 3 3" xfId="9385" xr:uid="{42EC8FE9-CE0F-4457-8CA3-717BF7E10DDF}"/>
    <cellStyle name="Normal 57 4 3 3 2" xfId="22469" xr:uid="{05873317-A35E-4901-9101-91D450C74CF2}"/>
    <cellStyle name="Normal 57 4 3 4" xfId="15929" xr:uid="{A19A287F-133E-478C-A834-E520BE9B9ED6}"/>
    <cellStyle name="Normal 57 4 4" xfId="4479" xr:uid="{63736337-6967-401C-A43D-FB49FAD8750C}"/>
    <cellStyle name="Normal 57 4 4 2" xfId="11021" xr:uid="{F39DB7E6-296A-46A8-A351-0FE695B42CCF}"/>
    <cellStyle name="Normal 57 4 4 2 2" xfId="24104" xr:uid="{36267D1D-960D-40A9-B2DB-AE3BE4EA0515}"/>
    <cellStyle name="Normal 57 4 4 3" xfId="17564" xr:uid="{4E52C6CB-72C7-49EB-BA27-2B6009943773}"/>
    <cellStyle name="Normal 57 4 5" xfId="7750" xr:uid="{380F8DAF-E53C-482C-A18E-61D7D3160343}"/>
    <cellStyle name="Normal 57 4 5 2" xfId="20834" xr:uid="{DA96E44F-77DB-424B-B5B6-7B81C3777F55}"/>
    <cellStyle name="Normal 57 4 6" xfId="14294" xr:uid="{763F0FF9-0E1D-473F-B4E6-668259F501D1}"/>
    <cellStyle name="Normal 57 5" xfId="1286" xr:uid="{98131879-3C61-43D6-9588-57FD4BD5CD43}"/>
    <cellStyle name="Normal 57 5 2" xfId="2930" xr:uid="{09641933-1477-445C-A525-6E14486C1A82}"/>
    <cellStyle name="Normal 57 5 2 2" xfId="6276" xr:uid="{A58157E4-AE58-48CC-8E6D-16168C1F0987}"/>
    <cellStyle name="Normal 57 5 2 2 2" xfId="12818" xr:uid="{9751A879-959B-4C42-9179-66792FA8D1F0}"/>
    <cellStyle name="Normal 57 5 2 2 2 2" xfId="25901" xr:uid="{C59C92F5-E49F-4F73-95D6-54F36D641F62}"/>
    <cellStyle name="Normal 57 5 2 2 3" xfId="19361" xr:uid="{F6BC620F-1C3A-4187-AE75-1491D6C97E84}"/>
    <cellStyle name="Normal 57 5 2 3" xfId="9547" xr:uid="{F0634B79-F3AA-45F2-A5AC-F1E25418A94B}"/>
    <cellStyle name="Normal 57 5 2 3 2" xfId="22631" xr:uid="{37C25E21-E880-4B59-9C1E-30546ACCC71F}"/>
    <cellStyle name="Normal 57 5 2 4" xfId="16091" xr:uid="{242604F7-A1DF-4527-84AB-0EF97B3D0693}"/>
    <cellStyle name="Normal 57 5 3" xfId="4641" xr:uid="{168DD5D1-4724-4863-923A-5DE9809FCDE9}"/>
    <cellStyle name="Normal 57 5 3 2" xfId="11183" xr:uid="{D6427CBB-FA62-434A-89A2-D7FD06C9B0AD}"/>
    <cellStyle name="Normal 57 5 3 2 2" xfId="24266" xr:uid="{4DFF0945-7D09-4029-8E19-C886550ECE19}"/>
    <cellStyle name="Normal 57 5 3 3" xfId="17726" xr:uid="{D0887F63-B016-4E5E-A3D5-D883269E600E}"/>
    <cellStyle name="Normal 57 5 4" xfId="7912" xr:uid="{700682D8-931D-4D9C-AB91-5D2E543B2A6E}"/>
    <cellStyle name="Normal 57 5 4 2" xfId="20996" xr:uid="{A9DF8E75-45B5-4592-B3B3-1E16DBAF33EF}"/>
    <cellStyle name="Normal 57 5 5" xfId="14456" xr:uid="{5D40FDEF-4512-4049-A2DE-ACD5319C63F9}"/>
    <cellStyle name="Normal 57 6" xfId="2111" xr:uid="{1FFE22F7-77F4-460A-A4BF-E96117D1226B}"/>
    <cellStyle name="Normal 57 6 2" xfId="5459" xr:uid="{0A083F2E-E81B-4C62-B1E4-33C681662F1F}"/>
    <cellStyle name="Normal 57 6 2 2" xfId="12001" xr:uid="{7C4B6235-3F76-494A-85C9-54D0741AE590}"/>
    <cellStyle name="Normal 57 6 2 2 2" xfId="25084" xr:uid="{E72A7BA6-E056-4E92-8D11-103866CC7476}"/>
    <cellStyle name="Normal 57 6 2 3" xfId="18544" xr:uid="{DAC2464C-FAAA-471A-BC52-E52DBB5DC6C0}"/>
    <cellStyle name="Normal 57 6 3" xfId="8730" xr:uid="{4A4B7D88-0D46-4B5C-9C52-4D4F8AC6A16D}"/>
    <cellStyle name="Normal 57 6 3 2" xfId="21814" xr:uid="{F8FBA34D-51DE-4916-B833-58453008DC5F}"/>
    <cellStyle name="Normal 57 6 4" xfId="15274" xr:uid="{4B315EA7-EAE8-42D8-8920-1D1A12BB89C5}"/>
    <cellStyle name="Normal 57 7" xfId="3824" xr:uid="{BA7E24DD-09D6-4F6E-8171-7EC2466A3F64}"/>
    <cellStyle name="Normal 57 7 2" xfId="10366" xr:uid="{BCCDE6A6-3A67-4501-8034-BA082269FE90}"/>
    <cellStyle name="Normal 57 7 2 2" xfId="23449" xr:uid="{CE146763-9F69-40FA-A63A-C3194674815C}"/>
    <cellStyle name="Normal 57 7 3" xfId="16909" xr:uid="{56A017C4-5CC3-44C0-AF45-6B75945FBA1C}"/>
    <cellStyle name="Normal 57 8" xfId="7095" xr:uid="{E97E8714-705F-40A5-89C5-81B6ABE666E1}"/>
    <cellStyle name="Normal 57 8 2" xfId="20179" xr:uid="{F5FE3869-D5C2-4518-87A8-BE7B49693D25}"/>
    <cellStyle name="Normal 57 9" xfId="13639" xr:uid="{13341929-28D6-4A26-B695-8356A8371844}"/>
    <cellStyle name="Normal 58" xfId="276" xr:uid="{20E1F9FA-C5F6-486C-A769-602767FDA632}"/>
    <cellStyle name="Normal 58 2" xfId="540" xr:uid="{642EA52B-70BD-4FD3-8174-1212B6CB3385}"/>
    <cellStyle name="Normal 58 2 2" xfId="950" xr:uid="{00CEED57-96C5-4DE9-9460-FFC9CE1B9892}"/>
    <cellStyle name="Normal 58 2 2 2" xfId="1774" xr:uid="{EA5BF99A-460C-475D-840C-43AD8BE88FEE}"/>
    <cellStyle name="Normal 58 2 2 2 2" xfId="3420" xr:uid="{5F9EA1E9-8574-47AD-BC48-4AECD85500AA}"/>
    <cellStyle name="Normal 58 2 2 2 2 2" xfId="6766" xr:uid="{A0308F8C-CE28-4B1B-9620-B2423C811747}"/>
    <cellStyle name="Normal 58 2 2 2 2 2 2" xfId="13308" xr:uid="{8FAAA33A-ADA5-418D-9E22-7E5F9D5721A6}"/>
    <cellStyle name="Normal 58 2 2 2 2 2 2 2" xfId="26391" xr:uid="{286AAFCD-6062-4D50-A313-ECE3946D37CB}"/>
    <cellStyle name="Normal 58 2 2 2 2 2 3" xfId="19851" xr:uid="{AE5AB15A-973E-4BD4-9133-A714C4E8936F}"/>
    <cellStyle name="Normal 58 2 2 2 2 3" xfId="10037" xr:uid="{FB216C70-6430-45EE-B1CB-B7F62D2FD6FE}"/>
    <cellStyle name="Normal 58 2 2 2 2 3 2" xfId="23121" xr:uid="{CEAFFCE8-C2D5-475B-8CAB-88E1B15C669A}"/>
    <cellStyle name="Normal 58 2 2 2 2 4" xfId="16581" xr:uid="{84319C91-7306-4113-ABBD-5624403ABCD7}"/>
    <cellStyle name="Normal 58 2 2 2 3" xfId="5131" xr:uid="{5131FD3F-FD6A-4213-BD17-839EBEB66031}"/>
    <cellStyle name="Normal 58 2 2 2 3 2" xfId="11673" xr:uid="{BFA6B72F-4B44-47EA-B589-A9884560EFBC}"/>
    <cellStyle name="Normal 58 2 2 2 3 2 2" xfId="24756" xr:uid="{82F1DBEB-59DA-456D-898F-6917D9DD8957}"/>
    <cellStyle name="Normal 58 2 2 2 3 3" xfId="18216" xr:uid="{227BB969-C696-4D7C-B33A-EB951977FE1A}"/>
    <cellStyle name="Normal 58 2 2 2 4" xfId="8402" xr:uid="{2F449C2C-AD48-42C3-B01B-D38A53A434ED}"/>
    <cellStyle name="Normal 58 2 2 2 4 2" xfId="21486" xr:uid="{90F11DD8-43E5-4CC9-A0C0-C1ED21D8CF52}"/>
    <cellStyle name="Normal 58 2 2 2 5" xfId="14946" xr:uid="{570E8250-0927-488A-9C40-7C01C5EDC37C}"/>
    <cellStyle name="Normal 58 2 2 3" xfId="2602" xr:uid="{A731FEA6-72A6-4CB3-9A2F-3DD1AAE91623}"/>
    <cellStyle name="Normal 58 2 2 3 2" xfId="5949" xr:uid="{B45B0D69-786D-4DE6-A07B-752C5CE3FD74}"/>
    <cellStyle name="Normal 58 2 2 3 2 2" xfId="12491" xr:uid="{DE199D88-45C5-4C4B-97AD-22FBCC08FB69}"/>
    <cellStyle name="Normal 58 2 2 3 2 2 2" xfId="25574" xr:uid="{D6723877-2EAC-4AA5-8DE3-B43A8178F652}"/>
    <cellStyle name="Normal 58 2 2 3 2 3" xfId="19034" xr:uid="{E7B0A237-38D0-49CF-9FD9-CEFAE1EBD9F8}"/>
    <cellStyle name="Normal 58 2 2 3 3" xfId="9220" xr:uid="{842B3A69-0CC7-45BA-9D7E-0DE4AD722987}"/>
    <cellStyle name="Normal 58 2 2 3 3 2" xfId="22304" xr:uid="{F99C15C2-C418-480E-8EBA-99BF0911137F}"/>
    <cellStyle name="Normal 58 2 2 3 4" xfId="15764" xr:uid="{015E27DD-2198-49FE-BA5D-5762305ABC54}"/>
    <cellStyle name="Normal 58 2 2 4" xfId="4314" xr:uid="{3F0D2DF0-0C32-4E53-A805-79F480D79CF0}"/>
    <cellStyle name="Normal 58 2 2 4 2" xfId="10856" xr:uid="{5790834C-09D4-45AE-BBF7-14D90C8C0EFF}"/>
    <cellStyle name="Normal 58 2 2 4 2 2" xfId="23939" xr:uid="{8B3E5319-2AAA-4509-96E3-53B234EC804F}"/>
    <cellStyle name="Normal 58 2 2 4 3" xfId="17399" xr:uid="{B1AD2656-659B-4472-A6A2-4EC041F1DEF6}"/>
    <cellStyle name="Normal 58 2 2 5" xfId="7585" xr:uid="{CF0C7A80-1B4A-44B8-9BD5-3581172B94EC}"/>
    <cellStyle name="Normal 58 2 2 5 2" xfId="20669" xr:uid="{5493AB50-ADA1-4E6D-BED2-1DB979842446}"/>
    <cellStyle name="Normal 58 2 2 6" xfId="14129" xr:uid="{DCD6A1D1-F2E6-43C3-B24E-37D04D336FF9}"/>
    <cellStyle name="Normal 58 2 3" xfId="1419" xr:uid="{BDA48919-E9F0-473E-84C5-12A0AB655A3C}"/>
    <cellStyle name="Normal 58 2 3 2" xfId="3063" xr:uid="{8D6D0992-38FE-4BE8-B7B7-2A9F29D83EB9}"/>
    <cellStyle name="Normal 58 2 3 2 2" xfId="6409" xr:uid="{3067A7FC-DA8E-4685-842E-F2547B78C8E1}"/>
    <cellStyle name="Normal 58 2 3 2 2 2" xfId="12951" xr:uid="{ADBB7924-775B-44F2-8548-0B3AC7885BDB}"/>
    <cellStyle name="Normal 58 2 3 2 2 2 2" xfId="26034" xr:uid="{2021236F-C942-4EBD-BD0F-A75C71855ED5}"/>
    <cellStyle name="Normal 58 2 3 2 2 3" xfId="19494" xr:uid="{A669DFD9-1423-4487-A632-E5F229ADD5A8}"/>
    <cellStyle name="Normal 58 2 3 2 3" xfId="9680" xr:uid="{C3AD2078-052D-49D1-9A98-F6288C1DFCB3}"/>
    <cellStyle name="Normal 58 2 3 2 3 2" xfId="22764" xr:uid="{E37E324F-888B-4153-9708-54C5564B9835}"/>
    <cellStyle name="Normal 58 2 3 2 4" xfId="16224" xr:uid="{E0D3C559-5118-4CDE-B75D-3DF7127960BD}"/>
    <cellStyle name="Normal 58 2 3 3" xfId="4774" xr:uid="{7E62C0FC-51A1-486C-8B83-AE60EC264D5F}"/>
    <cellStyle name="Normal 58 2 3 3 2" xfId="11316" xr:uid="{02AE0CD9-2619-4621-8351-09A1AB0AB479}"/>
    <cellStyle name="Normal 58 2 3 3 2 2" xfId="24399" xr:uid="{F4324585-2E88-4B97-A1CC-0CA062787C96}"/>
    <cellStyle name="Normal 58 2 3 3 3" xfId="17859" xr:uid="{A73D3A76-CC8E-4052-BA09-1BC192A17F0A}"/>
    <cellStyle name="Normal 58 2 3 4" xfId="8045" xr:uid="{313E42B7-8593-40E0-BC1C-5529B5564C8E}"/>
    <cellStyle name="Normal 58 2 3 4 2" xfId="21129" xr:uid="{223F4C3C-33C3-46A0-99B9-FED17CB63718}"/>
    <cellStyle name="Normal 58 2 3 5" xfId="14589" xr:uid="{06B5A23C-7DED-4B03-A28A-2C809B815EDD}"/>
    <cellStyle name="Normal 58 2 4" xfId="2245" xr:uid="{FC5A20AA-9DC5-40F7-9402-5CEB08E21DB5}"/>
    <cellStyle name="Normal 58 2 4 2" xfId="5592" xr:uid="{2B842304-2B01-4EBF-8125-FC2E56BE335F}"/>
    <cellStyle name="Normal 58 2 4 2 2" xfId="12134" xr:uid="{16A5FFA4-54D1-4528-B80D-9133866151C5}"/>
    <cellStyle name="Normal 58 2 4 2 2 2" xfId="25217" xr:uid="{57902AAE-6F3B-41E5-86E8-18A1B3034CF3}"/>
    <cellStyle name="Normal 58 2 4 2 3" xfId="18677" xr:uid="{FAAD326E-8D35-4E26-9F0F-C38C70EFFEE1}"/>
    <cellStyle name="Normal 58 2 4 3" xfId="8863" xr:uid="{698C6D4B-B41B-4A1A-9893-955447EB620A}"/>
    <cellStyle name="Normal 58 2 4 3 2" xfId="21947" xr:uid="{F5FCF758-70E6-4AB5-BF34-73DEE0AD9A33}"/>
    <cellStyle name="Normal 58 2 4 4" xfId="15407" xr:uid="{476597F3-1C41-47A9-874B-8A1E626F9B1D}"/>
    <cellStyle name="Normal 58 2 5" xfId="3957" xr:uid="{C1A2EC2C-09D9-42DB-AEA4-0A04A476916D}"/>
    <cellStyle name="Normal 58 2 5 2" xfId="10499" xr:uid="{3D039DFB-BE44-423B-94EF-D491A9878C69}"/>
    <cellStyle name="Normal 58 2 5 2 2" xfId="23582" xr:uid="{6524BD6B-4E4D-4B4E-A139-45EB5AA0B989}"/>
    <cellStyle name="Normal 58 2 5 3" xfId="17042" xr:uid="{F30577B1-FF69-45D0-A8FA-7B94350A119E}"/>
    <cellStyle name="Normal 58 2 6" xfId="7228" xr:uid="{3120E828-E319-45AC-B818-0FFB4B69BAD7}"/>
    <cellStyle name="Normal 58 2 6 2" xfId="20312" xr:uid="{3A5A892C-2477-4EAD-A577-0817C752C9CE}"/>
    <cellStyle name="Normal 58 2 7" xfId="13772" xr:uid="{37C1D2D4-EEC3-446A-904F-810DAF75E9D5}"/>
    <cellStyle name="Normal 58 3" xfId="814" xr:uid="{F86B8246-6ADC-45A2-BB39-9B435A4BB114}"/>
    <cellStyle name="Normal 58 3 2" xfId="1638" xr:uid="{0F0BEAE5-C32A-4241-9F3F-4B6DD81547DA}"/>
    <cellStyle name="Normal 58 3 2 2" xfId="3284" xr:uid="{5704BF88-FF1C-4BBD-AD54-C9D5497DAEA1}"/>
    <cellStyle name="Normal 58 3 2 2 2" xfId="6630" xr:uid="{4C5B8534-61AD-4AE3-8B88-23F4BC194334}"/>
    <cellStyle name="Normal 58 3 2 2 2 2" xfId="13172" xr:uid="{B23813B7-78E5-4A4D-A294-C90197C1EAB0}"/>
    <cellStyle name="Normal 58 3 2 2 2 2 2" xfId="26255" xr:uid="{B5470909-0C0F-40A1-B996-F999AADF333A}"/>
    <cellStyle name="Normal 58 3 2 2 2 3" xfId="19715" xr:uid="{64FBD333-5589-4BCC-A2BD-466F9A512539}"/>
    <cellStyle name="Normal 58 3 2 2 3" xfId="9901" xr:uid="{0001F2AA-5E91-4E28-A191-25413CAB5442}"/>
    <cellStyle name="Normal 58 3 2 2 3 2" xfId="22985" xr:uid="{AC8AE394-26B4-453F-A070-E52C47F95328}"/>
    <cellStyle name="Normal 58 3 2 2 4" xfId="16445" xr:uid="{CEDB1080-B83D-44E3-AFC1-F3483CF65DBB}"/>
    <cellStyle name="Normal 58 3 2 3" xfId="4995" xr:uid="{A7847169-2891-445D-BC5E-F7F86EA5A058}"/>
    <cellStyle name="Normal 58 3 2 3 2" xfId="11537" xr:uid="{C149F768-FD54-42D1-B9FC-DBDAAB6A0466}"/>
    <cellStyle name="Normal 58 3 2 3 2 2" xfId="24620" xr:uid="{70D747EB-5D2E-42EB-8B37-022918FEC523}"/>
    <cellStyle name="Normal 58 3 2 3 3" xfId="18080" xr:uid="{5269A20E-C081-4656-B39B-449022D4EE4C}"/>
    <cellStyle name="Normal 58 3 2 4" xfId="8266" xr:uid="{D7CC0B07-4F95-4571-A453-FF7E6C9D366D}"/>
    <cellStyle name="Normal 58 3 2 4 2" xfId="21350" xr:uid="{5E0263E5-DC2B-4180-991D-056072147A2F}"/>
    <cellStyle name="Normal 58 3 2 5" xfId="14810" xr:uid="{78FA7BB0-06B1-4832-946C-212A8E5C1839}"/>
    <cellStyle name="Normal 58 3 3" xfId="2466" xr:uid="{86612D22-988B-4094-9A26-3B1915783D8A}"/>
    <cellStyle name="Normal 58 3 3 2" xfId="5813" xr:uid="{8FFB1E07-3777-4330-A25A-8A98FE129AD9}"/>
    <cellStyle name="Normal 58 3 3 2 2" xfId="12355" xr:uid="{C7D576EE-8CF2-4A53-9656-8447A9D306F0}"/>
    <cellStyle name="Normal 58 3 3 2 2 2" xfId="25438" xr:uid="{70ECA1CE-F627-48B3-825A-12DBEEBFCA66}"/>
    <cellStyle name="Normal 58 3 3 2 3" xfId="18898" xr:uid="{E4CA4E75-2A3A-4559-9589-DACDABF184ED}"/>
    <cellStyle name="Normal 58 3 3 3" xfId="9084" xr:uid="{476A4AB2-B06D-49BB-AFB7-BBCD0E2AEF07}"/>
    <cellStyle name="Normal 58 3 3 3 2" xfId="22168" xr:uid="{2390E4A1-FA93-4203-AE57-D9ABFC8D93C0}"/>
    <cellStyle name="Normal 58 3 3 4" xfId="15628" xr:uid="{FCDF9F95-89B0-4729-BFCB-1BBF5EED0544}"/>
    <cellStyle name="Normal 58 3 4" xfId="4178" xr:uid="{4E00389D-BDB9-4BCC-8E3B-7EE49354B535}"/>
    <cellStyle name="Normal 58 3 4 2" xfId="10720" xr:uid="{A74BAA53-B397-4213-BBA3-D2A4562933FF}"/>
    <cellStyle name="Normal 58 3 4 2 2" xfId="23803" xr:uid="{56DB9C04-A53B-4923-A68E-C072357BA1DD}"/>
    <cellStyle name="Normal 58 3 4 3" xfId="17263" xr:uid="{9ED5657F-DDF0-48D0-AB85-E4B6CDBEF0E2}"/>
    <cellStyle name="Normal 58 3 5" xfId="7449" xr:uid="{5B5C8E2B-125D-4D2B-A7E4-6D4FEE3A939A}"/>
    <cellStyle name="Normal 58 3 5 2" xfId="20533" xr:uid="{49E00716-1AFE-41B0-8A5A-0AA5B472CF30}"/>
    <cellStyle name="Normal 58 3 6" xfId="13993" xr:uid="{F1551FF7-CEAC-4FA5-A2FD-82A06C625D6D}"/>
    <cellStyle name="Normal 58 4" xfId="1113" xr:uid="{9D538936-F791-42B7-A160-F06AA8BCF083}"/>
    <cellStyle name="Normal 58 4 2" xfId="1936" xr:uid="{D8E15E27-FC74-4683-AEB6-3BF820E874D2}"/>
    <cellStyle name="Normal 58 4 2 2" xfId="3582" xr:uid="{182599B3-7937-4C2C-9961-EA57C5D30DF1}"/>
    <cellStyle name="Normal 58 4 2 2 2" xfId="6928" xr:uid="{C1722068-4D1A-4B70-8131-1960ABFE5306}"/>
    <cellStyle name="Normal 58 4 2 2 2 2" xfId="13470" xr:uid="{D924879F-9324-41A4-B0DF-10ABB74F6E75}"/>
    <cellStyle name="Normal 58 4 2 2 2 2 2" xfId="26553" xr:uid="{F9D9F7FB-FB89-4BAC-8540-54B98CB485D2}"/>
    <cellStyle name="Normal 58 4 2 2 2 3" xfId="20013" xr:uid="{6F6F00A7-FC44-4DF6-B672-B349F94505A6}"/>
    <cellStyle name="Normal 58 4 2 2 3" xfId="10199" xr:uid="{E08C0770-119E-4243-B096-2BA1EF44A48F}"/>
    <cellStyle name="Normal 58 4 2 2 3 2" xfId="23283" xr:uid="{CF993EBB-4DF8-4809-8AB5-85F50CDE9018}"/>
    <cellStyle name="Normal 58 4 2 2 4" xfId="16743" xr:uid="{E96C1F9C-0577-43FB-9231-DFA31A003523}"/>
    <cellStyle name="Normal 58 4 2 3" xfId="5293" xr:uid="{CCC1562D-A8AB-41A2-A22A-741D2D772ADA}"/>
    <cellStyle name="Normal 58 4 2 3 2" xfId="11835" xr:uid="{AF68C09E-8307-42B7-9C28-89146859EFF4}"/>
    <cellStyle name="Normal 58 4 2 3 2 2" xfId="24918" xr:uid="{1DD7C806-DE2F-4CD4-AB44-42AA929EA2B8}"/>
    <cellStyle name="Normal 58 4 2 3 3" xfId="18378" xr:uid="{A76E968C-A79E-4D7A-AA6B-2268224AFBA7}"/>
    <cellStyle name="Normal 58 4 2 4" xfId="8564" xr:uid="{443214A3-0986-4A01-9DA2-4CC87EA1490B}"/>
    <cellStyle name="Normal 58 4 2 4 2" xfId="21648" xr:uid="{E2F2BD3E-BE0C-4318-885E-A49C856F7E85}"/>
    <cellStyle name="Normal 58 4 2 5" xfId="15108" xr:uid="{46FBE081-7FFD-40CB-805C-D5155800877E}"/>
    <cellStyle name="Normal 58 4 3" xfId="2764" xr:uid="{263DB19A-1AE8-40C1-AE90-0736DF84E2C3}"/>
    <cellStyle name="Normal 58 4 3 2" xfId="6111" xr:uid="{87EC54C1-3B2A-497A-983D-13A7E9A32A2F}"/>
    <cellStyle name="Normal 58 4 3 2 2" xfId="12653" xr:uid="{6514A18B-6281-402B-83BA-2255AE1C96F3}"/>
    <cellStyle name="Normal 58 4 3 2 2 2" xfId="25736" xr:uid="{BF7524D1-68F6-4CAF-A2AD-A21A3B619601}"/>
    <cellStyle name="Normal 58 4 3 2 3" xfId="19196" xr:uid="{E1905446-78AA-4630-9A71-C88CCD841FDB}"/>
    <cellStyle name="Normal 58 4 3 3" xfId="9382" xr:uid="{B3876E04-8212-44E5-9561-39990466E350}"/>
    <cellStyle name="Normal 58 4 3 3 2" xfId="22466" xr:uid="{CFB12978-73C0-42EC-A7BC-9182D7941955}"/>
    <cellStyle name="Normal 58 4 3 4" xfId="15926" xr:uid="{257F7488-B75B-4B5A-9EC3-4D139244C4F5}"/>
    <cellStyle name="Normal 58 4 4" xfId="4476" xr:uid="{DD892A65-D948-4280-B3A2-CA62977BA31A}"/>
    <cellStyle name="Normal 58 4 4 2" xfId="11018" xr:uid="{7B780886-516B-488A-B40A-B525076AA052}"/>
    <cellStyle name="Normal 58 4 4 2 2" xfId="24101" xr:uid="{79122A01-98F0-4688-AF2E-3DA30D8572CE}"/>
    <cellStyle name="Normal 58 4 4 3" xfId="17561" xr:uid="{98F951CB-65AB-4059-9FDF-51CF325197D1}"/>
    <cellStyle name="Normal 58 4 5" xfId="7747" xr:uid="{B824BA9D-61BA-484D-AEFB-585EA126E6FC}"/>
    <cellStyle name="Normal 58 4 5 2" xfId="20831" xr:uid="{8F9F51C9-9755-4AE4-9A67-BC349397E1CD}"/>
    <cellStyle name="Normal 58 4 6" xfId="14291" xr:uid="{EC08C99D-C5C9-4CFB-9810-1180E06B7DB1}"/>
    <cellStyle name="Normal 58 5" xfId="1283" xr:uid="{B1A2E751-5538-4D90-9F2E-1AFCD88AB738}"/>
    <cellStyle name="Normal 58 5 2" xfId="2927" xr:uid="{7D1713D8-46B7-43F0-A0A3-75DDCDEA2E4F}"/>
    <cellStyle name="Normal 58 5 2 2" xfId="6273" xr:uid="{98647E37-D79B-48A1-B6BC-A2DFA6C69705}"/>
    <cellStyle name="Normal 58 5 2 2 2" xfId="12815" xr:uid="{ED30A710-3EED-472D-BA8C-D80AD4EB9B41}"/>
    <cellStyle name="Normal 58 5 2 2 2 2" xfId="25898" xr:uid="{EC25827D-05FA-4EB7-A242-92D04EBC1ABE}"/>
    <cellStyle name="Normal 58 5 2 2 3" xfId="19358" xr:uid="{EE6B35AF-8BE7-44DD-9653-8110EA97ED63}"/>
    <cellStyle name="Normal 58 5 2 3" xfId="9544" xr:uid="{A53DF21E-3F4D-4334-8704-6240038B163C}"/>
    <cellStyle name="Normal 58 5 2 3 2" xfId="22628" xr:uid="{C69AB612-D7F5-47B0-B596-5A6FC188C5C6}"/>
    <cellStyle name="Normal 58 5 2 4" xfId="16088" xr:uid="{6A2AAAFA-4426-4B5E-AE78-95100290C825}"/>
    <cellStyle name="Normal 58 5 3" xfId="4638" xr:uid="{B368C1EA-4744-477C-9DD4-0DC97DB3D06E}"/>
    <cellStyle name="Normal 58 5 3 2" xfId="11180" xr:uid="{BBCE2E86-EDB8-4981-8080-45AD589F5C13}"/>
    <cellStyle name="Normal 58 5 3 2 2" xfId="24263" xr:uid="{9B8B8484-0BF3-4AFC-9A29-293C73D8B173}"/>
    <cellStyle name="Normal 58 5 3 3" xfId="17723" xr:uid="{27555914-D769-4656-9FC0-0B9EB2DA7871}"/>
    <cellStyle name="Normal 58 5 4" xfId="7909" xr:uid="{13998099-6BB7-4A41-8EF6-9EC003FCF58E}"/>
    <cellStyle name="Normal 58 5 4 2" xfId="20993" xr:uid="{0EE18414-C03E-4622-A590-6B93B4A936C5}"/>
    <cellStyle name="Normal 58 5 5" xfId="14453" xr:uid="{F490061E-2612-4CEA-B859-815FB4E97297}"/>
    <cellStyle name="Normal 58 6" xfId="2108" xr:uid="{CCC2E5E9-2316-4D4E-9D98-2B1E04BFD673}"/>
    <cellStyle name="Normal 58 6 2" xfId="5456" xr:uid="{C77D450E-0352-46DD-96BA-B571F66968C5}"/>
    <cellStyle name="Normal 58 6 2 2" xfId="11998" xr:uid="{BB9FA87B-2BE4-4BBA-8943-99AD54438DF4}"/>
    <cellStyle name="Normal 58 6 2 2 2" xfId="25081" xr:uid="{CD9DBEA1-7D4C-43C4-A2A8-C9F57D529BAA}"/>
    <cellStyle name="Normal 58 6 2 3" xfId="18541" xr:uid="{3488093D-4B7D-4ED5-B99E-D544D88F4DDB}"/>
    <cellStyle name="Normal 58 6 3" xfId="8727" xr:uid="{815E1000-ED68-4552-8696-C68AE1F18CF3}"/>
    <cellStyle name="Normal 58 6 3 2" xfId="21811" xr:uid="{CFF2756D-FDE7-460F-92C0-6A56B285ED72}"/>
    <cellStyle name="Normal 58 6 4" xfId="15271" xr:uid="{1B33C34A-2741-46EF-A930-3F9AE0194C29}"/>
    <cellStyle name="Normal 58 7" xfId="3821" xr:uid="{BCCEE93E-F5A4-4537-B401-F3EAEFE577F1}"/>
    <cellStyle name="Normal 58 7 2" xfId="10363" xr:uid="{CE777E6A-81AE-46D6-AE11-923A7643396D}"/>
    <cellStyle name="Normal 58 7 2 2" xfId="23446" xr:uid="{6D34B536-26D6-4186-B12B-78EA4B3C7FD1}"/>
    <cellStyle name="Normal 58 7 3" xfId="16906" xr:uid="{57426A59-9514-4C7E-8020-08ECFC25BEAB}"/>
    <cellStyle name="Normal 58 8" xfId="7092" xr:uid="{1D74A0D1-D881-4BEA-B61C-6D0B7676287F}"/>
    <cellStyle name="Normal 58 8 2" xfId="20176" xr:uid="{1A5984F8-D93A-47E4-A6B2-922854B618F2}"/>
    <cellStyle name="Normal 58 9" xfId="13636" xr:uid="{B86C638F-A76F-4161-8D2E-CDB8C67ECAC4}"/>
    <cellStyle name="Normal 59" xfId="273" xr:uid="{CF339ED0-3A9C-446C-A396-00F21A6AE57C}"/>
    <cellStyle name="Normal 59 2" xfId="537" xr:uid="{7410900B-BC01-41B4-B3D2-ACFD347B623E}"/>
    <cellStyle name="Normal 59 2 2" xfId="947" xr:uid="{A2A5F293-4A93-417A-B9D8-DC346BC5EDD0}"/>
    <cellStyle name="Normal 59 2 2 2" xfId="1771" xr:uid="{3BB00ACC-ABDB-4FE5-B418-4C7AD16EAEAB}"/>
    <cellStyle name="Normal 59 2 2 2 2" xfId="3417" xr:uid="{E00CA4F7-6FDD-48B1-9CCA-087F1EA5BDC7}"/>
    <cellStyle name="Normal 59 2 2 2 2 2" xfId="6763" xr:uid="{61AFABC6-4643-471E-A77C-5C92BD1CC267}"/>
    <cellStyle name="Normal 59 2 2 2 2 2 2" xfId="13305" xr:uid="{D74B15D2-D657-47EC-8BF5-40B7BF06E793}"/>
    <cellStyle name="Normal 59 2 2 2 2 2 2 2" xfId="26388" xr:uid="{8A0DBE10-EF96-4E19-947B-2B4F51732F1F}"/>
    <cellStyle name="Normal 59 2 2 2 2 2 3" xfId="19848" xr:uid="{7492FD9D-3EC1-4D0A-A159-218C79886FFB}"/>
    <cellStyle name="Normal 59 2 2 2 2 3" xfId="10034" xr:uid="{70A38961-9D65-4346-B7A9-02F70194A874}"/>
    <cellStyle name="Normal 59 2 2 2 2 3 2" xfId="23118" xr:uid="{0DA21E5D-CF7E-4968-BBEF-12E3CBB23018}"/>
    <cellStyle name="Normal 59 2 2 2 2 4" xfId="16578" xr:uid="{17EC7113-1F3C-4B20-A2A5-4B9BDF4B3691}"/>
    <cellStyle name="Normal 59 2 2 2 3" xfId="5128" xr:uid="{6C35A709-9EB9-410C-8816-DBC1E309437B}"/>
    <cellStyle name="Normal 59 2 2 2 3 2" xfId="11670" xr:uid="{4ACE0F89-E243-43E9-B7AB-422FB4B2574D}"/>
    <cellStyle name="Normal 59 2 2 2 3 2 2" xfId="24753" xr:uid="{C688FA0F-EB7E-4CC2-8285-9CA7A8A6AA28}"/>
    <cellStyle name="Normal 59 2 2 2 3 3" xfId="18213" xr:uid="{E5B3DB10-4722-4967-AD1B-4CECF9B96250}"/>
    <cellStyle name="Normal 59 2 2 2 4" xfId="8399" xr:uid="{5CED1C1A-F7E0-4104-AED6-1CFF6B499294}"/>
    <cellStyle name="Normal 59 2 2 2 4 2" xfId="21483" xr:uid="{1843E11E-5530-45D8-944A-B04A6AB3A592}"/>
    <cellStyle name="Normal 59 2 2 2 5" xfId="14943" xr:uid="{74173B54-9D0F-4627-8E64-229711745C37}"/>
    <cellStyle name="Normal 59 2 2 3" xfId="2599" xr:uid="{61AA1162-E78B-4542-A441-DB1EB2763305}"/>
    <cellStyle name="Normal 59 2 2 3 2" xfId="5946" xr:uid="{09E8D1DB-BD67-4CBD-B57A-EE9CAFB1B0A6}"/>
    <cellStyle name="Normal 59 2 2 3 2 2" xfId="12488" xr:uid="{43F6660F-C3CD-4493-8194-A4BC4A48A9CA}"/>
    <cellStyle name="Normal 59 2 2 3 2 2 2" xfId="25571" xr:uid="{7013236D-1F1E-4733-98C5-3BF7FCF44338}"/>
    <cellStyle name="Normal 59 2 2 3 2 3" xfId="19031" xr:uid="{994C6FBB-FFDF-48CE-A521-A4B98A370829}"/>
    <cellStyle name="Normal 59 2 2 3 3" xfId="9217" xr:uid="{80446C7E-5DB1-490E-985D-2037D2157AF8}"/>
    <cellStyle name="Normal 59 2 2 3 3 2" xfId="22301" xr:uid="{B0C5AF1F-8C02-4ECE-8C11-628852A8B87A}"/>
    <cellStyle name="Normal 59 2 2 3 4" xfId="15761" xr:uid="{E5D7ADF0-BB69-424E-A84A-42DAF8A0F5A4}"/>
    <cellStyle name="Normal 59 2 2 4" xfId="4311" xr:uid="{7B029676-DB25-4337-8A87-A8EAC1AC70F6}"/>
    <cellStyle name="Normal 59 2 2 4 2" xfId="10853" xr:uid="{32F80C5E-633A-4EDC-9F43-6336A0AF68B0}"/>
    <cellStyle name="Normal 59 2 2 4 2 2" xfId="23936" xr:uid="{D80B0714-83E1-4FAA-82C6-FC49C222ACB2}"/>
    <cellStyle name="Normal 59 2 2 4 3" xfId="17396" xr:uid="{59C557BF-43B3-4646-9581-721202D21759}"/>
    <cellStyle name="Normal 59 2 2 5" xfId="7582" xr:uid="{C6F88683-1BA5-40E1-BC82-0668657E5C31}"/>
    <cellStyle name="Normal 59 2 2 5 2" xfId="20666" xr:uid="{180C798A-7FD0-45FA-B190-944328AE84BB}"/>
    <cellStyle name="Normal 59 2 2 6" xfId="14126" xr:uid="{020D0753-9E54-4BE1-890B-F3D7A1646BEF}"/>
    <cellStyle name="Normal 59 2 3" xfId="1416" xr:uid="{4069231D-7D67-454C-A848-2F408D4DAD1B}"/>
    <cellStyle name="Normal 59 2 3 2" xfId="3060" xr:uid="{AE6B8A52-30A5-4F0D-BCDF-55CFF75F6064}"/>
    <cellStyle name="Normal 59 2 3 2 2" xfId="6406" xr:uid="{C41CD7D1-BE16-486B-BC24-4BEF9357803E}"/>
    <cellStyle name="Normal 59 2 3 2 2 2" xfId="12948" xr:uid="{DEBDD1D5-5334-4871-95DA-98FAE805CEDD}"/>
    <cellStyle name="Normal 59 2 3 2 2 2 2" xfId="26031" xr:uid="{CDBF4797-5E12-4519-A5C4-84A0FB13F6C4}"/>
    <cellStyle name="Normal 59 2 3 2 2 3" xfId="19491" xr:uid="{1CF30AAB-7D75-4872-9CF9-7670F7599F7E}"/>
    <cellStyle name="Normal 59 2 3 2 3" xfId="9677" xr:uid="{CEB29AE7-5C7D-4B31-9148-8E8B7A56B72B}"/>
    <cellStyle name="Normal 59 2 3 2 3 2" xfId="22761" xr:uid="{9A346DBD-7C4B-4A21-AA1B-BD533925D3DB}"/>
    <cellStyle name="Normal 59 2 3 2 4" xfId="16221" xr:uid="{52FCB163-08F1-4A62-B4E4-C1FBD226D36E}"/>
    <cellStyle name="Normal 59 2 3 3" xfId="4771" xr:uid="{C0ECDFD3-CF2D-47B8-9CB4-FC7C3473445D}"/>
    <cellStyle name="Normal 59 2 3 3 2" xfId="11313" xr:uid="{5458CC92-0002-45F9-B97A-8DBE7A5A5D79}"/>
    <cellStyle name="Normal 59 2 3 3 2 2" xfId="24396" xr:uid="{0A219745-43F8-4FC8-B03D-C0703BF1BD94}"/>
    <cellStyle name="Normal 59 2 3 3 3" xfId="17856" xr:uid="{B6DAFD52-2ACE-4D8B-9E41-C06804F38973}"/>
    <cellStyle name="Normal 59 2 3 4" xfId="8042" xr:uid="{96F75456-5D50-4989-9AD0-B6CCEB54A988}"/>
    <cellStyle name="Normal 59 2 3 4 2" xfId="21126" xr:uid="{6C334306-3437-4D7F-B499-F50A7F47EB0E}"/>
    <cellStyle name="Normal 59 2 3 5" xfId="14586" xr:uid="{333A31D3-6F5B-4ED5-8C73-536A31B48303}"/>
    <cellStyle name="Normal 59 2 4" xfId="2242" xr:uid="{63452AE8-69A3-423A-BA44-9E037DAD9332}"/>
    <cellStyle name="Normal 59 2 4 2" xfId="5589" xr:uid="{7E4FB173-0FD1-482B-AD6B-79279842951E}"/>
    <cellStyle name="Normal 59 2 4 2 2" xfId="12131" xr:uid="{29FEEC31-93B4-45D3-BE82-9048CA1D79FD}"/>
    <cellStyle name="Normal 59 2 4 2 2 2" xfId="25214" xr:uid="{BF48CB39-D9CF-4688-A570-7EAE6C072321}"/>
    <cellStyle name="Normal 59 2 4 2 3" xfId="18674" xr:uid="{FDFA822D-6071-470F-8CB3-6B77A5E8ABB7}"/>
    <cellStyle name="Normal 59 2 4 3" xfId="8860" xr:uid="{EB052F4C-6278-4584-8492-4696396D3B6B}"/>
    <cellStyle name="Normal 59 2 4 3 2" xfId="21944" xr:uid="{82D4E969-D7E9-4A16-9857-C6A0E965D473}"/>
    <cellStyle name="Normal 59 2 4 4" xfId="15404" xr:uid="{7AF03224-D41F-446B-810D-959F45E78F60}"/>
    <cellStyle name="Normal 59 2 5" xfId="3954" xr:uid="{5F4B3854-CA3F-47BA-9356-7DE02FA58AE9}"/>
    <cellStyle name="Normal 59 2 5 2" xfId="10496" xr:uid="{248A74D2-91D0-4A8C-BCE5-1AEF5F1A034C}"/>
    <cellStyle name="Normal 59 2 5 2 2" xfId="23579" xr:uid="{5DC19729-663C-4062-BB39-197417C74766}"/>
    <cellStyle name="Normal 59 2 5 3" xfId="17039" xr:uid="{C72C6896-81C9-485B-BF7A-28B807B97CAB}"/>
    <cellStyle name="Normal 59 2 6" xfId="7225" xr:uid="{B35F7EAC-4C06-4416-A16B-E5AA3D616436}"/>
    <cellStyle name="Normal 59 2 6 2" xfId="20309" xr:uid="{CBD00FD0-B834-4BDB-A484-7EBC19FA128F}"/>
    <cellStyle name="Normal 59 2 7" xfId="13769" xr:uid="{B6C30662-CF06-44A0-ADD6-537C79A62671}"/>
    <cellStyle name="Normal 59 3" xfId="811" xr:uid="{BF37374D-A4C0-454C-AD6C-4D351A7F68E4}"/>
    <cellStyle name="Normal 59 3 2" xfId="1635" xr:uid="{9E3C5F7F-E6AA-4948-9295-3B9E8621A41C}"/>
    <cellStyle name="Normal 59 3 2 2" xfId="3281" xr:uid="{6CE6849B-CC02-4F54-85DF-889B12485FBD}"/>
    <cellStyle name="Normal 59 3 2 2 2" xfId="6627" xr:uid="{826597EF-3F72-4EF0-A0EC-B8066A6721E7}"/>
    <cellStyle name="Normal 59 3 2 2 2 2" xfId="13169" xr:uid="{491FB136-50FE-47C1-92FF-03AC17E14E4A}"/>
    <cellStyle name="Normal 59 3 2 2 2 2 2" xfId="26252" xr:uid="{50F808F0-707A-4B08-B176-3CC6B161D557}"/>
    <cellStyle name="Normal 59 3 2 2 2 3" xfId="19712" xr:uid="{A883ED19-F975-45F4-B9D9-61D2ED6A0224}"/>
    <cellStyle name="Normal 59 3 2 2 3" xfId="9898" xr:uid="{961AD5DD-0830-4650-91D4-6BB084ECAF5F}"/>
    <cellStyle name="Normal 59 3 2 2 3 2" xfId="22982" xr:uid="{1DBF3C07-5F98-427F-BC83-49C8D06C6C37}"/>
    <cellStyle name="Normal 59 3 2 2 4" xfId="16442" xr:uid="{64518FBE-FF31-45F7-B15B-5ED75301B86D}"/>
    <cellStyle name="Normal 59 3 2 3" xfId="4992" xr:uid="{1D05F8B0-2450-490A-B1C2-946D7C95820A}"/>
    <cellStyle name="Normal 59 3 2 3 2" xfId="11534" xr:uid="{A9B14E09-F5C6-4173-BCC8-A87DE8E4D7C7}"/>
    <cellStyle name="Normal 59 3 2 3 2 2" xfId="24617" xr:uid="{BF78D13E-BEF0-431F-B0C8-1B619A94A271}"/>
    <cellStyle name="Normal 59 3 2 3 3" xfId="18077" xr:uid="{80A58F79-2D75-4FE1-864F-C8E6309A901A}"/>
    <cellStyle name="Normal 59 3 2 4" xfId="8263" xr:uid="{9BFF99B6-CEEE-4C0C-8A18-0A780B03DFBB}"/>
    <cellStyle name="Normal 59 3 2 4 2" xfId="21347" xr:uid="{0BD6ABE2-3E12-488D-B4B7-C6540FF3BD93}"/>
    <cellStyle name="Normal 59 3 2 5" xfId="14807" xr:uid="{1AE72A15-CC60-4CAE-8F98-F8281EE7B16E}"/>
    <cellStyle name="Normal 59 3 3" xfId="2463" xr:uid="{BAEA0FCE-D25A-4A4D-A801-E7AD9D1A9F15}"/>
    <cellStyle name="Normal 59 3 3 2" xfId="5810" xr:uid="{FFEAB2F7-1110-4CF7-AE76-93ECE1C15B81}"/>
    <cellStyle name="Normal 59 3 3 2 2" xfId="12352" xr:uid="{504CA86B-6586-4CAA-85A1-2549DC6374FB}"/>
    <cellStyle name="Normal 59 3 3 2 2 2" xfId="25435" xr:uid="{0E1B2D89-75A9-412D-91A8-E9AA49C3653B}"/>
    <cellStyle name="Normal 59 3 3 2 3" xfId="18895" xr:uid="{643A1B2E-0141-42EC-B591-4BA902EFF59B}"/>
    <cellStyle name="Normal 59 3 3 3" xfId="9081" xr:uid="{44274204-3EA3-48A8-B806-D2D281DB38EE}"/>
    <cellStyle name="Normal 59 3 3 3 2" xfId="22165" xr:uid="{A33568C1-985B-4671-9B85-B07AD4BF8CAD}"/>
    <cellStyle name="Normal 59 3 3 4" xfId="15625" xr:uid="{0E05CBEA-B6A5-449F-AAD1-620C65532A72}"/>
    <cellStyle name="Normal 59 3 4" xfId="4175" xr:uid="{CB2320AC-A26F-4F98-86AD-0381F0C1969A}"/>
    <cellStyle name="Normal 59 3 4 2" xfId="10717" xr:uid="{E886A951-EE09-4C6A-812F-E73243B32EB0}"/>
    <cellStyle name="Normal 59 3 4 2 2" xfId="23800" xr:uid="{4EEE0BFE-921B-444B-BE15-5D019ADD75DC}"/>
    <cellStyle name="Normal 59 3 4 3" xfId="17260" xr:uid="{E2BFAF1B-644A-4DC1-8318-3487B13FDF6E}"/>
    <cellStyle name="Normal 59 3 5" xfId="7446" xr:uid="{13AC1EE8-F77A-4C07-8F78-B6B6FE518989}"/>
    <cellStyle name="Normal 59 3 5 2" xfId="20530" xr:uid="{FE5552DB-7F80-44B9-989B-EEC3F47EE5D0}"/>
    <cellStyle name="Normal 59 3 6" xfId="13990" xr:uid="{4D0C7888-C5B0-4360-BC25-46DD227DE6FE}"/>
    <cellStyle name="Normal 59 4" xfId="1110" xr:uid="{FE5DA519-D925-411A-95BB-4DDF655F8739}"/>
    <cellStyle name="Normal 59 4 2" xfId="1933" xr:uid="{A02CA016-03F2-412C-9EA5-A541FFE198FC}"/>
    <cellStyle name="Normal 59 4 2 2" xfId="3579" xr:uid="{BD0FD1A9-6838-4B01-811F-4A92251A99AC}"/>
    <cellStyle name="Normal 59 4 2 2 2" xfId="6925" xr:uid="{3A9A0520-164D-4F4D-8165-9ED90E99F7FD}"/>
    <cellStyle name="Normal 59 4 2 2 2 2" xfId="13467" xr:uid="{F55E3494-FCE8-4EE7-8E34-C1A3C814EE19}"/>
    <cellStyle name="Normal 59 4 2 2 2 2 2" xfId="26550" xr:uid="{D189C303-1DCF-4989-B287-547B9BDF6F14}"/>
    <cellStyle name="Normal 59 4 2 2 2 3" xfId="20010" xr:uid="{8B8824BA-DB22-46CC-B97D-7CB05DF790FC}"/>
    <cellStyle name="Normal 59 4 2 2 3" xfId="10196" xr:uid="{DD3B9D1B-84E3-4277-BD55-56B4840C7A68}"/>
    <cellStyle name="Normal 59 4 2 2 3 2" xfId="23280" xr:uid="{72ADB384-F7F9-4BC5-874B-0D0FE792E865}"/>
    <cellStyle name="Normal 59 4 2 2 4" xfId="16740" xr:uid="{21EA4074-B087-4112-AE8D-A524DBDB1F11}"/>
    <cellStyle name="Normal 59 4 2 3" xfId="5290" xr:uid="{ACA6D0F5-1525-4442-87C5-471CAAB0A8EF}"/>
    <cellStyle name="Normal 59 4 2 3 2" xfId="11832" xr:uid="{138287E4-AFC1-4134-A228-40509E32B813}"/>
    <cellStyle name="Normal 59 4 2 3 2 2" xfId="24915" xr:uid="{89FEC0B5-8AB5-4BBF-8F64-CBB9735E09DF}"/>
    <cellStyle name="Normal 59 4 2 3 3" xfId="18375" xr:uid="{ED6B7BB3-1FD6-4C2B-8FB9-207EB82A915F}"/>
    <cellStyle name="Normal 59 4 2 4" xfId="8561" xr:uid="{65F17357-430B-4681-9D98-6FF294135187}"/>
    <cellStyle name="Normal 59 4 2 4 2" xfId="21645" xr:uid="{A00BB69A-B461-43CB-A49D-4E240D9937A2}"/>
    <cellStyle name="Normal 59 4 2 5" xfId="15105" xr:uid="{86CC3C5A-1161-4134-9A82-3664B77770DD}"/>
    <cellStyle name="Normal 59 4 3" xfId="2761" xr:uid="{ECF1C5BF-85CF-42DF-A33C-76CD3D885D8F}"/>
    <cellStyle name="Normal 59 4 3 2" xfId="6108" xr:uid="{3A6A5C17-393C-42DE-8BEE-F6FD54AEBAFC}"/>
    <cellStyle name="Normal 59 4 3 2 2" xfId="12650" xr:uid="{E6B054F5-9777-40CB-A260-4E59DF62729A}"/>
    <cellStyle name="Normal 59 4 3 2 2 2" xfId="25733" xr:uid="{EC65E5E3-8C65-4438-97EC-AB680D074B5B}"/>
    <cellStyle name="Normal 59 4 3 2 3" xfId="19193" xr:uid="{3BAC6B67-436D-414F-9491-88BCF1FB9CB1}"/>
    <cellStyle name="Normal 59 4 3 3" xfId="9379" xr:uid="{4D7111A8-0673-46BA-8A8A-1C5DFC0A9AAF}"/>
    <cellStyle name="Normal 59 4 3 3 2" xfId="22463" xr:uid="{C6DE6E75-49CB-4A69-AE51-2B5AAB44184F}"/>
    <cellStyle name="Normal 59 4 3 4" xfId="15923" xr:uid="{EACA6775-F4EF-4549-A8A1-1469A74AA0B7}"/>
    <cellStyle name="Normal 59 4 4" xfId="4473" xr:uid="{5386F133-5848-45A7-A4DA-2F27A30CB558}"/>
    <cellStyle name="Normal 59 4 4 2" xfId="11015" xr:uid="{5F441C54-263F-47AE-AC9D-BF97490498D7}"/>
    <cellStyle name="Normal 59 4 4 2 2" xfId="24098" xr:uid="{52AC56A9-7347-41BA-992D-10EC2D5607A7}"/>
    <cellStyle name="Normal 59 4 4 3" xfId="17558" xr:uid="{F7893D41-8B0E-4BF0-88DF-069DC9256EAC}"/>
    <cellStyle name="Normal 59 4 5" xfId="7744" xr:uid="{040FE1F6-E427-4EEB-8573-1A1F608B2C34}"/>
    <cellStyle name="Normal 59 4 5 2" xfId="20828" xr:uid="{D3161660-4A97-43F1-BC67-8B27AF56D94E}"/>
    <cellStyle name="Normal 59 4 6" xfId="14288" xr:uid="{167BBE0F-E1A4-4C0A-A01E-D1CFF14221C5}"/>
    <cellStyle name="Normal 59 5" xfId="1280" xr:uid="{8F2D059B-01AF-4DCE-976F-DF027A807409}"/>
    <cellStyle name="Normal 59 5 2" xfId="2924" xr:uid="{94AAAE73-B768-432F-8454-765E22F0403C}"/>
    <cellStyle name="Normal 59 5 2 2" xfId="6270" xr:uid="{CD42F27C-A59C-4BDB-8F5A-D9D66E5C3046}"/>
    <cellStyle name="Normal 59 5 2 2 2" xfId="12812" xr:uid="{729FA918-A7A7-4DCA-B185-404C46BECDC3}"/>
    <cellStyle name="Normal 59 5 2 2 2 2" xfId="25895" xr:uid="{4B7C55B6-ECF6-4E7C-9470-20BEE72A496D}"/>
    <cellStyle name="Normal 59 5 2 2 3" xfId="19355" xr:uid="{43437767-3A77-40CE-8022-46D01AEADB88}"/>
    <cellStyle name="Normal 59 5 2 3" xfId="9541" xr:uid="{4AC051FA-2BEF-4F84-92AF-1F92E9D1D8B3}"/>
    <cellStyle name="Normal 59 5 2 3 2" xfId="22625" xr:uid="{9CE06B56-6DA4-47AC-885C-E56912633756}"/>
    <cellStyle name="Normal 59 5 2 4" xfId="16085" xr:uid="{B76CC683-E3E2-4E9F-8F55-7F05E334767D}"/>
    <cellStyle name="Normal 59 5 3" xfId="4635" xr:uid="{481676D5-7B5B-46F4-9FDB-77ACC15F75F7}"/>
    <cellStyle name="Normal 59 5 3 2" xfId="11177" xr:uid="{08064A93-B8B7-4FC7-BE90-7C9F668A17E8}"/>
    <cellStyle name="Normal 59 5 3 2 2" xfId="24260" xr:uid="{5157590B-4658-4221-970F-546F78CBADD5}"/>
    <cellStyle name="Normal 59 5 3 3" xfId="17720" xr:uid="{9FC9E316-531C-4411-A636-CAF808E48E74}"/>
    <cellStyle name="Normal 59 5 4" xfId="7906" xr:uid="{8139D9CF-C745-48B5-8ED2-3C4C6EE951D9}"/>
    <cellStyle name="Normal 59 5 4 2" xfId="20990" xr:uid="{59254E1E-EEBE-4D6C-B62F-FA5A16C666BD}"/>
    <cellStyle name="Normal 59 5 5" xfId="14450" xr:uid="{53AFB4E5-56ED-4DA4-B0A9-A4E512B8A552}"/>
    <cellStyle name="Normal 59 6" xfId="2105" xr:uid="{24BCD68A-C3CE-410F-B9CF-1376214E6886}"/>
    <cellStyle name="Normal 59 6 2" xfId="5453" xr:uid="{F86A28E3-DC59-4F8B-A9B1-F1C0A0880779}"/>
    <cellStyle name="Normal 59 6 2 2" xfId="11995" xr:uid="{7D474F3E-4A8C-439B-9D79-3E72E2F100E4}"/>
    <cellStyle name="Normal 59 6 2 2 2" xfId="25078" xr:uid="{5B07BD3A-CDAC-43C5-B02B-588CF7C7260E}"/>
    <cellStyle name="Normal 59 6 2 3" xfId="18538" xr:uid="{62328719-076F-48A8-A7E4-D2A8B395BB4F}"/>
    <cellStyle name="Normal 59 6 3" xfId="8724" xr:uid="{4849B1CD-FBC1-4BA0-A678-AE86A5CF5A64}"/>
    <cellStyle name="Normal 59 6 3 2" xfId="21808" xr:uid="{4889D35D-BC4B-4292-896B-1E3E3E392457}"/>
    <cellStyle name="Normal 59 6 4" xfId="15268" xr:uid="{B9CB49BD-53A4-4B42-8E39-784ADB4FEAB1}"/>
    <cellStyle name="Normal 59 7" xfId="3818" xr:uid="{728B5D97-0ED2-474E-9855-9DA6A4017965}"/>
    <cellStyle name="Normal 59 7 2" xfId="10360" xr:uid="{AE4F546A-1DC1-4349-A514-F898EFD8571B}"/>
    <cellStyle name="Normal 59 7 2 2" xfId="23443" xr:uid="{5B626CAD-CA6E-43E0-8015-9C0A93D4A36F}"/>
    <cellStyle name="Normal 59 7 3" xfId="16903" xr:uid="{E103DFAB-3245-4334-B39E-9EC015B5F161}"/>
    <cellStyle name="Normal 59 8" xfId="7089" xr:uid="{4C02C56F-4BE5-4FF0-A212-BF65738D20F5}"/>
    <cellStyle name="Normal 59 8 2" xfId="20173" xr:uid="{15617546-C0C0-4AE9-A55D-E1FE28FE493B}"/>
    <cellStyle name="Normal 59 9" xfId="13633" xr:uid="{313D8FF3-DA6F-49E7-A0ED-CCF7BFD91B0D}"/>
    <cellStyle name="Normal 6" xfId="52" xr:uid="{6CF933AD-9EF7-4A11-8C64-B9C8633BF86B}"/>
    <cellStyle name="Normal 6 2" xfId="72" xr:uid="{69F780C3-1D1D-4556-AFCD-32EF9C7D9799}"/>
    <cellStyle name="Normal 6 2 2" xfId="335" xr:uid="{47308D2D-996B-43CE-BBB2-1E9C14DB9487}"/>
    <cellStyle name="Normal 6 2 2 2" xfId="27347" xr:uid="{8B5AC925-817B-4A37-A8D4-86A920AE3074}"/>
    <cellStyle name="Normal 6 2 3" xfId="156" xr:uid="{7AB0B3A6-4385-4710-B891-8DF031FBDEB3}"/>
    <cellStyle name="Normal 6 2 4" xfId="27346" xr:uid="{1120A9CE-8E04-4A40-9679-BEB5FD02CE61}"/>
    <cellStyle name="Normal 6 3" xfId="155" xr:uid="{D3EB4CAD-294A-4D14-87B7-530C623DE7FB}"/>
    <cellStyle name="Normal 6 3 2" xfId="27348" xr:uid="{20D2A19B-AC07-43B4-9FC4-FB7B3B8171AB}"/>
    <cellStyle name="Normal 6 4" xfId="112" xr:uid="{4B82FCD9-4710-4B1C-8806-31B71CA20B5A}"/>
    <cellStyle name="Normal 6 4 2" xfId="27349" xr:uid="{2E0C76A9-C845-4CE3-8458-967E64D49E62}"/>
    <cellStyle name="Normal 6 5" xfId="706" xr:uid="{A80CA655-0094-4CC1-ADA0-3C61F43635B9}"/>
    <cellStyle name="Normal 6 5 2" xfId="1538" xr:uid="{C8AD697A-DC4D-438C-9612-F1C10E40071E}"/>
    <cellStyle name="Normal 6 5 2 2" xfId="3184" xr:uid="{832954EB-0ED4-44BB-A0D7-6C6CEDBB7CC9}"/>
    <cellStyle name="Normal 6 5 2 2 2" xfId="6530" xr:uid="{F1EBA85F-DB2D-4C41-82D4-05A3BA681D01}"/>
    <cellStyle name="Normal 6 5 2 2 2 2" xfId="13072" xr:uid="{EBB60B58-2923-4606-A0FD-2ABEE1309282}"/>
    <cellStyle name="Normal 6 5 2 2 2 2 2" xfId="26155" xr:uid="{744207BC-597C-4959-B37A-A28EAAB9DE09}"/>
    <cellStyle name="Normal 6 5 2 2 2 3" xfId="19615" xr:uid="{99DFE068-985A-425A-ADD7-9D2E65CCE268}"/>
    <cellStyle name="Normal 6 5 2 2 3" xfId="9801" xr:uid="{4117F082-2175-4E6D-B8B2-8EDDF12694E6}"/>
    <cellStyle name="Normal 6 5 2 2 3 2" xfId="22885" xr:uid="{7F8F0238-C566-4818-99DA-B1F5B2A9C781}"/>
    <cellStyle name="Normal 6 5 2 2 4" xfId="16345" xr:uid="{0C7F349E-A3C8-489F-B1C6-924F468B1EA5}"/>
    <cellStyle name="Normal 6 5 2 3" xfId="4895" xr:uid="{38E9746F-FF1A-487C-9E95-BBEE7010A13B}"/>
    <cellStyle name="Normal 6 5 2 3 2" xfId="11437" xr:uid="{6534EA18-4501-4284-A7C4-8E7FBE9AE254}"/>
    <cellStyle name="Normal 6 5 2 3 2 2" xfId="24520" xr:uid="{B533130E-1552-4B59-BF37-4BBA3A1F1FBD}"/>
    <cellStyle name="Normal 6 5 2 3 3" xfId="17980" xr:uid="{FB6C120C-A264-45A3-B010-4B139D0678E2}"/>
    <cellStyle name="Normal 6 5 2 4" xfId="8166" xr:uid="{82BD5814-AE6D-41BE-B582-54773DC221C6}"/>
    <cellStyle name="Normal 6 5 2 4 2" xfId="21250" xr:uid="{9D84DFA9-C789-46D6-BBA7-93FC1CF1A636}"/>
    <cellStyle name="Normal 6 5 2 5" xfId="14710" xr:uid="{65A3B1BB-997F-446C-8CA6-490F927F485B}"/>
    <cellStyle name="Normal 6 5 3" xfId="2366" xr:uid="{41C820FC-DE88-4F78-B7C8-914780DACACE}"/>
    <cellStyle name="Normal 6 5 3 2" xfId="5713" xr:uid="{729A8D86-F0DE-4697-9CBD-02284EAABAA2}"/>
    <cellStyle name="Normal 6 5 3 2 2" xfId="12255" xr:uid="{F7DE45C4-A0FF-4E27-8F48-5C9D8AEC21C4}"/>
    <cellStyle name="Normal 6 5 3 2 2 2" xfId="25338" xr:uid="{689FA755-3254-443E-8A86-4AA6DF7CDEFC}"/>
    <cellStyle name="Normal 6 5 3 2 3" xfId="18798" xr:uid="{4DF03864-A6AF-407A-A876-EA4C46FECB1D}"/>
    <cellStyle name="Normal 6 5 3 3" xfId="8984" xr:uid="{A6B5FDA2-B511-45CD-9360-2685A7BEA357}"/>
    <cellStyle name="Normal 6 5 3 3 2" xfId="22068" xr:uid="{4C2F39AE-8425-4DFC-85B4-880CFF7AC696}"/>
    <cellStyle name="Normal 6 5 3 4" xfId="15528" xr:uid="{AA1C630B-CB6F-4A89-B60E-0FCCC3ED4718}"/>
    <cellStyle name="Normal 6 5 4" xfId="4078" xr:uid="{8A8A33DA-BA76-44EF-A16B-0307837C594F}"/>
    <cellStyle name="Normal 6 5 4 2" xfId="10620" xr:uid="{FA797208-8E82-4D74-A850-76E5631D5CE5}"/>
    <cellStyle name="Normal 6 5 4 2 2" xfId="23703" xr:uid="{F08C0A74-28C1-4BBE-8AE7-0CD53694041A}"/>
    <cellStyle name="Normal 6 5 4 3" xfId="17163" xr:uid="{C963B967-B653-4C4C-B9C6-8E99221F5D8C}"/>
    <cellStyle name="Normal 6 5 5" xfId="7349" xr:uid="{77074A04-98CC-4365-9927-895456F6AC99}"/>
    <cellStyle name="Normal 6 5 5 2" xfId="20433" xr:uid="{D07E113D-3692-41FC-AB76-D791A204C4B9}"/>
    <cellStyle name="Normal 6 5 6" xfId="13893" xr:uid="{8D04CAFD-2E8E-4D9E-9811-7882492D3F2D}"/>
    <cellStyle name="Normal 6 6" xfId="26640" xr:uid="{7F55EC88-1832-4271-A4A8-1D6BBDAF6A88}"/>
    <cellStyle name="Normal 6 7" xfId="26979" xr:uid="{F2395942-7F21-44C3-8D81-C2C96CEBFAE5}"/>
    <cellStyle name="Normal 60" xfId="261" xr:uid="{6A457072-4985-473E-8DED-43B32DAC4E0F}"/>
    <cellStyle name="Normal 60 2" xfId="525" xr:uid="{2E76BB09-6059-4F60-B350-0D43BD2B9DEC}"/>
    <cellStyle name="Normal 60 2 2" xfId="935" xr:uid="{35CCED45-B9E2-4305-83F6-DD1A2B9EDE6F}"/>
    <cellStyle name="Normal 60 2 2 2" xfId="1759" xr:uid="{D3F111C4-0267-4EB9-B013-0EBC75DEFAAA}"/>
    <cellStyle name="Normal 60 2 2 2 2" xfId="3405" xr:uid="{B53810F7-7440-4918-BF2E-E7E6C878AD5B}"/>
    <cellStyle name="Normal 60 2 2 2 2 2" xfId="6751" xr:uid="{3B906FB8-E3D7-4C80-835E-4E0C9040D3C0}"/>
    <cellStyle name="Normal 60 2 2 2 2 2 2" xfId="13293" xr:uid="{DB7B5631-D3E9-4194-B4FC-1D935EF68C89}"/>
    <cellStyle name="Normal 60 2 2 2 2 2 2 2" xfId="26376" xr:uid="{AE255B25-4C97-49C4-82A5-2409FC43FDE6}"/>
    <cellStyle name="Normal 60 2 2 2 2 2 3" xfId="19836" xr:uid="{0BAED7F2-90F0-4385-95AE-BB382433716B}"/>
    <cellStyle name="Normal 60 2 2 2 2 3" xfId="10022" xr:uid="{5108AE45-63F9-4790-ACD1-B837A789A2D1}"/>
    <cellStyle name="Normal 60 2 2 2 2 3 2" xfId="23106" xr:uid="{E162AD04-7DF2-4ED3-9A1A-789B2BCBE3FA}"/>
    <cellStyle name="Normal 60 2 2 2 2 4" xfId="16566" xr:uid="{BD7087D3-C108-4862-AF00-418682788483}"/>
    <cellStyle name="Normal 60 2 2 2 3" xfId="5116" xr:uid="{4FD32D8D-39F6-4EDD-A0CF-E8DC9CC86C26}"/>
    <cellStyle name="Normal 60 2 2 2 3 2" xfId="11658" xr:uid="{327A6996-82A6-420B-A1AF-944CC4D2C340}"/>
    <cellStyle name="Normal 60 2 2 2 3 2 2" xfId="24741" xr:uid="{55E31EF0-F7AC-4249-ACAD-676E40DA6B47}"/>
    <cellStyle name="Normal 60 2 2 2 3 3" xfId="18201" xr:uid="{3A77E02A-39BC-433C-9CD6-28DB93BFB931}"/>
    <cellStyle name="Normal 60 2 2 2 4" xfId="8387" xr:uid="{B45E48C8-6DAF-496B-AC2C-612EAD870F1F}"/>
    <cellStyle name="Normal 60 2 2 2 4 2" xfId="21471" xr:uid="{E49E3ECD-6E3D-40EC-9037-DF2DC47D0A65}"/>
    <cellStyle name="Normal 60 2 2 2 5" xfId="14931" xr:uid="{DBD555F0-119B-46EF-9A4A-C7B9FAFC7E1D}"/>
    <cellStyle name="Normal 60 2 2 3" xfId="2587" xr:uid="{99FA1F0B-D7D9-4CD6-A6E3-CC81071740D9}"/>
    <cellStyle name="Normal 60 2 2 3 2" xfId="5934" xr:uid="{7B5B7E3E-60A8-4745-9076-72B8320F37AD}"/>
    <cellStyle name="Normal 60 2 2 3 2 2" xfId="12476" xr:uid="{344DC295-9303-4706-8A06-2796F2111E57}"/>
    <cellStyle name="Normal 60 2 2 3 2 2 2" xfId="25559" xr:uid="{45E93A20-682E-442E-B9C2-2AAB6A4F3842}"/>
    <cellStyle name="Normal 60 2 2 3 2 3" xfId="19019" xr:uid="{A07B16FC-6604-42F5-B02A-4891FB68E158}"/>
    <cellStyle name="Normal 60 2 2 3 3" xfId="9205" xr:uid="{51862440-E131-4A58-8035-16018A763EF3}"/>
    <cellStyle name="Normal 60 2 2 3 3 2" xfId="22289" xr:uid="{C92CB76B-AAED-471B-A963-C3A87B0BD8EE}"/>
    <cellStyle name="Normal 60 2 2 3 4" xfId="15749" xr:uid="{E6441294-EDF5-41D4-B430-9C907FF832C8}"/>
    <cellStyle name="Normal 60 2 2 4" xfId="4299" xr:uid="{D3D55E84-02E5-4D17-AB18-CAB14335420E}"/>
    <cellStyle name="Normal 60 2 2 4 2" xfId="10841" xr:uid="{1E44D3B9-2243-4D42-9ABB-66FF381FEE0F}"/>
    <cellStyle name="Normal 60 2 2 4 2 2" xfId="23924" xr:uid="{20F9B872-3EFA-4ECB-A46B-01A4C0931543}"/>
    <cellStyle name="Normal 60 2 2 4 3" xfId="17384" xr:uid="{B409665D-DB86-499F-835E-A02E1CDBBD2D}"/>
    <cellStyle name="Normal 60 2 2 5" xfId="7570" xr:uid="{EED0BDE8-6B34-4937-8F12-1625E1989973}"/>
    <cellStyle name="Normal 60 2 2 5 2" xfId="20654" xr:uid="{A940BE56-E7B2-4646-9B49-31D5FD6106C4}"/>
    <cellStyle name="Normal 60 2 2 6" xfId="14114" xr:uid="{E13358F1-E74D-42A1-A5AC-365513D7D049}"/>
    <cellStyle name="Normal 60 2 3" xfId="1404" xr:uid="{6959022F-06B2-41EB-AF39-8A694E6CA3DA}"/>
    <cellStyle name="Normal 60 2 3 2" xfId="3048" xr:uid="{19A0B5A4-1CB4-4139-ACC2-361FF05B76B8}"/>
    <cellStyle name="Normal 60 2 3 2 2" xfId="6394" xr:uid="{80507C67-9BF7-44A5-943E-3ED3A15DEA01}"/>
    <cellStyle name="Normal 60 2 3 2 2 2" xfId="12936" xr:uid="{7CAFF4CB-17C9-4AD9-9744-0F63CF4D5E85}"/>
    <cellStyle name="Normal 60 2 3 2 2 2 2" xfId="26019" xr:uid="{DCA7EBE0-6536-4E01-91BC-E50B29110B81}"/>
    <cellStyle name="Normal 60 2 3 2 2 3" xfId="19479" xr:uid="{FB510D2D-B61A-4049-80A2-49C5E1DB3745}"/>
    <cellStyle name="Normal 60 2 3 2 3" xfId="9665" xr:uid="{6F8AC661-809A-4B08-B022-B482B2606782}"/>
    <cellStyle name="Normal 60 2 3 2 3 2" xfId="22749" xr:uid="{9B769FA0-A607-47B9-A541-BB22628416C8}"/>
    <cellStyle name="Normal 60 2 3 2 4" xfId="16209" xr:uid="{046E5FF3-22C2-445C-9BE9-7331114F9C65}"/>
    <cellStyle name="Normal 60 2 3 3" xfId="4759" xr:uid="{D39C4704-7D8B-4484-966E-B2B1461468BB}"/>
    <cellStyle name="Normal 60 2 3 3 2" xfId="11301" xr:uid="{1E45D5C2-A94C-4205-AD0F-DF346A5B1177}"/>
    <cellStyle name="Normal 60 2 3 3 2 2" xfId="24384" xr:uid="{31FB760A-1411-447F-9960-5CAB4AA9367C}"/>
    <cellStyle name="Normal 60 2 3 3 3" xfId="17844" xr:uid="{8254ACA4-0874-4835-B581-799635F83733}"/>
    <cellStyle name="Normal 60 2 3 4" xfId="8030" xr:uid="{5403D73F-B450-443E-AE82-79867BAC06C5}"/>
    <cellStyle name="Normal 60 2 3 4 2" xfId="21114" xr:uid="{78DA6B5A-7D36-4719-A368-B348624E9AAC}"/>
    <cellStyle name="Normal 60 2 3 5" xfId="14574" xr:uid="{6D5D9636-396E-4CF4-9A2B-2D0039BA38A0}"/>
    <cellStyle name="Normal 60 2 4" xfId="2230" xr:uid="{3E471B6F-BE25-4048-8BCC-D8C49384FA84}"/>
    <cellStyle name="Normal 60 2 4 2" xfId="5577" xr:uid="{004C5EC1-EAE1-4F8E-854F-CB439845088E}"/>
    <cellStyle name="Normal 60 2 4 2 2" xfId="12119" xr:uid="{1975F6DC-B753-4062-A2AF-3C2101CAB6FA}"/>
    <cellStyle name="Normal 60 2 4 2 2 2" xfId="25202" xr:uid="{A555E121-09C6-4F5F-8097-A769BF7A20BE}"/>
    <cellStyle name="Normal 60 2 4 2 3" xfId="18662" xr:uid="{639878EF-5546-463B-88DE-5BC2998E9413}"/>
    <cellStyle name="Normal 60 2 4 3" xfId="8848" xr:uid="{3C05004E-9A33-4A68-BE3A-A3A49A832E4A}"/>
    <cellStyle name="Normal 60 2 4 3 2" xfId="21932" xr:uid="{C160AB6A-0FBA-4A4D-8CA2-90E12EECAEF1}"/>
    <cellStyle name="Normal 60 2 4 4" xfId="15392" xr:uid="{6AE291A4-8072-4DFC-9334-46179E783C66}"/>
    <cellStyle name="Normal 60 2 5" xfId="3942" xr:uid="{3F0742E4-C10E-492E-A0FE-78D4583D0BEF}"/>
    <cellStyle name="Normal 60 2 5 2" xfId="10484" xr:uid="{F8267DB5-9CC1-4A8C-8A5F-B74846D97047}"/>
    <cellStyle name="Normal 60 2 5 2 2" xfId="23567" xr:uid="{F4568571-A85A-48BB-AC6C-4B1B9CE83B6C}"/>
    <cellStyle name="Normal 60 2 5 3" xfId="17027" xr:uid="{A57F5188-BB36-4972-BCBB-D87B959049F4}"/>
    <cellStyle name="Normal 60 2 6" xfId="7213" xr:uid="{83E2EDE2-0F3B-4B90-860D-A78AFDCF38E4}"/>
    <cellStyle name="Normal 60 2 6 2" xfId="20297" xr:uid="{134B63CE-FB29-4298-9AC1-590A78C05873}"/>
    <cellStyle name="Normal 60 2 7" xfId="13757" xr:uid="{D3740CA0-D0FD-4AF0-B435-9E626C77EEF9}"/>
    <cellStyle name="Normal 60 3" xfId="799" xr:uid="{2F4B6A8D-41BB-4102-8C6B-5E9403A255EC}"/>
    <cellStyle name="Normal 60 3 2" xfId="1623" xr:uid="{4B77AD85-9FDC-438C-967C-795B48FC41C6}"/>
    <cellStyle name="Normal 60 3 2 2" xfId="3269" xr:uid="{B495DA8C-D502-4B44-9190-8A11299CFCEB}"/>
    <cellStyle name="Normal 60 3 2 2 2" xfId="6615" xr:uid="{92D7FF62-0304-4F77-9537-75B98CA3C946}"/>
    <cellStyle name="Normal 60 3 2 2 2 2" xfId="13157" xr:uid="{B1EDE34B-77DC-465A-8DBA-AEA3118AF1F0}"/>
    <cellStyle name="Normal 60 3 2 2 2 2 2" xfId="26240" xr:uid="{B438BDE1-90EE-49F2-9793-F240154F25DF}"/>
    <cellStyle name="Normal 60 3 2 2 2 3" xfId="19700" xr:uid="{A0C2DC45-FA27-4A2B-BD2A-5B9DBF12E00C}"/>
    <cellStyle name="Normal 60 3 2 2 3" xfId="9886" xr:uid="{15F1A195-FC33-4A5D-8AC6-8258E1820555}"/>
    <cellStyle name="Normal 60 3 2 2 3 2" xfId="22970" xr:uid="{14AE92FC-60FB-4A13-BBB5-29F15A7C3AC5}"/>
    <cellStyle name="Normal 60 3 2 2 4" xfId="16430" xr:uid="{9C2DB54E-24EA-423A-9A6A-BC4BFCCE5DAB}"/>
    <cellStyle name="Normal 60 3 2 3" xfId="4980" xr:uid="{01EFCAD4-60FB-44AE-A4EE-0529712EB1D0}"/>
    <cellStyle name="Normal 60 3 2 3 2" xfId="11522" xr:uid="{C56DA5BB-BF2D-4140-AF8C-79E465A3DBAE}"/>
    <cellStyle name="Normal 60 3 2 3 2 2" xfId="24605" xr:uid="{9E6C08A9-F4BD-47C1-87E4-44D2D1395029}"/>
    <cellStyle name="Normal 60 3 2 3 3" xfId="18065" xr:uid="{587F561B-609B-498D-9EC3-C3FB626CD1C3}"/>
    <cellStyle name="Normal 60 3 2 4" xfId="8251" xr:uid="{DD88D954-98F4-4D74-A32C-96874A7C6C9E}"/>
    <cellStyle name="Normal 60 3 2 4 2" xfId="21335" xr:uid="{80EEA1D7-5D07-4E2C-9598-A17C874A71AE}"/>
    <cellStyle name="Normal 60 3 2 5" xfId="14795" xr:uid="{F6A51E6E-B059-43E6-9C97-28965AFD355B}"/>
    <cellStyle name="Normal 60 3 3" xfId="2451" xr:uid="{593EE372-7187-4C0E-938F-2533EBFEECC2}"/>
    <cellStyle name="Normal 60 3 3 2" xfId="5798" xr:uid="{4EDC7D9F-F73D-4C2E-AFDF-8813E0CAFABB}"/>
    <cellStyle name="Normal 60 3 3 2 2" xfId="12340" xr:uid="{EEFED782-24BF-47AF-AA7D-02FB7FD4B254}"/>
    <cellStyle name="Normal 60 3 3 2 2 2" xfId="25423" xr:uid="{079C2918-5E18-4419-B36C-889161351D36}"/>
    <cellStyle name="Normal 60 3 3 2 3" xfId="18883" xr:uid="{A8F528D3-E65E-4FC6-AAA5-082C04ED9DD4}"/>
    <cellStyle name="Normal 60 3 3 3" xfId="9069" xr:uid="{BA1DAF7D-E9F6-4666-8F58-7657D958E75B}"/>
    <cellStyle name="Normal 60 3 3 3 2" xfId="22153" xr:uid="{5DDEDD51-5A61-4172-8C6C-52D4BE4C3AB6}"/>
    <cellStyle name="Normal 60 3 3 4" xfId="15613" xr:uid="{18DE8D1A-CA18-4E7C-AB37-D7EE3A196A06}"/>
    <cellStyle name="Normal 60 3 4" xfId="4163" xr:uid="{2DE281F6-8135-45D3-AB63-0C868DC4DCB1}"/>
    <cellStyle name="Normal 60 3 4 2" xfId="10705" xr:uid="{49F89492-449E-4674-AF4B-70625D1FB670}"/>
    <cellStyle name="Normal 60 3 4 2 2" xfId="23788" xr:uid="{88A933A1-44D7-4A21-BB84-40F138F449DD}"/>
    <cellStyle name="Normal 60 3 4 3" xfId="17248" xr:uid="{8B4A4CB2-E701-43FE-AE60-A12368103D6B}"/>
    <cellStyle name="Normal 60 3 5" xfId="7434" xr:uid="{C03304DA-3931-477F-9F55-8EBA724D0ED6}"/>
    <cellStyle name="Normal 60 3 5 2" xfId="20518" xr:uid="{EC88D2A1-C1E3-4856-B6CE-FF892BB9C6BB}"/>
    <cellStyle name="Normal 60 3 6" xfId="13978" xr:uid="{DC455390-7744-4055-997E-957537EDB8C6}"/>
    <cellStyle name="Normal 60 4" xfId="1098" xr:uid="{5017473E-73AD-4FC5-B973-4F7AD3293ADC}"/>
    <cellStyle name="Normal 60 4 2" xfId="1921" xr:uid="{D3A478C5-2964-4E73-91CF-CC33FC052974}"/>
    <cellStyle name="Normal 60 4 2 2" xfId="3567" xr:uid="{4FEAD5F6-261A-4C04-97BF-BBEF0D310FB5}"/>
    <cellStyle name="Normal 60 4 2 2 2" xfId="6913" xr:uid="{86AFE842-8EF5-4760-8289-10FB442D59F2}"/>
    <cellStyle name="Normal 60 4 2 2 2 2" xfId="13455" xr:uid="{29E93937-7B08-4483-A754-1CD7632CED0C}"/>
    <cellStyle name="Normal 60 4 2 2 2 2 2" xfId="26538" xr:uid="{5D007005-03F3-4378-A188-C9F7FCD4FEFB}"/>
    <cellStyle name="Normal 60 4 2 2 2 3" xfId="19998" xr:uid="{1B4D7128-3D30-4056-823B-7AE6A441AD3C}"/>
    <cellStyle name="Normal 60 4 2 2 3" xfId="10184" xr:uid="{217F59C0-3BF4-44F4-B7FD-3A017A9DA258}"/>
    <cellStyle name="Normal 60 4 2 2 3 2" xfId="23268" xr:uid="{05CD2EEC-D36D-4275-8314-68058A5DBF4F}"/>
    <cellStyle name="Normal 60 4 2 2 4" xfId="16728" xr:uid="{A04D90EA-55DE-4BCA-B332-024371DC63BB}"/>
    <cellStyle name="Normal 60 4 2 3" xfId="5278" xr:uid="{CD00D908-14F5-4486-8E1A-CCDFC8DAAFE5}"/>
    <cellStyle name="Normal 60 4 2 3 2" xfId="11820" xr:uid="{4A7A1CB1-A30F-4AC7-92E0-2EEEE88EF7F5}"/>
    <cellStyle name="Normal 60 4 2 3 2 2" xfId="24903" xr:uid="{02FC12DA-77A2-4ABD-B5A0-E41179F1F3BA}"/>
    <cellStyle name="Normal 60 4 2 3 3" xfId="18363" xr:uid="{6A9B9711-E82B-42B7-9A44-54F94C2D7B7E}"/>
    <cellStyle name="Normal 60 4 2 4" xfId="8549" xr:uid="{2BC483E8-3363-4C20-AF7D-2F7406822CD2}"/>
    <cellStyle name="Normal 60 4 2 4 2" xfId="21633" xr:uid="{0C5A8010-9325-4340-931B-3D2720D5A933}"/>
    <cellStyle name="Normal 60 4 2 5" xfId="15093" xr:uid="{30033C97-9F45-4F7C-8055-10D6F60122EA}"/>
    <cellStyle name="Normal 60 4 3" xfId="2749" xr:uid="{780A661B-3FDB-4837-AABA-152D03C97BEE}"/>
    <cellStyle name="Normal 60 4 3 2" xfId="6096" xr:uid="{420FD158-67F1-40E7-8B0C-24A72795E4B6}"/>
    <cellStyle name="Normal 60 4 3 2 2" xfId="12638" xr:uid="{CCEA3A89-5898-469C-B60C-414059A98AB0}"/>
    <cellStyle name="Normal 60 4 3 2 2 2" xfId="25721" xr:uid="{35A49365-1B05-4611-B0B0-0F38B86F48B4}"/>
    <cellStyle name="Normal 60 4 3 2 3" xfId="19181" xr:uid="{61AE787D-4EFA-4FE1-8424-D74D250F7165}"/>
    <cellStyle name="Normal 60 4 3 3" xfId="9367" xr:uid="{5671EF67-7F8E-4888-9CE8-1505B85CC447}"/>
    <cellStyle name="Normal 60 4 3 3 2" xfId="22451" xr:uid="{AEDADE6A-FCC9-4D2E-B524-00AEFFD61A6F}"/>
    <cellStyle name="Normal 60 4 3 4" xfId="15911" xr:uid="{B44086CC-187F-4C4C-A531-E5E709EECFCA}"/>
    <cellStyle name="Normal 60 4 4" xfId="4461" xr:uid="{9D1D9091-B543-42D8-9670-D77BC8E02727}"/>
    <cellStyle name="Normal 60 4 4 2" xfId="11003" xr:uid="{3EC22144-FF81-46B5-8736-D80757F4161E}"/>
    <cellStyle name="Normal 60 4 4 2 2" xfId="24086" xr:uid="{48A6E413-3D86-4403-984A-C4D9CD2CFACD}"/>
    <cellStyle name="Normal 60 4 4 3" xfId="17546" xr:uid="{1FBC9CFA-E0C5-403C-9680-1151D634BB28}"/>
    <cellStyle name="Normal 60 4 5" xfId="7732" xr:uid="{D79E6C8F-DB5F-4978-ACC7-FB4A109103D9}"/>
    <cellStyle name="Normal 60 4 5 2" xfId="20816" xr:uid="{0148D28F-6401-4074-8269-B0339BA5D5F6}"/>
    <cellStyle name="Normal 60 4 6" xfId="14276" xr:uid="{25E2EEF4-77E0-4A4F-BCC1-596C136108AF}"/>
    <cellStyle name="Normal 60 5" xfId="1268" xr:uid="{46FC9791-6D25-41DB-B429-0A2D1211EBCF}"/>
    <cellStyle name="Normal 60 5 2" xfId="2912" xr:uid="{63FDEAE4-EEBA-494A-AFBA-61A0DCC99D17}"/>
    <cellStyle name="Normal 60 5 2 2" xfId="6258" xr:uid="{6B7F38D0-7B5B-4C96-95E8-4A9829D2168C}"/>
    <cellStyle name="Normal 60 5 2 2 2" xfId="12800" xr:uid="{FE807FF2-85DC-4C6E-9156-142F823309A1}"/>
    <cellStyle name="Normal 60 5 2 2 2 2" xfId="25883" xr:uid="{FA176DD8-71FE-443A-8952-6BD4B9D39B1C}"/>
    <cellStyle name="Normal 60 5 2 2 3" xfId="19343" xr:uid="{8BA2D6DE-2204-49D3-BF2A-9260C9008BD0}"/>
    <cellStyle name="Normal 60 5 2 3" xfId="9529" xr:uid="{9251D97C-7947-42D3-9B9D-B1A8BA964D14}"/>
    <cellStyle name="Normal 60 5 2 3 2" xfId="22613" xr:uid="{331C5D8F-9E28-47B0-B1DB-579BCB9FA7AF}"/>
    <cellStyle name="Normal 60 5 2 4" xfId="16073" xr:uid="{38B74E5C-313E-4E66-BBCE-209E7A59AA0A}"/>
    <cellStyle name="Normal 60 5 3" xfId="4623" xr:uid="{95B82201-AC07-41BE-A3B2-B0DE0569A354}"/>
    <cellStyle name="Normal 60 5 3 2" xfId="11165" xr:uid="{D374A1D5-6D1E-42CA-8421-B980786A1F79}"/>
    <cellStyle name="Normal 60 5 3 2 2" xfId="24248" xr:uid="{5BBB5482-E448-44C1-A309-2710A6B22934}"/>
    <cellStyle name="Normal 60 5 3 3" xfId="17708" xr:uid="{1E5D6254-791D-409C-B4E3-D0B591B2C5CB}"/>
    <cellStyle name="Normal 60 5 4" xfId="7894" xr:uid="{905B439D-F746-4E1B-B753-D9882B0BC00A}"/>
    <cellStyle name="Normal 60 5 4 2" xfId="20978" xr:uid="{F372E10E-AF0E-449A-B324-24F8719B3A42}"/>
    <cellStyle name="Normal 60 5 5" xfId="14438" xr:uid="{D43EBA8F-99A6-40C3-ACCD-353FAED6E2AD}"/>
    <cellStyle name="Normal 60 6" xfId="2093" xr:uid="{F6AABCED-0DA7-4623-9DC7-21797D2726AC}"/>
    <cellStyle name="Normal 60 6 2" xfId="5441" xr:uid="{BD4F162F-0C69-40CD-8128-A0DC9E47EFF5}"/>
    <cellStyle name="Normal 60 6 2 2" xfId="11983" xr:uid="{BE899916-C5DE-4D2F-9ABE-479695202670}"/>
    <cellStyle name="Normal 60 6 2 2 2" xfId="25066" xr:uid="{82D2CC3F-FDEA-4518-A84D-56AA6C4ADA9C}"/>
    <cellStyle name="Normal 60 6 2 3" xfId="18526" xr:uid="{A6B02169-A87E-4C1B-8C14-D667DAB51071}"/>
    <cellStyle name="Normal 60 6 3" xfId="8712" xr:uid="{E490A48D-249B-4792-8AC4-62F780A6A34E}"/>
    <cellStyle name="Normal 60 6 3 2" xfId="21796" xr:uid="{D6ACF5B1-9BBB-42A7-8559-9F76C7268FE1}"/>
    <cellStyle name="Normal 60 6 4" xfId="15256" xr:uid="{AD62FC6F-08C6-4115-99BE-C776871E7910}"/>
    <cellStyle name="Normal 60 7" xfId="3806" xr:uid="{D6354DD5-8298-4DE5-9B20-8C0221A90134}"/>
    <cellStyle name="Normal 60 7 2" xfId="10348" xr:uid="{4BB915BE-78FF-4D31-B9D0-2ADC85B67239}"/>
    <cellStyle name="Normal 60 7 2 2" xfId="23431" xr:uid="{3BCC8DEC-C5F8-4A8F-8D7A-2FD15414117B}"/>
    <cellStyle name="Normal 60 7 3" xfId="16891" xr:uid="{3F08928A-38ED-4B44-98C2-342A58649089}"/>
    <cellStyle name="Normal 60 8" xfId="7077" xr:uid="{DCB70B03-0724-40F9-9513-7484B37E2CC9}"/>
    <cellStyle name="Normal 60 8 2" xfId="20161" xr:uid="{0BAA043F-4F8C-4CA2-BF30-156B47E733B1}"/>
    <cellStyle name="Normal 60 9" xfId="13621" xr:uid="{E063D451-AD29-4A98-9D04-11CD1C7D3398}"/>
    <cellStyle name="Normal 61" xfId="259" xr:uid="{BFBAA93D-8F65-4CDB-81E0-F5896CAC9736}"/>
    <cellStyle name="Normal 61 2" xfId="523" xr:uid="{D038FA7E-453B-4350-8CF4-A6248CAE275B}"/>
    <cellStyle name="Normal 61 2 2" xfId="933" xr:uid="{490491A8-5DC6-4E09-9941-15B97360A81F}"/>
    <cellStyle name="Normal 61 2 2 2" xfId="1757" xr:uid="{B8499BA7-43B4-47E0-B382-F3B39780F88D}"/>
    <cellStyle name="Normal 61 2 2 2 2" xfId="3403" xr:uid="{664054DF-2CD9-4202-8D57-68532B4FE817}"/>
    <cellStyle name="Normal 61 2 2 2 2 2" xfId="6749" xr:uid="{6A529F11-F82E-43FF-BE5D-265332FD7EC9}"/>
    <cellStyle name="Normal 61 2 2 2 2 2 2" xfId="13291" xr:uid="{71555F2F-84BF-4C6D-B8E9-1F6ABB4A974F}"/>
    <cellStyle name="Normal 61 2 2 2 2 2 2 2" xfId="26374" xr:uid="{3255F4BC-1E45-4CFC-A524-3F7A5BD1B67A}"/>
    <cellStyle name="Normal 61 2 2 2 2 2 3" xfId="19834" xr:uid="{5641875C-BA3D-4E71-BE24-56E814826151}"/>
    <cellStyle name="Normal 61 2 2 2 2 3" xfId="10020" xr:uid="{38139E7D-F3B2-4E60-9095-E9A14848B8B1}"/>
    <cellStyle name="Normal 61 2 2 2 2 3 2" xfId="23104" xr:uid="{61946927-8199-4A69-B221-FA095951D514}"/>
    <cellStyle name="Normal 61 2 2 2 2 4" xfId="16564" xr:uid="{DE36818B-3150-47A9-A12B-5F1EA9C8D861}"/>
    <cellStyle name="Normal 61 2 2 2 3" xfId="5114" xr:uid="{920EE343-AD39-45A3-AA62-D91DE8AFDE7D}"/>
    <cellStyle name="Normal 61 2 2 2 3 2" xfId="11656" xr:uid="{6C596FDB-B1B8-456C-A1C5-6C0484F44C7D}"/>
    <cellStyle name="Normal 61 2 2 2 3 2 2" xfId="24739" xr:uid="{B425EC7F-2F07-418E-93B2-BC1CE7308A76}"/>
    <cellStyle name="Normal 61 2 2 2 3 3" xfId="18199" xr:uid="{C0D8BD87-E418-4B93-8919-B87A00120508}"/>
    <cellStyle name="Normal 61 2 2 2 4" xfId="8385" xr:uid="{DCE82694-794F-41DE-BD25-AECFCAD2DE7F}"/>
    <cellStyle name="Normal 61 2 2 2 4 2" xfId="21469" xr:uid="{E450F356-EC16-4E4B-9E6B-45C4EA017720}"/>
    <cellStyle name="Normal 61 2 2 2 5" xfId="14929" xr:uid="{E4A8E749-9EE8-4FFE-B14E-F118327C4C25}"/>
    <cellStyle name="Normal 61 2 2 3" xfId="2585" xr:uid="{66A5E59C-FD05-4CBC-8F4A-71E9DFF5DE26}"/>
    <cellStyle name="Normal 61 2 2 3 2" xfId="5932" xr:uid="{988DF22B-8161-4254-9F66-F3384203CB09}"/>
    <cellStyle name="Normal 61 2 2 3 2 2" xfId="12474" xr:uid="{84FD8C6F-A354-4119-ABF0-7335B462B297}"/>
    <cellStyle name="Normal 61 2 2 3 2 2 2" xfId="25557" xr:uid="{E1930BA6-C3DF-40CA-9F4B-4EDC2D6939AA}"/>
    <cellStyle name="Normal 61 2 2 3 2 3" xfId="19017" xr:uid="{EC4DF1D6-B572-4329-A984-EECEA5A29671}"/>
    <cellStyle name="Normal 61 2 2 3 3" xfId="9203" xr:uid="{78C98990-21A1-4CC5-B1BF-C29751249B8C}"/>
    <cellStyle name="Normal 61 2 2 3 3 2" xfId="22287" xr:uid="{90AEEAD8-0333-4ACF-AABF-8607C8FFD647}"/>
    <cellStyle name="Normal 61 2 2 3 4" xfId="15747" xr:uid="{6159BC00-0515-4864-92FF-454ADFC0F035}"/>
    <cellStyle name="Normal 61 2 2 4" xfId="4297" xr:uid="{E0FFF8EB-4B0F-445C-952F-A4CF56DCF0A2}"/>
    <cellStyle name="Normal 61 2 2 4 2" xfId="10839" xr:uid="{3BA02248-B7C3-496B-9028-64E98C02F562}"/>
    <cellStyle name="Normal 61 2 2 4 2 2" xfId="23922" xr:uid="{F691955E-CE17-4351-AE93-B9DA58A9521E}"/>
    <cellStyle name="Normal 61 2 2 4 3" xfId="17382" xr:uid="{9BD91A26-7929-4F72-8966-F20559541FC9}"/>
    <cellStyle name="Normal 61 2 2 5" xfId="7568" xr:uid="{DB528D90-B98B-4AAD-A302-999994C96E76}"/>
    <cellStyle name="Normal 61 2 2 5 2" xfId="20652" xr:uid="{5395AF48-9EB5-4D20-8341-46EAF33E6C01}"/>
    <cellStyle name="Normal 61 2 2 6" xfId="14112" xr:uid="{2BC86EDB-43FE-418D-B41A-470F55383A49}"/>
    <cellStyle name="Normal 61 2 3" xfId="1402" xr:uid="{55160C94-91D1-4D2A-9F6C-34D993C9AB45}"/>
    <cellStyle name="Normal 61 2 3 2" xfId="3046" xr:uid="{C460FDF9-5036-4919-AA6C-2B4547A6E5AE}"/>
    <cellStyle name="Normal 61 2 3 2 2" xfId="6392" xr:uid="{98FAADF3-D925-44D9-BEB6-541A1844B77F}"/>
    <cellStyle name="Normal 61 2 3 2 2 2" xfId="12934" xr:uid="{EF00F0A6-1630-4FA6-BE4E-7CC5842B1513}"/>
    <cellStyle name="Normal 61 2 3 2 2 2 2" xfId="26017" xr:uid="{DD8FEDD7-1A83-41AD-823D-62D18E406AE8}"/>
    <cellStyle name="Normal 61 2 3 2 2 3" xfId="19477" xr:uid="{A7A16DCE-2462-44EF-8C24-EA1335028E04}"/>
    <cellStyle name="Normal 61 2 3 2 3" xfId="9663" xr:uid="{54644AEB-29AC-4EEA-80CA-96460F8D78E2}"/>
    <cellStyle name="Normal 61 2 3 2 3 2" xfId="22747" xr:uid="{90D31767-6B8C-4955-8624-DEE9B526776C}"/>
    <cellStyle name="Normal 61 2 3 2 4" xfId="16207" xr:uid="{C22CCA85-28E2-4F03-8C2B-4F9C594274A4}"/>
    <cellStyle name="Normal 61 2 3 3" xfId="4757" xr:uid="{F5163A04-477E-4E91-860A-2EF5CE13BB91}"/>
    <cellStyle name="Normal 61 2 3 3 2" xfId="11299" xr:uid="{71914F2C-E874-4968-8062-BC38F2A89661}"/>
    <cellStyle name="Normal 61 2 3 3 2 2" xfId="24382" xr:uid="{F795C6D4-819E-460D-B3D9-08E37BB686CB}"/>
    <cellStyle name="Normal 61 2 3 3 3" xfId="17842" xr:uid="{F6085264-AEED-4A4C-8F63-67CF53F40D10}"/>
    <cellStyle name="Normal 61 2 3 4" xfId="8028" xr:uid="{FC14ABA6-7458-4691-8433-DBA25F2B2F41}"/>
    <cellStyle name="Normal 61 2 3 4 2" xfId="21112" xr:uid="{E205CB65-3C98-4924-9BE9-28C93DED0198}"/>
    <cellStyle name="Normal 61 2 3 5" xfId="14572" xr:uid="{044B9D41-4A01-4063-BB9C-49DC88490C07}"/>
    <cellStyle name="Normal 61 2 4" xfId="2228" xr:uid="{F411AD07-6331-4296-879A-0BCB63C8633B}"/>
    <cellStyle name="Normal 61 2 4 2" xfId="5575" xr:uid="{4CD30F4B-05B1-4396-AFC7-7F137F1AB590}"/>
    <cellStyle name="Normal 61 2 4 2 2" xfId="12117" xr:uid="{989DA60E-2F92-4DBE-BB8A-DB0C77622418}"/>
    <cellStyle name="Normal 61 2 4 2 2 2" xfId="25200" xr:uid="{499774B3-B8FB-4844-88A9-3E7FDD14EC54}"/>
    <cellStyle name="Normal 61 2 4 2 3" xfId="18660" xr:uid="{6BF4F8F3-9456-44F9-AD2E-0F48F6BA82E6}"/>
    <cellStyle name="Normal 61 2 4 3" xfId="8846" xr:uid="{FF1817F4-84CB-4DA1-8FE7-F061D3A7692A}"/>
    <cellStyle name="Normal 61 2 4 3 2" xfId="21930" xr:uid="{0C83450E-5181-4E2D-9FDD-FBA910126898}"/>
    <cellStyle name="Normal 61 2 4 4" xfId="15390" xr:uid="{E334FEBF-FCCE-4B78-91D9-F7F52978E428}"/>
    <cellStyle name="Normal 61 2 5" xfId="3940" xr:uid="{538BCF3B-606A-492B-AB88-D7DB516CD85C}"/>
    <cellStyle name="Normal 61 2 5 2" xfId="10482" xr:uid="{E47B2502-7835-42E3-AE08-3D68D3B2C858}"/>
    <cellStyle name="Normal 61 2 5 2 2" xfId="23565" xr:uid="{8FD5367D-B0EC-41F3-8765-AC08ADA16025}"/>
    <cellStyle name="Normal 61 2 5 3" xfId="17025" xr:uid="{0C6E989D-15EA-4DA7-9CE2-FCF7E176B861}"/>
    <cellStyle name="Normal 61 2 6" xfId="7211" xr:uid="{95EC58F6-E0D3-488C-B8B4-A69125283410}"/>
    <cellStyle name="Normal 61 2 6 2" xfId="20295" xr:uid="{87EED44D-AA1F-4911-99C7-B80EAF880C0F}"/>
    <cellStyle name="Normal 61 2 7" xfId="13755" xr:uid="{ECBCBD45-6015-43E4-B599-826FD098633A}"/>
    <cellStyle name="Normal 61 3" xfId="797" xr:uid="{79CC62AE-152D-4C3F-8163-D4F08823E664}"/>
    <cellStyle name="Normal 61 3 2" xfId="1621" xr:uid="{C6B3148F-C9E0-489E-A09D-908F7841FD2E}"/>
    <cellStyle name="Normal 61 3 2 2" xfId="3267" xr:uid="{27E3B48C-2B46-4D7C-AF42-8E0E4648F3C3}"/>
    <cellStyle name="Normal 61 3 2 2 2" xfId="6613" xr:uid="{3BE1E45A-9400-41A8-9554-C90C3BFF5515}"/>
    <cellStyle name="Normal 61 3 2 2 2 2" xfId="13155" xr:uid="{37DC5EAB-6301-46F4-89C9-CDB736124AE9}"/>
    <cellStyle name="Normal 61 3 2 2 2 2 2" xfId="26238" xr:uid="{C227759D-382F-4F14-B20B-2D116770A7A2}"/>
    <cellStyle name="Normal 61 3 2 2 2 3" xfId="19698" xr:uid="{1AA5BB2E-DB75-4D75-AA31-C3453E275472}"/>
    <cellStyle name="Normal 61 3 2 2 3" xfId="9884" xr:uid="{60C41456-17DE-4BD2-8984-6295FD3ACD68}"/>
    <cellStyle name="Normal 61 3 2 2 3 2" xfId="22968" xr:uid="{0144FFFA-0C08-4526-AE6D-423DDEB5B0F0}"/>
    <cellStyle name="Normal 61 3 2 2 4" xfId="16428" xr:uid="{B94F6790-9017-4585-AE34-D7E07F33784A}"/>
    <cellStyle name="Normal 61 3 2 3" xfId="4978" xr:uid="{757EF3BE-A0DB-4A9A-8350-22427659FF17}"/>
    <cellStyle name="Normal 61 3 2 3 2" xfId="11520" xr:uid="{1DE34B90-F5ED-4F32-AB47-A12352D985BD}"/>
    <cellStyle name="Normal 61 3 2 3 2 2" xfId="24603" xr:uid="{6BA5B559-C1DA-4115-B692-DCA10B8BBE37}"/>
    <cellStyle name="Normal 61 3 2 3 3" xfId="18063" xr:uid="{AA3C2BD3-46F5-45E0-9D43-63081DF679A7}"/>
    <cellStyle name="Normal 61 3 2 4" xfId="8249" xr:uid="{B2D2D88C-0B67-4772-BDFA-6511E0344E42}"/>
    <cellStyle name="Normal 61 3 2 4 2" xfId="21333" xr:uid="{02BC6E15-ED94-4B8C-B1EB-96B3AF4C8509}"/>
    <cellStyle name="Normal 61 3 2 5" xfId="14793" xr:uid="{B4941B1B-9B80-44BD-A7B2-D155E3383B74}"/>
    <cellStyle name="Normal 61 3 3" xfId="2449" xr:uid="{F6F0B44D-D0A9-40AA-8FF2-CA04C8F677A9}"/>
    <cellStyle name="Normal 61 3 3 2" xfId="5796" xr:uid="{A03FF069-97BB-4EEB-9F2D-473FD4DB80FC}"/>
    <cellStyle name="Normal 61 3 3 2 2" xfId="12338" xr:uid="{9CDB5A46-824D-4291-A976-54FBDD434A25}"/>
    <cellStyle name="Normal 61 3 3 2 2 2" xfId="25421" xr:uid="{03A45E40-4783-4421-8348-1C690305F28C}"/>
    <cellStyle name="Normal 61 3 3 2 3" xfId="18881" xr:uid="{FE107D84-E77F-4234-8F45-692049472C86}"/>
    <cellStyle name="Normal 61 3 3 3" xfId="9067" xr:uid="{F3FC40BC-2CAA-4696-BEFA-74F117178CB4}"/>
    <cellStyle name="Normal 61 3 3 3 2" xfId="22151" xr:uid="{DF3322C0-5550-463A-ADAF-698452B0FA8E}"/>
    <cellStyle name="Normal 61 3 3 4" xfId="15611" xr:uid="{9398107F-E9B1-4863-BCBF-735915D688F6}"/>
    <cellStyle name="Normal 61 3 4" xfId="4161" xr:uid="{BFDFD8CB-743F-4D0F-B100-0B20623D7006}"/>
    <cellStyle name="Normal 61 3 4 2" xfId="10703" xr:uid="{E28D0C84-A1E8-4CCA-B3B5-F810F55CA3EB}"/>
    <cellStyle name="Normal 61 3 4 2 2" xfId="23786" xr:uid="{4A5D94CF-10DD-424D-AB16-FBC60ADA2C4A}"/>
    <cellStyle name="Normal 61 3 4 3" xfId="17246" xr:uid="{70700CAA-0A40-4C28-AF81-521ECF1144BB}"/>
    <cellStyle name="Normal 61 3 5" xfId="7432" xr:uid="{363B85CE-F3C6-4595-A021-47854D303635}"/>
    <cellStyle name="Normal 61 3 5 2" xfId="20516" xr:uid="{8A600503-6523-4CDB-A777-188BAACD89FA}"/>
    <cellStyle name="Normal 61 3 6" xfId="13976" xr:uid="{951D0DB9-BC0C-4D54-B76C-78A609D33467}"/>
    <cellStyle name="Normal 61 4" xfId="1096" xr:uid="{7BADDE3B-C77F-4C5B-A698-864B16FBA5E4}"/>
    <cellStyle name="Normal 61 4 2" xfId="1919" xr:uid="{46C649F5-E58B-4F81-B54C-5620FD26C3C0}"/>
    <cellStyle name="Normal 61 4 2 2" xfId="3565" xr:uid="{35B248EE-89D5-4FE1-8472-0BCCB3579FF4}"/>
    <cellStyle name="Normal 61 4 2 2 2" xfId="6911" xr:uid="{F8E80836-E57A-4AFD-9802-A402CC51F2E0}"/>
    <cellStyle name="Normal 61 4 2 2 2 2" xfId="13453" xr:uid="{09BA1402-5B0E-47B1-9140-66C3A3FA22E1}"/>
    <cellStyle name="Normal 61 4 2 2 2 2 2" xfId="26536" xr:uid="{A3B47FBE-C7C5-4374-9F2D-F33B432DC9A4}"/>
    <cellStyle name="Normal 61 4 2 2 2 3" xfId="19996" xr:uid="{FC27D2B9-4C03-4883-937E-E7B78DA10039}"/>
    <cellStyle name="Normal 61 4 2 2 3" xfId="10182" xr:uid="{F7E6364F-EF6E-4030-ACF2-4CD6E344F994}"/>
    <cellStyle name="Normal 61 4 2 2 3 2" xfId="23266" xr:uid="{50F72238-EEE2-49AB-B24F-4F0D12339988}"/>
    <cellStyle name="Normal 61 4 2 2 4" xfId="16726" xr:uid="{1585C6F1-70A7-4FA4-824C-86C4C8CDB1BF}"/>
    <cellStyle name="Normal 61 4 2 3" xfId="5276" xr:uid="{0BEDA437-93D7-4BF5-8CE1-70B91223AADA}"/>
    <cellStyle name="Normal 61 4 2 3 2" xfId="11818" xr:uid="{B805F2BA-E300-4551-B322-8341A3FDC355}"/>
    <cellStyle name="Normal 61 4 2 3 2 2" xfId="24901" xr:uid="{2F132EC3-5C33-4DE3-8714-306B8F974159}"/>
    <cellStyle name="Normal 61 4 2 3 3" xfId="18361" xr:uid="{328F2E8F-9305-4381-8CFA-56A1E8540004}"/>
    <cellStyle name="Normal 61 4 2 4" xfId="8547" xr:uid="{450E8761-7EC4-40B6-9A4C-794C970D35C2}"/>
    <cellStyle name="Normal 61 4 2 4 2" xfId="21631" xr:uid="{9CCA6ADD-1FC5-4B14-BF78-E4F5808C6B50}"/>
    <cellStyle name="Normal 61 4 2 5" xfId="15091" xr:uid="{9F5AFE05-CA46-41BD-BCCA-AC003986C564}"/>
    <cellStyle name="Normal 61 4 3" xfId="2747" xr:uid="{E7FEF145-2C95-4823-A67B-784650237297}"/>
    <cellStyle name="Normal 61 4 3 2" xfId="6094" xr:uid="{5A484775-1171-421F-9C84-FF1568803949}"/>
    <cellStyle name="Normal 61 4 3 2 2" xfId="12636" xr:uid="{251B54EB-96E5-4338-950D-8E41B1842145}"/>
    <cellStyle name="Normal 61 4 3 2 2 2" xfId="25719" xr:uid="{E47FB974-F2C4-4C6F-B228-2B38ED20FDDB}"/>
    <cellStyle name="Normal 61 4 3 2 3" xfId="19179" xr:uid="{9D786079-58C6-4C17-9A96-C1DE166EE9AB}"/>
    <cellStyle name="Normal 61 4 3 3" xfId="9365" xr:uid="{3A8F7C49-C43E-4502-AB32-6A12228C4BFC}"/>
    <cellStyle name="Normal 61 4 3 3 2" xfId="22449" xr:uid="{D52F51BA-7330-4FA4-925E-A0980973FC41}"/>
    <cellStyle name="Normal 61 4 3 4" xfId="15909" xr:uid="{4B5FEA97-4F63-482E-A248-1DF910B99063}"/>
    <cellStyle name="Normal 61 4 4" xfId="4459" xr:uid="{B724B794-E5C9-49C6-83A3-0E1BCFCE1D8C}"/>
    <cellStyle name="Normal 61 4 4 2" xfId="11001" xr:uid="{67EA0AD0-130B-405A-B938-DA91641B7546}"/>
    <cellStyle name="Normal 61 4 4 2 2" xfId="24084" xr:uid="{CB9B1569-540C-444A-BF6A-7CC3B16038F9}"/>
    <cellStyle name="Normal 61 4 4 3" xfId="17544" xr:uid="{3194D328-A38F-4F91-9643-37C6D5E17EA0}"/>
    <cellStyle name="Normal 61 4 5" xfId="7730" xr:uid="{7EBCC205-3647-4BAF-A48A-C048539CCE99}"/>
    <cellStyle name="Normal 61 4 5 2" xfId="20814" xr:uid="{3096B605-0586-4127-9864-468D9965E1E7}"/>
    <cellStyle name="Normal 61 4 6" xfId="14274" xr:uid="{CE901ADD-9A6B-41BF-B3D7-6ED6A198D021}"/>
    <cellStyle name="Normal 61 5" xfId="1266" xr:uid="{ECC96BAB-E631-42FD-9400-B4423BEFA483}"/>
    <cellStyle name="Normal 61 5 2" xfId="2910" xr:uid="{6F3BAF75-71B4-4874-AF5C-5D81DCCF8582}"/>
    <cellStyle name="Normal 61 5 2 2" xfId="6256" xr:uid="{1C494D27-8A56-4DB5-A109-8851A3A32580}"/>
    <cellStyle name="Normal 61 5 2 2 2" xfId="12798" xr:uid="{35F15BC3-F554-45EC-8EB9-EDB45D57F658}"/>
    <cellStyle name="Normal 61 5 2 2 2 2" xfId="25881" xr:uid="{A5B39BFB-1D4A-4D4E-A2B0-143D05506AEE}"/>
    <cellStyle name="Normal 61 5 2 2 3" xfId="19341" xr:uid="{F9C55A18-F957-440F-A2A7-ECF3AA250AF1}"/>
    <cellStyle name="Normal 61 5 2 3" xfId="9527" xr:uid="{104921AD-D7A4-49D7-A617-C735D5293594}"/>
    <cellStyle name="Normal 61 5 2 3 2" xfId="22611" xr:uid="{5FACD0B9-9E5E-4C67-AB04-0C212AF63F74}"/>
    <cellStyle name="Normal 61 5 2 4" xfId="16071" xr:uid="{7590B278-B190-4401-A3B9-2F63FD36BB43}"/>
    <cellStyle name="Normal 61 5 3" xfId="4621" xr:uid="{A445C97E-8210-401E-993E-E43CE0016B93}"/>
    <cellStyle name="Normal 61 5 3 2" xfId="11163" xr:uid="{B91F10B7-DE58-4E41-BFF2-B606C5275244}"/>
    <cellStyle name="Normal 61 5 3 2 2" xfId="24246" xr:uid="{5BDDD9A8-298B-4D6B-9D09-677AA7A4B4AE}"/>
    <cellStyle name="Normal 61 5 3 3" xfId="17706" xr:uid="{2D2586BC-D829-4C9F-AD79-C443983B133B}"/>
    <cellStyle name="Normal 61 5 4" xfId="7892" xr:uid="{BB35404E-3DB6-4BEF-A30E-9A1AF9AE79D3}"/>
    <cellStyle name="Normal 61 5 4 2" xfId="20976" xr:uid="{1E39E58D-DD1A-449F-9CDB-0C3E11AA986F}"/>
    <cellStyle name="Normal 61 5 5" xfId="14436" xr:uid="{D4EE431F-1FA4-44C8-9EF5-CA43EEE9B2D2}"/>
    <cellStyle name="Normal 61 6" xfId="2091" xr:uid="{9598488C-ED1E-49D1-9545-DD8D09171A28}"/>
    <cellStyle name="Normal 61 6 2" xfId="5439" xr:uid="{6459727F-F98A-4E49-8966-B3B4D21086C6}"/>
    <cellStyle name="Normal 61 6 2 2" xfId="11981" xr:uid="{9F1FF962-7E57-4C37-B696-746F87E32F8F}"/>
    <cellStyle name="Normal 61 6 2 2 2" xfId="25064" xr:uid="{7E2E6DB4-7EDC-4F25-8A35-4A664842DD97}"/>
    <cellStyle name="Normal 61 6 2 3" xfId="18524" xr:uid="{23AD6D7C-3B7E-41C4-ADF0-597C7C462AC5}"/>
    <cellStyle name="Normal 61 6 3" xfId="8710" xr:uid="{7E064C51-BAA8-425E-AEB0-D6A3B409CA4D}"/>
    <cellStyle name="Normal 61 6 3 2" xfId="21794" xr:uid="{A70A780B-B1DF-4739-89E0-F5B9F7C318E6}"/>
    <cellStyle name="Normal 61 6 4" xfId="15254" xr:uid="{5DD3FF0E-E58B-4D6B-9DF5-CFD4E4AF5FEF}"/>
    <cellStyle name="Normal 61 7" xfId="3804" xr:uid="{B9876741-80C6-4098-983F-F7C5A50B9B4F}"/>
    <cellStyle name="Normal 61 7 2" xfId="10346" xr:uid="{40D6BC05-E42C-42B5-8CE8-8C1E393A1129}"/>
    <cellStyle name="Normal 61 7 2 2" xfId="23429" xr:uid="{2A6E8856-6A5E-41ED-904F-A0085F0F6E50}"/>
    <cellStyle name="Normal 61 7 3" xfId="16889" xr:uid="{10C71276-132F-4C8C-B14E-5CC88B18C531}"/>
    <cellStyle name="Normal 61 8" xfId="7075" xr:uid="{D13F51C7-55F9-477E-8E6C-C58AA49BE1E3}"/>
    <cellStyle name="Normal 61 8 2" xfId="20159" xr:uid="{433DEC14-1D16-45B7-8A3E-78D24EE70D91}"/>
    <cellStyle name="Normal 61 9" xfId="13619" xr:uid="{D59A6009-FE3F-4415-AA09-809A57B6B0A1}"/>
    <cellStyle name="Normal 62" xfId="272" xr:uid="{45273B86-72E2-4D7E-8AE5-F38ED521B646}"/>
    <cellStyle name="Normal 62 2" xfId="536" xr:uid="{61C02A60-1A4B-4763-8F9F-955772A2059B}"/>
    <cellStyle name="Normal 62 2 2" xfId="946" xr:uid="{3A94E63E-0B02-4114-8BE0-2B8B06CC9ABC}"/>
    <cellStyle name="Normal 62 2 2 2" xfId="1770" xr:uid="{86E1711A-AC7D-448A-91B9-F84DF79CB172}"/>
    <cellStyle name="Normal 62 2 2 2 2" xfId="3416" xr:uid="{210188ED-2B23-4062-8EBF-B232656CAE7E}"/>
    <cellStyle name="Normal 62 2 2 2 2 2" xfId="6762" xr:uid="{DCF12B6F-8008-444A-9ADD-AF0450C6541D}"/>
    <cellStyle name="Normal 62 2 2 2 2 2 2" xfId="13304" xr:uid="{53521E6F-AF03-42C6-A74E-512772F8EF8F}"/>
    <cellStyle name="Normal 62 2 2 2 2 2 2 2" xfId="26387" xr:uid="{77E7E9A8-9AAD-4B15-9FAC-3AD1964944A7}"/>
    <cellStyle name="Normal 62 2 2 2 2 2 3" xfId="19847" xr:uid="{FA4EC468-9708-4194-B5F1-1922AB42C14D}"/>
    <cellStyle name="Normal 62 2 2 2 2 3" xfId="10033" xr:uid="{E2747514-C8F3-474F-9A93-8C67964A211E}"/>
    <cellStyle name="Normal 62 2 2 2 2 3 2" xfId="23117" xr:uid="{F1E4A7D8-175A-46AF-B6F9-329A40ADA342}"/>
    <cellStyle name="Normal 62 2 2 2 2 4" xfId="16577" xr:uid="{09010FE8-843F-4C8F-B732-6408D2246FF6}"/>
    <cellStyle name="Normal 62 2 2 2 3" xfId="5127" xr:uid="{A5DD4828-CF3C-4360-AF00-8B209BBABC01}"/>
    <cellStyle name="Normal 62 2 2 2 3 2" xfId="11669" xr:uid="{26902B3D-0BCB-4314-B5D9-A3ADCBF9E79E}"/>
    <cellStyle name="Normal 62 2 2 2 3 2 2" xfId="24752" xr:uid="{C57AFA63-363C-45F9-BF40-B4FDA34144EA}"/>
    <cellStyle name="Normal 62 2 2 2 3 3" xfId="18212" xr:uid="{2261898B-A712-41DF-A171-3F327F54900B}"/>
    <cellStyle name="Normal 62 2 2 2 4" xfId="8398" xr:uid="{08C96EB7-5F64-4C3F-A12E-12A9E68A0EF5}"/>
    <cellStyle name="Normal 62 2 2 2 4 2" xfId="21482" xr:uid="{3CF1F21D-AF09-46EA-8495-7BF239B38ABD}"/>
    <cellStyle name="Normal 62 2 2 2 5" xfId="14942" xr:uid="{E8F7A148-0CE9-46AF-8335-EFFECA09C9E3}"/>
    <cellStyle name="Normal 62 2 2 3" xfId="2598" xr:uid="{BFE386BE-CAD1-4E53-AF31-5120026AC5BC}"/>
    <cellStyle name="Normal 62 2 2 3 2" xfId="5945" xr:uid="{E7553501-56D3-47BE-8169-0587324B4B41}"/>
    <cellStyle name="Normal 62 2 2 3 2 2" xfId="12487" xr:uid="{704968E8-2C17-485C-9FB6-60F6A172E4EA}"/>
    <cellStyle name="Normal 62 2 2 3 2 2 2" xfId="25570" xr:uid="{B5FE8345-CD75-40BA-9487-7269EF79B0C1}"/>
    <cellStyle name="Normal 62 2 2 3 2 3" xfId="19030" xr:uid="{06DB28FD-116B-4478-823A-B1B2CAB82E57}"/>
    <cellStyle name="Normal 62 2 2 3 3" xfId="9216" xr:uid="{A1ABAE0B-CD7C-4AB9-9DAB-2743B3CDD994}"/>
    <cellStyle name="Normal 62 2 2 3 3 2" xfId="22300" xr:uid="{859DAF8A-B885-4205-9375-D1653A5C2D3F}"/>
    <cellStyle name="Normal 62 2 2 3 4" xfId="15760" xr:uid="{E8BF9607-3D14-4BBF-825A-272D4F32DB0F}"/>
    <cellStyle name="Normal 62 2 2 4" xfId="4310" xr:uid="{FAF2FC57-9911-4B81-A0E0-17E54AFDEAA7}"/>
    <cellStyle name="Normal 62 2 2 4 2" xfId="10852" xr:uid="{0532AA73-1B0A-41A6-8FEF-B04AF4F3486F}"/>
    <cellStyle name="Normal 62 2 2 4 2 2" xfId="23935" xr:uid="{52B5D6DB-F47F-4D3F-B99D-851B087850F1}"/>
    <cellStyle name="Normal 62 2 2 4 3" xfId="17395" xr:uid="{7163FA0D-04AB-44FE-8DE2-7981E077FDC0}"/>
    <cellStyle name="Normal 62 2 2 5" xfId="7581" xr:uid="{9342C46F-1035-443B-8452-1B2870DA2EC1}"/>
    <cellStyle name="Normal 62 2 2 5 2" xfId="20665" xr:uid="{87CB9915-F530-4302-93FC-CCD73F83C099}"/>
    <cellStyle name="Normal 62 2 2 6" xfId="14125" xr:uid="{DDE83F56-D277-4E12-83AD-F4F743041502}"/>
    <cellStyle name="Normal 62 2 3" xfId="1415" xr:uid="{8DFB96FB-67FA-4B7F-8851-13E88F3B853C}"/>
    <cellStyle name="Normal 62 2 3 2" xfId="3059" xr:uid="{BD74B3D1-517F-4ED9-9F50-DE2D8C73261A}"/>
    <cellStyle name="Normal 62 2 3 2 2" xfId="6405" xr:uid="{943CD495-3464-474B-8E9D-9C1E36E0459C}"/>
    <cellStyle name="Normal 62 2 3 2 2 2" xfId="12947" xr:uid="{AF25B52B-81C0-42BE-9953-64BB7792EDD4}"/>
    <cellStyle name="Normal 62 2 3 2 2 2 2" xfId="26030" xr:uid="{37F4AB77-8CA3-4D6D-B4D3-A0BA3C230946}"/>
    <cellStyle name="Normal 62 2 3 2 2 3" xfId="19490" xr:uid="{94955DD1-E6E0-495B-A01C-94C02C19D38E}"/>
    <cellStyle name="Normal 62 2 3 2 3" xfId="9676" xr:uid="{6BCF9404-99AF-4DF6-A504-AC990B475728}"/>
    <cellStyle name="Normal 62 2 3 2 3 2" xfId="22760" xr:uid="{9811EEBA-099A-440A-A574-007CB164DC92}"/>
    <cellStyle name="Normal 62 2 3 2 4" xfId="16220" xr:uid="{A03D54F2-8077-4E1D-BDA0-7D875FDF8B1E}"/>
    <cellStyle name="Normal 62 2 3 3" xfId="4770" xr:uid="{786B0DC6-5F6A-4399-B595-793E94DF7414}"/>
    <cellStyle name="Normal 62 2 3 3 2" xfId="11312" xr:uid="{57C56E7A-B5B1-4A58-A285-D66473113F65}"/>
    <cellStyle name="Normal 62 2 3 3 2 2" xfId="24395" xr:uid="{C0845011-159F-432C-B567-46A359E7B1E6}"/>
    <cellStyle name="Normal 62 2 3 3 3" xfId="17855" xr:uid="{B3B7112B-D759-419A-A4B6-E99FE6567410}"/>
    <cellStyle name="Normal 62 2 3 4" xfId="8041" xr:uid="{062DAF8D-1C90-46C2-95D1-4052031E484E}"/>
    <cellStyle name="Normal 62 2 3 4 2" xfId="21125" xr:uid="{AFBD2397-511F-4449-B89D-6C20516A00E2}"/>
    <cellStyle name="Normal 62 2 3 5" xfId="14585" xr:uid="{889F4600-0EC0-40AC-9279-BDE4401840EE}"/>
    <cellStyle name="Normal 62 2 4" xfId="2241" xr:uid="{4F19B3BF-73E3-4FB1-9CE1-DBB40DDD3AF7}"/>
    <cellStyle name="Normal 62 2 4 2" xfId="5588" xr:uid="{862572EB-2191-433F-AA9F-5335E7DB84BE}"/>
    <cellStyle name="Normal 62 2 4 2 2" xfId="12130" xr:uid="{8AF8361D-4D67-4B99-9BAC-A66B84A21787}"/>
    <cellStyle name="Normal 62 2 4 2 2 2" xfId="25213" xr:uid="{461B95F7-2BE9-4552-831C-EB84C9DAF13C}"/>
    <cellStyle name="Normal 62 2 4 2 3" xfId="18673" xr:uid="{147EF46C-EB06-48D2-A727-49D72A496109}"/>
    <cellStyle name="Normal 62 2 4 3" xfId="8859" xr:uid="{D9FB197B-0B1A-4E17-ABA0-D696145F7635}"/>
    <cellStyle name="Normal 62 2 4 3 2" xfId="21943" xr:uid="{02468674-4565-4258-A8C7-60AE11244ED3}"/>
    <cellStyle name="Normal 62 2 4 4" xfId="15403" xr:uid="{D63E3B71-2F65-4AC0-84D1-B3C18038B265}"/>
    <cellStyle name="Normal 62 2 5" xfId="3953" xr:uid="{C65EE6D9-458D-4D08-8AB9-C6BC8F69364B}"/>
    <cellStyle name="Normal 62 2 5 2" xfId="10495" xr:uid="{9F5C5026-106B-4618-AD9D-234E53CE266D}"/>
    <cellStyle name="Normal 62 2 5 2 2" xfId="23578" xr:uid="{A48F71AF-8504-4B12-9E33-91A370CC3C82}"/>
    <cellStyle name="Normal 62 2 5 3" xfId="17038" xr:uid="{2F159305-4DEC-4CD0-9809-885BE8B260E7}"/>
    <cellStyle name="Normal 62 2 6" xfId="7224" xr:uid="{533DDD36-F978-4B24-9F86-92ACD1919178}"/>
    <cellStyle name="Normal 62 2 6 2" xfId="20308" xr:uid="{4BA939CC-CEC6-45BF-9E3E-07FA542EE2E7}"/>
    <cellStyle name="Normal 62 2 7" xfId="13768" xr:uid="{0868FED3-23BE-439D-A12E-6A99A79B5C53}"/>
    <cellStyle name="Normal 62 3" xfId="810" xr:uid="{F944986D-4D21-4220-919D-FE98F784665F}"/>
    <cellStyle name="Normal 62 3 2" xfId="1634" xr:uid="{5AE54091-59B1-4720-BD62-CD753144AAC4}"/>
    <cellStyle name="Normal 62 3 2 2" xfId="3280" xr:uid="{B7FBC0CD-3A1A-48B6-A193-5468B4667C83}"/>
    <cellStyle name="Normal 62 3 2 2 2" xfId="6626" xr:uid="{197B1CAF-2280-40C7-A9E6-AAC8D69E1BA1}"/>
    <cellStyle name="Normal 62 3 2 2 2 2" xfId="13168" xr:uid="{B49A8578-639A-4BBB-AE4D-993C31C778DE}"/>
    <cellStyle name="Normal 62 3 2 2 2 2 2" xfId="26251" xr:uid="{D013F85F-F076-483E-A2CC-D064E6FBC464}"/>
    <cellStyle name="Normal 62 3 2 2 2 3" xfId="19711" xr:uid="{B4377EEF-0295-48F8-B6C5-7F93266B47D1}"/>
    <cellStyle name="Normal 62 3 2 2 3" xfId="9897" xr:uid="{6B67623F-9284-4A9E-B83C-43787B33C960}"/>
    <cellStyle name="Normal 62 3 2 2 3 2" xfId="22981" xr:uid="{A39A6A7C-C63B-4D19-97E4-DDC0AF9BE631}"/>
    <cellStyle name="Normal 62 3 2 2 4" xfId="16441" xr:uid="{9B2AD348-81C3-400F-B2E7-BFD6D09C8889}"/>
    <cellStyle name="Normal 62 3 2 3" xfId="4991" xr:uid="{C8EB3E2E-0FFA-42FE-AD1E-70C2602F1A0A}"/>
    <cellStyle name="Normal 62 3 2 3 2" xfId="11533" xr:uid="{1B35301B-4166-4EDA-BF5C-F7EADADD1AE2}"/>
    <cellStyle name="Normal 62 3 2 3 2 2" xfId="24616" xr:uid="{D3182850-9EB0-4474-9BC8-89F19C8FC85B}"/>
    <cellStyle name="Normal 62 3 2 3 3" xfId="18076" xr:uid="{571D80FC-46BC-470F-9F68-5BA01AF8CCEA}"/>
    <cellStyle name="Normal 62 3 2 4" xfId="8262" xr:uid="{889CB667-2B64-4AFC-A82C-D34AFBEC2DED}"/>
    <cellStyle name="Normal 62 3 2 4 2" xfId="21346" xr:uid="{2C9B8270-C330-4963-BEB1-027D21338957}"/>
    <cellStyle name="Normal 62 3 2 5" xfId="14806" xr:uid="{04E98305-40BE-4DBD-B43E-753E7FDD7CE4}"/>
    <cellStyle name="Normal 62 3 3" xfId="2462" xr:uid="{F408BB86-0563-4EA2-BBFD-33C47E11A95C}"/>
    <cellStyle name="Normal 62 3 3 2" xfId="5809" xr:uid="{8A862489-3841-4FD9-AA12-A72FF1F575CC}"/>
    <cellStyle name="Normal 62 3 3 2 2" xfId="12351" xr:uid="{358F502E-B890-4C9E-AF19-98E4B89DB614}"/>
    <cellStyle name="Normal 62 3 3 2 2 2" xfId="25434" xr:uid="{E9B69C0C-950D-4C8A-8841-14AEC716CF07}"/>
    <cellStyle name="Normal 62 3 3 2 3" xfId="18894" xr:uid="{F55B97BF-C244-4264-AB1D-E230BC2EAADA}"/>
    <cellStyle name="Normal 62 3 3 3" xfId="9080" xr:uid="{239B2DC0-6E9E-47A5-8597-4DB3B5CE891E}"/>
    <cellStyle name="Normal 62 3 3 3 2" xfId="22164" xr:uid="{A73EFF50-E7C7-4678-9CC2-D11AB2D4ABBD}"/>
    <cellStyle name="Normal 62 3 3 4" xfId="15624" xr:uid="{DFA69451-0369-458C-B25F-C4D42A4B7BBD}"/>
    <cellStyle name="Normal 62 3 4" xfId="4174" xr:uid="{47F669ED-76F0-4758-B3AF-AA1777498253}"/>
    <cellStyle name="Normal 62 3 4 2" xfId="10716" xr:uid="{6C8BEF02-A2F6-41B6-8495-473A98D08F36}"/>
    <cellStyle name="Normal 62 3 4 2 2" xfId="23799" xr:uid="{89D2CC67-8480-48F1-A552-3975CD5AF0DE}"/>
    <cellStyle name="Normal 62 3 4 3" xfId="17259" xr:uid="{91D442C9-7E10-4BB5-94F1-A36115720612}"/>
    <cellStyle name="Normal 62 3 5" xfId="7445" xr:uid="{F9C50B6F-2973-4DED-8D80-56E9C6EB2F72}"/>
    <cellStyle name="Normal 62 3 5 2" xfId="20529" xr:uid="{4358C673-9B53-406F-8F13-CA4272062E4F}"/>
    <cellStyle name="Normal 62 3 6" xfId="13989" xr:uid="{9A813543-A624-4527-BE24-CC2CED4B5FF2}"/>
    <cellStyle name="Normal 62 4" xfId="1109" xr:uid="{490A06D5-0E38-4B42-A19F-225E7A517F34}"/>
    <cellStyle name="Normal 62 4 2" xfId="1932" xr:uid="{46D1EACF-E5C7-4892-ABA9-47897A14B727}"/>
    <cellStyle name="Normal 62 4 2 2" xfId="3578" xr:uid="{764E0F8C-0622-4A6B-8F43-16F2A35564FB}"/>
    <cellStyle name="Normal 62 4 2 2 2" xfId="6924" xr:uid="{329D2387-94B0-45F3-93D5-D68555774CBC}"/>
    <cellStyle name="Normal 62 4 2 2 2 2" xfId="13466" xr:uid="{9006BA1F-6E9C-4423-8BC0-09D2B29F90BB}"/>
    <cellStyle name="Normal 62 4 2 2 2 2 2" xfId="26549" xr:uid="{7AF951F5-3D92-4158-8322-F477785E3DA9}"/>
    <cellStyle name="Normal 62 4 2 2 2 3" xfId="20009" xr:uid="{33AFB6A7-D134-4583-ABE9-FD46ADCDAC95}"/>
    <cellStyle name="Normal 62 4 2 2 3" xfId="10195" xr:uid="{C3FD87CF-F8B0-4E9B-8E0C-5AC25E7AA1A4}"/>
    <cellStyle name="Normal 62 4 2 2 3 2" xfId="23279" xr:uid="{9DB0B88E-F8F7-400F-B73D-170EB0CDDD0B}"/>
    <cellStyle name="Normal 62 4 2 2 4" xfId="16739" xr:uid="{46A466D4-9A01-4D80-831A-005B4AF0AA31}"/>
    <cellStyle name="Normal 62 4 2 3" xfId="5289" xr:uid="{3AB5348B-A0E4-445E-913D-5F9865BF7FAD}"/>
    <cellStyle name="Normal 62 4 2 3 2" xfId="11831" xr:uid="{9BCFD1BE-B59A-4BB7-BC2D-A5E2DDC4FA27}"/>
    <cellStyle name="Normal 62 4 2 3 2 2" xfId="24914" xr:uid="{BA063A93-C9FD-4C6B-8242-F08D15DCE239}"/>
    <cellStyle name="Normal 62 4 2 3 3" xfId="18374" xr:uid="{1E9D5635-3E53-4A96-9DEF-D8CE066C6271}"/>
    <cellStyle name="Normal 62 4 2 4" xfId="8560" xr:uid="{6ADA9F5B-8996-4922-946A-CFC947F5C8C9}"/>
    <cellStyle name="Normal 62 4 2 4 2" xfId="21644" xr:uid="{9B29E47B-DB17-4FED-B8E2-29BF41762CBD}"/>
    <cellStyle name="Normal 62 4 2 5" xfId="15104" xr:uid="{BB6143AC-D237-478F-90BC-DA24E631DC0E}"/>
    <cellStyle name="Normal 62 4 3" xfId="2760" xr:uid="{7044D90E-275F-4C50-8327-0EA6D6393254}"/>
    <cellStyle name="Normal 62 4 3 2" xfId="6107" xr:uid="{89FA67E8-F369-4910-9966-801C10E8E694}"/>
    <cellStyle name="Normal 62 4 3 2 2" xfId="12649" xr:uid="{4D538866-68F4-43F8-A354-ED6CEDFA4EF4}"/>
    <cellStyle name="Normal 62 4 3 2 2 2" xfId="25732" xr:uid="{66473DA1-9634-41C2-B451-77C2BA88C8DE}"/>
    <cellStyle name="Normal 62 4 3 2 3" xfId="19192" xr:uid="{28C3FD49-C436-4528-9719-405FDF1FA600}"/>
    <cellStyle name="Normal 62 4 3 3" xfId="9378" xr:uid="{0174ED49-1A7D-41D7-8773-275E7DC2ED3C}"/>
    <cellStyle name="Normal 62 4 3 3 2" xfId="22462" xr:uid="{0F4E8BFB-19F6-4E61-B2D7-42A793E3909B}"/>
    <cellStyle name="Normal 62 4 3 4" xfId="15922" xr:uid="{3F53CE70-3B9B-4221-BC11-C56C3007C2D7}"/>
    <cellStyle name="Normal 62 4 4" xfId="4472" xr:uid="{5270DD64-8074-455C-A6B6-5F33FBC51753}"/>
    <cellStyle name="Normal 62 4 4 2" xfId="11014" xr:uid="{105B3714-44B0-49D8-AC07-B62736DF2D93}"/>
    <cellStyle name="Normal 62 4 4 2 2" xfId="24097" xr:uid="{24678ACE-B09B-464A-9B07-6C659368FE48}"/>
    <cellStyle name="Normal 62 4 4 3" xfId="17557" xr:uid="{52BA10B8-E69F-4A1E-BA1F-9A7C71765B74}"/>
    <cellStyle name="Normal 62 4 5" xfId="7743" xr:uid="{1625F3EE-C4D4-4684-99B1-48AD500C314E}"/>
    <cellStyle name="Normal 62 4 5 2" xfId="20827" xr:uid="{084D5330-2BCA-4F12-9A2E-C90DB213C135}"/>
    <cellStyle name="Normal 62 4 6" xfId="14287" xr:uid="{9E3F549B-1A68-4AC3-A23E-F28BDEBEF938}"/>
    <cellStyle name="Normal 62 5" xfId="1279" xr:uid="{E4904986-C7D9-4D2F-B961-FF30FBAA1FD3}"/>
    <cellStyle name="Normal 62 5 2" xfId="2923" xr:uid="{FB921C16-1DD3-48C5-A571-85B0DFBF2E4F}"/>
    <cellStyle name="Normal 62 5 2 2" xfId="6269" xr:uid="{1DE203B5-2D92-4FBE-8706-AEF049314B71}"/>
    <cellStyle name="Normal 62 5 2 2 2" xfId="12811" xr:uid="{25778C9C-9991-4E76-BA73-DA7B07E01F2C}"/>
    <cellStyle name="Normal 62 5 2 2 2 2" xfId="25894" xr:uid="{D399CB85-C11D-4632-A705-BF8839ED1FA3}"/>
    <cellStyle name="Normal 62 5 2 2 3" xfId="19354" xr:uid="{24BB199A-EEDE-4E49-B55B-6485FB1DC3E2}"/>
    <cellStyle name="Normal 62 5 2 3" xfId="9540" xr:uid="{4E2BB18E-0189-4CFF-AD05-C1965EFA5C67}"/>
    <cellStyle name="Normal 62 5 2 3 2" xfId="22624" xr:uid="{295F66B0-75F8-4E49-803C-684CEA3AE010}"/>
    <cellStyle name="Normal 62 5 2 4" xfId="16084" xr:uid="{DA8AD827-04D4-4890-8BDF-3EE4AE4E9ACC}"/>
    <cellStyle name="Normal 62 5 3" xfId="4634" xr:uid="{85F0C1C7-775B-4FC3-807F-6FDE0A5948C0}"/>
    <cellStyle name="Normal 62 5 3 2" xfId="11176" xr:uid="{9B741CC7-32DA-4C03-92C6-78A92E5F4238}"/>
    <cellStyle name="Normal 62 5 3 2 2" xfId="24259" xr:uid="{837C12E1-13C6-4719-B2CF-2CF81E4208AB}"/>
    <cellStyle name="Normal 62 5 3 3" xfId="17719" xr:uid="{E4BFEF61-BAFE-4CA3-8CC9-BB844174678D}"/>
    <cellStyle name="Normal 62 5 4" xfId="7905" xr:uid="{B372CEF4-6C62-4194-86C6-570CC539C950}"/>
    <cellStyle name="Normal 62 5 4 2" xfId="20989" xr:uid="{A49CA192-FB88-4D9C-9C79-7327461C2496}"/>
    <cellStyle name="Normal 62 5 5" xfId="14449" xr:uid="{3FC24305-960C-4874-BF2C-7DAE3B1A68EA}"/>
    <cellStyle name="Normal 62 6" xfId="2104" xr:uid="{AD592FBE-7107-413D-8FD6-4EAC507169F6}"/>
    <cellStyle name="Normal 62 6 2" xfId="5452" xr:uid="{00E849FA-82B8-4EB7-B2D0-B6C0CB3EA04A}"/>
    <cellStyle name="Normal 62 6 2 2" xfId="11994" xr:uid="{6F2AA867-D873-4C88-AAE9-FA05A9B41140}"/>
    <cellStyle name="Normal 62 6 2 2 2" xfId="25077" xr:uid="{ADAC5431-2835-4303-A0D5-DCED063452F3}"/>
    <cellStyle name="Normal 62 6 2 3" xfId="18537" xr:uid="{38D3F25B-F738-4E5D-9189-698A9686A098}"/>
    <cellStyle name="Normal 62 6 3" xfId="8723" xr:uid="{47F072F1-96A6-4684-BA36-7810A8E54964}"/>
    <cellStyle name="Normal 62 6 3 2" xfId="21807" xr:uid="{704F5715-C00B-4569-B6A1-104584A9D158}"/>
    <cellStyle name="Normal 62 6 4" xfId="15267" xr:uid="{6137E1EA-7530-4F0A-B40D-62B3605A1200}"/>
    <cellStyle name="Normal 62 7" xfId="3817" xr:uid="{4F0AAD93-75FA-41B2-8498-E809CA386E0D}"/>
    <cellStyle name="Normal 62 7 2" xfId="10359" xr:uid="{7CA191AB-263B-46A4-9001-F986EAF865B3}"/>
    <cellStyle name="Normal 62 7 2 2" xfId="23442" xr:uid="{16739B81-E08E-461D-BE91-EB63EE82B374}"/>
    <cellStyle name="Normal 62 7 3" xfId="16902" xr:uid="{030D6405-1C04-4A09-B8BB-4FBC246EA77A}"/>
    <cellStyle name="Normal 62 8" xfId="7088" xr:uid="{373125C1-3BFA-4ABF-A611-D6F356BDD8AD}"/>
    <cellStyle name="Normal 62 8 2" xfId="20172" xr:uid="{99071223-1101-48F3-9188-B82CAF0E3E5E}"/>
    <cellStyle name="Normal 62 9" xfId="13632" xr:uid="{95247663-B3B5-4419-B721-7DB2BAD8D912}"/>
    <cellStyle name="Normal 63" xfId="270" xr:uid="{47F67B7C-4683-478F-AA0E-B9E01CE7400B}"/>
    <cellStyle name="Normal 63 2" xfId="534" xr:uid="{F351E6EF-579A-4FF6-96D9-3E9E6D467329}"/>
    <cellStyle name="Normal 63 2 2" xfId="944" xr:uid="{F0302468-9D56-4591-998F-AD3FF954A70E}"/>
    <cellStyle name="Normal 63 2 2 2" xfId="1768" xr:uid="{CA56C9CE-9A72-427F-86C8-15355154C161}"/>
    <cellStyle name="Normal 63 2 2 2 2" xfId="3414" xr:uid="{CC9986A2-1A96-4F5D-B179-62A9D10FC2E1}"/>
    <cellStyle name="Normal 63 2 2 2 2 2" xfId="6760" xr:uid="{CC125FE3-C328-468F-A342-599DC5D6FA82}"/>
    <cellStyle name="Normal 63 2 2 2 2 2 2" xfId="13302" xr:uid="{FAB058B2-D09B-4EB2-A4C4-4F3F75F954D8}"/>
    <cellStyle name="Normal 63 2 2 2 2 2 2 2" xfId="26385" xr:uid="{9DEFFF37-8E03-429B-906F-7B476A456C5D}"/>
    <cellStyle name="Normal 63 2 2 2 2 2 3" xfId="19845" xr:uid="{2B5797C6-613A-4CD7-BE7F-41846471AE4F}"/>
    <cellStyle name="Normal 63 2 2 2 2 3" xfId="10031" xr:uid="{C07BF732-5F5A-4D50-98C1-5EC2FBB0F65B}"/>
    <cellStyle name="Normal 63 2 2 2 2 3 2" xfId="23115" xr:uid="{EFD00EAD-5A16-423D-8DB5-12986C32F084}"/>
    <cellStyle name="Normal 63 2 2 2 2 4" xfId="16575" xr:uid="{53EB355F-AB16-4BCB-8170-1D4B67C433D1}"/>
    <cellStyle name="Normal 63 2 2 2 3" xfId="5125" xr:uid="{2C757403-86C2-45BE-92ED-85ABDC9F4B9F}"/>
    <cellStyle name="Normal 63 2 2 2 3 2" xfId="11667" xr:uid="{CA683B82-ACC4-470E-83E3-E58A097B76E5}"/>
    <cellStyle name="Normal 63 2 2 2 3 2 2" xfId="24750" xr:uid="{0A11D13C-696D-4674-B416-A8DED7FDF335}"/>
    <cellStyle name="Normal 63 2 2 2 3 3" xfId="18210" xr:uid="{4FCF9C76-D233-4B1F-A454-1E14229EE09E}"/>
    <cellStyle name="Normal 63 2 2 2 4" xfId="8396" xr:uid="{96414BCD-16FF-4B1D-80E3-917298423E59}"/>
    <cellStyle name="Normal 63 2 2 2 4 2" xfId="21480" xr:uid="{C90D605C-5858-4A79-8391-0B6A4449D23D}"/>
    <cellStyle name="Normal 63 2 2 2 5" xfId="14940" xr:uid="{43640A7C-4629-4842-8D8E-6979CE5B9EA3}"/>
    <cellStyle name="Normal 63 2 2 3" xfId="2596" xr:uid="{3ACC08EC-2CF7-46E4-8F4F-95688EA53AC3}"/>
    <cellStyle name="Normal 63 2 2 3 2" xfId="5943" xr:uid="{04E01B43-AB27-4140-B594-B5C6FAE1FBD7}"/>
    <cellStyle name="Normal 63 2 2 3 2 2" xfId="12485" xr:uid="{A01B7B91-8309-4E2E-9C9E-98CDF5B2EBA1}"/>
    <cellStyle name="Normal 63 2 2 3 2 2 2" xfId="25568" xr:uid="{57F3EA4A-CB40-4DFC-8811-F78E9B163AC4}"/>
    <cellStyle name="Normal 63 2 2 3 2 3" xfId="19028" xr:uid="{3C1B1A08-00D8-4E34-BD93-78650C83E57E}"/>
    <cellStyle name="Normal 63 2 2 3 3" xfId="9214" xr:uid="{F6F75EFD-EA71-44E9-A6BE-8B54B7F919D2}"/>
    <cellStyle name="Normal 63 2 2 3 3 2" xfId="22298" xr:uid="{C8FB6700-F51D-4D38-8EA4-6B2C6937EB53}"/>
    <cellStyle name="Normal 63 2 2 3 4" xfId="15758" xr:uid="{8681E482-E55E-4D87-983A-A74D3A88D5A2}"/>
    <cellStyle name="Normal 63 2 2 4" xfId="4308" xr:uid="{FEB3E9E5-DFB2-4ED1-B53E-44666A026B69}"/>
    <cellStyle name="Normal 63 2 2 4 2" xfId="10850" xr:uid="{1C63201F-8A58-4CDE-ADDA-DAE48E9BBB2B}"/>
    <cellStyle name="Normal 63 2 2 4 2 2" xfId="23933" xr:uid="{23488FAC-5739-4BB5-97C0-80182C90AF0F}"/>
    <cellStyle name="Normal 63 2 2 4 3" xfId="17393" xr:uid="{606388D3-1088-472C-BB6B-06228CAFF9B7}"/>
    <cellStyle name="Normal 63 2 2 5" xfId="7579" xr:uid="{1AE8E675-9D58-4D1D-9E38-0FC4436517D1}"/>
    <cellStyle name="Normal 63 2 2 5 2" xfId="20663" xr:uid="{BF52E1B2-8C65-49F5-ADF4-3A1235A11168}"/>
    <cellStyle name="Normal 63 2 2 6" xfId="14123" xr:uid="{94647475-3DC9-479B-A00E-46C65D45734A}"/>
    <cellStyle name="Normal 63 2 3" xfId="1413" xr:uid="{17B98E3A-E079-40E9-9B79-E356B9492B41}"/>
    <cellStyle name="Normal 63 2 3 2" xfId="3057" xr:uid="{B50BF59F-E54B-4EE8-B84A-C7753ABDD05F}"/>
    <cellStyle name="Normal 63 2 3 2 2" xfId="6403" xr:uid="{B9CC74DE-0B8F-4532-A3ED-040853B546A4}"/>
    <cellStyle name="Normal 63 2 3 2 2 2" xfId="12945" xr:uid="{5AF4CE30-868A-45EE-8267-B76376295E14}"/>
    <cellStyle name="Normal 63 2 3 2 2 2 2" xfId="26028" xr:uid="{550DD57B-D289-45FE-9D7F-E2EB207D0848}"/>
    <cellStyle name="Normal 63 2 3 2 2 3" xfId="19488" xr:uid="{E0C2E697-8025-4945-929C-E441EFEFC7BA}"/>
    <cellStyle name="Normal 63 2 3 2 3" xfId="9674" xr:uid="{29F0994F-B9F4-448E-986D-D5F0016CB03F}"/>
    <cellStyle name="Normal 63 2 3 2 3 2" xfId="22758" xr:uid="{C80A1657-FEAB-47EB-AA10-E717C933C415}"/>
    <cellStyle name="Normal 63 2 3 2 4" xfId="16218" xr:uid="{5636E935-89F2-4C58-A0A1-CE6F5942D7FF}"/>
    <cellStyle name="Normal 63 2 3 3" xfId="4768" xr:uid="{2A71ABC7-8F25-43A4-BF07-1706768A287D}"/>
    <cellStyle name="Normal 63 2 3 3 2" xfId="11310" xr:uid="{CB76CF21-3A5F-4311-A1E7-C3034C480A09}"/>
    <cellStyle name="Normal 63 2 3 3 2 2" xfId="24393" xr:uid="{02D484D2-D6FA-49E3-814E-2B088CDAF86B}"/>
    <cellStyle name="Normal 63 2 3 3 3" xfId="17853" xr:uid="{BAC4EA3E-9B7D-4716-908B-8FC07DD16AED}"/>
    <cellStyle name="Normal 63 2 3 4" xfId="8039" xr:uid="{0CDF4328-FBE5-408B-A8F0-ADF623CE6A23}"/>
    <cellStyle name="Normal 63 2 3 4 2" xfId="21123" xr:uid="{3712AF96-7716-4782-B8E0-4FC7A4E1193F}"/>
    <cellStyle name="Normal 63 2 3 5" xfId="14583" xr:uid="{3EE03276-E446-4029-9EC2-2D0805A71136}"/>
    <cellStyle name="Normal 63 2 4" xfId="2239" xr:uid="{D7A821D5-BF65-4AA2-9A98-0EC27E181A43}"/>
    <cellStyle name="Normal 63 2 4 2" xfId="5586" xr:uid="{6C94D08D-AD5E-47DE-8CD9-7CBB2FC52561}"/>
    <cellStyle name="Normal 63 2 4 2 2" xfId="12128" xr:uid="{C1E9B7A2-5034-4840-BBCE-9284DE9CA98E}"/>
    <cellStyle name="Normal 63 2 4 2 2 2" xfId="25211" xr:uid="{A4ED5D98-4CA2-45A3-A9FD-C7E0ADE1C93B}"/>
    <cellStyle name="Normal 63 2 4 2 3" xfId="18671" xr:uid="{41E2BCBB-EEFC-4F61-9FA8-65D20A696072}"/>
    <cellStyle name="Normal 63 2 4 3" xfId="8857" xr:uid="{C1CF3897-E756-48E4-A5F6-F8035AD135FA}"/>
    <cellStyle name="Normal 63 2 4 3 2" xfId="21941" xr:uid="{224DC3AF-B896-4F8E-9FB6-832293E91D57}"/>
    <cellStyle name="Normal 63 2 4 4" xfId="15401" xr:uid="{0834A904-EF85-472D-8AF8-FFC19C4BCC38}"/>
    <cellStyle name="Normal 63 2 5" xfId="3951" xr:uid="{EF2EF664-117E-45FE-AADD-E62B4420A4DC}"/>
    <cellStyle name="Normal 63 2 5 2" xfId="10493" xr:uid="{D3D0B53E-B5A6-4275-8C95-BB670C7E7851}"/>
    <cellStyle name="Normal 63 2 5 2 2" xfId="23576" xr:uid="{D8F055ED-CBA8-415A-92E7-C55ADC6BD9EE}"/>
    <cellStyle name="Normal 63 2 5 3" xfId="17036" xr:uid="{01DA64B2-2C7F-4079-A256-B617698B017C}"/>
    <cellStyle name="Normal 63 2 6" xfId="7222" xr:uid="{5905C499-B92E-40B4-9EF4-B6880E4EF79D}"/>
    <cellStyle name="Normal 63 2 6 2" xfId="20306" xr:uid="{E0322A68-C3A2-4BB7-8E06-C40053624A3A}"/>
    <cellStyle name="Normal 63 2 7" xfId="13766" xr:uid="{2D682AE1-3672-4803-84EF-81089CF2D67F}"/>
    <cellStyle name="Normal 63 3" xfId="808" xr:uid="{CF77A682-754C-429B-B2E9-B54AB6EBD0F4}"/>
    <cellStyle name="Normal 63 3 2" xfId="1632" xr:uid="{C56A2E9E-99BE-4863-AB19-81FA199167F9}"/>
    <cellStyle name="Normal 63 3 2 2" xfId="3278" xr:uid="{0677B564-38A1-4BC6-A15F-0DAF34373673}"/>
    <cellStyle name="Normal 63 3 2 2 2" xfId="6624" xr:uid="{663E0FD9-AE92-40E1-9E08-0923B09ECBCE}"/>
    <cellStyle name="Normal 63 3 2 2 2 2" xfId="13166" xr:uid="{B519FE4C-6ACB-4ED3-966E-E46AC37B9143}"/>
    <cellStyle name="Normal 63 3 2 2 2 2 2" xfId="26249" xr:uid="{79A75266-EC58-4589-961A-4C52E028AD35}"/>
    <cellStyle name="Normal 63 3 2 2 2 3" xfId="19709" xr:uid="{1379380C-2830-42E4-927C-719FE8E551F7}"/>
    <cellStyle name="Normal 63 3 2 2 3" xfId="9895" xr:uid="{D224A1EA-337A-4F16-AB88-2D8D823E27CB}"/>
    <cellStyle name="Normal 63 3 2 2 3 2" xfId="22979" xr:uid="{2528EA8D-35F4-41B3-9318-FB5422ADFD26}"/>
    <cellStyle name="Normal 63 3 2 2 4" xfId="16439" xr:uid="{754D1F24-7FDD-492F-95D5-C320C29C47E4}"/>
    <cellStyle name="Normal 63 3 2 3" xfId="4989" xr:uid="{8B204B1B-0E28-4F9E-8D4B-7BFE0F4DFBF7}"/>
    <cellStyle name="Normal 63 3 2 3 2" xfId="11531" xr:uid="{F82E5CD9-AE11-4E0B-B872-7F37638A4A23}"/>
    <cellStyle name="Normal 63 3 2 3 2 2" xfId="24614" xr:uid="{4D9533CD-6ED9-4E26-916E-B9899CBCFB96}"/>
    <cellStyle name="Normal 63 3 2 3 3" xfId="18074" xr:uid="{73F2D35E-70DB-40D2-AD51-241381502AB7}"/>
    <cellStyle name="Normal 63 3 2 4" xfId="8260" xr:uid="{71DF8ED9-7FBE-47D0-B06B-88C6A1DF29F4}"/>
    <cellStyle name="Normal 63 3 2 4 2" xfId="21344" xr:uid="{FBA013F4-AD69-40F1-9FE5-A8FA612C4C7A}"/>
    <cellStyle name="Normal 63 3 2 5" xfId="14804" xr:uid="{01759533-6618-444D-A3D7-6F55815713AF}"/>
    <cellStyle name="Normal 63 3 3" xfId="2460" xr:uid="{85222F50-243A-441B-BF7F-D1E383DC7C15}"/>
    <cellStyle name="Normal 63 3 3 2" xfId="5807" xr:uid="{3B66FCAB-036D-41DB-9347-D9A1C968A494}"/>
    <cellStyle name="Normal 63 3 3 2 2" xfId="12349" xr:uid="{BFB29B46-1DC3-4045-A36D-9C7950A1136B}"/>
    <cellStyle name="Normal 63 3 3 2 2 2" xfId="25432" xr:uid="{0EB58DCD-C2B0-4BD4-98AA-21AFA33EC8D8}"/>
    <cellStyle name="Normal 63 3 3 2 3" xfId="18892" xr:uid="{A1D400A8-2D0D-4F6D-946B-A1EDC98BCE56}"/>
    <cellStyle name="Normal 63 3 3 3" xfId="9078" xr:uid="{0AFB1663-439F-4537-8CD9-8500A6CD6DDB}"/>
    <cellStyle name="Normal 63 3 3 3 2" xfId="22162" xr:uid="{BC324512-2DDE-4176-B5FF-57DB56C5EA3E}"/>
    <cellStyle name="Normal 63 3 3 4" xfId="15622" xr:uid="{0B7EC185-38EB-4F69-8E65-45B7E7D0D872}"/>
    <cellStyle name="Normal 63 3 4" xfId="4172" xr:uid="{5655DC35-300D-43D5-B584-D8CD28BBFF08}"/>
    <cellStyle name="Normal 63 3 4 2" xfId="10714" xr:uid="{1E6E88ED-C557-4D99-89B2-803D25108725}"/>
    <cellStyle name="Normal 63 3 4 2 2" xfId="23797" xr:uid="{1F29FA32-768E-4229-AE21-A858D12A7BF2}"/>
    <cellStyle name="Normal 63 3 4 3" xfId="17257" xr:uid="{F4EB196F-05FF-4852-A5A0-333AF78D17DC}"/>
    <cellStyle name="Normal 63 3 5" xfId="7443" xr:uid="{3CF4771D-4260-4098-9794-F2F4711438EB}"/>
    <cellStyle name="Normal 63 3 5 2" xfId="20527" xr:uid="{EE37A48F-749B-4626-93CF-F4D6197EE8BA}"/>
    <cellStyle name="Normal 63 3 6" xfId="13987" xr:uid="{14B44104-6B75-449B-A891-C3EF169D7BB4}"/>
    <cellStyle name="Normal 63 4" xfId="1107" xr:uid="{1C441745-4BFA-49B4-8535-4E5DC2BB8F72}"/>
    <cellStyle name="Normal 63 4 2" xfId="1930" xr:uid="{2E0C11DD-8D7A-4633-AEA8-1534176A7478}"/>
    <cellStyle name="Normal 63 4 2 2" xfId="3576" xr:uid="{FB4B29F3-593C-439B-935B-A69BCCB60790}"/>
    <cellStyle name="Normal 63 4 2 2 2" xfId="6922" xr:uid="{709D2774-41D1-4C3F-B4F0-F825DE24B975}"/>
    <cellStyle name="Normal 63 4 2 2 2 2" xfId="13464" xr:uid="{AB96E352-F593-4019-9874-4B94E507B5F8}"/>
    <cellStyle name="Normal 63 4 2 2 2 2 2" xfId="26547" xr:uid="{FFFB8733-9FCC-4C46-9B82-621C7542FCB6}"/>
    <cellStyle name="Normal 63 4 2 2 2 3" xfId="20007" xr:uid="{CB9BEAB0-5CB7-45D3-A55E-9A9BA9700AE3}"/>
    <cellStyle name="Normal 63 4 2 2 3" xfId="10193" xr:uid="{A1EECC56-2AEE-4A41-8D91-7D02C4FEE6BB}"/>
    <cellStyle name="Normal 63 4 2 2 3 2" xfId="23277" xr:uid="{74DCA80D-8D2F-4C7F-B640-2DA0455BF478}"/>
    <cellStyle name="Normal 63 4 2 2 4" xfId="16737" xr:uid="{CCCDBA9D-0CA5-4017-B691-C0FFF173AA8E}"/>
    <cellStyle name="Normal 63 4 2 3" xfId="5287" xr:uid="{B653AFE1-39F8-4DAD-A52C-041E8E30832E}"/>
    <cellStyle name="Normal 63 4 2 3 2" xfId="11829" xr:uid="{6FE0C387-DD19-4D3A-8273-EAD2B0DC5246}"/>
    <cellStyle name="Normal 63 4 2 3 2 2" xfId="24912" xr:uid="{F2DBB975-9336-49D2-B7FC-7ACCE5D781B0}"/>
    <cellStyle name="Normal 63 4 2 3 3" xfId="18372" xr:uid="{8B6ACD37-5EB9-45F6-A3CE-7FAE27CCA864}"/>
    <cellStyle name="Normal 63 4 2 4" xfId="8558" xr:uid="{DA6F0A16-5C61-4DDD-9265-872588D9D6D1}"/>
    <cellStyle name="Normal 63 4 2 4 2" xfId="21642" xr:uid="{C8991729-BD54-4647-BE88-A0AB7A2F4F48}"/>
    <cellStyle name="Normal 63 4 2 5" xfId="15102" xr:uid="{08880D5D-4B54-48D6-898A-705C0DC62AF8}"/>
    <cellStyle name="Normal 63 4 3" xfId="2758" xr:uid="{8B8ECC0D-01B1-4495-AE4A-DAA360939CD1}"/>
    <cellStyle name="Normal 63 4 3 2" xfId="6105" xr:uid="{897E29CA-98A8-43C7-8E3D-ED077498990B}"/>
    <cellStyle name="Normal 63 4 3 2 2" xfId="12647" xr:uid="{30A7B81C-E6E9-41CC-AC92-044DEAB36F65}"/>
    <cellStyle name="Normal 63 4 3 2 2 2" xfId="25730" xr:uid="{BA516CF9-C387-486A-BC8B-0DA42A72F242}"/>
    <cellStyle name="Normal 63 4 3 2 3" xfId="19190" xr:uid="{6621BBC5-620A-4E00-956C-61D140F78324}"/>
    <cellStyle name="Normal 63 4 3 3" xfId="9376" xr:uid="{3AA75088-4AEB-4EB5-B982-2B26FDE8F3C7}"/>
    <cellStyle name="Normal 63 4 3 3 2" xfId="22460" xr:uid="{15E04F59-8FEE-4333-964A-634E38A09299}"/>
    <cellStyle name="Normal 63 4 3 4" xfId="15920" xr:uid="{3B2FA900-34AA-4041-ABA9-1D9AAD3B2832}"/>
    <cellStyle name="Normal 63 4 4" xfId="4470" xr:uid="{74836290-FA8F-4677-93E5-E249353867B9}"/>
    <cellStyle name="Normal 63 4 4 2" xfId="11012" xr:uid="{AFC1724E-63DD-4FB4-944F-B02A9272D007}"/>
    <cellStyle name="Normal 63 4 4 2 2" xfId="24095" xr:uid="{CBF11734-38E4-49F2-A3E1-652FCEC84DE9}"/>
    <cellStyle name="Normal 63 4 4 3" xfId="17555" xr:uid="{BB217EE2-8493-44DC-867E-A55140151CB1}"/>
    <cellStyle name="Normal 63 4 5" xfId="7741" xr:uid="{CC0CCE10-3F43-4370-9D2F-5606255E0C83}"/>
    <cellStyle name="Normal 63 4 5 2" xfId="20825" xr:uid="{0F3EC23D-E4A7-4FFC-8A55-9D540E781900}"/>
    <cellStyle name="Normal 63 4 6" xfId="14285" xr:uid="{C3015F15-85AD-4E70-A738-E89F5060932C}"/>
    <cellStyle name="Normal 63 5" xfId="1277" xr:uid="{9AB2074F-A0BF-432B-941A-EE6741B58058}"/>
    <cellStyle name="Normal 63 5 2" xfId="2921" xr:uid="{48A6B2CF-0D67-4829-8C36-77A5739371F1}"/>
    <cellStyle name="Normal 63 5 2 2" xfId="6267" xr:uid="{12CE4CE7-1321-4652-8E39-5601983E507C}"/>
    <cellStyle name="Normal 63 5 2 2 2" xfId="12809" xr:uid="{517C4593-4630-4B33-B658-834579043484}"/>
    <cellStyle name="Normal 63 5 2 2 2 2" xfId="25892" xr:uid="{EE5657E6-E419-41E2-A4C3-20C6231295E4}"/>
    <cellStyle name="Normal 63 5 2 2 3" xfId="19352" xr:uid="{71454F18-DD0A-4890-9727-CF9EC4F614B8}"/>
    <cellStyle name="Normal 63 5 2 3" xfId="9538" xr:uid="{0B1423B6-B21F-458F-B539-AA9E39B2F750}"/>
    <cellStyle name="Normal 63 5 2 3 2" xfId="22622" xr:uid="{88195C4C-4346-4B92-9B29-6CC0278484BF}"/>
    <cellStyle name="Normal 63 5 2 4" xfId="16082" xr:uid="{982657CD-7038-46A9-957F-69E5639896B7}"/>
    <cellStyle name="Normal 63 5 3" xfId="4632" xr:uid="{77808233-4C05-436D-AF0B-A093AB39C322}"/>
    <cellStyle name="Normal 63 5 3 2" xfId="11174" xr:uid="{C50CE4C7-0A1C-446D-8DDC-E59651DDECFE}"/>
    <cellStyle name="Normal 63 5 3 2 2" xfId="24257" xr:uid="{B50959D5-AB04-4A67-8B42-F7284873A6E4}"/>
    <cellStyle name="Normal 63 5 3 3" xfId="17717" xr:uid="{00485AA1-430F-43C9-900D-6485175B6ED2}"/>
    <cellStyle name="Normal 63 5 4" xfId="7903" xr:uid="{78C15445-3FE5-46BE-9A8C-EEA3D775A678}"/>
    <cellStyle name="Normal 63 5 4 2" xfId="20987" xr:uid="{5124FC00-1FD0-4C3F-93CB-865BA140A4E6}"/>
    <cellStyle name="Normal 63 5 5" xfId="14447" xr:uid="{777F69E8-1895-48BA-9FD1-8AB33D0D8782}"/>
    <cellStyle name="Normal 63 6" xfId="2102" xr:uid="{CC6DF6F1-C42F-4D78-966B-B3404E1DEE1A}"/>
    <cellStyle name="Normal 63 6 2" xfId="5450" xr:uid="{CC441CC9-FDA5-43E4-A262-AC517FF4EC35}"/>
    <cellStyle name="Normal 63 6 2 2" xfId="11992" xr:uid="{B078318A-C62B-4E78-BF0D-0546A2BADCD2}"/>
    <cellStyle name="Normal 63 6 2 2 2" xfId="25075" xr:uid="{DD2C3760-FF84-46C1-A717-88F4A48EFCE1}"/>
    <cellStyle name="Normal 63 6 2 3" xfId="18535" xr:uid="{63094159-F477-4EC0-8B1C-77E0FD5EA5D8}"/>
    <cellStyle name="Normal 63 6 3" xfId="8721" xr:uid="{6511F570-CAE3-4AFC-A82E-98DB83332BBF}"/>
    <cellStyle name="Normal 63 6 3 2" xfId="21805" xr:uid="{21C22A4C-2390-48C3-9425-3043D9B74738}"/>
    <cellStyle name="Normal 63 6 4" xfId="15265" xr:uid="{6DF23B61-D3BD-44BC-9BDA-ED8A38B52B80}"/>
    <cellStyle name="Normal 63 7" xfId="3815" xr:uid="{8038AC49-2AD5-4A3C-8CF9-62A062D83103}"/>
    <cellStyle name="Normal 63 7 2" xfId="10357" xr:uid="{CBF141AE-83B8-4170-9222-DC1B8632FF01}"/>
    <cellStyle name="Normal 63 7 2 2" xfId="23440" xr:uid="{8B249EB9-63CB-4563-BDAD-3F4734480983}"/>
    <cellStyle name="Normal 63 7 3" xfId="16900" xr:uid="{3ADE927D-318F-4134-9D8D-5936901D3440}"/>
    <cellStyle name="Normal 63 8" xfId="7086" xr:uid="{C8E748A2-6467-4414-B75A-2E3C0D99EDBE}"/>
    <cellStyle name="Normal 63 8 2" xfId="20170" xr:uid="{468311E5-0A69-4626-A326-F19F3DF31A15}"/>
    <cellStyle name="Normal 63 9" xfId="13630" xr:uid="{B2B1B226-B3C1-4A79-8E87-C5D503810CDF}"/>
    <cellStyle name="Normal 64" xfId="267" xr:uid="{298AFF39-F0BE-4A1B-B9CA-26457591B46F}"/>
    <cellStyle name="Normal 64 2" xfId="531" xr:uid="{ADBD626A-A4DF-45B4-9BE8-837C54AD640E}"/>
    <cellStyle name="Normal 64 2 2" xfId="941" xr:uid="{E15F62A0-12F6-484F-A7B4-137477F92741}"/>
    <cellStyle name="Normal 64 2 2 2" xfId="1765" xr:uid="{5CAC133C-0131-4BCA-9C1B-32442D85ED44}"/>
    <cellStyle name="Normal 64 2 2 2 2" xfId="3411" xr:uid="{27FBC5E1-6B65-4058-9D02-3EF7F5CC8151}"/>
    <cellStyle name="Normal 64 2 2 2 2 2" xfId="6757" xr:uid="{2041D849-DD13-4DA7-BB8B-31769985CAE0}"/>
    <cellStyle name="Normal 64 2 2 2 2 2 2" xfId="13299" xr:uid="{73D26006-AC12-42A0-9110-7CF6E87E83EF}"/>
    <cellStyle name="Normal 64 2 2 2 2 2 2 2" xfId="26382" xr:uid="{C988A269-A08D-4E3F-A6BA-A1D6530ABA8E}"/>
    <cellStyle name="Normal 64 2 2 2 2 2 3" xfId="19842" xr:uid="{E912977D-05AB-4DB5-84D5-B97264363EFE}"/>
    <cellStyle name="Normal 64 2 2 2 2 3" xfId="10028" xr:uid="{3A545015-EB0E-431A-8A8A-B76F5FE5A298}"/>
    <cellStyle name="Normal 64 2 2 2 2 3 2" xfId="23112" xr:uid="{D94D4B2E-CF3D-4E52-BE50-CF6F7CAD1A60}"/>
    <cellStyle name="Normal 64 2 2 2 2 4" xfId="16572" xr:uid="{8D65903E-17CF-4E1F-8F6A-6A9C9413304D}"/>
    <cellStyle name="Normal 64 2 2 2 3" xfId="5122" xr:uid="{9B9F1744-C7CF-4A1B-BA0D-DB75E2D68D6A}"/>
    <cellStyle name="Normal 64 2 2 2 3 2" xfId="11664" xr:uid="{521DDA09-76E9-467F-8460-F3A9531E9724}"/>
    <cellStyle name="Normal 64 2 2 2 3 2 2" xfId="24747" xr:uid="{35A01740-8284-498E-8D7D-37B3CB2030A3}"/>
    <cellStyle name="Normal 64 2 2 2 3 3" xfId="18207" xr:uid="{3FCD262E-4FE1-4909-99D5-62C17FC4DF57}"/>
    <cellStyle name="Normal 64 2 2 2 4" xfId="8393" xr:uid="{092DFA10-774E-4370-A0E7-A278C15DCD86}"/>
    <cellStyle name="Normal 64 2 2 2 4 2" xfId="21477" xr:uid="{8D11E6E6-A903-47B9-B800-53EAAA73F93B}"/>
    <cellStyle name="Normal 64 2 2 2 5" xfId="14937" xr:uid="{E8C723FA-107B-4F3B-881D-EC06FB404727}"/>
    <cellStyle name="Normal 64 2 2 3" xfId="2593" xr:uid="{356EEA67-44BE-4438-B5A5-6009CA5ABCDB}"/>
    <cellStyle name="Normal 64 2 2 3 2" xfId="5940" xr:uid="{25499BEB-BB70-4F6B-B613-8F61E9C1508E}"/>
    <cellStyle name="Normal 64 2 2 3 2 2" xfId="12482" xr:uid="{29E36446-0B69-4F49-9176-AF8D5B4C89E9}"/>
    <cellStyle name="Normal 64 2 2 3 2 2 2" xfId="25565" xr:uid="{647B3A29-A279-47C0-AF3E-53C94A756B50}"/>
    <cellStyle name="Normal 64 2 2 3 2 3" xfId="19025" xr:uid="{7DF8DD82-E508-484C-B525-D2FD272C6A53}"/>
    <cellStyle name="Normal 64 2 2 3 3" xfId="9211" xr:uid="{7E73DC54-A418-4D03-977D-D014A56C27EC}"/>
    <cellStyle name="Normal 64 2 2 3 3 2" xfId="22295" xr:uid="{111671C8-174D-4327-9DFA-058EB0D0026E}"/>
    <cellStyle name="Normal 64 2 2 3 4" xfId="15755" xr:uid="{F1E86F97-4E93-48A8-95FB-3D1B7983DCA6}"/>
    <cellStyle name="Normal 64 2 2 4" xfId="4305" xr:uid="{55093E63-6169-4E0B-B4E8-F968B8CC53E7}"/>
    <cellStyle name="Normal 64 2 2 4 2" xfId="10847" xr:uid="{C85ECE00-440C-43B3-9063-E1DCBFDCBD44}"/>
    <cellStyle name="Normal 64 2 2 4 2 2" xfId="23930" xr:uid="{D16501F8-E060-4B50-9634-C6DF55C5B295}"/>
    <cellStyle name="Normal 64 2 2 4 3" xfId="17390" xr:uid="{5132AE63-5D7D-41B1-B027-C2A57D5D0DCF}"/>
    <cellStyle name="Normal 64 2 2 5" xfId="7576" xr:uid="{41C9DC2C-ECA8-4E36-8111-AB737F4E5A0C}"/>
    <cellStyle name="Normal 64 2 2 5 2" xfId="20660" xr:uid="{5926CE50-C8C5-4187-AC48-CD43FA06CEBC}"/>
    <cellStyle name="Normal 64 2 2 6" xfId="14120" xr:uid="{66FAC7D7-2C6B-4F47-9080-0406E0ABAB3A}"/>
    <cellStyle name="Normal 64 2 3" xfId="1410" xr:uid="{2E0A389A-DCF5-44D3-A526-B04201B53C9D}"/>
    <cellStyle name="Normal 64 2 3 2" xfId="3054" xr:uid="{C7AA3B71-CBF2-4223-99D4-1CD59F76EC52}"/>
    <cellStyle name="Normal 64 2 3 2 2" xfId="6400" xr:uid="{07BDE98B-349C-40E5-B705-1D09584C939D}"/>
    <cellStyle name="Normal 64 2 3 2 2 2" xfId="12942" xr:uid="{88629A99-95D0-4B0B-946E-D052074E0638}"/>
    <cellStyle name="Normal 64 2 3 2 2 2 2" xfId="26025" xr:uid="{78849E86-577A-49BA-817F-0F158368F197}"/>
    <cellStyle name="Normal 64 2 3 2 2 3" xfId="19485" xr:uid="{F5500A28-0F62-4641-B433-E2FD9EA927B6}"/>
    <cellStyle name="Normal 64 2 3 2 3" xfId="9671" xr:uid="{3F22B042-54A1-4E21-AC5C-49591595DC6F}"/>
    <cellStyle name="Normal 64 2 3 2 3 2" xfId="22755" xr:uid="{643833E4-FA3F-4FF5-917A-B05A6C654359}"/>
    <cellStyle name="Normal 64 2 3 2 4" xfId="16215" xr:uid="{E1B9D45B-0F29-4656-B890-E5A5134A02AF}"/>
    <cellStyle name="Normal 64 2 3 3" xfId="4765" xr:uid="{F320187A-CC36-40AA-BF82-6642CDADB943}"/>
    <cellStyle name="Normal 64 2 3 3 2" xfId="11307" xr:uid="{30F500E9-2433-493E-A3D4-872F54BA74EF}"/>
    <cellStyle name="Normal 64 2 3 3 2 2" xfId="24390" xr:uid="{5FE71211-05BE-48D7-8884-AECCB4F3235B}"/>
    <cellStyle name="Normal 64 2 3 3 3" xfId="17850" xr:uid="{AE390342-DD41-4D7A-BF8C-547E723CC3DC}"/>
    <cellStyle name="Normal 64 2 3 4" xfId="8036" xr:uid="{AA29F713-C7C8-4749-B617-44863D910C70}"/>
    <cellStyle name="Normal 64 2 3 4 2" xfId="21120" xr:uid="{70FB72D1-9938-46AA-90EC-C3A9FF5481E9}"/>
    <cellStyle name="Normal 64 2 3 5" xfId="14580" xr:uid="{FA6ED99E-916D-4B0E-BFC1-09D8144CA2D2}"/>
    <cellStyle name="Normal 64 2 4" xfId="2236" xr:uid="{EB647595-7DA1-43F8-904B-1A3606FA1021}"/>
    <cellStyle name="Normal 64 2 4 2" xfId="5583" xr:uid="{0A6DE1CD-FCF8-4106-884D-DA059F29BB6E}"/>
    <cellStyle name="Normal 64 2 4 2 2" xfId="12125" xr:uid="{13A233E9-D821-4EF4-9E60-59E6BE5647F1}"/>
    <cellStyle name="Normal 64 2 4 2 2 2" xfId="25208" xr:uid="{44D5BB29-FC9B-4B4C-933D-70CD3DB101DC}"/>
    <cellStyle name="Normal 64 2 4 2 3" xfId="18668" xr:uid="{0572BC0F-B187-4D78-A6DC-58CD2F01FF81}"/>
    <cellStyle name="Normal 64 2 4 3" xfId="8854" xr:uid="{FA360B44-23C5-4769-947B-5351B399A7EE}"/>
    <cellStyle name="Normal 64 2 4 3 2" xfId="21938" xr:uid="{274EB775-2067-46D1-8C72-218EFD527426}"/>
    <cellStyle name="Normal 64 2 4 4" xfId="15398" xr:uid="{A99C65AF-D95F-4443-96A6-DB11A4A0D91A}"/>
    <cellStyle name="Normal 64 2 5" xfId="3948" xr:uid="{6A76723B-E527-46F2-A15B-DD11A3F04125}"/>
    <cellStyle name="Normal 64 2 5 2" xfId="10490" xr:uid="{0002BD6C-634A-4E3E-A58C-0514AC711D1A}"/>
    <cellStyle name="Normal 64 2 5 2 2" xfId="23573" xr:uid="{CF111A3B-603C-458D-90DA-BC51D8B43513}"/>
    <cellStyle name="Normal 64 2 5 3" xfId="17033" xr:uid="{DA842436-B635-4B8D-9484-19DD239C3178}"/>
    <cellStyle name="Normal 64 2 6" xfId="7219" xr:uid="{C96E7947-7775-4858-8042-DE0A80D8913D}"/>
    <cellStyle name="Normal 64 2 6 2" xfId="20303" xr:uid="{62B326DD-3BEF-4837-9CE9-B0B20BA7570D}"/>
    <cellStyle name="Normal 64 2 7" xfId="13763" xr:uid="{DD439F81-53C1-4C6D-A681-41AD47CC5323}"/>
    <cellStyle name="Normal 64 3" xfId="805" xr:uid="{93811C58-FE54-4AB3-ABEB-F8C1097AEA1B}"/>
    <cellStyle name="Normal 64 3 2" xfId="1629" xr:uid="{96CEE8E0-4C10-437B-A3EC-FA7F5A615EEB}"/>
    <cellStyle name="Normal 64 3 2 2" xfId="3275" xr:uid="{5B429524-4812-40FA-8B35-CCD78EAA5DD1}"/>
    <cellStyle name="Normal 64 3 2 2 2" xfId="6621" xr:uid="{345A8D99-F2CD-41B9-AB95-A960BCFADFA5}"/>
    <cellStyle name="Normal 64 3 2 2 2 2" xfId="13163" xr:uid="{907E55C3-C190-4BCB-BCCF-2934BF530552}"/>
    <cellStyle name="Normal 64 3 2 2 2 2 2" xfId="26246" xr:uid="{C0918055-B281-4CA3-A32F-00186069A0A3}"/>
    <cellStyle name="Normal 64 3 2 2 2 3" xfId="19706" xr:uid="{67AF0E6D-CAFF-41DD-8185-B62F4E8B7E80}"/>
    <cellStyle name="Normal 64 3 2 2 3" xfId="9892" xr:uid="{C7DD4843-8DA4-491F-A4C2-D852109A0C4E}"/>
    <cellStyle name="Normal 64 3 2 2 3 2" xfId="22976" xr:uid="{F464CECB-6FBE-4601-8EF5-5D402711A43C}"/>
    <cellStyle name="Normal 64 3 2 2 4" xfId="16436" xr:uid="{FCD20DF4-4713-4BAF-906C-750AE16DCE1F}"/>
    <cellStyle name="Normal 64 3 2 3" xfId="4986" xr:uid="{A6206BD9-B60A-40A7-9236-2483B2D45739}"/>
    <cellStyle name="Normal 64 3 2 3 2" xfId="11528" xr:uid="{25FD55A1-CB60-4189-8D08-8DADB8CCAFE8}"/>
    <cellStyle name="Normal 64 3 2 3 2 2" xfId="24611" xr:uid="{F953941F-50FB-4BD6-B585-6F7C9E9FD6DF}"/>
    <cellStyle name="Normal 64 3 2 3 3" xfId="18071" xr:uid="{098E1930-42C9-4AE7-86CA-195C7D04B9CF}"/>
    <cellStyle name="Normal 64 3 2 4" xfId="8257" xr:uid="{2E1A4B2C-6B23-411D-B558-8352FD1C5D35}"/>
    <cellStyle name="Normal 64 3 2 4 2" xfId="21341" xr:uid="{BA6E6D69-666E-428A-9DC3-D325587466A1}"/>
    <cellStyle name="Normal 64 3 2 5" xfId="14801" xr:uid="{A30EC511-CB95-41A3-98AE-42D081982B7E}"/>
    <cellStyle name="Normal 64 3 3" xfId="2457" xr:uid="{B9513A3F-5C06-4990-B5C1-63A903C48D41}"/>
    <cellStyle name="Normal 64 3 3 2" xfId="5804" xr:uid="{323AC0D5-FA6A-4DAC-9597-9DE25D1146CD}"/>
    <cellStyle name="Normal 64 3 3 2 2" xfId="12346" xr:uid="{0950B8DB-AE73-474E-9151-FB8D8306D8E3}"/>
    <cellStyle name="Normal 64 3 3 2 2 2" xfId="25429" xr:uid="{6AC08343-2AD6-4DDC-AB83-B252FFBB4136}"/>
    <cellStyle name="Normal 64 3 3 2 3" xfId="18889" xr:uid="{551A0FDF-3105-4EA6-9207-A4E5BC2F6E0C}"/>
    <cellStyle name="Normal 64 3 3 3" xfId="9075" xr:uid="{FF93B7E2-BE4B-49E8-9142-D5D5E49303E5}"/>
    <cellStyle name="Normal 64 3 3 3 2" xfId="22159" xr:uid="{493399C5-1424-4326-A775-A51B62B53527}"/>
    <cellStyle name="Normal 64 3 3 4" xfId="15619" xr:uid="{1A6895A5-8239-43B0-B43C-E5AE12A2A43B}"/>
    <cellStyle name="Normal 64 3 4" xfId="4169" xr:uid="{6BE5F19B-FB6F-4904-8E8B-BA5AC344C1A7}"/>
    <cellStyle name="Normal 64 3 4 2" xfId="10711" xr:uid="{A8DBD0F6-1855-4624-A01C-490ABC6D2DC6}"/>
    <cellStyle name="Normal 64 3 4 2 2" xfId="23794" xr:uid="{FCA0BC52-E707-4AFB-9071-29824CA99A5B}"/>
    <cellStyle name="Normal 64 3 4 3" xfId="17254" xr:uid="{C85A9477-C346-48F5-B363-3954A109BC10}"/>
    <cellStyle name="Normal 64 3 5" xfId="7440" xr:uid="{23C9FB11-35F5-491A-84C7-69BB2C5578B7}"/>
    <cellStyle name="Normal 64 3 5 2" xfId="20524" xr:uid="{EEB343AE-D865-483B-86E2-A3473D80AFFA}"/>
    <cellStyle name="Normal 64 3 6" xfId="13984" xr:uid="{79D47E4B-1D2B-46D0-9F3B-D763E9269C9C}"/>
    <cellStyle name="Normal 64 4" xfId="1104" xr:uid="{E0FD2C76-5B80-4E39-ACFF-CFE8042178E5}"/>
    <cellStyle name="Normal 64 4 2" xfId="1927" xr:uid="{7A0FA5EC-7F4D-4854-BCEC-AA6425EC9518}"/>
    <cellStyle name="Normal 64 4 2 2" xfId="3573" xr:uid="{12053C25-E056-43C9-9130-970BACDABAD0}"/>
    <cellStyle name="Normal 64 4 2 2 2" xfId="6919" xr:uid="{A1C0E1F5-776D-4244-9EB9-188E9D0893E5}"/>
    <cellStyle name="Normal 64 4 2 2 2 2" xfId="13461" xr:uid="{3B7C5A47-089F-4150-8207-88523B04187B}"/>
    <cellStyle name="Normal 64 4 2 2 2 2 2" xfId="26544" xr:uid="{8ECB5C09-16C1-4DAC-ABB8-6FAEF551594C}"/>
    <cellStyle name="Normal 64 4 2 2 2 3" xfId="20004" xr:uid="{0292B7D3-AD64-4D71-B8CE-60289DD72C44}"/>
    <cellStyle name="Normal 64 4 2 2 3" xfId="10190" xr:uid="{606D89D1-9876-48C8-AD31-83316813BE58}"/>
    <cellStyle name="Normal 64 4 2 2 3 2" xfId="23274" xr:uid="{EDCE8D5A-F4C9-4EF0-9CA7-40ED542934A1}"/>
    <cellStyle name="Normal 64 4 2 2 4" xfId="16734" xr:uid="{F3348031-6B7E-4235-A75C-FEBD5E09A508}"/>
    <cellStyle name="Normal 64 4 2 3" xfId="5284" xr:uid="{0BA9E596-74F0-44C1-9F18-A370152A358A}"/>
    <cellStyle name="Normal 64 4 2 3 2" xfId="11826" xr:uid="{F219AB43-A047-4F4F-9D3B-02A5617228DD}"/>
    <cellStyle name="Normal 64 4 2 3 2 2" xfId="24909" xr:uid="{C4451E4D-327A-4972-AAD6-A5C21B744F65}"/>
    <cellStyle name="Normal 64 4 2 3 3" xfId="18369" xr:uid="{C7816E38-19CE-4FFD-9DBC-482851917600}"/>
    <cellStyle name="Normal 64 4 2 4" xfId="8555" xr:uid="{0D38E1F2-7487-4DBE-B49E-1C2555993379}"/>
    <cellStyle name="Normal 64 4 2 4 2" xfId="21639" xr:uid="{52D4EA08-D546-4711-A6E5-BA583DC18101}"/>
    <cellStyle name="Normal 64 4 2 5" xfId="15099" xr:uid="{803B0A47-3464-4439-A16A-15A65DBBF00D}"/>
    <cellStyle name="Normal 64 4 3" xfId="2755" xr:uid="{8A10D9E0-63A6-4EFE-9003-C9ED175EA27A}"/>
    <cellStyle name="Normal 64 4 3 2" xfId="6102" xr:uid="{B6AF4227-44C3-4AA2-98F7-62D2684167CC}"/>
    <cellStyle name="Normal 64 4 3 2 2" xfId="12644" xr:uid="{390AFB29-6BBF-4F8C-AF23-12AE3802FDCA}"/>
    <cellStyle name="Normal 64 4 3 2 2 2" xfId="25727" xr:uid="{E9589B6B-02E5-4EB3-B491-D00B16DA8C85}"/>
    <cellStyle name="Normal 64 4 3 2 3" xfId="19187" xr:uid="{9B1D71D6-4CB6-46B4-8DDB-8FE1A08B5FD1}"/>
    <cellStyle name="Normal 64 4 3 3" xfId="9373" xr:uid="{1C9E122D-419F-41A6-8EA3-E7BD191CC6D5}"/>
    <cellStyle name="Normal 64 4 3 3 2" xfId="22457" xr:uid="{4253900D-4A2A-4AEB-B5E2-42F17256F0CF}"/>
    <cellStyle name="Normal 64 4 3 4" xfId="15917" xr:uid="{B675C26E-28FE-43D7-83E6-A46CC00C249A}"/>
    <cellStyle name="Normal 64 4 4" xfId="4467" xr:uid="{4480C3CA-6F03-4F85-9ACE-CB517E3F040E}"/>
    <cellStyle name="Normal 64 4 4 2" xfId="11009" xr:uid="{39199C9E-C678-4313-B57B-E688A974F98C}"/>
    <cellStyle name="Normal 64 4 4 2 2" xfId="24092" xr:uid="{5B38DBFD-3F6F-495B-BA93-935ADFCD1F6D}"/>
    <cellStyle name="Normal 64 4 4 3" xfId="17552" xr:uid="{41C361C7-020D-4F89-A560-1104C2686DEA}"/>
    <cellStyle name="Normal 64 4 5" xfId="7738" xr:uid="{328525C6-8948-4706-9666-C6E0611CAFA4}"/>
    <cellStyle name="Normal 64 4 5 2" xfId="20822" xr:uid="{5B1E7E4C-84B6-406D-9F36-10D704F714E2}"/>
    <cellStyle name="Normal 64 4 6" xfId="14282" xr:uid="{5F302E35-8461-49CA-A6D2-650F2257D271}"/>
    <cellStyle name="Normal 64 5" xfId="1274" xr:uid="{CFAA5BF0-3A8F-4084-A341-A79C8A0A995C}"/>
    <cellStyle name="Normal 64 5 2" xfId="2918" xr:uid="{75DF153D-0C41-4D42-93CF-5FD6F30C00C3}"/>
    <cellStyle name="Normal 64 5 2 2" xfId="6264" xr:uid="{0731AD15-975A-46A7-BB97-4986DE407C6B}"/>
    <cellStyle name="Normal 64 5 2 2 2" xfId="12806" xr:uid="{933AF9E6-D084-43F3-A18B-2463D3A631A7}"/>
    <cellStyle name="Normal 64 5 2 2 2 2" xfId="25889" xr:uid="{2C795B7D-2239-47E4-A8E0-61B74FE558F8}"/>
    <cellStyle name="Normal 64 5 2 2 3" xfId="19349" xr:uid="{F264D4CE-522A-4F50-8F4B-83C078B7B061}"/>
    <cellStyle name="Normal 64 5 2 3" xfId="9535" xr:uid="{8D84A231-CA8A-4115-9F2C-524265297248}"/>
    <cellStyle name="Normal 64 5 2 3 2" xfId="22619" xr:uid="{30DF3953-85BD-4F54-BB6D-666B5B4326A9}"/>
    <cellStyle name="Normal 64 5 2 4" xfId="16079" xr:uid="{8A3FA45D-EFCA-4591-B352-546FC8DF7C15}"/>
    <cellStyle name="Normal 64 5 3" xfId="4629" xr:uid="{21064BAF-003B-4DBA-9646-59E01031D4AA}"/>
    <cellStyle name="Normal 64 5 3 2" xfId="11171" xr:uid="{54EA51CC-91AC-4E34-BFC4-F0653D00446C}"/>
    <cellStyle name="Normal 64 5 3 2 2" xfId="24254" xr:uid="{4F8FE566-5B1F-4733-B790-8285BC48114E}"/>
    <cellStyle name="Normal 64 5 3 3" xfId="17714" xr:uid="{7CEDEE39-3FB7-47CC-BD58-6C6E825056AB}"/>
    <cellStyle name="Normal 64 5 4" xfId="7900" xr:uid="{4DC20E73-360A-47E3-8BBE-8BF66D182B48}"/>
    <cellStyle name="Normal 64 5 4 2" xfId="20984" xr:uid="{796D80F5-681A-40BB-B3E5-5338F880D8BF}"/>
    <cellStyle name="Normal 64 5 5" xfId="14444" xr:uid="{859FE77A-3B8B-4C18-B7F2-96FC477C060C}"/>
    <cellStyle name="Normal 64 6" xfId="2099" xr:uid="{FE8C7AA6-930B-42F4-AF7D-AF1DC8FF0079}"/>
    <cellStyle name="Normal 64 6 2" xfId="5447" xr:uid="{0FCE5F9B-5858-4359-A986-CAEE5B54240D}"/>
    <cellStyle name="Normal 64 6 2 2" xfId="11989" xr:uid="{21A72DB7-D721-4CE3-9B1A-430F4791AA5B}"/>
    <cellStyle name="Normal 64 6 2 2 2" xfId="25072" xr:uid="{2B28FCB7-9535-4EA1-9FB4-2C2C11A01261}"/>
    <cellStyle name="Normal 64 6 2 3" xfId="18532" xr:uid="{3AB6DC82-1300-4844-A3F1-B3B861598E23}"/>
    <cellStyle name="Normal 64 6 3" xfId="8718" xr:uid="{25059E29-5E30-49E3-A181-5DC1319A0F9B}"/>
    <cellStyle name="Normal 64 6 3 2" xfId="21802" xr:uid="{CC39A0B2-4507-4C2E-9101-975C6880B18C}"/>
    <cellStyle name="Normal 64 6 4" xfId="15262" xr:uid="{DB1B6ABA-67C2-4162-A6DB-6C9AE5677775}"/>
    <cellStyle name="Normal 64 7" xfId="3812" xr:uid="{5EDA990F-E5E6-4E10-8014-2EEA41A20ED8}"/>
    <cellStyle name="Normal 64 7 2" xfId="10354" xr:uid="{CECA1C99-7855-4B9E-BED0-74C88810DE22}"/>
    <cellStyle name="Normal 64 7 2 2" xfId="23437" xr:uid="{323710BC-97D8-47D7-882A-74A0D585AEDF}"/>
    <cellStyle name="Normal 64 7 3" xfId="16897" xr:uid="{EA7CB308-7720-4A1A-BADC-B7B638421865}"/>
    <cellStyle name="Normal 64 8" xfId="7083" xr:uid="{27503DC0-F247-4B1B-B50D-6D86E99183B7}"/>
    <cellStyle name="Normal 64 8 2" xfId="20167" xr:uid="{95154B37-85C9-417B-8E9A-01B5CDC4EF6C}"/>
    <cellStyle name="Normal 64 9" xfId="13627" xr:uid="{EC1EFAF9-9224-4D71-8202-73C6DA8CE1D2}"/>
    <cellStyle name="Normal 65" xfId="265" xr:uid="{D346B33A-4BDA-4D07-9DAD-8DDAD83DD992}"/>
    <cellStyle name="Normal 65 2" xfId="529" xr:uid="{7DF470FC-FE82-4126-ADED-BF0E278029F7}"/>
    <cellStyle name="Normal 65 2 2" xfId="939" xr:uid="{1E8547F9-93FE-44DB-A4A7-75765FCAD753}"/>
    <cellStyle name="Normal 65 2 2 2" xfId="1763" xr:uid="{B094458C-14B2-4AA7-B361-660320A1E5BB}"/>
    <cellStyle name="Normal 65 2 2 2 2" xfId="3409" xr:uid="{228E364F-5E7C-4C9C-8C4D-1ACCFDA4E2F3}"/>
    <cellStyle name="Normal 65 2 2 2 2 2" xfId="6755" xr:uid="{15BC5FDC-8C45-4B1B-9063-55C5EB0D90C9}"/>
    <cellStyle name="Normal 65 2 2 2 2 2 2" xfId="13297" xr:uid="{95290F24-AC0A-48DD-BF34-32C4A172A397}"/>
    <cellStyle name="Normal 65 2 2 2 2 2 2 2" xfId="26380" xr:uid="{975E3202-71FC-45FE-A5FF-4165CC8032C2}"/>
    <cellStyle name="Normal 65 2 2 2 2 2 3" xfId="19840" xr:uid="{069E87DC-1403-4C75-B29B-492E426C4399}"/>
    <cellStyle name="Normal 65 2 2 2 2 3" xfId="10026" xr:uid="{AA3D4944-F0DF-4839-B2FB-AA1D58DCA18C}"/>
    <cellStyle name="Normal 65 2 2 2 2 3 2" xfId="23110" xr:uid="{0C9E72C7-503D-4E0C-9A07-79DEC897BF6B}"/>
    <cellStyle name="Normal 65 2 2 2 2 4" xfId="16570" xr:uid="{05FF4953-9805-4668-8F12-9D5C22D628AA}"/>
    <cellStyle name="Normal 65 2 2 2 3" xfId="5120" xr:uid="{E3B74949-B9A1-4D49-80B8-990FB009EC66}"/>
    <cellStyle name="Normal 65 2 2 2 3 2" xfId="11662" xr:uid="{C0BEFBC2-F54E-42B8-B46F-F46F472CAB4E}"/>
    <cellStyle name="Normal 65 2 2 2 3 2 2" xfId="24745" xr:uid="{17B7B4A4-AF75-41D0-8D77-15F1EDAE5578}"/>
    <cellStyle name="Normal 65 2 2 2 3 3" xfId="18205" xr:uid="{61FA98A3-1584-4906-94F4-CC36BB34FF18}"/>
    <cellStyle name="Normal 65 2 2 2 4" xfId="8391" xr:uid="{0A2C52EA-86EE-4902-A531-F878CA530926}"/>
    <cellStyle name="Normal 65 2 2 2 4 2" xfId="21475" xr:uid="{1608AE77-3935-4D61-8F3B-C3D330526059}"/>
    <cellStyle name="Normal 65 2 2 2 5" xfId="14935" xr:uid="{0D027D8D-0678-4969-8221-94632569046C}"/>
    <cellStyle name="Normal 65 2 2 3" xfId="2591" xr:uid="{5E902401-AD8C-4018-BE4D-E2C1CACBD50E}"/>
    <cellStyle name="Normal 65 2 2 3 2" xfId="5938" xr:uid="{83FCF670-9E67-4A2F-B1B4-0E350E1CD158}"/>
    <cellStyle name="Normal 65 2 2 3 2 2" xfId="12480" xr:uid="{D937D5BE-7FA9-4EE0-A09A-6073CE46C76D}"/>
    <cellStyle name="Normal 65 2 2 3 2 2 2" xfId="25563" xr:uid="{B2E393AD-9FDB-4FA9-B333-9288B11B0C82}"/>
    <cellStyle name="Normal 65 2 2 3 2 3" xfId="19023" xr:uid="{95C764B5-03BE-482B-A4F4-53E753729CD9}"/>
    <cellStyle name="Normal 65 2 2 3 3" xfId="9209" xr:uid="{DE114A04-1435-4908-A3FF-91912C94C5D6}"/>
    <cellStyle name="Normal 65 2 2 3 3 2" xfId="22293" xr:uid="{9A433B73-2246-4E29-AF98-B43DBC363D8F}"/>
    <cellStyle name="Normal 65 2 2 3 4" xfId="15753" xr:uid="{552A3AD6-C023-4B1E-A09B-6075F5DB1D99}"/>
    <cellStyle name="Normal 65 2 2 4" xfId="4303" xr:uid="{7B51EC7A-3AD2-4AD2-8EB1-476BCB7EB7CD}"/>
    <cellStyle name="Normal 65 2 2 4 2" xfId="10845" xr:uid="{EB0D7337-6044-48E6-B05F-AA54DDCCFCF9}"/>
    <cellStyle name="Normal 65 2 2 4 2 2" xfId="23928" xr:uid="{BA371606-3F3F-4FAB-A1CC-7E55A8315140}"/>
    <cellStyle name="Normal 65 2 2 4 3" xfId="17388" xr:uid="{CA88DFBB-779E-4451-A361-E0B53E780688}"/>
    <cellStyle name="Normal 65 2 2 5" xfId="7574" xr:uid="{4DD30EFB-324B-412B-B00B-C873DC7D5585}"/>
    <cellStyle name="Normal 65 2 2 5 2" xfId="20658" xr:uid="{05244F98-F768-471D-BC41-B1A38FA6394D}"/>
    <cellStyle name="Normal 65 2 2 6" xfId="14118" xr:uid="{3D25A6A5-8136-433F-8EC7-F16D67FC2638}"/>
    <cellStyle name="Normal 65 2 3" xfId="1408" xr:uid="{1F7CAC38-F5A9-4AE9-B403-EA16C60AAD71}"/>
    <cellStyle name="Normal 65 2 3 2" xfId="3052" xr:uid="{97460CB3-B314-4E56-B6AC-CB43BDD573A3}"/>
    <cellStyle name="Normal 65 2 3 2 2" xfId="6398" xr:uid="{063801B3-7FF7-487C-B862-A8CEAF8AAE65}"/>
    <cellStyle name="Normal 65 2 3 2 2 2" xfId="12940" xr:uid="{9DFDC4E4-B68E-417F-A3B2-651BD445CCA9}"/>
    <cellStyle name="Normal 65 2 3 2 2 2 2" xfId="26023" xr:uid="{68043152-29D8-4CD1-B196-6506C7E523E4}"/>
    <cellStyle name="Normal 65 2 3 2 2 3" xfId="19483" xr:uid="{050E787A-096C-4473-93F8-AD0C601DEBDF}"/>
    <cellStyle name="Normal 65 2 3 2 3" xfId="9669" xr:uid="{41BBFDE4-EE08-4B17-A004-B54EDC301794}"/>
    <cellStyle name="Normal 65 2 3 2 3 2" xfId="22753" xr:uid="{F58B3FE6-87FA-4375-B32E-3473B2133DE8}"/>
    <cellStyle name="Normal 65 2 3 2 4" xfId="16213" xr:uid="{DDCEC697-3321-4AB4-BA9D-B5FF717135A2}"/>
    <cellStyle name="Normal 65 2 3 3" xfId="4763" xr:uid="{AFDEFD35-CBAA-4143-A768-AA975CA794EA}"/>
    <cellStyle name="Normal 65 2 3 3 2" xfId="11305" xr:uid="{86616527-5BD8-41F1-B585-0EDE512A659D}"/>
    <cellStyle name="Normal 65 2 3 3 2 2" xfId="24388" xr:uid="{882D1070-DA01-41EF-95A3-630E3587B9F7}"/>
    <cellStyle name="Normal 65 2 3 3 3" xfId="17848" xr:uid="{8EC3FA0C-E9D0-409F-A142-4E249D4ADB54}"/>
    <cellStyle name="Normal 65 2 3 4" xfId="8034" xr:uid="{014574D8-7411-4FAD-B571-BB71A39493C4}"/>
    <cellStyle name="Normal 65 2 3 4 2" xfId="21118" xr:uid="{BE653823-3CF3-4819-AB2D-37918DC129A6}"/>
    <cellStyle name="Normal 65 2 3 5" xfId="14578" xr:uid="{4F74D2B1-1F50-418A-A235-EC959E0F6AF0}"/>
    <cellStyle name="Normal 65 2 4" xfId="2234" xr:uid="{418AC349-FB7A-4319-92FC-58FEFF258C6F}"/>
    <cellStyle name="Normal 65 2 4 2" xfId="5581" xr:uid="{D024C6C0-D81C-440B-B93B-B320994A4019}"/>
    <cellStyle name="Normal 65 2 4 2 2" xfId="12123" xr:uid="{C73B88C7-1C6C-4C6A-9DED-73B88C1BEDF3}"/>
    <cellStyle name="Normal 65 2 4 2 2 2" xfId="25206" xr:uid="{56CEAAE1-A0B3-45E5-80AD-8CA6353FED4A}"/>
    <cellStyle name="Normal 65 2 4 2 3" xfId="18666" xr:uid="{EB91A2B4-DD6D-4A7D-8F5C-1E09F30D0B00}"/>
    <cellStyle name="Normal 65 2 4 3" xfId="8852" xr:uid="{C5112207-D7D9-409B-823A-958C79F7F51D}"/>
    <cellStyle name="Normal 65 2 4 3 2" xfId="21936" xr:uid="{DDCA414D-DA8B-4204-BF8F-F0326851CFEF}"/>
    <cellStyle name="Normal 65 2 4 4" xfId="15396" xr:uid="{9FF5D6B5-9F36-4184-80E0-B0D95D68BCDD}"/>
    <cellStyle name="Normal 65 2 5" xfId="3946" xr:uid="{402D03E9-DA2C-4A53-ADC8-1F730EC7A063}"/>
    <cellStyle name="Normal 65 2 5 2" xfId="10488" xr:uid="{C58D82E3-09D2-4FFE-A698-5D77B6EA3DBE}"/>
    <cellStyle name="Normal 65 2 5 2 2" xfId="23571" xr:uid="{3C06EDB5-B2B3-4515-8D50-3B434EAF7C31}"/>
    <cellStyle name="Normal 65 2 5 3" xfId="17031" xr:uid="{2EEF93BA-1198-4FE0-90F1-3571CD90AC84}"/>
    <cellStyle name="Normal 65 2 6" xfId="7217" xr:uid="{7CBF313D-13DC-47D2-B7FB-25815E985A59}"/>
    <cellStyle name="Normal 65 2 6 2" xfId="20301" xr:uid="{1748C52A-4ECB-4D3B-8D5B-812D4A6D8146}"/>
    <cellStyle name="Normal 65 2 7" xfId="13761" xr:uid="{258C80CC-BD38-4FEB-9A4D-E48AD072314C}"/>
    <cellStyle name="Normal 65 3" xfId="803" xr:uid="{4A390CD4-D001-466B-AFD3-2DD372093A07}"/>
    <cellStyle name="Normal 65 3 2" xfId="1627" xr:uid="{521CCE73-B7C1-4ED8-BFC1-B49F757ED39F}"/>
    <cellStyle name="Normal 65 3 2 2" xfId="3273" xr:uid="{90C46DA3-5053-4228-8C77-13BAC06F4B36}"/>
    <cellStyle name="Normal 65 3 2 2 2" xfId="6619" xr:uid="{0B501997-6DA2-40C9-9E34-081E2237D877}"/>
    <cellStyle name="Normal 65 3 2 2 2 2" xfId="13161" xr:uid="{3CDF0AB6-2DD1-4FC5-BF57-D41B3413C169}"/>
    <cellStyle name="Normal 65 3 2 2 2 2 2" xfId="26244" xr:uid="{B39323DF-7685-4CFC-951E-7D9A6972495A}"/>
    <cellStyle name="Normal 65 3 2 2 2 3" xfId="19704" xr:uid="{ED1465D1-D62C-45D0-95A2-D8757CF2C8B8}"/>
    <cellStyle name="Normal 65 3 2 2 3" xfId="9890" xr:uid="{E2CEDA30-C2B9-44F4-ACF4-8715BFF89E4C}"/>
    <cellStyle name="Normal 65 3 2 2 3 2" xfId="22974" xr:uid="{1F9A5B7C-057C-42B8-B966-9F6BCC16CEF5}"/>
    <cellStyle name="Normal 65 3 2 2 4" xfId="16434" xr:uid="{882B068E-E7C4-4EA2-844A-D45C1DABC5A3}"/>
    <cellStyle name="Normal 65 3 2 3" xfId="4984" xr:uid="{FD3E3588-C2D1-4B61-982C-952A482C9B5B}"/>
    <cellStyle name="Normal 65 3 2 3 2" xfId="11526" xr:uid="{3C1C52B8-44E5-4959-A7C3-06F9E077F8E1}"/>
    <cellStyle name="Normal 65 3 2 3 2 2" xfId="24609" xr:uid="{F0B47161-39BA-49ED-8387-41A4B4A12D51}"/>
    <cellStyle name="Normal 65 3 2 3 3" xfId="18069" xr:uid="{83BE1844-EAC1-4386-8D76-744B7B84F22A}"/>
    <cellStyle name="Normal 65 3 2 4" xfId="8255" xr:uid="{6D8A5062-5AFE-407C-9EB7-DED8D329C2C5}"/>
    <cellStyle name="Normal 65 3 2 4 2" xfId="21339" xr:uid="{60582037-899D-41B4-8E2D-2CEE6AB81E4D}"/>
    <cellStyle name="Normal 65 3 2 5" xfId="14799" xr:uid="{728530D3-CFC7-4C35-8EBC-67498F897E37}"/>
    <cellStyle name="Normal 65 3 3" xfId="2455" xr:uid="{DBAFEE76-693C-47E2-A65B-1BAA40C8E9AB}"/>
    <cellStyle name="Normal 65 3 3 2" xfId="5802" xr:uid="{22DCFFBC-A737-4081-B0F5-5F9130A771BF}"/>
    <cellStyle name="Normal 65 3 3 2 2" xfId="12344" xr:uid="{8C5A4C9E-58AF-4288-B52B-C36CCC893D1C}"/>
    <cellStyle name="Normal 65 3 3 2 2 2" xfId="25427" xr:uid="{EFB7F5B4-CEF5-422B-9B04-5616DD62E9C5}"/>
    <cellStyle name="Normal 65 3 3 2 3" xfId="18887" xr:uid="{C183DA8C-7EAD-465C-BAAE-DFF3E20AAF6B}"/>
    <cellStyle name="Normal 65 3 3 3" xfId="9073" xr:uid="{F2DF9FAB-9F8E-41A9-AE71-98E13B0A56A4}"/>
    <cellStyle name="Normal 65 3 3 3 2" xfId="22157" xr:uid="{B37635A7-5088-4F67-A4BA-514F03A6E7FF}"/>
    <cellStyle name="Normal 65 3 3 4" xfId="15617" xr:uid="{57B5AB12-3999-49AC-BB0F-58667D7BC9C3}"/>
    <cellStyle name="Normal 65 3 4" xfId="4167" xr:uid="{FB306CA6-851B-4262-B7ED-AC579CCA009B}"/>
    <cellStyle name="Normal 65 3 4 2" xfId="10709" xr:uid="{C191A398-CE59-451E-B85B-1453CFD5C7D4}"/>
    <cellStyle name="Normal 65 3 4 2 2" xfId="23792" xr:uid="{0FBE0DF3-B137-4DA3-A787-010D317A1D5A}"/>
    <cellStyle name="Normal 65 3 4 3" xfId="17252" xr:uid="{D2465B7A-9729-4597-A485-58E240FBB250}"/>
    <cellStyle name="Normal 65 3 5" xfId="7438" xr:uid="{7DB26F8E-3661-43E8-9F97-FE47FD0B97A2}"/>
    <cellStyle name="Normal 65 3 5 2" xfId="20522" xr:uid="{965CF615-9EF5-453E-9D8C-25192FCCE5B9}"/>
    <cellStyle name="Normal 65 3 6" xfId="13982" xr:uid="{0D9FACA9-4CC9-4B67-AE16-D15BA274D43C}"/>
    <cellStyle name="Normal 65 4" xfId="1102" xr:uid="{1D25285E-DAEB-41DD-947B-DCA23EAD60BF}"/>
    <cellStyle name="Normal 65 4 2" xfId="1925" xr:uid="{85C098AB-8710-4D91-AF7D-4968007B0298}"/>
    <cellStyle name="Normal 65 4 2 2" xfId="3571" xr:uid="{B9AEA058-02C1-41AD-8CC0-D630A6D5A73A}"/>
    <cellStyle name="Normal 65 4 2 2 2" xfId="6917" xr:uid="{192013F8-B02C-4E55-95AE-0CF1D05A31DD}"/>
    <cellStyle name="Normal 65 4 2 2 2 2" xfId="13459" xr:uid="{1E6088D3-8DC6-4425-A511-ACFB02F35929}"/>
    <cellStyle name="Normal 65 4 2 2 2 2 2" xfId="26542" xr:uid="{33A60E28-F645-486D-98FE-80ACA1E74ADE}"/>
    <cellStyle name="Normal 65 4 2 2 2 3" xfId="20002" xr:uid="{249B1241-0392-49FC-9A5F-9DC3927B393B}"/>
    <cellStyle name="Normal 65 4 2 2 3" xfId="10188" xr:uid="{AF4F2BE1-11F1-4B50-BAC3-1770AD0EC418}"/>
    <cellStyle name="Normal 65 4 2 2 3 2" xfId="23272" xr:uid="{E156A149-4637-4108-A282-228B2DC7087F}"/>
    <cellStyle name="Normal 65 4 2 2 4" xfId="16732" xr:uid="{7B00B8B1-03C0-4722-9C6E-81E38AFE0427}"/>
    <cellStyle name="Normal 65 4 2 3" xfId="5282" xr:uid="{2F9380C9-9D15-48EC-B20A-647847613E33}"/>
    <cellStyle name="Normal 65 4 2 3 2" xfId="11824" xr:uid="{5465C93F-D8E5-410E-834F-6566F4604F0D}"/>
    <cellStyle name="Normal 65 4 2 3 2 2" xfId="24907" xr:uid="{03FBC751-CBF2-4B17-A6BF-D7CA229A2AFA}"/>
    <cellStyle name="Normal 65 4 2 3 3" xfId="18367" xr:uid="{148FAC77-A915-42EF-A759-1914F5255BC9}"/>
    <cellStyle name="Normal 65 4 2 4" xfId="8553" xr:uid="{91968C6C-9EA8-4602-A392-5C8173F8C40D}"/>
    <cellStyle name="Normal 65 4 2 4 2" xfId="21637" xr:uid="{B3218306-AF79-4EF3-BD3D-540B548EB164}"/>
    <cellStyle name="Normal 65 4 2 5" xfId="15097" xr:uid="{B1758368-1CE8-433A-ABA8-EB12C476E0D3}"/>
    <cellStyle name="Normal 65 4 3" xfId="2753" xr:uid="{749B6683-C8EE-48B9-89ED-74E40C7236C9}"/>
    <cellStyle name="Normal 65 4 3 2" xfId="6100" xr:uid="{BD438BE1-87DA-4139-BD32-0A29D1C49506}"/>
    <cellStyle name="Normal 65 4 3 2 2" xfId="12642" xr:uid="{10C82BCC-A353-48EB-9375-A0F2F9AB3B02}"/>
    <cellStyle name="Normal 65 4 3 2 2 2" xfId="25725" xr:uid="{A4728E09-3453-4625-8090-2ACD7777C41A}"/>
    <cellStyle name="Normal 65 4 3 2 3" xfId="19185" xr:uid="{1850490E-F836-4D92-9B5E-A8F4C2E3CD9B}"/>
    <cellStyle name="Normal 65 4 3 3" xfId="9371" xr:uid="{BBDAD308-EB2C-414C-9790-29390008ACEE}"/>
    <cellStyle name="Normal 65 4 3 3 2" xfId="22455" xr:uid="{0567B0E0-C42A-463E-997B-4D11587EA36F}"/>
    <cellStyle name="Normal 65 4 3 4" xfId="15915" xr:uid="{4BA6AF83-E3DB-48AC-93B7-108A2BB5867C}"/>
    <cellStyle name="Normal 65 4 4" xfId="4465" xr:uid="{D84C7174-8221-4032-9BA8-89C98A957110}"/>
    <cellStyle name="Normal 65 4 4 2" xfId="11007" xr:uid="{692DE444-1842-463E-84E6-E648A0E6663E}"/>
    <cellStyle name="Normal 65 4 4 2 2" xfId="24090" xr:uid="{DF5C90E6-53AF-4DC1-AFB9-9A6B16C86271}"/>
    <cellStyle name="Normal 65 4 4 3" xfId="17550" xr:uid="{06AA0A73-ED36-44EB-A5A9-4342E1B429A5}"/>
    <cellStyle name="Normal 65 4 5" xfId="7736" xr:uid="{C8819654-F738-4A5B-990A-A5D1DAE665CA}"/>
    <cellStyle name="Normal 65 4 5 2" xfId="20820" xr:uid="{AFBF1105-369C-49B0-9B6E-2D73427B83CF}"/>
    <cellStyle name="Normal 65 4 6" xfId="14280" xr:uid="{B3E83C24-1CF8-4203-BC6B-1E8C4355297D}"/>
    <cellStyle name="Normal 65 5" xfId="1272" xr:uid="{1F5E118E-6080-4F04-936A-8664F3C91FFC}"/>
    <cellStyle name="Normal 65 5 2" xfId="2916" xr:uid="{A26CB96B-6813-48A2-89C5-BDD77FFEA4B8}"/>
    <cellStyle name="Normal 65 5 2 2" xfId="6262" xr:uid="{452E253B-004D-422E-8C3A-903F6828E1D5}"/>
    <cellStyle name="Normal 65 5 2 2 2" xfId="12804" xr:uid="{AD54A3EB-2E4D-4DE8-B21F-2B70EDCE532C}"/>
    <cellStyle name="Normal 65 5 2 2 2 2" xfId="25887" xr:uid="{4DEAE2A4-C63A-4FC4-91C1-D28D0F82CFC9}"/>
    <cellStyle name="Normal 65 5 2 2 3" xfId="19347" xr:uid="{9D961DBC-D094-478B-94BF-3BE4BDBCDD8C}"/>
    <cellStyle name="Normal 65 5 2 3" xfId="9533" xr:uid="{CE07384B-3B20-4A8D-8396-953D8FBDE819}"/>
    <cellStyle name="Normal 65 5 2 3 2" xfId="22617" xr:uid="{665A3910-9525-4E79-96C8-09E31138232A}"/>
    <cellStyle name="Normal 65 5 2 4" xfId="16077" xr:uid="{93CAFF48-6523-417C-9CFD-3746893809A7}"/>
    <cellStyle name="Normal 65 5 3" xfId="4627" xr:uid="{0C6E1C12-1675-49B1-8C45-B5D351E2441C}"/>
    <cellStyle name="Normal 65 5 3 2" xfId="11169" xr:uid="{D80C252F-1E90-47B3-97CE-A3F4EB212B9D}"/>
    <cellStyle name="Normal 65 5 3 2 2" xfId="24252" xr:uid="{34147EC1-B5AD-47DE-AD33-4B24CC308C2F}"/>
    <cellStyle name="Normal 65 5 3 3" xfId="17712" xr:uid="{4CAC6A3C-38FF-4840-965E-723DC19EC023}"/>
    <cellStyle name="Normal 65 5 4" xfId="7898" xr:uid="{1D3407BD-730F-4A88-811F-E7F105ADC54A}"/>
    <cellStyle name="Normal 65 5 4 2" xfId="20982" xr:uid="{0B71EC4B-3852-45A1-810B-1711A145B250}"/>
    <cellStyle name="Normal 65 5 5" xfId="14442" xr:uid="{682B68AA-F989-4FA8-A339-D2151D41B030}"/>
    <cellStyle name="Normal 65 6" xfId="2097" xr:uid="{9F2D3DE2-9310-4DEA-8C0A-C360E73285EA}"/>
    <cellStyle name="Normal 65 6 2" xfId="5445" xr:uid="{82C52613-EBDE-44F8-835C-F2E98C495C32}"/>
    <cellStyle name="Normal 65 6 2 2" xfId="11987" xr:uid="{16701DA0-EFE5-4B58-84E9-6B519BF20E4F}"/>
    <cellStyle name="Normal 65 6 2 2 2" xfId="25070" xr:uid="{C9D6C7BC-156D-4DCC-B281-2C00C894042A}"/>
    <cellStyle name="Normal 65 6 2 3" xfId="18530" xr:uid="{F747EA33-E426-4523-9C48-1AF0A0C43956}"/>
    <cellStyle name="Normal 65 6 3" xfId="8716" xr:uid="{EA9425C0-9014-4600-9AA1-B6D1AABD3945}"/>
    <cellStyle name="Normal 65 6 3 2" xfId="21800" xr:uid="{4C46FAEE-894C-4C62-9AF2-6FCDC44AD22F}"/>
    <cellStyle name="Normal 65 6 4" xfId="15260" xr:uid="{26190E54-7D23-4380-B9BC-236769A9ECB3}"/>
    <cellStyle name="Normal 65 7" xfId="3810" xr:uid="{88477F0B-031A-4CFD-A7E6-C7630A38F398}"/>
    <cellStyle name="Normal 65 7 2" xfId="10352" xr:uid="{00775270-768F-4D00-A276-3788EC01EE34}"/>
    <cellStyle name="Normal 65 7 2 2" xfId="23435" xr:uid="{A4563CAF-CFBD-418F-991A-F22248E3D06C}"/>
    <cellStyle name="Normal 65 7 3" xfId="16895" xr:uid="{953E784B-E4BE-4F2D-A5D8-840DAD4DAB02}"/>
    <cellStyle name="Normal 65 8" xfId="7081" xr:uid="{57BBF51F-BE48-4A7D-ABEE-D4E1A9BC19FB}"/>
    <cellStyle name="Normal 65 8 2" xfId="20165" xr:uid="{50D62626-BFAA-4AC0-9077-1D844BC57DCF}"/>
    <cellStyle name="Normal 65 9" xfId="13625" xr:uid="{9E84CFE8-D81A-48CC-AA41-938F4FBA10DC}"/>
    <cellStyle name="Normal 66" xfId="263" xr:uid="{4A2B920B-A5FF-413F-809E-4B7956289961}"/>
    <cellStyle name="Normal 66 2" xfId="527" xr:uid="{536C824B-00A6-4CA5-8D2D-3EF87408EE02}"/>
    <cellStyle name="Normal 66 2 2" xfId="937" xr:uid="{B04DCB47-EFFA-4C3B-940D-DDE569263352}"/>
    <cellStyle name="Normal 66 2 2 2" xfId="1761" xr:uid="{437DCD38-0FF8-44C3-9D66-0A977FEE6594}"/>
    <cellStyle name="Normal 66 2 2 2 2" xfId="3407" xr:uid="{4269D7DA-0AA3-4E42-B765-0410CA0F1E9F}"/>
    <cellStyle name="Normal 66 2 2 2 2 2" xfId="6753" xr:uid="{6F13E94B-0E60-4336-B31C-B6A29C541E82}"/>
    <cellStyle name="Normal 66 2 2 2 2 2 2" xfId="13295" xr:uid="{36DC849B-986C-47E7-848A-528E29129915}"/>
    <cellStyle name="Normal 66 2 2 2 2 2 2 2" xfId="26378" xr:uid="{9E208138-490B-4FD4-814F-ECCC12433E6D}"/>
    <cellStyle name="Normal 66 2 2 2 2 2 3" xfId="19838" xr:uid="{7C566BE4-9037-4E75-BA5A-12927C55A168}"/>
    <cellStyle name="Normal 66 2 2 2 2 3" xfId="10024" xr:uid="{761AC920-FDBC-400F-BD7F-E45C951F2153}"/>
    <cellStyle name="Normal 66 2 2 2 2 3 2" xfId="23108" xr:uid="{04C122F0-2E8B-42E4-93DE-07842E4A7D92}"/>
    <cellStyle name="Normal 66 2 2 2 2 4" xfId="16568" xr:uid="{DB138CC5-B6EE-4140-92CC-0CAFBBF262EB}"/>
    <cellStyle name="Normal 66 2 2 2 3" xfId="5118" xr:uid="{20298299-6690-4360-A73C-2C53BCAB268F}"/>
    <cellStyle name="Normal 66 2 2 2 3 2" xfId="11660" xr:uid="{0544F805-7FCD-4A92-AFC0-BFDA55A512DF}"/>
    <cellStyle name="Normal 66 2 2 2 3 2 2" xfId="24743" xr:uid="{A1AEECBD-2C91-4BFF-B0A6-C1C6EA605824}"/>
    <cellStyle name="Normal 66 2 2 2 3 3" xfId="18203" xr:uid="{DD5B0A3C-4279-45A7-A960-CDAF5A99534D}"/>
    <cellStyle name="Normal 66 2 2 2 4" xfId="8389" xr:uid="{BD68062C-1670-4688-BB25-6F858FDCF309}"/>
    <cellStyle name="Normal 66 2 2 2 4 2" xfId="21473" xr:uid="{E0C79587-6AD2-4C2D-B719-3A251BD4EF5A}"/>
    <cellStyle name="Normal 66 2 2 2 5" xfId="14933" xr:uid="{739C4448-6B3A-4AC2-AB29-B0F0C00C5C93}"/>
    <cellStyle name="Normal 66 2 2 3" xfId="2589" xr:uid="{297C31CD-6112-4F2A-97D8-D38EB8BE0D81}"/>
    <cellStyle name="Normal 66 2 2 3 2" xfId="5936" xr:uid="{4645AC45-5ECB-4875-B1F7-9C68D93F39A7}"/>
    <cellStyle name="Normal 66 2 2 3 2 2" xfId="12478" xr:uid="{7B964D40-4F77-4747-8AA3-55ABF1B09CA2}"/>
    <cellStyle name="Normal 66 2 2 3 2 2 2" xfId="25561" xr:uid="{A101FBF3-148C-40F5-B41C-B78397F5B84C}"/>
    <cellStyle name="Normal 66 2 2 3 2 3" xfId="19021" xr:uid="{6999BFB2-0782-4E1B-AAF1-1AB6249341BD}"/>
    <cellStyle name="Normal 66 2 2 3 3" xfId="9207" xr:uid="{17575B88-3B66-4CE2-9521-EB51EDE673FE}"/>
    <cellStyle name="Normal 66 2 2 3 3 2" xfId="22291" xr:uid="{10FD2CB3-864C-47BF-B4E4-AED7459DAF1C}"/>
    <cellStyle name="Normal 66 2 2 3 4" xfId="15751" xr:uid="{C3E8D2B5-6192-4426-B861-161BB893FA9F}"/>
    <cellStyle name="Normal 66 2 2 4" xfId="4301" xr:uid="{7D1E0CEA-E2F4-452B-BA3D-0AE8B1C2A50C}"/>
    <cellStyle name="Normal 66 2 2 4 2" xfId="10843" xr:uid="{80069430-7C67-4AC9-904A-2738ED6D505A}"/>
    <cellStyle name="Normal 66 2 2 4 2 2" xfId="23926" xr:uid="{9B693BA6-E3EC-474A-838B-FE3C1E091A91}"/>
    <cellStyle name="Normal 66 2 2 4 3" xfId="17386" xr:uid="{73995B25-9E41-4BD6-8FF7-E1072650FDA7}"/>
    <cellStyle name="Normal 66 2 2 5" xfId="7572" xr:uid="{71AB7936-5F23-403D-9D94-CC7F0FD95477}"/>
    <cellStyle name="Normal 66 2 2 5 2" xfId="20656" xr:uid="{B8AB3C5A-8672-46CC-90FA-068A4164BD7B}"/>
    <cellStyle name="Normal 66 2 2 6" xfId="14116" xr:uid="{8EAD351F-6171-437C-B779-358D08A7E6F6}"/>
    <cellStyle name="Normal 66 2 3" xfId="1406" xr:uid="{B1CEC484-5620-4B43-A9DA-BC904BA76E70}"/>
    <cellStyle name="Normal 66 2 3 2" xfId="3050" xr:uid="{814FBC96-C702-4EC0-984C-0FBB05F684B8}"/>
    <cellStyle name="Normal 66 2 3 2 2" xfId="6396" xr:uid="{EB0FD7C1-8F06-4ACE-B469-C5638704FF07}"/>
    <cellStyle name="Normal 66 2 3 2 2 2" xfId="12938" xr:uid="{D7EF0C74-0DE2-46C1-8300-8BCC031C5BCE}"/>
    <cellStyle name="Normal 66 2 3 2 2 2 2" xfId="26021" xr:uid="{078054AD-546C-470B-92BE-8D7CA3634A0A}"/>
    <cellStyle name="Normal 66 2 3 2 2 3" xfId="19481" xr:uid="{234B5A68-0B90-47A7-AA08-84C3B3ADE045}"/>
    <cellStyle name="Normal 66 2 3 2 3" xfId="9667" xr:uid="{BE6B3B74-BBB0-4DC1-8A70-7FFCFC5094B7}"/>
    <cellStyle name="Normal 66 2 3 2 3 2" xfId="22751" xr:uid="{75AE8080-BF98-4F97-B963-68A4DCC6DE22}"/>
    <cellStyle name="Normal 66 2 3 2 4" xfId="16211" xr:uid="{120001DC-373F-478A-8300-3E32C09FF296}"/>
    <cellStyle name="Normal 66 2 3 3" xfId="4761" xr:uid="{BEEF27CB-A7A7-45F6-BD08-4C06F8A445E6}"/>
    <cellStyle name="Normal 66 2 3 3 2" xfId="11303" xr:uid="{54C86C67-757A-4C27-B07B-E72DEBCF5B52}"/>
    <cellStyle name="Normal 66 2 3 3 2 2" xfId="24386" xr:uid="{7198D49A-7903-439B-B76B-C0BBFE9D7263}"/>
    <cellStyle name="Normal 66 2 3 3 3" xfId="17846" xr:uid="{5A2A54C7-F2E4-4DCD-9EF9-AE17E5C4B363}"/>
    <cellStyle name="Normal 66 2 3 4" xfId="8032" xr:uid="{18351107-6839-4A68-8672-35FFBCBFF591}"/>
    <cellStyle name="Normal 66 2 3 4 2" xfId="21116" xr:uid="{901AFA8D-F40E-4E70-BACD-3A6EA45466F4}"/>
    <cellStyle name="Normal 66 2 3 5" xfId="14576" xr:uid="{AC126BC3-9EAC-4B9B-856E-F078E3A71E99}"/>
    <cellStyle name="Normal 66 2 4" xfId="2232" xr:uid="{C573CA35-0A6C-4CCE-AA93-0516FE154DE4}"/>
    <cellStyle name="Normal 66 2 4 2" xfId="5579" xr:uid="{EFF36825-AAB5-4FA9-9916-60D42F854751}"/>
    <cellStyle name="Normal 66 2 4 2 2" xfId="12121" xr:uid="{932456AC-B41D-4781-B6A9-73D66050D0FA}"/>
    <cellStyle name="Normal 66 2 4 2 2 2" xfId="25204" xr:uid="{9B333B12-D7C9-4E9A-9F18-04E195BD688B}"/>
    <cellStyle name="Normal 66 2 4 2 3" xfId="18664" xr:uid="{FD4F6067-C80A-414E-A81B-DB49521F1B71}"/>
    <cellStyle name="Normal 66 2 4 3" xfId="8850" xr:uid="{5EE27DDC-1547-46A0-B248-226884163013}"/>
    <cellStyle name="Normal 66 2 4 3 2" xfId="21934" xr:uid="{E130A98A-3F77-41B9-9CF1-8167BF1CC202}"/>
    <cellStyle name="Normal 66 2 4 4" xfId="15394" xr:uid="{EEB9578B-EAE3-455F-96C5-E5C564EB9036}"/>
    <cellStyle name="Normal 66 2 5" xfId="3944" xr:uid="{4CDE1772-022A-4FA2-8886-75C7C517F597}"/>
    <cellStyle name="Normal 66 2 5 2" xfId="10486" xr:uid="{33B65053-DC61-4D29-A32B-D24742AAA0C7}"/>
    <cellStyle name="Normal 66 2 5 2 2" xfId="23569" xr:uid="{BB01429F-A50C-4724-82FA-47BE1FF89DE5}"/>
    <cellStyle name="Normal 66 2 5 3" xfId="17029" xr:uid="{68F29C32-2A86-41EC-BA1D-1D85C4CB4292}"/>
    <cellStyle name="Normal 66 2 6" xfId="7215" xr:uid="{4D5CF249-5D18-4D2D-8302-331E20F57BE7}"/>
    <cellStyle name="Normal 66 2 6 2" xfId="20299" xr:uid="{6F9EA5FB-C835-4E1D-9308-D3FE0E0C0B0C}"/>
    <cellStyle name="Normal 66 2 7" xfId="13759" xr:uid="{34E38176-5A3E-48F6-80DF-62B2220BE537}"/>
    <cellStyle name="Normal 66 3" xfId="801" xr:uid="{3228FA03-36C8-4F56-ABF9-EEB80F5FAF4E}"/>
    <cellStyle name="Normal 66 3 2" xfId="1625" xr:uid="{876E6875-363A-460F-BCF0-FF76A5443C3D}"/>
    <cellStyle name="Normal 66 3 2 2" xfId="3271" xr:uid="{240FEA93-D71E-43E7-8070-2A76C2F83CDD}"/>
    <cellStyle name="Normal 66 3 2 2 2" xfId="6617" xr:uid="{D341AED7-DB26-4928-AD28-EFBD4CF6485C}"/>
    <cellStyle name="Normal 66 3 2 2 2 2" xfId="13159" xr:uid="{8DB4322B-5997-4517-9541-66F941BEB120}"/>
    <cellStyle name="Normal 66 3 2 2 2 2 2" xfId="26242" xr:uid="{615D67C1-43E4-45C3-91D3-644DCCC23E86}"/>
    <cellStyle name="Normal 66 3 2 2 2 3" xfId="19702" xr:uid="{E755BAC8-1BB0-4082-93C6-8DA8DC9A0220}"/>
    <cellStyle name="Normal 66 3 2 2 3" xfId="9888" xr:uid="{C86D572D-3B3A-47FB-81F8-ED34319D4C1E}"/>
    <cellStyle name="Normal 66 3 2 2 3 2" xfId="22972" xr:uid="{26BF32EE-258C-49B6-99F6-6E0E94395280}"/>
    <cellStyle name="Normal 66 3 2 2 4" xfId="16432" xr:uid="{C8DEE9B0-616E-4250-AE55-C9F43405FCD2}"/>
    <cellStyle name="Normal 66 3 2 3" xfId="4982" xr:uid="{ADE97279-BB8F-4E22-B526-6EE5419AC398}"/>
    <cellStyle name="Normal 66 3 2 3 2" xfId="11524" xr:uid="{93A5439F-7033-4E73-BC18-62A489B94DD1}"/>
    <cellStyle name="Normal 66 3 2 3 2 2" xfId="24607" xr:uid="{7968A64A-5786-402B-9EA3-91133EF6F89D}"/>
    <cellStyle name="Normal 66 3 2 3 3" xfId="18067" xr:uid="{F1C71A72-0F0D-4274-9B58-603B648B878F}"/>
    <cellStyle name="Normal 66 3 2 4" xfId="8253" xr:uid="{DC1A7D7E-5104-4F5E-B785-F1E656B00A05}"/>
    <cellStyle name="Normal 66 3 2 4 2" xfId="21337" xr:uid="{AA5A4F19-2ACA-4676-A547-4E96226C1B26}"/>
    <cellStyle name="Normal 66 3 2 5" xfId="14797" xr:uid="{038C9855-5C63-4D52-B088-E2182BCD6796}"/>
    <cellStyle name="Normal 66 3 3" xfId="2453" xr:uid="{BCDCAFBC-C535-4BF6-A751-2A0EBE4C0149}"/>
    <cellStyle name="Normal 66 3 3 2" xfId="5800" xr:uid="{451719F9-833D-4524-BB98-FC4571179D1A}"/>
    <cellStyle name="Normal 66 3 3 2 2" xfId="12342" xr:uid="{5E163481-9E2A-423F-BB24-6662226DDA8C}"/>
    <cellStyle name="Normal 66 3 3 2 2 2" xfId="25425" xr:uid="{EE337735-D4F6-44AF-A328-4A8FE576811E}"/>
    <cellStyle name="Normal 66 3 3 2 3" xfId="18885" xr:uid="{DEFB5169-D50A-4FEC-9630-9170125C2676}"/>
    <cellStyle name="Normal 66 3 3 3" xfId="9071" xr:uid="{E92A40C3-2E7F-47B8-BAAA-8169B2360657}"/>
    <cellStyle name="Normal 66 3 3 3 2" xfId="22155" xr:uid="{1A5DC10B-3E6F-48C3-BAD7-932F22C6CCD5}"/>
    <cellStyle name="Normal 66 3 3 4" xfId="15615" xr:uid="{72F55B0D-68D1-4034-A452-1D0B951F1123}"/>
    <cellStyle name="Normal 66 3 4" xfId="4165" xr:uid="{0FE27723-7087-4BE2-87F5-87B6E6537D73}"/>
    <cellStyle name="Normal 66 3 4 2" xfId="10707" xr:uid="{EDEA6879-D11E-496D-90E1-73C131A196A5}"/>
    <cellStyle name="Normal 66 3 4 2 2" xfId="23790" xr:uid="{D6331FF1-893E-445F-A7AB-762EC38FAFC3}"/>
    <cellStyle name="Normal 66 3 4 3" xfId="17250" xr:uid="{80707A36-1631-44DE-A412-9CD0E13046D3}"/>
    <cellStyle name="Normal 66 3 5" xfId="7436" xr:uid="{284DF426-81FD-41AA-86F3-32F5A9B06559}"/>
    <cellStyle name="Normal 66 3 5 2" xfId="20520" xr:uid="{07AD232B-138B-49DF-BEC6-6CCF3EFCE09E}"/>
    <cellStyle name="Normal 66 3 6" xfId="13980" xr:uid="{540B4A39-C6E9-4ED8-88FF-02093E1E84A7}"/>
    <cellStyle name="Normal 66 4" xfId="1100" xr:uid="{D8602512-A7EE-4B09-81E6-8C0681833226}"/>
    <cellStyle name="Normal 66 4 2" xfId="1923" xr:uid="{5EAB5F87-AEA4-4B00-B058-EFB411707F03}"/>
    <cellStyle name="Normal 66 4 2 2" xfId="3569" xr:uid="{965A8C53-E453-4560-B419-2DE041C2B8A9}"/>
    <cellStyle name="Normal 66 4 2 2 2" xfId="6915" xr:uid="{43EC1D3F-CE4B-468B-9B9F-883A3DD1FE09}"/>
    <cellStyle name="Normal 66 4 2 2 2 2" xfId="13457" xr:uid="{27CF93BB-2D7E-43C9-9EBB-B86A48730E00}"/>
    <cellStyle name="Normal 66 4 2 2 2 2 2" xfId="26540" xr:uid="{70362065-FB56-42D1-B648-3E28E8862057}"/>
    <cellStyle name="Normal 66 4 2 2 2 3" xfId="20000" xr:uid="{0A5D42D7-C263-4768-A0FD-93375E515214}"/>
    <cellStyle name="Normal 66 4 2 2 3" xfId="10186" xr:uid="{49545ABA-3493-4370-8A2B-68A999BECFD7}"/>
    <cellStyle name="Normal 66 4 2 2 3 2" xfId="23270" xr:uid="{79B3C496-FCE6-4FC5-A737-F06F3A67A564}"/>
    <cellStyle name="Normal 66 4 2 2 4" xfId="16730" xr:uid="{64985DDE-9256-4844-9812-542D216FDB18}"/>
    <cellStyle name="Normal 66 4 2 3" xfId="5280" xr:uid="{9EB288D7-CF09-4685-9A5A-5972351ABBA2}"/>
    <cellStyle name="Normal 66 4 2 3 2" xfId="11822" xr:uid="{F6453389-79F8-4AD9-B9E0-4A104A1CABBE}"/>
    <cellStyle name="Normal 66 4 2 3 2 2" xfId="24905" xr:uid="{D9B156DD-8C17-43ED-B3A1-9D2FA9D3269A}"/>
    <cellStyle name="Normal 66 4 2 3 3" xfId="18365" xr:uid="{FE586CCD-4106-4CF2-801D-DDEBEE0E8284}"/>
    <cellStyle name="Normal 66 4 2 4" xfId="8551" xr:uid="{887F10E4-8008-4B55-AC56-FA4FE1C740DE}"/>
    <cellStyle name="Normal 66 4 2 4 2" xfId="21635" xr:uid="{667C5A68-8858-4BC0-861B-C99540DFD59D}"/>
    <cellStyle name="Normal 66 4 2 5" xfId="15095" xr:uid="{E6C059E5-E8DA-4EDD-BF41-087832B35714}"/>
    <cellStyle name="Normal 66 4 3" xfId="2751" xr:uid="{B9E394A9-0794-4B70-B6C3-383743C55FA8}"/>
    <cellStyle name="Normal 66 4 3 2" xfId="6098" xr:uid="{2EED901F-21AC-4265-BE57-66E55C7DBD19}"/>
    <cellStyle name="Normal 66 4 3 2 2" xfId="12640" xr:uid="{52965CFA-E259-442D-B7DA-D394F7981C39}"/>
    <cellStyle name="Normal 66 4 3 2 2 2" xfId="25723" xr:uid="{83A71FE7-C6D4-456B-B3BC-4F8620A12C43}"/>
    <cellStyle name="Normal 66 4 3 2 3" xfId="19183" xr:uid="{34C0DDA8-60AD-429D-BF44-119AF9F1BECC}"/>
    <cellStyle name="Normal 66 4 3 3" xfId="9369" xr:uid="{8E2293E3-B9D0-4CFA-9626-C1661697801C}"/>
    <cellStyle name="Normal 66 4 3 3 2" xfId="22453" xr:uid="{CD2DB410-BCAD-44B8-B5B6-70A1ED54191D}"/>
    <cellStyle name="Normal 66 4 3 4" xfId="15913" xr:uid="{761DA79B-8F5E-4501-BD0E-4C9BEB3EDDE2}"/>
    <cellStyle name="Normal 66 4 4" xfId="4463" xr:uid="{35BBD190-439C-45FE-B0DD-5DD86885E322}"/>
    <cellStyle name="Normal 66 4 4 2" xfId="11005" xr:uid="{D5156069-63E2-4B47-BEA8-E18277958920}"/>
    <cellStyle name="Normal 66 4 4 2 2" xfId="24088" xr:uid="{C5BF99C5-9240-4D63-BE1C-FA731E20084E}"/>
    <cellStyle name="Normal 66 4 4 3" xfId="17548" xr:uid="{BE3EBE4D-3282-440F-8F7B-38962466467F}"/>
    <cellStyle name="Normal 66 4 5" xfId="7734" xr:uid="{00788889-A16B-4388-9C22-301A5ED9ADDF}"/>
    <cellStyle name="Normal 66 4 5 2" xfId="20818" xr:uid="{CB998CB7-3D38-4B1C-B723-E1E3F2943F9D}"/>
    <cellStyle name="Normal 66 4 6" xfId="14278" xr:uid="{5A3F4522-04C3-4862-B867-16BB525288B2}"/>
    <cellStyle name="Normal 66 5" xfId="1270" xr:uid="{FDE90BE6-53DF-4A4D-96F8-24763427E94E}"/>
    <cellStyle name="Normal 66 5 2" xfId="2914" xr:uid="{7F035A77-2A26-4E7E-831F-9E41E08A08E0}"/>
    <cellStyle name="Normal 66 5 2 2" xfId="6260" xr:uid="{B981A852-CDB9-4E87-A762-19764A1C4953}"/>
    <cellStyle name="Normal 66 5 2 2 2" xfId="12802" xr:uid="{24B42F6A-1E91-4126-8363-487D03E676DC}"/>
    <cellStyle name="Normal 66 5 2 2 2 2" xfId="25885" xr:uid="{814C38A4-B19D-48F3-92BF-2110110F66D3}"/>
    <cellStyle name="Normal 66 5 2 2 3" xfId="19345" xr:uid="{9D885F83-781F-4DA2-A1DC-7E484AE2BA22}"/>
    <cellStyle name="Normal 66 5 2 3" xfId="9531" xr:uid="{2E0C319A-AE1D-43CB-B7BF-078E7F452227}"/>
    <cellStyle name="Normal 66 5 2 3 2" xfId="22615" xr:uid="{044C146E-27CA-4D94-AF97-8BA060B399F1}"/>
    <cellStyle name="Normal 66 5 2 4" xfId="16075" xr:uid="{A919474A-462E-4B53-80F9-A617D8621ADD}"/>
    <cellStyle name="Normal 66 5 3" xfId="4625" xr:uid="{6981BCB4-B6FE-41B8-B653-8298A8C0CF9D}"/>
    <cellStyle name="Normal 66 5 3 2" xfId="11167" xr:uid="{0F8D8C2C-906D-4A1A-81E3-CC61F71B05DF}"/>
    <cellStyle name="Normal 66 5 3 2 2" xfId="24250" xr:uid="{7808F894-CC76-4EED-ABF0-D729D6F218D8}"/>
    <cellStyle name="Normal 66 5 3 3" xfId="17710" xr:uid="{ACFB5E57-E42E-47C2-BFE5-41CECF7C5ED7}"/>
    <cellStyle name="Normal 66 5 4" xfId="7896" xr:uid="{9D39CDEE-C4BB-4606-A30A-B92B12B2FC63}"/>
    <cellStyle name="Normal 66 5 4 2" xfId="20980" xr:uid="{ED54260D-70F7-4967-BF46-90C37DED8091}"/>
    <cellStyle name="Normal 66 5 5" xfId="14440" xr:uid="{688EAAA7-8329-4328-80B2-86B91CB6B093}"/>
    <cellStyle name="Normal 66 6" xfId="2095" xr:uid="{0CD4DE4A-3524-45DA-939E-A0D18D73974A}"/>
    <cellStyle name="Normal 66 6 2" xfId="5443" xr:uid="{D56FAD75-3A1C-42CE-B7B7-196E0CE2896F}"/>
    <cellStyle name="Normal 66 6 2 2" xfId="11985" xr:uid="{B38BE37C-A9A7-4D6C-BF78-5D849A04347F}"/>
    <cellStyle name="Normal 66 6 2 2 2" xfId="25068" xr:uid="{C0F4F5CC-3DDD-4B6A-A319-6106629CD64A}"/>
    <cellStyle name="Normal 66 6 2 3" xfId="18528" xr:uid="{A6D283F5-4D8E-4D65-B704-E111993B086F}"/>
    <cellStyle name="Normal 66 6 3" xfId="8714" xr:uid="{E454A4F0-CD05-4C59-936A-39BBA18A04A9}"/>
    <cellStyle name="Normal 66 6 3 2" xfId="21798" xr:uid="{9D582AE5-3EA1-46E6-BAEC-17C70572854B}"/>
    <cellStyle name="Normal 66 6 4" xfId="15258" xr:uid="{8E202F38-1FA0-4195-B178-A1F1FCAA49E6}"/>
    <cellStyle name="Normal 66 7" xfId="3808" xr:uid="{560AE1E8-4D84-4866-BC78-52B951A471BB}"/>
    <cellStyle name="Normal 66 7 2" xfId="10350" xr:uid="{3E22C164-D670-433E-BBE8-16BA55D29D27}"/>
    <cellStyle name="Normal 66 7 2 2" xfId="23433" xr:uid="{D172D9CE-4E45-4251-ADDC-27E071EA685C}"/>
    <cellStyle name="Normal 66 7 3" xfId="16893" xr:uid="{0995B87B-4A7C-4561-85FC-578BB3406FA2}"/>
    <cellStyle name="Normal 66 8" xfId="7079" xr:uid="{08B10183-E664-48BA-83FC-2B4AA3554115}"/>
    <cellStyle name="Normal 66 8 2" xfId="20163" xr:uid="{CE5160AE-A573-4A43-98C0-C35FFFDC3ADD}"/>
    <cellStyle name="Normal 66 9" xfId="13623" xr:uid="{5A03C149-401A-4F60-82A8-5E5BC8543C09}"/>
    <cellStyle name="Normal 67" xfId="303" xr:uid="{2C46F11E-9104-44B7-8573-6B7C2B99A7A8}"/>
    <cellStyle name="Normal 67 2" xfId="567" xr:uid="{D58AC853-4D70-4DEB-87A6-1EC933AC9C2C}"/>
    <cellStyle name="Normal 67 2 2" xfId="977" xr:uid="{680C89FB-6B58-4666-BFBB-7A65DA56B893}"/>
    <cellStyle name="Normal 67 2 2 2" xfId="1801" xr:uid="{0185399E-91C9-4752-850C-564653560569}"/>
    <cellStyle name="Normal 67 2 2 2 2" xfId="3447" xr:uid="{94381984-F42B-4316-A50E-C6E8E2D4C3D4}"/>
    <cellStyle name="Normal 67 2 2 2 2 2" xfId="6793" xr:uid="{DF1DF04D-640C-4315-9D7B-C88E1AA7CC42}"/>
    <cellStyle name="Normal 67 2 2 2 2 2 2" xfId="13335" xr:uid="{7E701DC3-CF00-43FB-9051-9BB91BA45E1D}"/>
    <cellStyle name="Normal 67 2 2 2 2 2 2 2" xfId="26418" xr:uid="{E3750328-14D2-465D-A6C3-D639D3C06507}"/>
    <cellStyle name="Normal 67 2 2 2 2 2 3" xfId="19878" xr:uid="{BA7104CD-05F5-41FB-99B7-58878A668B74}"/>
    <cellStyle name="Normal 67 2 2 2 2 3" xfId="10064" xr:uid="{4971BA78-2B50-416E-994B-3057575D397D}"/>
    <cellStyle name="Normal 67 2 2 2 2 3 2" xfId="23148" xr:uid="{2E690168-A5C7-4FDF-A6D5-19D23E2365F1}"/>
    <cellStyle name="Normal 67 2 2 2 2 4" xfId="16608" xr:uid="{628BE8D4-376A-448A-8265-03F17F1B6BFD}"/>
    <cellStyle name="Normal 67 2 2 2 3" xfId="5158" xr:uid="{1298DFB8-AD0E-43ED-9726-E288FDAF2152}"/>
    <cellStyle name="Normal 67 2 2 2 3 2" xfId="11700" xr:uid="{616E32CE-FF60-4398-B957-76BD0D4B4813}"/>
    <cellStyle name="Normal 67 2 2 2 3 2 2" xfId="24783" xr:uid="{EF0FCAE5-349F-44F8-98DB-C2583E81D180}"/>
    <cellStyle name="Normal 67 2 2 2 3 3" xfId="18243" xr:uid="{0A69A6BA-F049-4D71-A3BF-8AEBF1F4908E}"/>
    <cellStyle name="Normal 67 2 2 2 4" xfId="8429" xr:uid="{45CFD851-759E-47A6-85CD-95C929A792C9}"/>
    <cellStyle name="Normal 67 2 2 2 4 2" xfId="21513" xr:uid="{7BD05C31-EEE7-4909-B843-04EC5B6A484B}"/>
    <cellStyle name="Normal 67 2 2 2 5" xfId="14973" xr:uid="{A0B764D2-C350-45F4-B3C9-E0ADD0FAF301}"/>
    <cellStyle name="Normal 67 2 2 3" xfId="2629" xr:uid="{387DBC13-8F64-4106-B2FF-92983886BCDF}"/>
    <cellStyle name="Normal 67 2 2 3 2" xfId="5976" xr:uid="{0CBA0C95-5BE6-4D2A-9D06-62304CD754BB}"/>
    <cellStyle name="Normal 67 2 2 3 2 2" xfId="12518" xr:uid="{F7377DEF-AD42-4AD7-859A-F60B6D556E14}"/>
    <cellStyle name="Normal 67 2 2 3 2 2 2" xfId="25601" xr:uid="{E849257D-CC1A-456E-8B41-7DBC915D1BA2}"/>
    <cellStyle name="Normal 67 2 2 3 2 3" xfId="19061" xr:uid="{7B4CF96E-CFD2-40E4-B526-AD6A5D83136C}"/>
    <cellStyle name="Normal 67 2 2 3 3" xfId="9247" xr:uid="{113D7796-AD9D-4385-9D86-3F24DC07787E}"/>
    <cellStyle name="Normal 67 2 2 3 3 2" xfId="22331" xr:uid="{10B50CBF-786C-4455-A6B7-02C35797C3D3}"/>
    <cellStyle name="Normal 67 2 2 3 4" xfId="15791" xr:uid="{DCC33460-1EF2-475F-AA43-FD62FCE5FA1A}"/>
    <cellStyle name="Normal 67 2 2 4" xfId="4341" xr:uid="{13C4866A-C4A8-4554-AD18-420C712D8AB6}"/>
    <cellStyle name="Normal 67 2 2 4 2" xfId="10883" xr:uid="{5C9D8792-A319-421E-9906-922C920077B7}"/>
    <cellStyle name="Normal 67 2 2 4 2 2" xfId="23966" xr:uid="{006DF8C1-88B4-4505-B544-A3F0A6BF9E87}"/>
    <cellStyle name="Normal 67 2 2 4 3" xfId="17426" xr:uid="{7B955938-C332-4EE6-B30F-118E4F1D3AA1}"/>
    <cellStyle name="Normal 67 2 2 5" xfId="7612" xr:uid="{D2FA14B0-1D43-4F4C-B7DB-76DD352BA0D9}"/>
    <cellStyle name="Normal 67 2 2 5 2" xfId="20696" xr:uid="{6E92F766-710E-4D5A-933B-1913117C037B}"/>
    <cellStyle name="Normal 67 2 2 6" xfId="14156" xr:uid="{F42CCA30-8B8E-46DD-9A28-941530ADEACB}"/>
    <cellStyle name="Normal 67 2 3" xfId="1446" xr:uid="{1AC944CE-DEFF-4EB0-9AEE-B8E51F0B596D}"/>
    <cellStyle name="Normal 67 2 3 2" xfId="3090" xr:uid="{E0E73A49-6D82-4D44-9B18-8FA9D5C90B35}"/>
    <cellStyle name="Normal 67 2 3 2 2" xfId="6436" xr:uid="{79D95BC0-5748-43D7-953B-5B14CDC21841}"/>
    <cellStyle name="Normal 67 2 3 2 2 2" xfId="12978" xr:uid="{030D591E-57F0-47F8-BE9B-F85196E9618E}"/>
    <cellStyle name="Normal 67 2 3 2 2 2 2" xfId="26061" xr:uid="{DF0343F6-E391-4224-8F72-3B524B744707}"/>
    <cellStyle name="Normal 67 2 3 2 2 3" xfId="19521" xr:uid="{10444307-A411-4ADD-A637-DBD6F840C7E3}"/>
    <cellStyle name="Normal 67 2 3 2 3" xfId="9707" xr:uid="{7E600297-35BC-4766-B07A-7D07292494C9}"/>
    <cellStyle name="Normal 67 2 3 2 3 2" xfId="22791" xr:uid="{D1D8505C-DFD7-458F-A725-14A671F092A0}"/>
    <cellStyle name="Normal 67 2 3 2 4" xfId="16251" xr:uid="{A7CA21E7-CA5D-4E43-A079-49A3B339DB9B}"/>
    <cellStyle name="Normal 67 2 3 3" xfId="4801" xr:uid="{5ADE6F81-2585-453A-87D4-E4CB8AE8ED89}"/>
    <cellStyle name="Normal 67 2 3 3 2" xfId="11343" xr:uid="{39367555-96BD-4330-B1D1-024E7128CB3D}"/>
    <cellStyle name="Normal 67 2 3 3 2 2" xfId="24426" xr:uid="{D83E5DB3-A145-4129-809F-1C429DF28DE1}"/>
    <cellStyle name="Normal 67 2 3 3 3" xfId="17886" xr:uid="{1760180A-73A4-4D62-8B18-DDF9BDFAEC8A}"/>
    <cellStyle name="Normal 67 2 3 4" xfId="8072" xr:uid="{E94B7F10-C831-4854-AD42-CB2FF4E2C91A}"/>
    <cellStyle name="Normal 67 2 3 4 2" xfId="21156" xr:uid="{5F6C192A-E9F3-46B8-B7BC-74547631840C}"/>
    <cellStyle name="Normal 67 2 3 5" xfId="14616" xr:uid="{48D306AF-F730-4B49-9150-88ED085862AB}"/>
    <cellStyle name="Normal 67 2 4" xfId="2272" xr:uid="{E943EB69-BC8C-47F8-9E71-676C2B53366D}"/>
    <cellStyle name="Normal 67 2 4 2" xfId="5619" xr:uid="{D1C5150D-5AE4-4BD1-A1E9-58A0B480A61A}"/>
    <cellStyle name="Normal 67 2 4 2 2" xfId="12161" xr:uid="{F742A4E5-23CF-4AB4-96FF-1A8F4C8C6569}"/>
    <cellStyle name="Normal 67 2 4 2 2 2" xfId="25244" xr:uid="{1883DC21-17C0-42B1-90F1-0BAD2E2B4862}"/>
    <cellStyle name="Normal 67 2 4 2 3" xfId="18704" xr:uid="{07A68E31-1DB2-4CEF-A678-069B5AE04633}"/>
    <cellStyle name="Normal 67 2 4 3" xfId="8890" xr:uid="{5EB4FCC1-AF30-4684-86E0-2F74027ACB3B}"/>
    <cellStyle name="Normal 67 2 4 3 2" xfId="21974" xr:uid="{0E2A8E67-8A37-4A05-B6CC-3E950C7DF0FB}"/>
    <cellStyle name="Normal 67 2 4 4" xfId="15434" xr:uid="{2BA97584-B474-4339-A7FE-25B319E58C3C}"/>
    <cellStyle name="Normal 67 2 5" xfId="3984" xr:uid="{7682C991-0AAB-4573-9A2A-7EAD95360A18}"/>
    <cellStyle name="Normal 67 2 5 2" xfId="10526" xr:uid="{D68EE74A-6831-46EA-8D35-01A4DB1F69CA}"/>
    <cellStyle name="Normal 67 2 5 2 2" xfId="23609" xr:uid="{59D4282B-0D76-4398-8B50-BB8E6F5F941E}"/>
    <cellStyle name="Normal 67 2 5 3" xfId="17069" xr:uid="{2C33E3B5-B964-47F6-A4BF-D5CA2F9F4AE2}"/>
    <cellStyle name="Normal 67 2 6" xfId="7255" xr:uid="{0ADAD747-421D-458C-A2F5-5B8A8059F30D}"/>
    <cellStyle name="Normal 67 2 6 2" xfId="20339" xr:uid="{6310D32F-F7C6-48DA-8D56-36A206CC1926}"/>
    <cellStyle name="Normal 67 2 7" xfId="13799" xr:uid="{1229DA13-B996-458B-96FC-BDA1167CF3A1}"/>
    <cellStyle name="Normal 67 3" xfId="841" xr:uid="{18F7591C-9AA0-4B0F-A605-64DE0DA9116E}"/>
    <cellStyle name="Normal 67 3 2" xfId="1665" xr:uid="{8589627E-D772-4F69-B0F6-3CE4513D8EC6}"/>
    <cellStyle name="Normal 67 3 2 2" xfId="3311" xr:uid="{76A1A255-83F6-4BCD-9B8C-76C1FE17C734}"/>
    <cellStyle name="Normal 67 3 2 2 2" xfId="6657" xr:uid="{B592D68D-57DB-4EB9-8E10-26B3A6D0FD4B}"/>
    <cellStyle name="Normal 67 3 2 2 2 2" xfId="13199" xr:uid="{652F38F3-20F8-4365-8ABA-CB4A0F55F7D9}"/>
    <cellStyle name="Normal 67 3 2 2 2 2 2" xfId="26282" xr:uid="{4D6931BF-D8C2-405A-BA8C-B30FD53DD4E3}"/>
    <cellStyle name="Normal 67 3 2 2 2 3" xfId="19742" xr:uid="{7D61F5B5-C953-4F9C-B238-254EEF7774C3}"/>
    <cellStyle name="Normal 67 3 2 2 3" xfId="9928" xr:uid="{EE2B4AF5-B6B1-4F92-914A-E0D3B44896D9}"/>
    <cellStyle name="Normal 67 3 2 2 3 2" xfId="23012" xr:uid="{4E5359FF-0559-44B6-8466-DA50699ABB61}"/>
    <cellStyle name="Normal 67 3 2 2 4" xfId="16472" xr:uid="{BB40DFD7-804D-4257-A43D-124C8689AD15}"/>
    <cellStyle name="Normal 67 3 2 3" xfId="5022" xr:uid="{CBC8DF2C-94C9-44A9-92EE-243943E96DC4}"/>
    <cellStyle name="Normal 67 3 2 3 2" xfId="11564" xr:uid="{FE710CC4-22C3-49EF-AD7A-92EF560BA9E6}"/>
    <cellStyle name="Normal 67 3 2 3 2 2" xfId="24647" xr:uid="{1BF8B500-2090-40C3-A425-BC4E51687041}"/>
    <cellStyle name="Normal 67 3 2 3 3" xfId="18107" xr:uid="{1676A040-47C2-4990-8440-31AC8BCC66B8}"/>
    <cellStyle name="Normal 67 3 2 4" xfId="8293" xr:uid="{7771AFD1-33B3-4C7F-AC50-C9E590AEB784}"/>
    <cellStyle name="Normal 67 3 2 4 2" xfId="21377" xr:uid="{C7A7DD9C-F879-4A77-8642-FB607F882582}"/>
    <cellStyle name="Normal 67 3 2 5" xfId="14837" xr:uid="{C1D17B7B-43F0-4DB5-871F-10163918CBD0}"/>
    <cellStyle name="Normal 67 3 3" xfId="2493" xr:uid="{AF156757-B2F7-42DA-8015-389AD8B549F0}"/>
    <cellStyle name="Normal 67 3 3 2" xfId="5840" xr:uid="{49BB413A-F9C3-4B56-A2A5-AFE944D94554}"/>
    <cellStyle name="Normal 67 3 3 2 2" xfId="12382" xr:uid="{6CC54089-B6D1-4A79-B89E-0F1B74BA5D29}"/>
    <cellStyle name="Normal 67 3 3 2 2 2" xfId="25465" xr:uid="{7B5121BF-D248-4CA5-80E2-527D9986C740}"/>
    <cellStyle name="Normal 67 3 3 2 3" xfId="18925" xr:uid="{B682B0D3-A159-476A-AC3B-E378471FD6D8}"/>
    <cellStyle name="Normal 67 3 3 3" xfId="9111" xr:uid="{8BA8F868-7D59-4AEC-9B28-9A72BED94A44}"/>
    <cellStyle name="Normal 67 3 3 3 2" xfId="22195" xr:uid="{3631F8C5-E9E6-484E-ABEC-CACA3A7DD9A9}"/>
    <cellStyle name="Normal 67 3 3 4" xfId="15655" xr:uid="{744C9DD8-EBD7-4159-BB0C-D530FB366420}"/>
    <cellStyle name="Normal 67 3 4" xfId="4205" xr:uid="{4602D196-36B2-4B06-8698-887238FE0844}"/>
    <cellStyle name="Normal 67 3 4 2" xfId="10747" xr:uid="{2B92E131-7452-446E-B867-747D7134859A}"/>
    <cellStyle name="Normal 67 3 4 2 2" xfId="23830" xr:uid="{1DC90D45-1764-4FB5-807B-2B441CC289ED}"/>
    <cellStyle name="Normal 67 3 4 3" xfId="17290" xr:uid="{E20D1779-B49E-48C0-8D08-90B4E0A06E8B}"/>
    <cellStyle name="Normal 67 3 5" xfId="7476" xr:uid="{5DCF792B-20EF-46C9-9DE3-5E175FBAEA5E}"/>
    <cellStyle name="Normal 67 3 5 2" xfId="20560" xr:uid="{18CC181F-6887-455A-B36E-9F691DDD924D}"/>
    <cellStyle name="Normal 67 3 6" xfId="14020" xr:uid="{3B1CC8E4-4EF8-4E5C-A4BB-8C5EB1316743}"/>
    <cellStyle name="Normal 67 4" xfId="1140" xr:uid="{5E1C4A12-7102-44DA-A03F-1B5164243572}"/>
    <cellStyle name="Normal 67 4 2" xfId="1963" xr:uid="{CF7F3292-D6FB-48B8-93A8-A06C3F172D0F}"/>
    <cellStyle name="Normal 67 4 2 2" xfId="3609" xr:uid="{50631850-DC33-4123-93A7-4CFC5398D48F}"/>
    <cellStyle name="Normal 67 4 2 2 2" xfId="6955" xr:uid="{28520A4F-59BB-4C2F-A1F7-64B5DDC9CC3B}"/>
    <cellStyle name="Normal 67 4 2 2 2 2" xfId="13497" xr:uid="{C461A13A-CF63-422B-8CCF-62737E8AA74F}"/>
    <cellStyle name="Normal 67 4 2 2 2 2 2" xfId="26580" xr:uid="{CB3C34EE-FD63-4AE2-927E-56F838463191}"/>
    <cellStyle name="Normal 67 4 2 2 2 3" xfId="20040" xr:uid="{25E588F4-5E4A-4621-8EB9-AF680F060DED}"/>
    <cellStyle name="Normal 67 4 2 2 3" xfId="10226" xr:uid="{B84E5E55-49A8-4C42-AF6F-D9C7D47BEA0F}"/>
    <cellStyle name="Normal 67 4 2 2 3 2" xfId="23310" xr:uid="{C52CE00B-CC3A-4FAA-9804-1CEC9E06FD99}"/>
    <cellStyle name="Normal 67 4 2 2 4" xfId="16770" xr:uid="{EDA4D86C-F09C-4025-8818-8205F7B6FB93}"/>
    <cellStyle name="Normal 67 4 2 3" xfId="5320" xr:uid="{51E796BF-0208-40AC-9D6D-77EE688F56BF}"/>
    <cellStyle name="Normal 67 4 2 3 2" xfId="11862" xr:uid="{A20F0C99-1E98-4D09-A221-2CA070FE29A9}"/>
    <cellStyle name="Normal 67 4 2 3 2 2" xfId="24945" xr:uid="{E4D7472C-9465-418D-844C-2AD84D58808A}"/>
    <cellStyle name="Normal 67 4 2 3 3" xfId="18405" xr:uid="{FE7D3495-F72A-4CA5-8918-2BE76443B43B}"/>
    <cellStyle name="Normal 67 4 2 4" xfId="8591" xr:uid="{DF8F1AEE-60A5-4C13-9C06-7081ADD89812}"/>
    <cellStyle name="Normal 67 4 2 4 2" xfId="21675" xr:uid="{D83C9EEC-6AF3-49BA-AD86-023FBF0F7E5D}"/>
    <cellStyle name="Normal 67 4 2 5" xfId="15135" xr:uid="{2852D5DE-36CA-4473-9F7F-C5BD3DE0A301}"/>
    <cellStyle name="Normal 67 4 3" xfId="2791" xr:uid="{771B94FD-84CD-4D4D-B7F3-6542C871DF2E}"/>
    <cellStyle name="Normal 67 4 3 2" xfId="6138" xr:uid="{27C02DAE-CC73-4C2F-BBF3-D6350829F028}"/>
    <cellStyle name="Normal 67 4 3 2 2" xfId="12680" xr:uid="{87274077-E369-412A-962B-C48C0340BA90}"/>
    <cellStyle name="Normal 67 4 3 2 2 2" xfId="25763" xr:uid="{85D8BD7B-0360-4228-A592-8BF803D51BB4}"/>
    <cellStyle name="Normal 67 4 3 2 3" xfId="19223" xr:uid="{E91DB481-BC00-4981-947B-7D725CBD2D12}"/>
    <cellStyle name="Normal 67 4 3 3" xfId="9409" xr:uid="{D76300D4-E9C7-4D94-8C27-3B44EBB57C4C}"/>
    <cellStyle name="Normal 67 4 3 3 2" xfId="22493" xr:uid="{7C18E86F-0317-43EB-9A88-84EF133CD380}"/>
    <cellStyle name="Normal 67 4 3 4" xfId="15953" xr:uid="{FEE2EFF8-EBEB-4856-9572-52F93F6CBCEE}"/>
    <cellStyle name="Normal 67 4 4" xfId="4503" xr:uid="{624D4EE8-760B-46B7-BE9E-95F223C5A9E8}"/>
    <cellStyle name="Normal 67 4 4 2" xfId="11045" xr:uid="{B73C27FC-5383-4E8F-B916-434346643FCA}"/>
    <cellStyle name="Normal 67 4 4 2 2" xfId="24128" xr:uid="{F64110EC-D4F6-4867-8E26-7EFE3EFBDA5A}"/>
    <cellStyle name="Normal 67 4 4 3" xfId="17588" xr:uid="{84A591EC-900F-4790-9F5E-85FA4D64F2D8}"/>
    <cellStyle name="Normal 67 4 5" xfId="7774" xr:uid="{F8847B58-17B1-45C4-8B16-0DD1F950371B}"/>
    <cellStyle name="Normal 67 4 5 2" xfId="20858" xr:uid="{A5F24947-5B6A-4C45-AD4E-ADF92B27C4CE}"/>
    <cellStyle name="Normal 67 4 6" xfId="14318" xr:uid="{94ABAD2A-1740-42D2-8DAE-B858B9860F3C}"/>
    <cellStyle name="Normal 67 5" xfId="1310" xr:uid="{9BE5A4A5-4FA4-453E-B2C9-BFD1B57A84F3}"/>
    <cellStyle name="Normal 67 5 2" xfId="2954" xr:uid="{DC1C763E-403F-4941-9C8B-336F09C54842}"/>
    <cellStyle name="Normal 67 5 2 2" xfId="6300" xr:uid="{7D487188-5892-4D0E-8279-CEACF5614CA1}"/>
    <cellStyle name="Normal 67 5 2 2 2" xfId="12842" xr:uid="{06C9E722-2D3E-4349-939A-84087441B2CD}"/>
    <cellStyle name="Normal 67 5 2 2 2 2" xfId="25925" xr:uid="{D78F3554-86EE-44E8-B386-0393EF31C1C8}"/>
    <cellStyle name="Normal 67 5 2 2 3" xfId="19385" xr:uid="{FD546C3F-AA6F-4718-AB1E-CD05B9E43A08}"/>
    <cellStyle name="Normal 67 5 2 3" xfId="9571" xr:uid="{0795D286-BCFD-426E-BF5E-55721B12A6AB}"/>
    <cellStyle name="Normal 67 5 2 3 2" xfId="22655" xr:uid="{E87488B8-8D4C-45CE-BAB3-27C09651E961}"/>
    <cellStyle name="Normal 67 5 2 4" xfId="16115" xr:uid="{313E254C-4E66-4973-A0BD-C437C3AFCCA2}"/>
    <cellStyle name="Normal 67 5 3" xfId="4665" xr:uid="{373E03F6-5C03-4B10-8176-ED6C1195DD54}"/>
    <cellStyle name="Normal 67 5 3 2" xfId="11207" xr:uid="{EF40BFD8-D87B-4634-AD0A-1222A9B15B9E}"/>
    <cellStyle name="Normal 67 5 3 2 2" xfId="24290" xr:uid="{936937DE-E392-4FCC-8636-2346FB2803F0}"/>
    <cellStyle name="Normal 67 5 3 3" xfId="17750" xr:uid="{A0BE107C-7EA6-45AC-927B-BADA9AA5E2C8}"/>
    <cellStyle name="Normal 67 5 4" xfId="7936" xr:uid="{1BCC8609-37FA-44AA-B20C-C820E3BEF685}"/>
    <cellStyle name="Normal 67 5 4 2" xfId="21020" xr:uid="{7D1D6EFB-7FC3-4AA7-B2A6-B3A1F1652C01}"/>
    <cellStyle name="Normal 67 5 5" xfId="14480" xr:uid="{AEEDC3C2-D8F8-46A5-AF87-94901D1E8C46}"/>
    <cellStyle name="Normal 67 6" xfId="2135" xr:uid="{50624B35-2E80-4FD3-B812-1124CA0AE7E8}"/>
    <cellStyle name="Normal 67 6 2" xfId="5483" xr:uid="{9B8C879E-D491-4F87-9AFE-46C8B9187C14}"/>
    <cellStyle name="Normal 67 6 2 2" xfId="12025" xr:uid="{FF45BBBE-612D-449E-A09F-9AB0BF1CCC95}"/>
    <cellStyle name="Normal 67 6 2 2 2" xfId="25108" xr:uid="{C3F62FF4-0C73-4E8A-96F7-CD6B34FD97BF}"/>
    <cellStyle name="Normal 67 6 2 3" xfId="18568" xr:uid="{9DDD5575-5092-4E8A-B289-C64115E854FB}"/>
    <cellStyle name="Normal 67 6 3" xfId="8754" xr:uid="{6EEE3308-CDAA-4562-90A2-DABCA103C735}"/>
    <cellStyle name="Normal 67 6 3 2" xfId="21838" xr:uid="{78FC84F5-5CBD-41BF-97A6-0889911F7A59}"/>
    <cellStyle name="Normal 67 6 4" xfId="15298" xr:uid="{07CE1E2E-81D1-4B42-AEE1-B15D8EE37EB4}"/>
    <cellStyle name="Normal 67 7" xfId="3848" xr:uid="{1C3C2C18-D01B-4F1D-A5A3-2E27B598917F}"/>
    <cellStyle name="Normal 67 7 2" xfId="10390" xr:uid="{0D4C214D-5890-4B79-AA1F-91EB784FED29}"/>
    <cellStyle name="Normal 67 7 2 2" xfId="23473" xr:uid="{A1622E35-2130-43F2-9326-D1407E7D27DB}"/>
    <cellStyle name="Normal 67 7 3" xfId="16933" xr:uid="{21DE79D9-9572-4DD6-BB92-5120C55D2FB6}"/>
    <cellStyle name="Normal 67 8" xfId="7119" xr:uid="{24DEDA52-F850-4471-839E-B1E3D9709947}"/>
    <cellStyle name="Normal 67 8 2" xfId="20203" xr:uid="{5D813CF1-8E5B-43D1-9814-2BF927A5E038}"/>
    <cellStyle name="Normal 67 9" xfId="13663" xr:uid="{0EB149B6-EBE8-4D93-AA3C-531BEEE63A43}"/>
    <cellStyle name="Normal 68" xfId="305" xr:uid="{0031D9C9-D3A4-4FB9-ADBA-4B7EC743FDA5}"/>
    <cellStyle name="Normal 68 2" xfId="569" xr:uid="{EB1E3704-2DCD-42F0-8F5C-3F006681C263}"/>
    <cellStyle name="Normal 68 2 2" xfId="979" xr:uid="{A14BF6B1-FCF7-4E0B-B1D6-C25FB21C9D2A}"/>
    <cellStyle name="Normal 68 2 2 2" xfId="1803" xr:uid="{978F6267-4BE8-4294-8801-A167035C40D9}"/>
    <cellStyle name="Normal 68 2 2 2 2" xfId="3449" xr:uid="{F0D418DD-03F6-4854-A4E9-0EC13775F1B1}"/>
    <cellStyle name="Normal 68 2 2 2 2 2" xfId="6795" xr:uid="{74C9F6CF-CB98-492E-83BE-03543BEE5A1D}"/>
    <cellStyle name="Normal 68 2 2 2 2 2 2" xfId="13337" xr:uid="{428A829D-187D-4605-B761-269838B6635C}"/>
    <cellStyle name="Normal 68 2 2 2 2 2 2 2" xfId="26420" xr:uid="{B6828381-2A9F-45F5-89C3-1EB7D8D90CEA}"/>
    <cellStyle name="Normal 68 2 2 2 2 2 3" xfId="19880" xr:uid="{A0967D93-99B9-4B6F-8AB7-81F8A084CC3C}"/>
    <cellStyle name="Normal 68 2 2 2 2 3" xfId="10066" xr:uid="{00FEE980-2426-473E-BEE4-49372BE7CE0C}"/>
    <cellStyle name="Normal 68 2 2 2 2 3 2" xfId="23150" xr:uid="{AB901969-236D-4CB6-B47D-123DCD056A9D}"/>
    <cellStyle name="Normal 68 2 2 2 2 4" xfId="16610" xr:uid="{F4748C46-2273-41DA-8AB7-A88D9928B351}"/>
    <cellStyle name="Normal 68 2 2 2 3" xfId="5160" xr:uid="{D26C6BFA-159F-4707-9853-22AABF49BE04}"/>
    <cellStyle name="Normal 68 2 2 2 3 2" xfId="11702" xr:uid="{0E5D2258-2039-46E8-B0BD-273FD29727AA}"/>
    <cellStyle name="Normal 68 2 2 2 3 2 2" xfId="24785" xr:uid="{3415D524-4725-4674-9F9E-A62E089955BE}"/>
    <cellStyle name="Normal 68 2 2 2 3 3" xfId="18245" xr:uid="{EAF866B5-5D4E-4062-B60D-78A414625705}"/>
    <cellStyle name="Normal 68 2 2 2 4" xfId="8431" xr:uid="{CCCCF9EB-921C-4EB8-9E0E-2A1F47BF1712}"/>
    <cellStyle name="Normal 68 2 2 2 4 2" xfId="21515" xr:uid="{1148B2D7-279A-469B-964B-768D06BC0527}"/>
    <cellStyle name="Normal 68 2 2 2 5" xfId="14975" xr:uid="{B8FDF6DB-ADB9-40EF-A814-7FD8DCFF3806}"/>
    <cellStyle name="Normal 68 2 2 3" xfId="2631" xr:uid="{347EA8D7-5637-4B21-9904-99C77EEBB040}"/>
    <cellStyle name="Normal 68 2 2 3 2" xfId="5978" xr:uid="{DF6C3684-92BE-4F9A-9835-73369D7C9979}"/>
    <cellStyle name="Normal 68 2 2 3 2 2" xfId="12520" xr:uid="{8B149469-E967-4937-B1CF-1E11288A43A4}"/>
    <cellStyle name="Normal 68 2 2 3 2 2 2" xfId="25603" xr:uid="{E2C2750C-B3D7-41E4-9BF5-4B771301B168}"/>
    <cellStyle name="Normal 68 2 2 3 2 3" xfId="19063" xr:uid="{ADC9CA63-F0CE-4945-81A7-A5A1DFDB63B5}"/>
    <cellStyle name="Normal 68 2 2 3 3" xfId="9249" xr:uid="{8ED5C3A9-60D9-4842-AEFF-4B7A2564CAAA}"/>
    <cellStyle name="Normal 68 2 2 3 3 2" xfId="22333" xr:uid="{5064B31D-0F26-4B9B-84C9-178CB62E52F5}"/>
    <cellStyle name="Normal 68 2 2 3 4" xfId="15793" xr:uid="{FB11C0F5-A3E8-4C02-8984-7807DE59E7D8}"/>
    <cellStyle name="Normal 68 2 2 4" xfId="4343" xr:uid="{494DC0D8-2308-43EB-8211-D66DC8A78B59}"/>
    <cellStyle name="Normal 68 2 2 4 2" xfId="10885" xr:uid="{5663FB0F-0EBD-4E88-8C65-8DE3A126B03C}"/>
    <cellStyle name="Normal 68 2 2 4 2 2" xfId="23968" xr:uid="{46EA7F18-6C59-451A-85A3-B99C6E745AF4}"/>
    <cellStyle name="Normal 68 2 2 4 3" xfId="17428" xr:uid="{9A947ACF-3826-4D87-8BF3-E15B5E6DF4BC}"/>
    <cellStyle name="Normal 68 2 2 5" xfId="7614" xr:uid="{481C866D-A7CA-4DED-8CA2-0A40ACBBB310}"/>
    <cellStyle name="Normal 68 2 2 5 2" xfId="20698" xr:uid="{530478AC-553C-44A7-BEF1-7254D7F27CCA}"/>
    <cellStyle name="Normal 68 2 2 6" xfId="14158" xr:uid="{FB24EFAF-9ABB-4862-9AC6-0BEBB0DBD08C}"/>
    <cellStyle name="Normal 68 2 3" xfId="1448" xr:uid="{00AFAD57-3987-428E-8FB4-FB519B8569FA}"/>
    <cellStyle name="Normal 68 2 3 2" xfId="3092" xr:uid="{2875D8E4-4993-4FC1-A5E4-FBC79D6A0130}"/>
    <cellStyle name="Normal 68 2 3 2 2" xfId="6438" xr:uid="{B3397FCE-D943-4EDA-A634-4DF7DC9AB588}"/>
    <cellStyle name="Normal 68 2 3 2 2 2" xfId="12980" xr:uid="{37BA6AE6-B1DE-4F2B-9F88-E9111CD40B8E}"/>
    <cellStyle name="Normal 68 2 3 2 2 2 2" xfId="26063" xr:uid="{7D9F7122-D5AE-4904-908E-6A868C1B58ED}"/>
    <cellStyle name="Normal 68 2 3 2 2 3" xfId="19523" xr:uid="{68724F8A-ECF7-49C0-9C77-4709E70F2ADA}"/>
    <cellStyle name="Normal 68 2 3 2 3" xfId="9709" xr:uid="{E7D9CCA5-2054-4D1B-81F2-82B3FCCB8A45}"/>
    <cellStyle name="Normal 68 2 3 2 3 2" xfId="22793" xr:uid="{D91A7ECE-264D-48B0-9C47-522AD2A5D323}"/>
    <cellStyle name="Normal 68 2 3 2 4" xfId="16253" xr:uid="{41B6EA0A-173D-4211-A6CA-5FA2FD073A54}"/>
    <cellStyle name="Normal 68 2 3 3" xfId="4803" xr:uid="{43CA121D-BC5F-4E0B-A5D1-788E30A1C88A}"/>
    <cellStyle name="Normal 68 2 3 3 2" xfId="11345" xr:uid="{8FF2A673-D5E7-4FE8-992A-0C6D005F1682}"/>
    <cellStyle name="Normal 68 2 3 3 2 2" xfId="24428" xr:uid="{C5598638-4138-460F-9593-A4ED1A4FFDC8}"/>
    <cellStyle name="Normal 68 2 3 3 3" xfId="17888" xr:uid="{097CC109-0A72-47DB-8291-F360D90600EA}"/>
    <cellStyle name="Normal 68 2 3 4" xfId="8074" xr:uid="{013BE21D-4C97-416A-A7DD-8C09C2E723F3}"/>
    <cellStyle name="Normal 68 2 3 4 2" xfId="21158" xr:uid="{B75BC4EF-61FC-4B8D-AD4A-022E34286A79}"/>
    <cellStyle name="Normal 68 2 3 5" xfId="14618" xr:uid="{756DF03D-1044-4EB1-A5F0-28CEBE403D54}"/>
    <cellStyle name="Normal 68 2 4" xfId="2274" xr:uid="{44958CEB-7C76-4113-BBE8-3794D938C31E}"/>
    <cellStyle name="Normal 68 2 4 2" xfId="5621" xr:uid="{81D39203-8B1A-4FF1-BE3F-F14FC4C45448}"/>
    <cellStyle name="Normal 68 2 4 2 2" xfId="12163" xr:uid="{3E11BD14-08BA-457E-BB15-A282C5E11AA4}"/>
    <cellStyle name="Normal 68 2 4 2 2 2" xfId="25246" xr:uid="{25FC42DB-9FF7-4508-80D4-10655B2582AC}"/>
    <cellStyle name="Normal 68 2 4 2 3" xfId="18706" xr:uid="{50F6609D-FD8D-43B4-89A0-ADBB8ACBE137}"/>
    <cellStyle name="Normal 68 2 4 3" xfId="8892" xr:uid="{AE086E99-63C5-4183-A428-FD5EADB35791}"/>
    <cellStyle name="Normal 68 2 4 3 2" xfId="21976" xr:uid="{8842DF4B-A759-41C3-992E-845D9492FD3F}"/>
    <cellStyle name="Normal 68 2 4 4" xfId="15436" xr:uid="{2C1D9C25-530C-4842-8733-3E75299FBC6C}"/>
    <cellStyle name="Normal 68 2 5" xfId="3986" xr:uid="{43164D12-C499-4848-BDF3-EB4672782247}"/>
    <cellStyle name="Normal 68 2 5 2" xfId="10528" xr:uid="{BA3E0DD0-1E5F-481F-A612-BF5992FDC1D8}"/>
    <cellStyle name="Normal 68 2 5 2 2" xfId="23611" xr:uid="{4D50617F-F4A2-4C91-A026-0EB53DE2ABEC}"/>
    <cellStyle name="Normal 68 2 5 3" xfId="17071" xr:uid="{8AFE3026-7B5B-4F9B-9CBF-4C6BF02C63D1}"/>
    <cellStyle name="Normal 68 2 6" xfId="7257" xr:uid="{10B9B3D4-D2B8-4834-9204-1C3BB8BAF19C}"/>
    <cellStyle name="Normal 68 2 6 2" xfId="20341" xr:uid="{5F973496-2CFD-4307-A494-C9328C2BEE7B}"/>
    <cellStyle name="Normal 68 2 7" xfId="13801" xr:uid="{83225F8D-8A89-4169-A662-5C7D894C1B0F}"/>
    <cellStyle name="Normal 68 3" xfId="843" xr:uid="{910E39B7-8968-44EA-BA9A-B1F8A3837EA2}"/>
    <cellStyle name="Normal 68 3 2" xfId="1667" xr:uid="{840C67C5-BA31-4EE1-BF20-C26B4BBD1B1D}"/>
    <cellStyle name="Normal 68 3 2 2" xfId="3313" xr:uid="{5B4121E2-8175-42A2-BCD0-F986930BFB01}"/>
    <cellStyle name="Normal 68 3 2 2 2" xfId="6659" xr:uid="{0DBA1601-4815-43BE-BF65-BC792D75B243}"/>
    <cellStyle name="Normal 68 3 2 2 2 2" xfId="13201" xr:uid="{F3E4718F-D84A-40C5-AF86-913DF6193AF8}"/>
    <cellStyle name="Normal 68 3 2 2 2 2 2" xfId="26284" xr:uid="{E5C8203E-8E6F-4FB2-BC09-8A0465952CAC}"/>
    <cellStyle name="Normal 68 3 2 2 2 3" xfId="19744" xr:uid="{667196D0-E163-4D9F-B00D-36D115908C2B}"/>
    <cellStyle name="Normal 68 3 2 2 3" xfId="9930" xr:uid="{900831F5-864D-47BD-82DB-78C71609758B}"/>
    <cellStyle name="Normal 68 3 2 2 3 2" xfId="23014" xr:uid="{42640DEF-A4CF-410D-800C-376D6AC72EBB}"/>
    <cellStyle name="Normal 68 3 2 2 4" xfId="16474" xr:uid="{36BF0CFF-206E-4980-AAA1-8967E694F3B7}"/>
    <cellStyle name="Normal 68 3 2 3" xfId="5024" xr:uid="{BD6EE185-CE11-4B5B-9ED1-096105B786A9}"/>
    <cellStyle name="Normal 68 3 2 3 2" xfId="11566" xr:uid="{5610F9CF-D3F0-4ADC-A3E2-0F74CBEBA78F}"/>
    <cellStyle name="Normal 68 3 2 3 2 2" xfId="24649" xr:uid="{96B66B26-A545-4B89-9056-513AD0BF3A45}"/>
    <cellStyle name="Normal 68 3 2 3 3" xfId="18109" xr:uid="{78A9C15F-6196-46C4-B80B-1060C92B1BF5}"/>
    <cellStyle name="Normal 68 3 2 4" xfId="8295" xr:uid="{A4C8B459-32FD-44AF-AD27-233D4386074F}"/>
    <cellStyle name="Normal 68 3 2 4 2" xfId="21379" xr:uid="{AA7AC0EC-69E8-4693-A963-8B75BBB9D237}"/>
    <cellStyle name="Normal 68 3 2 5" xfId="14839" xr:uid="{23E12FBF-F6D0-4F25-B643-4EBE81573178}"/>
    <cellStyle name="Normal 68 3 3" xfId="2495" xr:uid="{8C907E89-A8AD-4DA5-A00B-6B9B245D32F1}"/>
    <cellStyle name="Normal 68 3 3 2" xfId="5842" xr:uid="{D76D56EB-942C-42B9-AE90-8C147267341A}"/>
    <cellStyle name="Normal 68 3 3 2 2" xfId="12384" xr:uid="{3C9B47FD-3692-4E6C-A4EA-AF4CFEE2B0FA}"/>
    <cellStyle name="Normal 68 3 3 2 2 2" xfId="25467" xr:uid="{C1A9848F-4E40-4934-83F2-A1AF8DCC6EE6}"/>
    <cellStyle name="Normal 68 3 3 2 3" xfId="18927" xr:uid="{33539EE3-181A-4B6A-801C-23C608AB7C37}"/>
    <cellStyle name="Normal 68 3 3 3" xfId="9113" xr:uid="{3A7AF3EE-0738-4BEE-9A03-FA3AED3E4C41}"/>
    <cellStyle name="Normal 68 3 3 3 2" xfId="22197" xr:uid="{2DF35A8A-C74C-49C3-971B-BE06DCE3DD4D}"/>
    <cellStyle name="Normal 68 3 3 4" xfId="15657" xr:uid="{8F0E001A-2965-45FE-B72F-D84AC9E1DE8A}"/>
    <cellStyle name="Normal 68 3 4" xfId="4207" xr:uid="{4770E5C1-E957-44F6-B800-197071F6D354}"/>
    <cellStyle name="Normal 68 3 4 2" xfId="10749" xr:uid="{C8723C24-B786-4D00-9A8F-2DA4EAA0BBFE}"/>
    <cellStyle name="Normal 68 3 4 2 2" xfId="23832" xr:uid="{A5ECAC0E-877A-404B-8B07-35CA2D8C5B62}"/>
    <cellStyle name="Normal 68 3 4 3" xfId="17292" xr:uid="{BAA8E02D-E53B-43F8-8741-7464E21FBC96}"/>
    <cellStyle name="Normal 68 3 5" xfId="7478" xr:uid="{BAE998EE-B67A-40BA-8137-552E8689E265}"/>
    <cellStyle name="Normal 68 3 5 2" xfId="20562" xr:uid="{B8CB2648-F0A0-4707-B968-0E8124218CBC}"/>
    <cellStyle name="Normal 68 3 6" xfId="14022" xr:uid="{6A904283-7BA8-469C-B6CF-87E619297941}"/>
    <cellStyle name="Normal 68 4" xfId="1142" xr:uid="{9AC3C9D5-EFB7-4FB2-AFB0-BFC451F1FFD2}"/>
    <cellStyle name="Normal 68 4 2" xfId="1965" xr:uid="{D1E7D0A2-A582-4485-916E-A222FC0E670F}"/>
    <cellStyle name="Normal 68 4 2 2" xfId="3611" xr:uid="{688B6548-AF48-4873-BFDC-C6F2E89F46FB}"/>
    <cellStyle name="Normal 68 4 2 2 2" xfId="6957" xr:uid="{E2FE78D2-078C-4A9F-90CC-A315DBA1A491}"/>
    <cellStyle name="Normal 68 4 2 2 2 2" xfId="13499" xr:uid="{6E238741-1C35-4B93-82DA-D422B7BFDE90}"/>
    <cellStyle name="Normal 68 4 2 2 2 2 2" xfId="26582" xr:uid="{781CC0F5-905D-4D0D-850F-573FE765CFC4}"/>
    <cellStyle name="Normal 68 4 2 2 2 3" xfId="20042" xr:uid="{7DE1D326-CCBE-4775-BF55-B4A4806E8346}"/>
    <cellStyle name="Normal 68 4 2 2 3" xfId="10228" xr:uid="{3CE4782B-06CD-4DB7-B3DA-3CC0B5F08AC0}"/>
    <cellStyle name="Normal 68 4 2 2 3 2" xfId="23312" xr:uid="{56E1A015-3363-48E3-B99B-216190E7571A}"/>
    <cellStyle name="Normal 68 4 2 2 4" xfId="16772" xr:uid="{B9F3684D-060B-42F4-A61F-ECBE4EBC33EF}"/>
    <cellStyle name="Normal 68 4 2 3" xfId="5322" xr:uid="{098E5509-002F-4B1B-A29D-66F777E11E22}"/>
    <cellStyle name="Normal 68 4 2 3 2" xfId="11864" xr:uid="{C164F4B0-4AE2-483F-98DF-08F3391DAF78}"/>
    <cellStyle name="Normal 68 4 2 3 2 2" xfId="24947" xr:uid="{EF9ADABD-5417-4AFE-BEF7-63548456DFB0}"/>
    <cellStyle name="Normal 68 4 2 3 3" xfId="18407" xr:uid="{1880C3AA-5825-458F-AE6E-130E83A36F12}"/>
    <cellStyle name="Normal 68 4 2 4" xfId="8593" xr:uid="{6D754F55-8EBE-4FDA-8078-235007352C7E}"/>
    <cellStyle name="Normal 68 4 2 4 2" xfId="21677" xr:uid="{5B9E2ABD-418F-40AD-8B20-537986A5F10E}"/>
    <cellStyle name="Normal 68 4 2 5" xfId="15137" xr:uid="{D5075945-D93B-446A-9E93-EEC650C4B3CA}"/>
    <cellStyle name="Normal 68 4 3" xfId="2793" xr:uid="{706E7B4B-3512-48CA-8A4F-4CA0AFC8858E}"/>
    <cellStyle name="Normal 68 4 3 2" xfId="6140" xr:uid="{95132644-CB8B-4F54-A670-DB4C017FC76C}"/>
    <cellStyle name="Normal 68 4 3 2 2" xfId="12682" xr:uid="{1EE8D9B6-8C03-4D0A-A46A-AA53395F74E1}"/>
    <cellStyle name="Normal 68 4 3 2 2 2" xfId="25765" xr:uid="{06AB777E-FF06-46DC-9693-B2CD5C432738}"/>
    <cellStyle name="Normal 68 4 3 2 3" xfId="19225" xr:uid="{B6E87AEB-968D-4400-9DDE-77F47C376D72}"/>
    <cellStyle name="Normal 68 4 3 3" xfId="9411" xr:uid="{67210936-3053-4C74-B331-C175F8325F8C}"/>
    <cellStyle name="Normal 68 4 3 3 2" xfId="22495" xr:uid="{BE9B4D8D-D292-4621-BC5A-A45166B346D0}"/>
    <cellStyle name="Normal 68 4 3 4" xfId="15955" xr:uid="{D15ECC00-80B4-4EA9-8E6B-0AE50D779611}"/>
    <cellStyle name="Normal 68 4 4" xfId="4505" xr:uid="{93BE939C-E119-4E11-B620-7E5FD3B3F739}"/>
    <cellStyle name="Normal 68 4 4 2" xfId="11047" xr:uid="{6D1ABEF5-0E13-402B-9609-B404EA83902D}"/>
    <cellStyle name="Normal 68 4 4 2 2" xfId="24130" xr:uid="{9F79E927-E1A6-4F66-94E1-2C695E51CCC8}"/>
    <cellStyle name="Normal 68 4 4 3" xfId="17590" xr:uid="{03C084E2-DB25-4333-8AAB-53C68F71B251}"/>
    <cellStyle name="Normal 68 4 5" xfId="7776" xr:uid="{4C3377FC-18C6-4FE3-90DA-F279E1E0035E}"/>
    <cellStyle name="Normal 68 4 5 2" xfId="20860" xr:uid="{4FFCDECE-30B7-4462-AFF6-26AB77A83CFB}"/>
    <cellStyle name="Normal 68 4 6" xfId="14320" xr:uid="{563CC85D-3775-407E-86C4-37BFF9A4E33D}"/>
    <cellStyle name="Normal 68 5" xfId="1312" xr:uid="{68028FB4-00A8-4F3D-B763-60D4960B237C}"/>
    <cellStyle name="Normal 68 5 2" xfId="2956" xr:uid="{B9991C75-E5A4-402A-B972-B47F5AB23970}"/>
    <cellStyle name="Normal 68 5 2 2" xfId="6302" xr:uid="{5A168A74-5A06-4912-B74C-DBABA6CF3357}"/>
    <cellStyle name="Normal 68 5 2 2 2" xfId="12844" xr:uid="{92D3E79E-E427-47CE-910E-331ABE676785}"/>
    <cellStyle name="Normal 68 5 2 2 2 2" xfId="25927" xr:uid="{D667AF9F-CD33-4157-8562-81623DB2C257}"/>
    <cellStyle name="Normal 68 5 2 2 3" xfId="19387" xr:uid="{5A05F3E3-DEB5-46AE-8D37-2779A9745DA0}"/>
    <cellStyle name="Normal 68 5 2 3" xfId="9573" xr:uid="{1C31DB8A-4541-485B-AB71-399BBC71AFA2}"/>
    <cellStyle name="Normal 68 5 2 3 2" xfId="22657" xr:uid="{CD9CA014-B68B-42D5-8F9B-1489C628D49B}"/>
    <cellStyle name="Normal 68 5 2 4" xfId="16117" xr:uid="{1170A93F-C671-4A5C-92FA-6439D72E4D5A}"/>
    <cellStyle name="Normal 68 5 3" xfId="4667" xr:uid="{6EFC1C85-946E-4AC7-9CF0-99C4B729837D}"/>
    <cellStyle name="Normal 68 5 3 2" xfId="11209" xr:uid="{1AD4004C-6723-46DC-901D-CDE3ECE6DF35}"/>
    <cellStyle name="Normal 68 5 3 2 2" xfId="24292" xr:uid="{3C26ED75-28C1-4093-A1BF-8DD6CC631F64}"/>
    <cellStyle name="Normal 68 5 3 3" xfId="17752" xr:uid="{38D0B043-CE24-44ED-8BB5-47039240967D}"/>
    <cellStyle name="Normal 68 5 4" xfId="7938" xr:uid="{CAF55054-6E56-4FD3-B9F8-7C1A9EDDA10B}"/>
    <cellStyle name="Normal 68 5 4 2" xfId="21022" xr:uid="{1BCBAB47-41F7-4F81-9BFA-24EB46C0E326}"/>
    <cellStyle name="Normal 68 5 5" xfId="14482" xr:uid="{3EB29CF4-F4A5-4C8B-A656-3B1D69760AF8}"/>
    <cellStyle name="Normal 68 6" xfId="2137" xr:uid="{CEDCEBBD-A2D4-4B0D-BBE0-671598017438}"/>
    <cellStyle name="Normal 68 6 2" xfId="5485" xr:uid="{C3990D08-AE2F-455F-BA16-62C1E40DF183}"/>
    <cellStyle name="Normal 68 6 2 2" xfId="12027" xr:uid="{70BFEF52-BA3A-47DB-8A5C-0D0C7BA6C5ED}"/>
    <cellStyle name="Normal 68 6 2 2 2" xfId="25110" xr:uid="{34012AE6-130E-42F8-A8D6-AE0E329A519A}"/>
    <cellStyle name="Normal 68 6 2 3" xfId="18570" xr:uid="{49B17357-58AA-49D5-B2BB-6C5280D12CAB}"/>
    <cellStyle name="Normal 68 6 3" xfId="8756" xr:uid="{00524E84-96DC-4636-8D19-D905558E4D2A}"/>
    <cellStyle name="Normal 68 6 3 2" xfId="21840" xr:uid="{3FB7508B-16E7-431A-92EE-218A8A4E7DEE}"/>
    <cellStyle name="Normal 68 6 4" xfId="15300" xr:uid="{6542ECCB-5572-4AA0-A07A-F98FCD5B0572}"/>
    <cellStyle name="Normal 68 7" xfId="3850" xr:uid="{9E3648DC-02F1-4D6B-B9FA-DEE1F9DD5EE0}"/>
    <cellStyle name="Normal 68 7 2" xfId="10392" xr:uid="{408F3512-D6F6-479A-A40C-100647719EF1}"/>
    <cellStyle name="Normal 68 7 2 2" xfId="23475" xr:uid="{D0064B58-5EF0-43E3-B898-651BBB1CA78A}"/>
    <cellStyle name="Normal 68 7 3" xfId="16935" xr:uid="{A9BDBC36-6AE7-4A7A-91C3-60F801A227ED}"/>
    <cellStyle name="Normal 68 8" xfId="7121" xr:uid="{2C87BB84-E2BD-4E15-9DFA-F8CC4CA25234}"/>
    <cellStyle name="Normal 68 8 2" xfId="20205" xr:uid="{8B6B83AD-3C2F-4EE1-B27F-0C103729F347}"/>
    <cellStyle name="Normal 68 9" xfId="13665" xr:uid="{6DEA4AAE-57A9-4E6B-8332-DA099D7FB851}"/>
    <cellStyle name="Normal 69" xfId="308" xr:uid="{D2484DA3-9297-4E41-98D5-DC037BE4F1CF}"/>
    <cellStyle name="Normal 69 2" xfId="572" xr:uid="{AEB45DD7-8E4B-4B80-BE43-42DA4D3A6B81}"/>
    <cellStyle name="Normal 69 2 2" xfId="982" xr:uid="{B77E6946-5E79-4C9E-94A4-9AB64DBDDD91}"/>
    <cellStyle name="Normal 69 2 2 2" xfId="1806" xr:uid="{38CFDF1E-D336-479B-9607-A937B1A93909}"/>
    <cellStyle name="Normal 69 2 2 2 2" xfId="3452" xr:uid="{DF4B6D99-A473-4DD7-ADA2-9D6D42C88B6C}"/>
    <cellStyle name="Normal 69 2 2 2 2 2" xfId="6798" xr:uid="{AC7CBE17-E9F1-49D1-B860-36A44229F186}"/>
    <cellStyle name="Normal 69 2 2 2 2 2 2" xfId="13340" xr:uid="{A2874159-57DD-4021-BCC0-81C3072CFECB}"/>
    <cellStyle name="Normal 69 2 2 2 2 2 2 2" xfId="26423" xr:uid="{781BD2BB-4A61-4CB3-94C3-7301AFF48E29}"/>
    <cellStyle name="Normal 69 2 2 2 2 2 3" xfId="19883" xr:uid="{CE256A0E-118A-42C1-8345-C8D312030E1D}"/>
    <cellStyle name="Normal 69 2 2 2 2 3" xfId="10069" xr:uid="{3B80369B-2026-4782-9E9A-CE11F1834BF4}"/>
    <cellStyle name="Normal 69 2 2 2 2 3 2" xfId="23153" xr:uid="{8155976D-8F01-472F-A46F-56A4D291B807}"/>
    <cellStyle name="Normal 69 2 2 2 2 4" xfId="16613" xr:uid="{EF169E75-5A87-47FB-AB71-D7054C61F1D8}"/>
    <cellStyle name="Normal 69 2 2 2 3" xfId="5163" xr:uid="{B0B55CB4-8601-493A-A178-F4D4D75A0064}"/>
    <cellStyle name="Normal 69 2 2 2 3 2" xfId="11705" xr:uid="{10A39D89-4AFF-45AD-A370-2F340BC955F7}"/>
    <cellStyle name="Normal 69 2 2 2 3 2 2" xfId="24788" xr:uid="{9C6A0A8F-C903-42AF-AB16-1D4EC9D0AD74}"/>
    <cellStyle name="Normal 69 2 2 2 3 3" xfId="18248" xr:uid="{738D8F81-871A-460F-8B80-642F41B4D42A}"/>
    <cellStyle name="Normal 69 2 2 2 4" xfId="8434" xr:uid="{C6EBCA3F-3C2E-4CAF-8A2F-514E8E596DE6}"/>
    <cellStyle name="Normal 69 2 2 2 4 2" xfId="21518" xr:uid="{05AA6FED-184D-49A0-A734-759693511112}"/>
    <cellStyle name="Normal 69 2 2 2 5" xfId="14978" xr:uid="{4E659C04-76B3-471D-8516-88EDBB0C1FA9}"/>
    <cellStyle name="Normal 69 2 2 3" xfId="2634" xr:uid="{2D680A76-1E0E-4E96-9D7F-0E5C9B6864C9}"/>
    <cellStyle name="Normal 69 2 2 3 2" xfId="5981" xr:uid="{C6722120-F280-4E16-A2C1-05E450256E83}"/>
    <cellStyle name="Normal 69 2 2 3 2 2" xfId="12523" xr:uid="{A45B7EE2-FF79-4500-876F-40E66CDD31D5}"/>
    <cellStyle name="Normal 69 2 2 3 2 2 2" xfId="25606" xr:uid="{7728FBDE-C1D2-43F7-B482-7C1AEDA76BBA}"/>
    <cellStyle name="Normal 69 2 2 3 2 3" xfId="19066" xr:uid="{B8FE84E9-854B-4C2F-96AA-046B0B04BFDF}"/>
    <cellStyle name="Normal 69 2 2 3 3" xfId="9252" xr:uid="{A3C3DF13-C96C-4D5C-83D5-C42CC5A63D2A}"/>
    <cellStyle name="Normal 69 2 2 3 3 2" xfId="22336" xr:uid="{9AA3B02E-BD14-461A-AD82-AC0019ABFA30}"/>
    <cellStyle name="Normal 69 2 2 3 4" xfId="15796" xr:uid="{562B5162-1D2F-4E46-AF96-49AC8D8423B2}"/>
    <cellStyle name="Normal 69 2 2 4" xfId="4346" xr:uid="{912BCFF6-275F-4A56-91F8-6990D5F278D6}"/>
    <cellStyle name="Normal 69 2 2 4 2" xfId="10888" xr:uid="{A37092AC-16E8-4913-BB41-05DCEE794BB5}"/>
    <cellStyle name="Normal 69 2 2 4 2 2" xfId="23971" xr:uid="{71AF7679-7EAF-4DDB-B76C-F646D5F13600}"/>
    <cellStyle name="Normal 69 2 2 4 3" xfId="17431" xr:uid="{CBEB9673-01D1-42A2-B650-B407AE39486B}"/>
    <cellStyle name="Normal 69 2 2 5" xfId="7617" xr:uid="{39F2CEB9-6387-4409-B3A2-33A915154879}"/>
    <cellStyle name="Normal 69 2 2 5 2" xfId="20701" xr:uid="{26CFFAC1-E4E2-4330-A1E2-96C3C4AA9103}"/>
    <cellStyle name="Normal 69 2 2 6" xfId="14161" xr:uid="{80543E7D-FC4F-41C7-9FAF-ED0A67C1E662}"/>
    <cellStyle name="Normal 69 2 3" xfId="1451" xr:uid="{89BE965D-F3FF-4D69-8FF3-8EF8E94F2BA8}"/>
    <cellStyle name="Normal 69 2 3 2" xfId="3095" xr:uid="{56B0246D-859A-4A8B-8EFC-0DF1EFC90EAE}"/>
    <cellStyle name="Normal 69 2 3 2 2" xfId="6441" xr:uid="{6D1FC185-FC19-4900-9627-D7722176352B}"/>
    <cellStyle name="Normal 69 2 3 2 2 2" xfId="12983" xr:uid="{9822C310-99E9-48D0-B3FB-EB2A92E7FE50}"/>
    <cellStyle name="Normal 69 2 3 2 2 2 2" xfId="26066" xr:uid="{293F18E5-7993-4C0E-A15B-D4A69409EA4A}"/>
    <cellStyle name="Normal 69 2 3 2 2 3" xfId="19526" xr:uid="{63396ADA-E8EE-41DB-948F-2207782AEB25}"/>
    <cellStyle name="Normal 69 2 3 2 3" xfId="9712" xr:uid="{CB3B36A1-2D4F-46E0-9FB6-AFDE36D25498}"/>
    <cellStyle name="Normal 69 2 3 2 3 2" xfId="22796" xr:uid="{AC442B42-EF13-49CC-B0CE-A7E5750DCDD3}"/>
    <cellStyle name="Normal 69 2 3 2 4" xfId="16256" xr:uid="{191AA984-FC47-44FA-A91A-5EDBC21418D7}"/>
    <cellStyle name="Normal 69 2 3 3" xfId="4806" xr:uid="{8ADDD115-D030-44FA-83E2-A2DD9803CCE7}"/>
    <cellStyle name="Normal 69 2 3 3 2" xfId="11348" xr:uid="{E19B59DB-0256-41E7-B2A2-EF9DB43D0AAB}"/>
    <cellStyle name="Normal 69 2 3 3 2 2" xfId="24431" xr:uid="{33645356-0BE9-4118-B242-B5E616A1E968}"/>
    <cellStyle name="Normal 69 2 3 3 3" xfId="17891" xr:uid="{8163F9D5-8846-4C5E-AC90-501A865FD130}"/>
    <cellStyle name="Normal 69 2 3 4" xfId="8077" xr:uid="{C282223F-88C1-4579-944C-3D454BFF154D}"/>
    <cellStyle name="Normal 69 2 3 4 2" xfId="21161" xr:uid="{F5F04A20-6599-4E1F-89FF-72ACC995714F}"/>
    <cellStyle name="Normal 69 2 3 5" xfId="14621" xr:uid="{25E95B5E-4464-4C5A-96C6-4B0DE5220214}"/>
    <cellStyle name="Normal 69 2 4" xfId="2277" xr:uid="{44699CCB-938A-4529-A012-10C88EAA1051}"/>
    <cellStyle name="Normal 69 2 4 2" xfId="5624" xr:uid="{DE722F29-09BB-4BAA-8778-3FB4610FAB55}"/>
    <cellStyle name="Normal 69 2 4 2 2" xfId="12166" xr:uid="{D8A65FB1-0721-4DD5-BA54-5F5406032A0B}"/>
    <cellStyle name="Normal 69 2 4 2 2 2" xfId="25249" xr:uid="{BDCC840E-2A59-4655-9DED-8E3C4C344ABF}"/>
    <cellStyle name="Normal 69 2 4 2 3" xfId="18709" xr:uid="{E0B11E7B-8635-4286-B058-E8507E900C99}"/>
    <cellStyle name="Normal 69 2 4 3" xfId="8895" xr:uid="{94230EBF-5F4C-4825-B781-9D437B870DC7}"/>
    <cellStyle name="Normal 69 2 4 3 2" xfId="21979" xr:uid="{BD9E870D-B187-48B1-B0FA-3068D21B4A71}"/>
    <cellStyle name="Normal 69 2 4 4" xfId="15439" xr:uid="{F97B47ED-E2B8-4E38-BD89-577AE971AD0E}"/>
    <cellStyle name="Normal 69 2 5" xfId="3989" xr:uid="{F25E8C75-8A1E-4D69-8DE9-54FC540ADDC9}"/>
    <cellStyle name="Normal 69 2 5 2" xfId="10531" xr:uid="{204E3C01-1F5E-430B-8B50-ED7E30FD7A01}"/>
    <cellStyle name="Normal 69 2 5 2 2" xfId="23614" xr:uid="{C5C5C67F-F338-463B-9699-C94DA13F7B78}"/>
    <cellStyle name="Normal 69 2 5 3" xfId="17074" xr:uid="{57862A7F-8E20-4939-85F6-BFBC8249D8DE}"/>
    <cellStyle name="Normal 69 2 6" xfId="7260" xr:uid="{6DDB85ED-A75E-4F2C-A93D-3FB11A61A4DB}"/>
    <cellStyle name="Normal 69 2 6 2" xfId="20344" xr:uid="{DED19431-D582-4F8E-AF20-8B04D638CD3E}"/>
    <cellStyle name="Normal 69 2 7" xfId="13804" xr:uid="{DFE1C4A8-4E92-4326-8D30-B5BBA7C1C01B}"/>
    <cellStyle name="Normal 69 3" xfId="846" xr:uid="{339AC250-6D04-4F25-AFE6-006D2AF4D862}"/>
    <cellStyle name="Normal 69 3 2" xfId="1670" xr:uid="{51CE74D7-0D6A-4317-860D-9781FCCDF712}"/>
    <cellStyle name="Normal 69 3 2 2" xfId="3316" xr:uid="{C62A3AB6-4F43-4021-9EFD-7FBBE926ED96}"/>
    <cellStyle name="Normal 69 3 2 2 2" xfId="6662" xr:uid="{36DAFC26-1F3C-4238-860F-37BDFBF4AFF0}"/>
    <cellStyle name="Normal 69 3 2 2 2 2" xfId="13204" xr:uid="{35B424CC-6CCF-4DC9-B294-0C5D6BBE7AB1}"/>
    <cellStyle name="Normal 69 3 2 2 2 2 2" xfId="26287" xr:uid="{7DA2582C-D68C-4077-B759-5D16DEDAA83B}"/>
    <cellStyle name="Normal 69 3 2 2 2 3" xfId="19747" xr:uid="{3F294CD6-4DF1-4BA3-9DDA-48606D0850CB}"/>
    <cellStyle name="Normal 69 3 2 2 3" xfId="9933" xr:uid="{D23BA2D0-EA2B-4487-8C06-B5A762A52B5A}"/>
    <cellStyle name="Normal 69 3 2 2 3 2" xfId="23017" xr:uid="{180B8475-395A-4D4D-84E0-BF4835FC6C98}"/>
    <cellStyle name="Normal 69 3 2 2 4" xfId="16477" xr:uid="{C1291113-DD40-45EF-AF73-F6A27EA6B562}"/>
    <cellStyle name="Normal 69 3 2 3" xfId="5027" xr:uid="{BCE6E94C-46A6-43CB-816B-1089991C981D}"/>
    <cellStyle name="Normal 69 3 2 3 2" xfId="11569" xr:uid="{72134F07-40E4-4634-AA61-EF21072713D2}"/>
    <cellStyle name="Normal 69 3 2 3 2 2" xfId="24652" xr:uid="{7F06C3EF-A0CB-4B84-BF86-DB48D164CCD6}"/>
    <cellStyle name="Normal 69 3 2 3 3" xfId="18112" xr:uid="{6B29BB89-BCA0-4696-B5BF-B1D3B605BE27}"/>
    <cellStyle name="Normal 69 3 2 4" xfId="8298" xr:uid="{C2F64A4F-0587-47E8-A264-05EB7DD8E8E9}"/>
    <cellStyle name="Normal 69 3 2 4 2" xfId="21382" xr:uid="{46526FD4-3BDC-461A-9316-51AD501C326F}"/>
    <cellStyle name="Normal 69 3 2 5" xfId="14842" xr:uid="{6AE59EB3-22C4-42C7-BCD3-2C322C1145F9}"/>
    <cellStyle name="Normal 69 3 3" xfId="2498" xr:uid="{A141A1E4-9136-4806-8E4E-444CF75FA825}"/>
    <cellStyle name="Normal 69 3 3 2" xfId="5845" xr:uid="{4367E32B-1049-4DBF-AC0C-D12FA4D9B205}"/>
    <cellStyle name="Normal 69 3 3 2 2" xfId="12387" xr:uid="{DA0480EB-5D97-4265-8393-E8090689A0BE}"/>
    <cellStyle name="Normal 69 3 3 2 2 2" xfId="25470" xr:uid="{9A0CE6F9-4A70-4D3F-A589-DA63E7BC3FF2}"/>
    <cellStyle name="Normal 69 3 3 2 3" xfId="18930" xr:uid="{EC0D8A03-9221-4282-8C86-7C15D040EBBF}"/>
    <cellStyle name="Normal 69 3 3 3" xfId="9116" xr:uid="{923DCF92-DE76-4583-9C0D-DCE1D272E7F4}"/>
    <cellStyle name="Normal 69 3 3 3 2" xfId="22200" xr:uid="{B080AF1F-06B1-4A28-9417-B58D6A6A8D63}"/>
    <cellStyle name="Normal 69 3 3 4" xfId="15660" xr:uid="{9A9737EB-1C82-4B41-B5EE-FC910696D50E}"/>
    <cellStyle name="Normal 69 3 4" xfId="4210" xr:uid="{A3AD1826-2D76-405B-BC38-5C41EF00A621}"/>
    <cellStyle name="Normal 69 3 4 2" xfId="10752" xr:uid="{A2B8C508-7713-4908-B376-F9AD75655F4A}"/>
    <cellStyle name="Normal 69 3 4 2 2" xfId="23835" xr:uid="{C6277803-9AAF-491D-8992-0BC09B9D81C6}"/>
    <cellStyle name="Normal 69 3 4 3" xfId="17295" xr:uid="{6FACD64E-EF2F-4C97-8E7A-0C7D1822998A}"/>
    <cellStyle name="Normal 69 3 5" xfId="7481" xr:uid="{CFD49FA6-4280-4730-A0B2-9690567360F0}"/>
    <cellStyle name="Normal 69 3 5 2" xfId="20565" xr:uid="{60FA1112-BF39-4810-B1CE-0361D8FFD949}"/>
    <cellStyle name="Normal 69 3 6" xfId="14025" xr:uid="{75BDB8E5-5A67-4F0E-9ECB-64B5AC189D39}"/>
    <cellStyle name="Normal 69 4" xfId="1145" xr:uid="{699A576C-15FF-4590-9FD8-9FAA4F2E4EE9}"/>
    <cellStyle name="Normal 69 4 2" xfId="1968" xr:uid="{51B8EA37-A46A-4B56-976B-B4368F7B5065}"/>
    <cellStyle name="Normal 69 4 2 2" xfId="3614" xr:uid="{2AC65E71-9F04-4F31-83A7-807D2927C57F}"/>
    <cellStyle name="Normal 69 4 2 2 2" xfId="6960" xr:uid="{805AE07E-B5DB-48C8-BE92-7AA0D963E50B}"/>
    <cellStyle name="Normal 69 4 2 2 2 2" xfId="13502" xr:uid="{37EB1D43-46E7-4CB5-AA86-48DAF317A959}"/>
    <cellStyle name="Normal 69 4 2 2 2 2 2" xfId="26585" xr:uid="{99CC8238-0448-4F8B-9BB8-E5CC9A9459EA}"/>
    <cellStyle name="Normal 69 4 2 2 2 3" xfId="20045" xr:uid="{920BB923-7886-44B8-A12B-2D31E9178A2B}"/>
    <cellStyle name="Normal 69 4 2 2 3" xfId="10231" xr:uid="{B750E520-8A2B-4485-9605-330571986C9D}"/>
    <cellStyle name="Normal 69 4 2 2 3 2" xfId="23315" xr:uid="{FCD25558-4290-4E8C-8810-FA0EE9C03782}"/>
    <cellStyle name="Normal 69 4 2 2 4" xfId="16775" xr:uid="{7F8E4A12-489E-4EC7-BC2A-72837E8546B1}"/>
    <cellStyle name="Normal 69 4 2 3" xfId="5325" xr:uid="{3BAE54DE-DC05-4BCA-A53F-1BE3434722E6}"/>
    <cellStyle name="Normal 69 4 2 3 2" xfId="11867" xr:uid="{12367683-110B-4797-8F73-2CE25E0755D8}"/>
    <cellStyle name="Normal 69 4 2 3 2 2" xfId="24950" xr:uid="{E047584E-ED1F-4689-BA56-35F06643B4C7}"/>
    <cellStyle name="Normal 69 4 2 3 3" xfId="18410" xr:uid="{A5C753E2-5B96-4ACF-95D7-40E8905CA142}"/>
    <cellStyle name="Normal 69 4 2 4" xfId="8596" xr:uid="{48E2F931-4164-45F1-AA4F-53EDE7CFBE0D}"/>
    <cellStyle name="Normal 69 4 2 4 2" xfId="21680" xr:uid="{A98ED699-C899-42C7-80C5-4FAFE9E7F62F}"/>
    <cellStyle name="Normal 69 4 2 5" xfId="15140" xr:uid="{5B5729BC-8CFC-4FB9-9BD8-A8D97ADD5752}"/>
    <cellStyle name="Normal 69 4 3" xfId="2796" xr:uid="{35CB2164-FB4F-4345-B1D2-68B981AA2BF1}"/>
    <cellStyle name="Normal 69 4 3 2" xfId="6143" xr:uid="{07E76D96-90A9-4A54-9B36-172CF2F4BF83}"/>
    <cellStyle name="Normal 69 4 3 2 2" xfId="12685" xr:uid="{30D63D75-4A3E-49BD-BD97-6E3057342777}"/>
    <cellStyle name="Normal 69 4 3 2 2 2" xfId="25768" xr:uid="{B0C865CD-0721-44DC-A8B7-38FB863708B4}"/>
    <cellStyle name="Normal 69 4 3 2 3" xfId="19228" xr:uid="{D600749D-1C1A-4378-8449-523AE4EB63D0}"/>
    <cellStyle name="Normal 69 4 3 3" xfId="9414" xr:uid="{5A6486AA-631B-4530-AD49-824C325F4708}"/>
    <cellStyle name="Normal 69 4 3 3 2" xfId="22498" xr:uid="{55623B81-90B4-4BC8-B46B-9B66C97E2724}"/>
    <cellStyle name="Normal 69 4 3 4" xfId="15958" xr:uid="{CA425D0E-07BD-486F-86E6-168337627557}"/>
    <cellStyle name="Normal 69 4 4" xfId="4508" xr:uid="{3B3778F0-B804-407A-B287-67941D965A96}"/>
    <cellStyle name="Normal 69 4 4 2" xfId="11050" xr:uid="{1561A853-F341-4CB1-B565-C09AD9461CFF}"/>
    <cellStyle name="Normal 69 4 4 2 2" xfId="24133" xr:uid="{11B1427B-5C73-4FB3-8646-DAB4AE70C72C}"/>
    <cellStyle name="Normal 69 4 4 3" xfId="17593" xr:uid="{02BCF19A-415C-4E89-BE93-B0EAB6148E35}"/>
    <cellStyle name="Normal 69 4 5" xfId="7779" xr:uid="{EF0EBF89-88EE-43C0-825F-40C76C24B3EE}"/>
    <cellStyle name="Normal 69 4 5 2" xfId="20863" xr:uid="{8FB6F11E-B4A9-4881-ABB6-533E96FF7C2B}"/>
    <cellStyle name="Normal 69 4 6" xfId="14323" xr:uid="{67CEFBE2-8606-4B5F-AE3F-8D6D56102CA1}"/>
    <cellStyle name="Normal 69 5" xfId="1315" xr:uid="{B52D4469-9D2D-4A79-891A-FDB45862C2E2}"/>
    <cellStyle name="Normal 69 5 2" xfId="2959" xr:uid="{568BCD92-895B-43AA-8694-680CA148D79D}"/>
    <cellStyle name="Normal 69 5 2 2" xfId="6305" xr:uid="{DE69BAAA-27BC-4D90-9812-2F59043F112B}"/>
    <cellStyle name="Normal 69 5 2 2 2" xfId="12847" xr:uid="{B2B6776E-21E8-4E12-B59E-FBB8AF4A9178}"/>
    <cellStyle name="Normal 69 5 2 2 2 2" xfId="25930" xr:uid="{21D24FCF-14F8-496A-9F2F-6F2F07E3BF01}"/>
    <cellStyle name="Normal 69 5 2 2 3" xfId="19390" xr:uid="{FC77D6C4-E20D-4120-B129-F416B1B3AC51}"/>
    <cellStyle name="Normal 69 5 2 3" xfId="9576" xr:uid="{0781641A-17B3-4CDF-8E16-B04E1D4CA30B}"/>
    <cellStyle name="Normal 69 5 2 3 2" xfId="22660" xr:uid="{698B3D83-2C13-4923-AED6-B706A5741AB1}"/>
    <cellStyle name="Normal 69 5 2 4" xfId="16120" xr:uid="{D8F026F3-96F5-4ADC-A51A-098ACA628FA6}"/>
    <cellStyle name="Normal 69 5 3" xfId="4670" xr:uid="{CD565F48-AAF0-4859-883E-8103642F9D62}"/>
    <cellStyle name="Normal 69 5 3 2" xfId="11212" xr:uid="{0B31D35B-ED7D-4A76-9461-60A519BFC2AE}"/>
    <cellStyle name="Normal 69 5 3 2 2" xfId="24295" xr:uid="{BC8D91A5-912E-4771-8B4B-D26854D1AFBF}"/>
    <cellStyle name="Normal 69 5 3 3" xfId="17755" xr:uid="{9FA96BF5-9F64-4DDA-9FC2-5A3F38B9477E}"/>
    <cellStyle name="Normal 69 5 4" xfId="7941" xr:uid="{5A797E90-2003-45B0-AE8B-0B1BE2B8CFB4}"/>
    <cellStyle name="Normal 69 5 4 2" xfId="21025" xr:uid="{FF0BBA3D-6762-46E5-8ABF-9301DFA66229}"/>
    <cellStyle name="Normal 69 5 5" xfId="14485" xr:uid="{9B479068-C738-4C90-A74F-69F8C6ADF215}"/>
    <cellStyle name="Normal 69 6" xfId="2140" xr:uid="{13A393E8-39C2-45F6-AF43-BE51B5A323D7}"/>
    <cellStyle name="Normal 69 6 2" xfId="5488" xr:uid="{87578013-9CB4-4A30-AAF8-6CAFEDB8D461}"/>
    <cellStyle name="Normal 69 6 2 2" xfId="12030" xr:uid="{69EAE4A5-018D-4336-9F45-2F9A27C6C227}"/>
    <cellStyle name="Normal 69 6 2 2 2" xfId="25113" xr:uid="{1312FA63-170F-41E5-8A74-78213D810CF2}"/>
    <cellStyle name="Normal 69 6 2 3" xfId="18573" xr:uid="{C400A1CD-E326-43D8-A086-094ED5065064}"/>
    <cellStyle name="Normal 69 6 3" xfId="8759" xr:uid="{4476E002-0934-436C-98EA-317F041D6352}"/>
    <cellStyle name="Normal 69 6 3 2" xfId="21843" xr:uid="{EA2A3D6C-1313-4D90-B39F-0456FFCC4660}"/>
    <cellStyle name="Normal 69 6 4" xfId="15303" xr:uid="{6F1E5039-393A-46B5-9705-E5F0471B2848}"/>
    <cellStyle name="Normal 69 7" xfId="3853" xr:uid="{EA3AFFB0-7F73-4818-9064-1E9539727B2B}"/>
    <cellStyle name="Normal 69 7 2" xfId="10395" xr:uid="{A772EF36-755A-4D56-91BE-32B692A01477}"/>
    <cellStyle name="Normal 69 7 2 2" xfId="23478" xr:uid="{7715D22F-9FAF-42C0-8F94-1CB3D271CB74}"/>
    <cellStyle name="Normal 69 7 3" xfId="16938" xr:uid="{99573F42-12DE-4187-B3C3-A43250155FA3}"/>
    <cellStyle name="Normal 69 8" xfId="7124" xr:uid="{55B15B0A-6A2F-4B32-9762-E7AEB8A1F42B}"/>
    <cellStyle name="Normal 69 8 2" xfId="20208" xr:uid="{073E7B03-8F25-43E7-921A-14CC8A44B9E7}"/>
    <cellStyle name="Normal 69 9" xfId="13668" xr:uid="{2E5D8E8E-A2C8-4FE1-B903-FCD621EE4BBF}"/>
    <cellStyle name="Normal 7" xfId="58" xr:uid="{55D82009-462E-44B8-8662-512DF8EB5A59}"/>
    <cellStyle name="Normal 7 2" xfId="158" xr:uid="{A085D821-4CC5-4360-A591-0EA6E7C3CE2C}"/>
    <cellStyle name="Normal 7 2 2" xfId="27352" xr:uid="{BEC57CC0-4F5E-4938-B6DC-C26C4385FE0B}"/>
    <cellStyle name="Normal 7 2 3" xfId="27351" xr:uid="{46B77414-2550-4308-A680-635CC3D1EF0B}"/>
    <cellStyle name="Normal 7 3" xfId="157" xr:uid="{CDAFCF32-C823-4A42-AD2E-5404D14C2BDD}"/>
    <cellStyle name="Normal 7 3 2" xfId="27353" xr:uid="{F4C8569D-04C5-4100-ABFF-9B05874A6A56}"/>
    <cellStyle name="Normal 7 4" xfId="326" xr:uid="{63EC2156-E28A-4479-886B-75D3136DC762}"/>
    <cellStyle name="Normal 7 5" xfId="113" xr:uid="{4F5EC174-0BD4-4423-86C9-6A911639B863}"/>
    <cellStyle name="Normal 7 6" xfId="26980" xr:uid="{CFAC3B5F-6F30-401D-A0AD-C1A56E3608F5}"/>
    <cellStyle name="Normal 7 7" xfId="27350" xr:uid="{0EF237C6-294C-409B-A72F-1EEB63D03FAF}"/>
    <cellStyle name="Normal 70" xfId="311" xr:uid="{870C0D1F-AAFB-429C-AB64-99D2EF2B7EDD}"/>
    <cellStyle name="Normal 70 2" xfId="575" xr:uid="{4105F21C-37CC-473C-984B-8D50228E9226}"/>
    <cellStyle name="Normal 70 2 2" xfId="985" xr:uid="{4A1A6540-0D03-4E09-B75B-7E5A8459B693}"/>
    <cellStyle name="Normal 70 2 2 2" xfId="1809" xr:uid="{A66EC74E-652D-41A4-A750-899E672390C1}"/>
    <cellStyle name="Normal 70 2 2 2 2" xfId="3455" xr:uid="{8A438FE8-1863-4CF5-B0C1-524B99CCBE6B}"/>
    <cellStyle name="Normal 70 2 2 2 2 2" xfId="6801" xr:uid="{24AF6FE9-8677-47E3-9C9D-6783130B7776}"/>
    <cellStyle name="Normal 70 2 2 2 2 2 2" xfId="13343" xr:uid="{F9E2EE02-235C-41AE-8F5C-3247A640FE7C}"/>
    <cellStyle name="Normal 70 2 2 2 2 2 2 2" xfId="26426" xr:uid="{E4270D7F-B1A6-43EF-B010-D3128972CC6A}"/>
    <cellStyle name="Normal 70 2 2 2 2 2 3" xfId="19886" xr:uid="{18E982CB-E831-4BEA-A5E0-11E03971052A}"/>
    <cellStyle name="Normal 70 2 2 2 2 3" xfId="10072" xr:uid="{A2732D8E-5667-4706-B769-E4A846AAC5C5}"/>
    <cellStyle name="Normal 70 2 2 2 2 3 2" xfId="23156" xr:uid="{784A49F5-A7F4-4B82-A0FF-38BF49F0256F}"/>
    <cellStyle name="Normal 70 2 2 2 2 4" xfId="16616" xr:uid="{5A1B40AE-0FC2-4C6E-96A4-FD77779A76A5}"/>
    <cellStyle name="Normal 70 2 2 2 3" xfId="5166" xr:uid="{FCAF294E-26E2-45EF-9392-028C8D4B92C0}"/>
    <cellStyle name="Normal 70 2 2 2 3 2" xfId="11708" xr:uid="{AFA6BFDB-4B1F-452E-B717-8D3A11728265}"/>
    <cellStyle name="Normal 70 2 2 2 3 2 2" xfId="24791" xr:uid="{4FC21589-710F-4FE2-8766-89A496106F05}"/>
    <cellStyle name="Normal 70 2 2 2 3 3" xfId="18251" xr:uid="{BF57DB7A-3A9B-48ED-8D7B-39E9255911E6}"/>
    <cellStyle name="Normal 70 2 2 2 4" xfId="8437" xr:uid="{26E1DB33-8AE3-4E3C-B27A-BB278F212122}"/>
    <cellStyle name="Normal 70 2 2 2 4 2" xfId="21521" xr:uid="{0FC2096A-1364-48FF-8702-C55410B25250}"/>
    <cellStyle name="Normal 70 2 2 2 5" xfId="14981" xr:uid="{D94BF7F1-885F-4BC4-9602-76C531230CA8}"/>
    <cellStyle name="Normal 70 2 2 3" xfId="2637" xr:uid="{9649A943-FF74-4D04-9695-9CDFABB8303F}"/>
    <cellStyle name="Normal 70 2 2 3 2" xfId="5984" xr:uid="{1C535F7E-DD31-44A6-B5E5-B3477940864F}"/>
    <cellStyle name="Normal 70 2 2 3 2 2" xfId="12526" xr:uid="{1B658A06-9B45-4E37-9954-BCEC23B4AD12}"/>
    <cellStyle name="Normal 70 2 2 3 2 2 2" xfId="25609" xr:uid="{F50AEFF9-319B-42E9-A9B6-A03F40155669}"/>
    <cellStyle name="Normal 70 2 2 3 2 3" xfId="19069" xr:uid="{03E2683F-79B9-420C-81A6-EDA41DD05149}"/>
    <cellStyle name="Normal 70 2 2 3 3" xfId="9255" xr:uid="{28BBFB02-2B45-4232-B611-5812F95D9BB7}"/>
    <cellStyle name="Normal 70 2 2 3 3 2" xfId="22339" xr:uid="{3AB2DFB8-FB67-4E30-8973-4E57D468733F}"/>
    <cellStyle name="Normal 70 2 2 3 4" xfId="15799" xr:uid="{14F6447C-1027-4774-B509-69A870FEF135}"/>
    <cellStyle name="Normal 70 2 2 4" xfId="4349" xr:uid="{6DBAA8A0-9E35-4D9F-B797-6458F25B087D}"/>
    <cellStyle name="Normal 70 2 2 4 2" xfId="10891" xr:uid="{2EFA2DDC-AC14-4F83-88FA-C0A4480456CC}"/>
    <cellStyle name="Normal 70 2 2 4 2 2" xfId="23974" xr:uid="{5F0DED1A-FC19-4669-B1CB-1D73B7682307}"/>
    <cellStyle name="Normal 70 2 2 4 3" xfId="17434" xr:uid="{95915332-86DD-49B6-AAB2-7C6DE11B5CE7}"/>
    <cellStyle name="Normal 70 2 2 5" xfId="7620" xr:uid="{A28A5D0E-9D2B-4541-84A8-57EA09A04E1F}"/>
    <cellStyle name="Normal 70 2 2 5 2" xfId="20704" xr:uid="{09834375-403E-40F3-A222-3F37BF47ECDB}"/>
    <cellStyle name="Normal 70 2 2 6" xfId="14164" xr:uid="{3F58028C-05DB-436E-B2BA-03711DB7DC78}"/>
    <cellStyle name="Normal 70 2 3" xfId="1454" xr:uid="{3834C7D6-0221-4BD6-8BF1-58FF0F5066CD}"/>
    <cellStyle name="Normal 70 2 3 2" xfId="3098" xr:uid="{604C6249-8421-41FD-B136-C611B94C809D}"/>
    <cellStyle name="Normal 70 2 3 2 2" xfId="6444" xr:uid="{9F724BAC-2F91-40C9-BA8B-879ADF8DD1C7}"/>
    <cellStyle name="Normal 70 2 3 2 2 2" xfId="12986" xr:uid="{9AB55725-40CA-45E9-8B86-B20675BEB6B8}"/>
    <cellStyle name="Normal 70 2 3 2 2 2 2" xfId="26069" xr:uid="{46845C0B-77D0-49D3-BFDE-F47DB6480F59}"/>
    <cellStyle name="Normal 70 2 3 2 2 3" xfId="19529" xr:uid="{B482A167-7C3F-4A07-98AA-3153B069B28B}"/>
    <cellStyle name="Normal 70 2 3 2 3" xfId="9715" xr:uid="{557FEF64-F66F-484E-AD6F-DBD226733713}"/>
    <cellStyle name="Normal 70 2 3 2 3 2" xfId="22799" xr:uid="{AAB52709-9B0C-4BC5-8F37-90234236C072}"/>
    <cellStyle name="Normal 70 2 3 2 4" xfId="16259" xr:uid="{466B7162-C604-4748-B201-70CED120CE35}"/>
    <cellStyle name="Normal 70 2 3 3" xfId="4809" xr:uid="{22FCB5DF-7E2B-43F8-B63C-9BA05C179AA5}"/>
    <cellStyle name="Normal 70 2 3 3 2" xfId="11351" xr:uid="{08A3A78C-9B09-4C49-887E-3F7E60AEDA53}"/>
    <cellStyle name="Normal 70 2 3 3 2 2" xfId="24434" xr:uid="{28A2FFD6-0363-46EC-A7D5-36A3A3161A14}"/>
    <cellStyle name="Normal 70 2 3 3 3" xfId="17894" xr:uid="{10BD7D58-FACF-47BF-98E9-1A370BD31D6D}"/>
    <cellStyle name="Normal 70 2 3 4" xfId="8080" xr:uid="{324649D9-E6B2-49E2-84B8-89C29DFAD632}"/>
    <cellStyle name="Normal 70 2 3 4 2" xfId="21164" xr:uid="{EA975DE0-31E0-4EB8-8417-98F054244839}"/>
    <cellStyle name="Normal 70 2 3 5" xfId="14624" xr:uid="{FBC19D9C-1FFF-4609-8A8F-5698C269BEC6}"/>
    <cellStyle name="Normal 70 2 4" xfId="2280" xr:uid="{573D66CF-635A-485C-B71D-AD177A829FCC}"/>
    <cellStyle name="Normal 70 2 4 2" xfId="5627" xr:uid="{93F36C1E-102B-4B83-AA19-D4F41914D092}"/>
    <cellStyle name="Normal 70 2 4 2 2" xfId="12169" xr:uid="{D6AFE33F-F879-49CF-9A74-0D1D1AFB56B4}"/>
    <cellStyle name="Normal 70 2 4 2 2 2" xfId="25252" xr:uid="{F44FE4EA-9994-43A6-8E55-1238D2D11964}"/>
    <cellStyle name="Normal 70 2 4 2 3" xfId="18712" xr:uid="{D86C6B9A-28F6-42D2-96EC-F810D814C7D9}"/>
    <cellStyle name="Normal 70 2 4 3" xfId="8898" xr:uid="{A4B12C3D-F3AD-43FD-8CDD-497638D83CFA}"/>
    <cellStyle name="Normal 70 2 4 3 2" xfId="21982" xr:uid="{725FEFDF-DB9B-40A6-8965-2544564B84C9}"/>
    <cellStyle name="Normal 70 2 4 4" xfId="15442" xr:uid="{06FBE1D2-E955-41AA-AEDD-230ED06937F7}"/>
    <cellStyle name="Normal 70 2 5" xfId="3992" xr:uid="{318ED8A2-A36A-4918-A059-473C981E9A5F}"/>
    <cellStyle name="Normal 70 2 5 2" xfId="10534" xr:uid="{D5228CBE-35CA-4602-8A38-75A4C5BED573}"/>
    <cellStyle name="Normal 70 2 5 2 2" xfId="23617" xr:uid="{88A33846-A664-46B1-9A08-6B159CE695D0}"/>
    <cellStyle name="Normal 70 2 5 3" xfId="17077" xr:uid="{2A5CAD48-D1F4-466B-BC8A-3384903407F5}"/>
    <cellStyle name="Normal 70 2 6" xfId="7263" xr:uid="{F1988A52-90CE-4492-8A46-2E0C3FE656C7}"/>
    <cellStyle name="Normal 70 2 6 2" xfId="20347" xr:uid="{B81387B3-AFBD-4975-A27D-62BFABF202E1}"/>
    <cellStyle name="Normal 70 2 7" xfId="13807" xr:uid="{FA55231C-F857-4511-AA88-E2F7CBABFE23}"/>
    <cellStyle name="Normal 70 3" xfId="849" xr:uid="{44A531B1-BAF5-4E48-BCEC-9E255F716A24}"/>
    <cellStyle name="Normal 70 3 2" xfId="1673" xr:uid="{5A9AC963-3629-43CE-91A3-058B2A571F7B}"/>
    <cellStyle name="Normal 70 3 2 2" xfId="3319" xr:uid="{A7806A72-AA2A-4349-AD1D-1B61FC30BF55}"/>
    <cellStyle name="Normal 70 3 2 2 2" xfId="6665" xr:uid="{CC055B58-F900-4FEE-A36D-600735B48FA3}"/>
    <cellStyle name="Normal 70 3 2 2 2 2" xfId="13207" xr:uid="{51559C91-05B3-48AC-AFF2-8374CFF3F3CC}"/>
    <cellStyle name="Normal 70 3 2 2 2 2 2" xfId="26290" xr:uid="{84FBD588-9115-44EC-9FE5-9F7453774696}"/>
    <cellStyle name="Normal 70 3 2 2 2 3" xfId="19750" xr:uid="{25D4298F-2B24-4BC0-9B27-83E2CA36AEDA}"/>
    <cellStyle name="Normal 70 3 2 2 3" xfId="9936" xr:uid="{2B33FECD-C7D2-413B-91AF-F74ABBD8DBA9}"/>
    <cellStyle name="Normal 70 3 2 2 3 2" xfId="23020" xr:uid="{4A9D9D7C-813E-4D33-A652-04B28FACBAF3}"/>
    <cellStyle name="Normal 70 3 2 2 4" xfId="16480" xr:uid="{2FDE7225-3BBE-471E-AA31-0EEB7116E9F2}"/>
    <cellStyle name="Normal 70 3 2 3" xfId="5030" xr:uid="{26470B74-1038-48F3-AC7F-DCD085D758FA}"/>
    <cellStyle name="Normal 70 3 2 3 2" xfId="11572" xr:uid="{A83EF0EC-9339-4052-814F-B37C712A5C5F}"/>
    <cellStyle name="Normal 70 3 2 3 2 2" xfId="24655" xr:uid="{C1549DAC-CC31-49CA-9A56-1401FB2625FC}"/>
    <cellStyle name="Normal 70 3 2 3 3" xfId="18115" xr:uid="{DBAFD138-C96A-4B39-9C46-3CF5C1D85795}"/>
    <cellStyle name="Normal 70 3 2 4" xfId="8301" xr:uid="{FFE216F9-11C8-42B7-A0E4-88D9C063E809}"/>
    <cellStyle name="Normal 70 3 2 4 2" xfId="21385" xr:uid="{3BCDF247-FE7A-4B38-894D-C474A7350E08}"/>
    <cellStyle name="Normal 70 3 2 5" xfId="14845" xr:uid="{22F88E30-69CF-460D-BBCE-C8EEF69CA714}"/>
    <cellStyle name="Normal 70 3 3" xfId="2501" xr:uid="{ACB4AA3F-9B36-4918-AF26-B0A5442FEF7C}"/>
    <cellStyle name="Normal 70 3 3 2" xfId="5848" xr:uid="{9F4A3377-58AF-455C-B75B-3230995FB48A}"/>
    <cellStyle name="Normal 70 3 3 2 2" xfId="12390" xr:uid="{62572A17-E42F-4F55-8553-B8A219998497}"/>
    <cellStyle name="Normal 70 3 3 2 2 2" xfId="25473" xr:uid="{529F625E-AB94-400D-B825-159675F3683A}"/>
    <cellStyle name="Normal 70 3 3 2 3" xfId="18933" xr:uid="{B1152204-E0D9-4177-BB2D-BA733D13C452}"/>
    <cellStyle name="Normal 70 3 3 3" xfId="9119" xr:uid="{95909C4A-E8A1-4041-82D6-C85DAC0121C3}"/>
    <cellStyle name="Normal 70 3 3 3 2" xfId="22203" xr:uid="{B9CCFCD7-74EB-4ED0-AF19-81B3D2FDE369}"/>
    <cellStyle name="Normal 70 3 3 4" xfId="15663" xr:uid="{84C16C82-C793-4E86-9F3C-92C56DAEDD4D}"/>
    <cellStyle name="Normal 70 3 4" xfId="4213" xr:uid="{994E61E4-0980-489F-9BF7-E5803B9F5161}"/>
    <cellStyle name="Normal 70 3 4 2" xfId="10755" xr:uid="{E0421F9E-CC07-49D7-B1B5-8F989C32EA16}"/>
    <cellStyle name="Normal 70 3 4 2 2" xfId="23838" xr:uid="{67E9DC7D-BC1A-460E-B7FF-C5EDD52A3598}"/>
    <cellStyle name="Normal 70 3 4 3" xfId="17298" xr:uid="{F7758D6A-A40F-4785-A719-9ACAE91AD60B}"/>
    <cellStyle name="Normal 70 3 5" xfId="7484" xr:uid="{E733F497-4699-493B-9ECC-FF2CA8D2ECF4}"/>
    <cellStyle name="Normal 70 3 5 2" xfId="20568" xr:uid="{20961CDE-7B40-46DD-8D45-896120270CAA}"/>
    <cellStyle name="Normal 70 3 6" xfId="14028" xr:uid="{15EDB3F1-511F-4683-998F-63A6018A9535}"/>
    <cellStyle name="Normal 70 4" xfId="1148" xr:uid="{27C3F7A5-6850-4540-9C7B-B9076F2EA6F6}"/>
    <cellStyle name="Normal 70 4 2" xfId="1971" xr:uid="{1F6DC508-96FD-4E51-9655-9252677ACF5C}"/>
    <cellStyle name="Normal 70 4 2 2" xfId="3617" xr:uid="{FBF8A80C-EC9F-4787-A06F-1F28D8780ED6}"/>
    <cellStyle name="Normal 70 4 2 2 2" xfId="6963" xr:uid="{CB3F8D58-E4DB-464A-9B6C-A8C91E406A45}"/>
    <cellStyle name="Normal 70 4 2 2 2 2" xfId="13505" xr:uid="{97BF3D44-E8AB-4116-8C28-31474E28F332}"/>
    <cellStyle name="Normal 70 4 2 2 2 2 2" xfId="26588" xr:uid="{E75D8275-6B6B-4C71-927C-AF3C52A4FCBE}"/>
    <cellStyle name="Normal 70 4 2 2 2 3" xfId="20048" xr:uid="{13B60787-CEFD-423F-A5F3-5FFFE3DCC13F}"/>
    <cellStyle name="Normal 70 4 2 2 3" xfId="10234" xr:uid="{D45A4113-7A73-4E3E-91A0-B8A5D8ED4119}"/>
    <cellStyle name="Normal 70 4 2 2 3 2" xfId="23318" xr:uid="{CBE1A871-C9FC-477B-B22A-5D06F8F25CB4}"/>
    <cellStyle name="Normal 70 4 2 2 4" xfId="16778" xr:uid="{2CE2E1AE-5172-4029-A91D-DED13498A8B5}"/>
    <cellStyle name="Normal 70 4 2 3" xfId="5328" xr:uid="{BCC8F352-BB66-4FB4-9683-A6A5DBBDC300}"/>
    <cellStyle name="Normal 70 4 2 3 2" xfId="11870" xr:uid="{8ED4C920-D5E5-4199-8894-6B4B4A8A01F5}"/>
    <cellStyle name="Normal 70 4 2 3 2 2" xfId="24953" xr:uid="{52267D98-CD41-4751-9773-05E4F836BAAD}"/>
    <cellStyle name="Normal 70 4 2 3 3" xfId="18413" xr:uid="{CECD3321-770F-4073-A619-7BA7F88A21B8}"/>
    <cellStyle name="Normal 70 4 2 4" xfId="8599" xr:uid="{4328EACE-B7C3-467B-B8CC-BDCD52F151F8}"/>
    <cellStyle name="Normal 70 4 2 4 2" xfId="21683" xr:uid="{73A4E68E-388B-4717-84C5-329C6DCE3326}"/>
    <cellStyle name="Normal 70 4 2 5" xfId="15143" xr:uid="{8BF55803-1AFF-4B1E-9CBD-486166D3F781}"/>
    <cellStyle name="Normal 70 4 3" xfId="2799" xr:uid="{5DA03CEA-6496-4371-A5C7-972DB77C5896}"/>
    <cellStyle name="Normal 70 4 3 2" xfId="6146" xr:uid="{9F3F557F-5DF4-4DCA-9815-44CAA5F3C4C1}"/>
    <cellStyle name="Normal 70 4 3 2 2" xfId="12688" xr:uid="{07BCAD2E-5686-4DF5-B371-E32AA2473C0A}"/>
    <cellStyle name="Normal 70 4 3 2 2 2" xfId="25771" xr:uid="{7C0852CC-72F0-46B6-8100-9D0C72736B7C}"/>
    <cellStyle name="Normal 70 4 3 2 3" xfId="19231" xr:uid="{B841E18E-9C23-4CD0-88A1-726BAC751515}"/>
    <cellStyle name="Normal 70 4 3 3" xfId="9417" xr:uid="{284D8A92-F6C6-4D19-9A75-AAB62A30104B}"/>
    <cellStyle name="Normal 70 4 3 3 2" xfId="22501" xr:uid="{6C47D22E-BBE7-44A2-AF4A-3A72CE86C807}"/>
    <cellStyle name="Normal 70 4 3 4" xfId="15961" xr:uid="{E52F6756-4A5A-476D-9038-D862739F2DAC}"/>
    <cellStyle name="Normal 70 4 4" xfId="4511" xr:uid="{D8DE5210-E350-46B6-BCD2-3A7D2FE4268F}"/>
    <cellStyle name="Normal 70 4 4 2" xfId="11053" xr:uid="{F7803C5B-FD6C-4A73-BEED-4CE88CEC14A1}"/>
    <cellStyle name="Normal 70 4 4 2 2" xfId="24136" xr:uid="{E836237C-2CD5-4127-9F90-08D77C908004}"/>
    <cellStyle name="Normal 70 4 4 3" xfId="17596" xr:uid="{2C2698BF-7DC1-4AC4-B1EE-43411E7BB59D}"/>
    <cellStyle name="Normal 70 4 5" xfId="7782" xr:uid="{42B9187C-8AEE-4AA7-8747-B9F877641531}"/>
    <cellStyle name="Normal 70 4 5 2" xfId="20866" xr:uid="{CA796438-6CB3-446C-A95F-B044AEE43A37}"/>
    <cellStyle name="Normal 70 4 6" xfId="14326" xr:uid="{63AD0B5D-FC19-4D3E-8A29-2DC74090369F}"/>
    <cellStyle name="Normal 70 5" xfId="1318" xr:uid="{1F42D8B2-D276-4FFC-922A-0BE660E9D542}"/>
    <cellStyle name="Normal 70 5 2" xfId="2962" xr:uid="{60221515-63F6-4B2A-AFC7-6E9554FB204A}"/>
    <cellStyle name="Normal 70 5 2 2" xfId="6308" xr:uid="{E3BDB7F3-012E-4A4A-A953-1B604470B805}"/>
    <cellStyle name="Normal 70 5 2 2 2" xfId="12850" xr:uid="{8469CE3B-A203-4D40-B699-E2B56FABD0DB}"/>
    <cellStyle name="Normal 70 5 2 2 2 2" xfId="25933" xr:uid="{E532BDF4-E217-4572-ABD0-8FA180ECEAFA}"/>
    <cellStyle name="Normal 70 5 2 2 3" xfId="19393" xr:uid="{ACDC8285-6366-4B81-99EF-CA537BD672F3}"/>
    <cellStyle name="Normal 70 5 2 3" xfId="9579" xr:uid="{C7B39ECE-20C9-4C34-B710-AE0E0118B9A1}"/>
    <cellStyle name="Normal 70 5 2 3 2" xfId="22663" xr:uid="{92120140-915E-4D26-A2C9-1EC86F8CCF18}"/>
    <cellStyle name="Normal 70 5 2 4" xfId="16123" xr:uid="{C2C6B5DD-A7BF-43FB-B2F2-C433EDED4DC0}"/>
    <cellStyle name="Normal 70 5 3" xfId="4673" xr:uid="{0E7A1E1A-9667-4939-B961-B82628F9B99C}"/>
    <cellStyle name="Normal 70 5 3 2" xfId="11215" xr:uid="{C3075346-6081-4224-A397-FA1425166F9A}"/>
    <cellStyle name="Normal 70 5 3 2 2" xfId="24298" xr:uid="{9C65BB44-A139-4F7D-8BA3-6BDAF92F692A}"/>
    <cellStyle name="Normal 70 5 3 3" xfId="17758" xr:uid="{DBBDD1E0-5FD5-444D-A77C-DCAA3E95BA69}"/>
    <cellStyle name="Normal 70 5 4" xfId="7944" xr:uid="{75AE2AF5-9736-4C8F-8DFF-387283014F56}"/>
    <cellStyle name="Normal 70 5 4 2" xfId="21028" xr:uid="{94A618FD-848A-48D7-B768-C52CEC22982F}"/>
    <cellStyle name="Normal 70 5 5" xfId="14488" xr:uid="{95526270-FFB0-4482-BA20-1625C10457C4}"/>
    <cellStyle name="Normal 70 6" xfId="2143" xr:uid="{6692BE79-CB6E-4751-8A22-9A07FA0931FE}"/>
    <cellStyle name="Normal 70 6 2" xfId="5491" xr:uid="{579CA97C-B0B6-4EAD-B73B-A4D224DA5D66}"/>
    <cellStyle name="Normal 70 6 2 2" xfId="12033" xr:uid="{6A5EA5ED-8859-40D7-89F2-CEA61803742E}"/>
    <cellStyle name="Normal 70 6 2 2 2" xfId="25116" xr:uid="{15D68E45-5508-4FF0-98F5-9334BDD4D60C}"/>
    <cellStyle name="Normal 70 6 2 3" xfId="18576" xr:uid="{8FA0CF96-195E-4ACF-9FFC-34ACFCC97936}"/>
    <cellStyle name="Normal 70 6 3" xfId="8762" xr:uid="{211048D6-A8D1-4C31-8798-6E7C2948E54E}"/>
    <cellStyle name="Normal 70 6 3 2" xfId="21846" xr:uid="{1B1E2EB7-2F26-4256-83E9-C45D272B11D4}"/>
    <cellStyle name="Normal 70 6 4" xfId="15306" xr:uid="{38ABE4F8-0CD9-4565-A6EA-891B7AA8F12D}"/>
    <cellStyle name="Normal 70 7" xfId="3856" xr:uid="{29473F76-1B05-4B97-BAD3-AD6F1D752A40}"/>
    <cellStyle name="Normal 70 7 2" xfId="10398" xr:uid="{F42D2CC9-0AE7-4CE9-A2C5-208B2753D795}"/>
    <cellStyle name="Normal 70 7 2 2" xfId="23481" xr:uid="{478D2911-7002-4664-808F-6FA444F0FFBC}"/>
    <cellStyle name="Normal 70 7 3" xfId="16941" xr:uid="{30E99013-67EE-45C4-918D-80AF8B8499EF}"/>
    <cellStyle name="Normal 70 8" xfId="7127" xr:uid="{1233BCCF-46BA-4743-8E30-5B1349287A3E}"/>
    <cellStyle name="Normal 70 8 2" xfId="20211" xr:uid="{1285C198-6327-4782-AAAC-B7149D8653C8}"/>
    <cellStyle name="Normal 70 9" xfId="13671" xr:uid="{82E1991F-1589-44B1-8EFE-C9D33324221C}"/>
    <cellStyle name="Normal 71" xfId="314" xr:uid="{2CD7CA78-1098-4F56-A26D-FA349DF277B7}"/>
    <cellStyle name="Normal 71 2" xfId="578" xr:uid="{B3F71373-F600-49F8-806A-31D791CF83E2}"/>
    <cellStyle name="Normal 71 2 2" xfId="988" xr:uid="{BCA7E08B-8355-45C4-98A3-51204D8C1E77}"/>
    <cellStyle name="Normal 71 2 2 2" xfId="1812" xr:uid="{C8F26B34-858B-401A-ABB8-3ACB7BA819BC}"/>
    <cellStyle name="Normal 71 2 2 2 2" xfId="3458" xr:uid="{FDDBE6EB-8CE3-440A-BB93-C2A21AC96CE5}"/>
    <cellStyle name="Normal 71 2 2 2 2 2" xfId="6804" xr:uid="{9E956471-72EA-4E46-B292-206155C22B66}"/>
    <cellStyle name="Normal 71 2 2 2 2 2 2" xfId="13346" xr:uid="{E46BE27C-A4E9-4A86-905C-C8689A1BFEFB}"/>
    <cellStyle name="Normal 71 2 2 2 2 2 2 2" xfId="26429" xr:uid="{9FAADF3F-0A69-4683-927A-617DBE190FA2}"/>
    <cellStyle name="Normal 71 2 2 2 2 2 3" xfId="19889" xr:uid="{982DC5A8-A66A-4983-9FA7-5ABA12BD51A8}"/>
    <cellStyle name="Normal 71 2 2 2 2 3" xfId="10075" xr:uid="{5A8FDABC-3A06-4E55-97B3-E5913C8B837B}"/>
    <cellStyle name="Normal 71 2 2 2 2 3 2" xfId="23159" xr:uid="{7514B3C8-979B-4F31-ACC9-A3B9684D1F93}"/>
    <cellStyle name="Normal 71 2 2 2 2 4" xfId="16619" xr:uid="{038B504E-D6A1-49AD-BDF2-35D653EABCA7}"/>
    <cellStyle name="Normal 71 2 2 2 3" xfId="5169" xr:uid="{D2F1DAA3-7FB9-4106-AFA6-2F05C8C43A9A}"/>
    <cellStyle name="Normal 71 2 2 2 3 2" xfId="11711" xr:uid="{107C4945-28C7-44B4-8A95-7F2947C5A923}"/>
    <cellStyle name="Normal 71 2 2 2 3 2 2" xfId="24794" xr:uid="{47BCBBCA-1C4E-4A29-88B7-EBBD9363D9EC}"/>
    <cellStyle name="Normal 71 2 2 2 3 3" xfId="18254" xr:uid="{620FCC4B-6FCD-49E4-92C0-6FA42F3F76FD}"/>
    <cellStyle name="Normal 71 2 2 2 4" xfId="8440" xr:uid="{E9810D76-AF3A-41ED-A721-1542E7F46200}"/>
    <cellStyle name="Normal 71 2 2 2 4 2" xfId="21524" xr:uid="{C1A13846-0329-4F9D-8BB9-6BED9685CBCC}"/>
    <cellStyle name="Normal 71 2 2 2 5" xfId="14984" xr:uid="{A37755FF-8550-4C57-8DA4-0D2A0730C4A3}"/>
    <cellStyle name="Normal 71 2 2 3" xfId="2640" xr:uid="{7821C479-2CC7-46EA-9636-0A86C79DE2C0}"/>
    <cellStyle name="Normal 71 2 2 3 2" xfId="5987" xr:uid="{6AE34037-E580-41D6-AF60-2C68D8755CF3}"/>
    <cellStyle name="Normal 71 2 2 3 2 2" xfId="12529" xr:uid="{E4A97358-5BAB-4A96-97F1-AA3046F55F9D}"/>
    <cellStyle name="Normal 71 2 2 3 2 2 2" xfId="25612" xr:uid="{DAD11DC1-8CF3-43C1-A9D9-E2381F93A0AF}"/>
    <cellStyle name="Normal 71 2 2 3 2 3" xfId="19072" xr:uid="{35186A99-F25D-4441-B719-E1392BD93A02}"/>
    <cellStyle name="Normal 71 2 2 3 3" xfId="9258" xr:uid="{1239E3AA-6C12-41EF-9DC0-4DBC64DAAD1D}"/>
    <cellStyle name="Normal 71 2 2 3 3 2" xfId="22342" xr:uid="{085E0555-F391-4C41-B4B0-D4E6EFCA0FD4}"/>
    <cellStyle name="Normal 71 2 2 3 4" xfId="15802" xr:uid="{E28E5A11-CB97-484C-B4FD-C518D9752D72}"/>
    <cellStyle name="Normal 71 2 2 4" xfId="4352" xr:uid="{D8A1A812-52E4-4367-A115-1A628D87A69B}"/>
    <cellStyle name="Normal 71 2 2 4 2" xfId="10894" xr:uid="{DF7C1CB6-9B17-423D-978B-8FA90EDD6851}"/>
    <cellStyle name="Normal 71 2 2 4 2 2" xfId="23977" xr:uid="{B2551689-EBB1-4813-B66F-166D3214DC61}"/>
    <cellStyle name="Normal 71 2 2 4 3" xfId="17437" xr:uid="{4D284C79-E9C5-43EA-90C9-B44B0FA1F029}"/>
    <cellStyle name="Normal 71 2 2 5" xfId="7623" xr:uid="{D262530B-D25B-4E9D-B4BB-8B928A99EE22}"/>
    <cellStyle name="Normal 71 2 2 5 2" xfId="20707" xr:uid="{13B8DE2C-286F-4C1E-9647-2A99CD662975}"/>
    <cellStyle name="Normal 71 2 2 6" xfId="14167" xr:uid="{5A023D60-D097-4B31-A277-5BBA509CA756}"/>
    <cellStyle name="Normal 71 2 3" xfId="1457" xr:uid="{8843FE8E-3DC3-4DFC-B840-BDEE598F53B5}"/>
    <cellStyle name="Normal 71 2 3 2" xfId="3101" xr:uid="{38CC4455-550A-46F9-AF76-C0DD8D7B5CC5}"/>
    <cellStyle name="Normal 71 2 3 2 2" xfId="6447" xr:uid="{B4A93918-921C-4851-BE2D-86C315F15D35}"/>
    <cellStyle name="Normal 71 2 3 2 2 2" xfId="12989" xr:uid="{1993B4FD-AD2D-48BD-9A4A-8173DA21F750}"/>
    <cellStyle name="Normal 71 2 3 2 2 2 2" xfId="26072" xr:uid="{A99E723D-324A-4495-9901-66B76F54D7C6}"/>
    <cellStyle name="Normal 71 2 3 2 2 3" xfId="19532" xr:uid="{C1BD9874-5C02-4425-83D8-3B36FB0FF0A8}"/>
    <cellStyle name="Normal 71 2 3 2 3" xfId="9718" xr:uid="{00F9C44A-E6BA-467B-AF9F-939780A36856}"/>
    <cellStyle name="Normal 71 2 3 2 3 2" xfId="22802" xr:uid="{2B5744E5-FD6D-4933-B47B-6745948D658C}"/>
    <cellStyle name="Normal 71 2 3 2 4" xfId="16262" xr:uid="{FA3451AC-E820-492D-8A24-10FD9E0CE51F}"/>
    <cellStyle name="Normal 71 2 3 3" xfId="4812" xr:uid="{2DDEB5D9-C31A-4A00-AE08-3D2A89B8B780}"/>
    <cellStyle name="Normal 71 2 3 3 2" xfId="11354" xr:uid="{726E4B6B-0B2A-4803-BF70-7A30D7A62ABF}"/>
    <cellStyle name="Normal 71 2 3 3 2 2" xfId="24437" xr:uid="{1AE3BCF3-9E6B-4C81-9C11-F9ED713DB412}"/>
    <cellStyle name="Normal 71 2 3 3 3" xfId="17897" xr:uid="{0271C916-BA70-4FE0-800B-C881236BF6C2}"/>
    <cellStyle name="Normal 71 2 3 4" xfId="8083" xr:uid="{38B068E3-A25D-416D-BAB8-AC184CDBB841}"/>
    <cellStyle name="Normal 71 2 3 4 2" xfId="21167" xr:uid="{F05B9737-542F-44F2-9B8E-9E930EC30CF2}"/>
    <cellStyle name="Normal 71 2 3 5" xfId="14627" xr:uid="{91F2296D-1C1D-40A4-B0CA-D4AC98DC64AF}"/>
    <cellStyle name="Normal 71 2 4" xfId="2283" xr:uid="{C1CEFDE8-4546-41DE-9A5C-AD237DC2D719}"/>
    <cellStyle name="Normal 71 2 4 2" xfId="5630" xr:uid="{A8557DD4-A5EB-4052-9708-FA231D6951E0}"/>
    <cellStyle name="Normal 71 2 4 2 2" xfId="12172" xr:uid="{0D13C4E1-3DCB-4562-A866-8FEF42A5B6EB}"/>
    <cellStyle name="Normal 71 2 4 2 2 2" xfId="25255" xr:uid="{CCADD340-EA2D-4F45-AF74-AA14C390B19B}"/>
    <cellStyle name="Normal 71 2 4 2 3" xfId="18715" xr:uid="{1E544684-1B7E-4C34-9513-71CED6056424}"/>
    <cellStyle name="Normal 71 2 4 3" xfId="8901" xr:uid="{87B2F32A-488A-451C-922E-E358D26F11F5}"/>
    <cellStyle name="Normal 71 2 4 3 2" xfId="21985" xr:uid="{95764E92-6A04-44A1-9041-037D36EA9C0B}"/>
    <cellStyle name="Normal 71 2 4 4" xfId="15445" xr:uid="{EEE79268-6364-4682-A25E-9727FA0B8A0A}"/>
    <cellStyle name="Normal 71 2 5" xfId="3995" xr:uid="{B52270DF-DC3F-4F5C-B3FA-EBA8DFEB668C}"/>
    <cellStyle name="Normal 71 2 5 2" xfId="10537" xr:uid="{81A16C86-0B0D-4758-9801-C25A2E1A59FC}"/>
    <cellStyle name="Normal 71 2 5 2 2" xfId="23620" xr:uid="{79D1348B-A1A9-4DEF-B7B6-FABF00EAEE36}"/>
    <cellStyle name="Normal 71 2 5 3" xfId="17080" xr:uid="{FE795488-B307-4E6E-AA00-B70C73576A8E}"/>
    <cellStyle name="Normal 71 2 6" xfId="7266" xr:uid="{1637EDD2-02DE-4791-A77D-50D03F664B61}"/>
    <cellStyle name="Normal 71 2 6 2" xfId="20350" xr:uid="{FB035451-7BBD-4EB9-A568-423201B528CB}"/>
    <cellStyle name="Normal 71 2 7" xfId="13810" xr:uid="{97A5BC05-E0E4-4232-B7F4-70E1A531D695}"/>
    <cellStyle name="Normal 71 3" xfId="852" xr:uid="{05DA5A4E-A0FE-418A-8963-8E961C61D204}"/>
    <cellStyle name="Normal 71 3 2" xfId="1676" xr:uid="{12BB2D8F-4A5E-4E3B-8770-B11BE52C4618}"/>
    <cellStyle name="Normal 71 3 2 2" xfId="3322" xr:uid="{C92BBA12-C4CC-4FDD-91E1-839CCFA433EA}"/>
    <cellStyle name="Normal 71 3 2 2 2" xfId="6668" xr:uid="{94AB2DFE-8FD2-4994-AE6A-A7B8FA62BEDC}"/>
    <cellStyle name="Normal 71 3 2 2 2 2" xfId="13210" xr:uid="{7E9875E8-2867-4138-B112-BB6A4E7702F2}"/>
    <cellStyle name="Normal 71 3 2 2 2 2 2" xfId="26293" xr:uid="{66DE415A-2DCC-4269-9BAA-BC02D5388C65}"/>
    <cellStyle name="Normal 71 3 2 2 2 3" xfId="19753" xr:uid="{9DCB6C7F-5C97-4C09-A19C-F2D250DBEB79}"/>
    <cellStyle name="Normal 71 3 2 2 3" xfId="9939" xr:uid="{1314F86B-48BC-4D18-82DA-D0654035D585}"/>
    <cellStyle name="Normal 71 3 2 2 3 2" xfId="23023" xr:uid="{83DEDB96-6CF9-4892-B845-1B5FDEE5C0DA}"/>
    <cellStyle name="Normal 71 3 2 2 4" xfId="16483" xr:uid="{AA7BD3CA-D7F9-42BC-B30D-86644A0E5F3A}"/>
    <cellStyle name="Normal 71 3 2 3" xfId="5033" xr:uid="{05A9360F-5E31-4AAA-85F2-3B0C200FD22A}"/>
    <cellStyle name="Normal 71 3 2 3 2" xfId="11575" xr:uid="{94202F1D-6D77-4ACB-9505-B30E157CD5A5}"/>
    <cellStyle name="Normal 71 3 2 3 2 2" xfId="24658" xr:uid="{C2592828-F37F-4975-B8C3-EA66D714E5A2}"/>
    <cellStyle name="Normal 71 3 2 3 3" xfId="18118" xr:uid="{1A729BC0-EABD-4F94-9783-B6ADBBF4B2C1}"/>
    <cellStyle name="Normal 71 3 2 4" xfId="8304" xr:uid="{485B4C99-7579-4F17-8F41-65BF7DB58681}"/>
    <cellStyle name="Normal 71 3 2 4 2" xfId="21388" xr:uid="{CA40A768-2422-4D2A-A1E4-7CDAB0155998}"/>
    <cellStyle name="Normal 71 3 2 5" xfId="14848" xr:uid="{F227EC27-F777-493A-BD3B-CEC2B78B5A01}"/>
    <cellStyle name="Normal 71 3 3" xfId="2504" xr:uid="{65C6965B-EB0C-4E70-916D-E54555310832}"/>
    <cellStyle name="Normal 71 3 3 2" xfId="5851" xr:uid="{9A67FAE9-CD02-4C8E-B3F3-742515F3EA16}"/>
    <cellStyle name="Normal 71 3 3 2 2" xfId="12393" xr:uid="{F10182E0-58B6-4D17-8FC1-E6BA1B4ABCA1}"/>
    <cellStyle name="Normal 71 3 3 2 2 2" xfId="25476" xr:uid="{91FEF0E7-C650-4212-9EE7-DAD02B0B664C}"/>
    <cellStyle name="Normal 71 3 3 2 3" xfId="18936" xr:uid="{C0C810BB-D8B9-4518-9D4D-74A10438E663}"/>
    <cellStyle name="Normal 71 3 3 3" xfId="9122" xr:uid="{D20B659C-3873-4E59-9F5C-A73246233BB9}"/>
    <cellStyle name="Normal 71 3 3 3 2" xfId="22206" xr:uid="{DF6BF863-9D39-4E5A-8572-EE72C24FBA7D}"/>
    <cellStyle name="Normal 71 3 3 4" xfId="15666" xr:uid="{F13EA0EB-FA59-45A8-9C96-086ECA60187B}"/>
    <cellStyle name="Normal 71 3 4" xfId="4216" xr:uid="{A56CD5E7-E0A6-4879-88E5-49B284C39CC4}"/>
    <cellStyle name="Normal 71 3 4 2" xfId="10758" xr:uid="{F521D185-FBC8-4005-803D-043355CB357B}"/>
    <cellStyle name="Normal 71 3 4 2 2" xfId="23841" xr:uid="{34933487-B9B3-4E23-AF67-844B98870AF3}"/>
    <cellStyle name="Normal 71 3 4 3" xfId="17301" xr:uid="{4BA8D98A-1755-433B-BAA4-3F7F059AC676}"/>
    <cellStyle name="Normal 71 3 5" xfId="7487" xr:uid="{1E628A5E-527F-4055-A0A6-AE7A70799208}"/>
    <cellStyle name="Normal 71 3 5 2" xfId="20571" xr:uid="{EC5EC449-4B32-4603-8516-67113E2C3863}"/>
    <cellStyle name="Normal 71 3 6" xfId="14031" xr:uid="{6DEADF33-0822-4870-B4BF-00A9FA6DD6AE}"/>
    <cellStyle name="Normal 71 4" xfId="1151" xr:uid="{15B95B15-E89B-4FD6-9152-6F94357DA8FB}"/>
    <cellStyle name="Normal 71 4 2" xfId="1974" xr:uid="{BF39D84E-8FCD-4F4F-BC4C-4F2B863BFBBC}"/>
    <cellStyle name="Normal 71 4 2 2" xfId="3620" xr:uid="{BCEFD457-3C47-4ED0-A003-90B3CF72BFA6}"/>
    <cellStyle name="Normal 71 4 2 2 2" xfId="6966" xr:uid="{51AB47EB-ED2C-442F-B314-0DAF4A60339E}"/>
    <cellStyle name="Normal 71 4 2 2 2 2" xfId="13508" xr:uid="{028C28A1-014E-4BDA-980E-7232DC11A751}"/>
    <cellStyle name="Normal 71 4 2 2 2 2 2" xfId="26591" xr:uid="{1950D333-C6D9-4BD4-93A8-A4C3B19ED73F}"/>
    <cellStyle name="Normal 71 4 2 2 2 3" xfId="20051" xr:uid="{2B404C1A-32F1-4287-A678-71D108914C83}"/>
    <cellStyle name="Normal 71 4 2 2 3" xfId="10237" xr:uid="{B28D875F-067A-461D-8F2A-6AA29FE2F30D}"/>
    <cellStyle name="Normal 71 4 2 2 3 2" xfId="23321" xr:uid="{A4C4E2C9-3D50-49EB-918A-835749FC8215}"/>
    <cellStyle name="Normal 71 4 2 2 4" xfId="16781" xr:uid="{114AF20C-86EF-49E4-B995-71B84F529040}"/>
    <cellStyle name="Normal 71 4 2 3" xfId="5331" xr:uid="{3B23FCE9-6D55-49EE-B3FA-F4994DF88F54}"/>
    <cellStyle name="Normal 71 4 2 3 2" xfId="11873" xr:uid="{5F24C036-20AD-4E81-94EC-CC83DAAAB7D1}"/>
    <cellStyle name="Normal 71 4 2 3 2 2" xfId="24956" xr:uid="{42331D61-C0DA-475D-98E5-573D49BA7497}"/>
    <cellStyle name="Normal 71 4 2 3 3" xfId="18416" xr:uid="{457C52AB-93E2-4F5F-84D8-092C8E0C1E88}"/>
    <cellStyle name="Normal 71 4 2 4" xfId="8602" xr:uid="{F8C62C86-EF1D-41A3-8940-C85AA66E6563}"/>
    <cellStyle name="Normal 71 4 2 4 2" xfId="21686" xr:uid="{21C4EEDC-BC6A-4B67-8E34-F3B96CE10456}"/>
    <cellStyle name="Normal 71 4 2 5" xfId="15146" xr:uid="{75F3EA60-7E0C-44B2-8265-5058282F8A0B}"/>
    <cellStyle name="Normal 71 4 3" xfId="2802" xr:uid="{962E3045-BF25-4633-9DC1-FA91A2758AC4}"/>
    <cellStyle name="Normal 71 4 3 2" xfId="6149" xr:uid="{7B74072D-BD3A-4FDD-BDC8-5571B1269897}"/>
    <cellStyle name="Normal 71 4 3 2 2" xfId="12691" xr:uid="{862FFF37-4367-4FBC-BFFB-022AFA42C050}"/>
    <cellStyle name="Normal 71 4 3 2 2 2" xfId="25774" xr:uid="{3CD654E1-0ABE-4450-937E-E614941C8C00}"/>
    <cellStyle name="Normal 71 4 3 2 3" xfId="19234" xr:uid="{7E6D3B91-114B-4A82-8EDF-88EE92B52751}"/>
    <cellStyle name="Normal 71 4 3 3" xfId="9420" xr:uid="{FEE61E6D-BCB9-42C0-AAC0-BB6A974E5372}"/>
    <cellStyle name="Normal 71 4 3 3 2" xfId="22504" xr:uid="{B444F063-A738-48AF-92C7-D190192449A4}"/>
    <cellStyle name="Normal 71 4 3 4" xfId="15964" xr:uid="{1B5ABE89-B561-4DC2-9800-513C7B28A0C6}"/>
    <cellStyle name="Normal 71 4 4" xfId="4514" xr:uid="{2232D6D7-F485-4C89-9B72-0559A329FBC0}"/>
    <cellStyle name="Normal 71 4 4 2" xfId="11056" xr:uid="{DEC5C2B8-72CC-4BD9-97D9-7BB49E3C0B95}"/>
    <cellStyle name="Normal 71 4 4 2 2" xfId="24139" xr:uid="{3C9BC7F8-7BF5-4211-B5F0-D618372C71B6}"/>
    <cellStyle name="Normal 71 4 4 3" xfId="17599" xr:uid="{A884A9DC-CD63-40CC-A491-05587CE32E4A}"/>
    <cellStyle name="Normal 71 4 5" xfId="7785" xr:uid="{CDF9EA60-4AFF-4813-868C-027D6A9BCFD2}"/>
    <cellStyle name="Normal 71 4 5 2" xfId="20869" xr:uid="{A36D7743-F6C6-4658-B738-6FD159A7CB76}"/>
    <cellStyle name="Normal 71 4 6" xfId="14329" xr:uid="{3E7C1EF9-4BF4-471D-B905-9276B14A4BA7}"/>
    <cellStyle name="Normal 71 5" xfId="1321" xr:uid="{F2C03789-370C-4D82-8DA1-DA425D0F971F}"/>
    <cellStyle name="Normal 71 5 2" xfId="2965" xr:uid="{6913035A-5FC9-4EF6-A70A-0221D14EDD5D}"/>
    <cellStyle name="Normal 71 5 2 2" xfId="6311" xr:uid="{86F3757A-3566-45EC-A75C-0BA0C71C4445}"/>
    <cellStyle name="Normal 71 5 2 2 2" xfId="12853" xr:uid="{D7C26146-F5F1-4EAE-8FAD-13C74DF8DAC8}"/>
    <cellStyle name="Normal 71 5 2 2 2 2" xfId="25936" xr:uid="{719D200F-897C-413D-B51B-4F0CC6771440}"/>
    <cellStyle name="Normal 71 5 2 2 3" xfId="19396" xr:uid="{2555FDE3-E632-4AFE-89F1-F4020327D30C}"/>
    <cellStyle name="Normal 71 5 2 3" xfId="9582" xr:uid="{D834D476-A6E1-496E-BF5B-D22647D8B206}"/>
    <cellStyle name="Normal 71 5 2 3 2" xfId="22666" xr:uid="{151045B7-590D-420E-A756-4282ACF3C9DD}"/>
    <cellStyle name="Normal 71 5 2 4" xfId="16126" xr:uid="{E0783ABA-E957-426C-8611-D7D2929AFFC9}"/>
    <cellStyle name="Normal 71 5 3" xfId="4676" xr:uid="{4FA87C65-C5B3-4D5B-8A16-5B50DA5C5D5C}"/>
    <cellStyle name="Normal 71 5 3 2" xfId="11218" xr:uid="{E7410ECC-DC87-446F-90BC-59292E5F89D8}"/>
    <cellStyle name="Normal 71 5 3 2 2" xfId="24301" xr:uid="{D408350B-2C4A-4359-A1F4-B75825E4E7A2}"/>
    <cellStyle name="Normal 71 5 3 3" xfId="17761" xr:uid="{BC59F84B-9907-4F35-AEBD-17685A967CB1}"/>
    <cellStyle name="Normal 71 5 4" xfId="7947" xr:uid="{D2635898-D828-49E1-94A7-CDA45F7B57A4}"/>
    <cellStyle name="Normal 71 5 4 2" xfId="21031" xr:uid="{C48925D2-8B6D-4341-A2CD-694C91F1DB55}"/>
    <cellStyle name="Normal 71 5 5" xfId="14491" xr:uid="{64B4180E-7D85-4656-B8FB-08028F6C2FB9}"/>
    <cellStyle name="Normal 71 6" xfId="2146" xr:uid="{6D121FF6-CD4C-4D5A-AA93-2EE807136775}"/>
    <cellStyle name="Normal 71 6 2" xfId="5494" xr:uid="{AECC2B35-14B9-4291-90B0-B100B7F60A04}"/>
    <cellStyle name="Normal 71 6 2 2" xfId="12036" xr:uid="{17070F9F-2901-4837-8C2B-46B1D71E91FE}"/>
    <cellStyle name="Normal 71 6 2 2 2" xfId="25119" xr:uid="{F7C990FC-2F8D-4306-84C8-D0576890F591}"/>
    <cellStyle name="Normal 71 6 2 3" xfId="18579" xr:uid="{A3A09490-A706-4B80-B2E1-767C9296F10F}"/>
    <cellStyle name="Normal 71 6 3" xfId="8765" xr:uid="{71624F83-2035-47B0-BD10-A4B8BCC09138}"/>
    <cellStyle name="Normal 71 6 3 2" xfId="21849" xr:uid="{77BCBAAE-79AC-4A99-B442-57C920DE381F}"/>
    <cellStyle name="Normal 71 6 4" xfId="15309" xr:uid="{F2AED506-16B8-48AA-A2DE-976E501A6C09}"/>
    <cellStyle name="Normal 71 7" xfId="3859" xr:uid="{0BA1CAEF-F5BB-4927-A860-42E782005E7B}"/>
    <cellStyle name="Normal 71 7 2" xfId="10401" xr:uid="{3B508E5F-803C-40B6-B373-3C4B95A13762}"/>
    <cellStyle name="Normal 71 7 2 2" xfId="23484" xr:uid="{3A43AB12-647C-4EF0-AD24-DA7FA5238D33}"/>
    <cellStyle name="Normal 71 7 3" xfId="16944" xr:uid="{1BE5250C-EB6F-44AC-BF78-0AB49064AC03}"/>
    <cellStyle name="Normal 71 8" xfId="7130" xr:uid="{4B988C1F-1555-40EA-BC94-DB4D2D6DD7C0}"/>
    <cellStyle name="Normal 71 8 2" xfId="20214" xr:uid="{7C1A1F60-E9C5-4E40-9406-B2D0365705A6}"/>
    <cellStyle name="Normal 71 9" xfId="13674" xr:uid="{DB9931FE-7FFE-4026-9349-B38F71B64464}"/>
    <cellStyle name="Normal 72" xfId="318" xr:uid="{137D8EEE-34D9-4B59-B2F6-F725696D1A20}"/>
    <cellStyle name="Normal 72 2" xfId="625" xr:uid="{4E481167-B992-49E0-967C-BC2FC3FD30EE}"/>
    <cellStyle name="Normal 73" xfId="95" xr:uid="{D7E45DAD-3F57-4ACA-8C30-85A9B957F634}"/>
    <cellStyle name="Normal 74" xfId="173" xr:uid="{08B634F1-ED8D-470C-8B13-1A1678533C0C}"/>
    <cellStyle name="Normal 74 2" xfId="1461" xr:uid="{D7A6A336-19AD-43A0-ACAD-05C5F44A826E}"/>
    <cellStyle name="Normal 74 2 2" xfId="3105" xr:uid="{38CB063B-97DE-4D2D-94DB-8F51770D97BC}"/>
    <cellStyle name="Normal 74 2 2 2" xfId="6451" xr:uid="{67CED4AD-C8E9-4CA6-97E6-968B8CB57CDB}"/>
    <cellStyle name="Normal 74 2 2 2 2" xfId="12993" xr:uid="{BD291BCD-39CC-4614-A436-2E617AB9EA4C}"/>
    <cellStyle name="Normal 74 2 2 2 2 2" xfId="26076" xr:uid="{BD0C1501-CE16-4A97-8460-0CF52179E104}"/>
    <cellStyle name="Normal 74 2 2 2 3" xfId="19536" xr:uid="{28DAB7C6-096F-4E2F-916B-C80E04913CF3}"/>
    <cellStyle name="Normal 74 2 2 3" xfId="9722" xr:uid="{606C4BC2-D2B3-454A-B136-75DA444FF245}"/>
    <cellStyle name="Normal 74 2 2 3 2" xfId="22806" xr:uid="{E8EAC0C3-D361-4538-BD8A-21B98629F449}"/>
    <cellStyle name="Normal 74 2 2 4" xfId="16266" xr:uid="{FEAE0411-7A3E-4A7F-9E6B-AE340C0B75A2}"/>
    <cellStyle name="Normal 74 2 3" xfId="4816" xr:uid="{933CE6BB-5256-495A-BDD5-B6FA44524D9F}"/>
    <cellStyle name="Normal 74 2 3 2" xfId="11358" xr:uid="{9ED59F4D-7339-4667-932D-23686930EC6D}"/>
    <cellStyle name="Normal 74 2 3 2 2" xfId="24441" xr:uid="{526788EA-0124-4954-8951-572460E2EAD9}"/>
    <cellStyle name="Normal 74 2 3 3" xfId="17901" xr:uid="{775B40A4-3F3D-4799-BC62-7AF90B1C24D2}"/>
    <cellStyle name="Normal 74 2 4" xfId="8087" xr:uid="{0855AE8C-F652-4F7C-BA5B-3851702DB391}"/>
    <cellStyle name="Normal 74 2 4 2" xfId="21171" xr:uid="{780995C1-B986-4793-95C2-BA23E2FD7030}"/>
    <cellStyle name="Normal 74 2 5" xfId="14631" xr:uid="{3D84D460-22FA-4073-9538-48D22B34E36F}"/>
    <cellStyle name="Normal 74 3" xfId="2287" xr:uid="{AA139979-E1EB-4642-8A1D-03524E35C442}"/>
    <cellStyle name="Normal 74 3 2" xfId="5634" xr:uid="{BC1AB392-43EE-4049-8D1A-C2190E6D4726}"/>
    <cellStyle name="Normal 74 3 2 2" xfId="12176" xr:uid="{90CAB767-E182-473A-A3C5-A4F37E18329C}"/>
    <cellStyle name="Normal 74 3 2 2 2" xfId="25259" xr:uid="{E8D3B8E4-79B5-4184-B002-972090C8E1F0}"/>
    <cellStyle name="Normal 74 3 2 3" xfId="18719" xr:uid="{36A84307-0A96-4083-B20E-66C9C77AB024}"/>
    <cellStyle name="Normal 74 3 3" xfId="8905" xr:uid="{6E4A8395-4B69-4D71-BB41-3B7CC6B3AF9F}"/>
    <cellStyle name="Normal 74 3 3 2" xfId="21989" xr:uid="{1862088D-4360-4DF3-9A30-A95A1395F6CD}"/>
    <cellStyle name="Normal 74 3 4" xfId="15449" xr:uid="{81FE0C76-BC62-4FC3-B2AB-BE5D5B004337}"/>
    <cellStyle name="Normal 74 4" xfId="3999" xr:uid="{81CAA3EE-146B-46BA-8303-648C78D57E9B}"/>
    <cellStyle name="Normal 74 4 2" xfId="10541" xr:uid="{554036AD-7C7B-4A56-AD4F-200C2D35DB99}"/>
    <cellStyle name="Normal 74 4 2 2" xfId="23624" xr:uid="{2CA2100D-9AFF-4854-A48C-93246608E398}"/>
    <cellStyle name="Normal 74 4 3" xfId="17084" xr:uid="{3C1024C0-F2D8-45A2-B239-08644D15ACDC}"/>
    <cellStyle name="Normal 74 5" xfId="7270" xr:uid="{39D194A2-8C03-4282-A92C-23A5B806ED17}"/>
    <cellStyle name="Normal 74 5 2" xfId="20354" xr:uid="{9F6C95BE-363D-423B-814E-4B34082C9A59}"/>
    <cellStyle name="Normal 74 6" xfId="13814" xr:uid="{D789F9D6-D542-487E-BDD3-1B65F8363C91}"/>
    <cellStyle name="Normal 74 7" xfId="626" xr:uid="{41CA794D-5D5B-40DD-9E80-F1B80C4C6806}"/>
    <cellStyle name="Normal 75" xfId="344" xr:uid="{D916127A-2C6F-4E4C-A186-EE4A9EE84010}"/>
    <cellStyle name="Normal 75 2" xfId="1463" xr:uid="{BACED123-A59F-4562-9F99-9972284CBBE7}"/>
    <cellStyle name="Normal 75 2 2" xfId="3107" xr:uid="{341E3920-682C-4E9A-AB4C-6F8ED566A027}"/>
    <cellStyle name="Normal 75 2 2 2" xfId="6453" xr:uid="{C2D08086-4D40-4491-B4FE-B536963D9AFC}"/>
    <cellStyle name="Normal 75 2 2 2 2" xfId="12995" xr:uid="{D211CD30-F878-4FD0-B788-04B3C7A596CC}"/>
    <cellStyle name="Normal 75 2 2 2 2 2" xfId="26078" xr:uid="{D9E15D74-D533-4206-BC78-8AB56598F3D9}"/>
    <cellStyle name="Normal 75 2 2 2 3" xfId="19538" xr:uid="{A72C5252-13D7-4182-8A85-95F353E02BEA}"/>
    <cellStyle name="Normal 75 2 2 3" xfId="9724" xr:uid="{F4E6289A-F33B-4299-8959-4360B97118B5}"/>
    <cellStyle name="Normal 75 2 2 3 2" xfId="22808" xr:uid="{C196C12D-3003-46F6-93D1-BE992504DF36}"/>
    <cellStyle name="Normal 75 2 2 4" xfId="16268" xr:uid="{E2128D99-30B2-45A7-A2A8-8483C182F65A}"/>
    <cellStyle name="Normal 75 2 3" xfId="4818" xr:uid="{08F815C5-EEDE-415F-A989-44152D088ACB}"/>
    <cellStyle name="Normal 75 2 3 2" xfId="11360" xr:uid="{A95F4236-703A-42AD-B5FE-ECC6F85F8FCF}"/>
    <cellStyle name="Normal 75 2 3 2 2" xfId="24443" xr:uid="{3202235D-B734-4152-AA4B-8702ACBFCAA2}"/>
    <cellStyle name="Normal 75 2 3 3" xfId="17903" xr:uid="{E49543C7-5F3B-4E5D-9478-986390793A48}"/>
    <cellStyle name="Normal 75 2 4" xfId="8089" xr:uid="{17E6F52E-1468-449C-99DF-3D212032E315}"/>
    <cellStyle name="Normal 75 2 4 2" xfId="21173" xr:uid="{6911CB20-4507-4FFE-93F7-1583E4F8BF06}"/>
    <cellStyle name="Normal 75 2 5" xfId="14633" xr:uid="{B2EC35CE-19B2-4BB5-AA6E-5F9F1075EF43}"/>
    <cellStyle name="Normal 75 3" xfId="2289" xr:uid="{712D90FD-D80D-481C-8A3B-C9308D3B3849}"/>
    <cellStyle name="Normal 75 3 2" xfId="5636" xr:uid="{6795A96F-AD30-4E59-B7AD-A50BBE2B8923}"/>
    <cellStyle name="Normal 75 3 2 2" xfId="12178" xr:uid="{86B4D9D1-861A-4FC1-8505-E11756A329AD}"/>
    <cellStyle name="Normal 75 3 2 2 2" xfId="25261" xr:uid="{73970174-E51D-476F-AC8F-F0CA4569A49F}"/>
    <cellStyle name="Normal 75 3 2 3" xfId="18721" xr:uid="{2DC4B3CB-59B1-4B19-9516-ADF0FE68C719}"/>
    <cellStyle name="Normal 75 3 3" xfId="8907" xr:uid="{69159A49-3AAD-494F-8052-90D1A4DF6FC0}"/>
    <cellStyle name="Normal 75 3 3 2" xfId="21991" xr:uid="{A5202194-9B82-4F94-B691-88C9D8FEB251}"/>
    <cellStyle name="Normal 75 3 4" xfId="15451" xr:uid="{F8042211-6ABC-47DB-A899-8031B05E5793}"/>
    <cellStyle name="Normal 75 4" xfId="4001" xr:uid="{303D6C7C-0BA2-4886-884F-3D7BBF783C7B}"/>
    <cellStyle name="Normal 75 4 2" xfId="10543" xr:uid="{616746C9-FA0A-4DE8-BE6C-55D7FE25D37A}"/>
    <cellStyle name="Normal 75 4 2 2" xfId="23626" xr:uid="{9D4F4F4D-0BDE-400B-B799-44AF79A79DA9}"/>
    <cellStyle name="Normal 75 4 3" xfId="17086" xr:uid="{15F7BA31-3C89-47C7-85D8-51614EBBFEAC}"/>
    <cellStyle name="Normal 75 5" xfId="7272" xr:uid="{E4FCD2FB-8D0D-4755-B7B2-12C5716EE795}"/>
    <cellStyle name="Normal 75 5 2" xfId="20356" xr:uid="{EC5FB7E3-318A-4DD7-8690-06E452CED79A}"/>
    <cellStyle name="Normal 75 6" xfId="13816" xr:uid="{5350F07A-9DD5-484C-99D2-CFCC342394D6}"/>
    <cellStyle name="Normal 75 7" xfId="628" xr:uid="{525FD7FB-75C0-43AE-995D-2F13995426B0}"/>
    <cellStyle name="Normal 76" xfId="345" xr:uid="{7A76B7A9-FA1E-4EB8-AB76-08C3C70AD587}"/>
    <cellStyle name="Normal 76 2" xfId="1465" xr:uid="{8E55F49A-5AAB-4E21-809D-B5F84655A23D}"/>
    <cellStyle name="Normal 76 2 2" xfId="3109" xr:uid="{90B707A1-03EB-44FA-B423-BF4E981293CE}"/>
    <cellStyle name="Normal 76 2 2 2" xfId="6455" xr:uid="{F137BAA5-8E46-42A1-AD6D-68D2D4728AC6}"/>
    <cellStyle name="Normal 76 2 2 2 2" xfId="12997" xr:uid="{BF605488-0532-412C-BA96-AE1366C0D69D}"/>
    <cellStyle name="Normal 76 2 2 2 2 2" xfId="26080" xr:uid="{852F44E7-DE5F-472D-ABC1-E344621DD55A}"/>
    <cellStyle name="Normal 76 2 2 2 3" xfId="19540" xr:uid="{C69BCC69-9E37-400C-B9DA-0BF684326463}"/>
    <cellStyle name="Normal 76 2 2 3" xfId="9726" xr:uid="{B58672A5-03D6-4072-8149-B60A1D1E70D9}"/>
    <cellStyle name="Normal 76 2 2 3 2" xfId="22810" xr:uid="{26228BBB-70C8-48FA-8807-1AAEE47532BB}"/>
    <cellStyle name="Normal 76 2 2 4" xfId="16270" xr:uid="{B3BCC996-63F9-4F69-B36A-1FDE2C1D7FF5}"/>
    <cellStyle name="Normal 76 2 3" xfId="4820" xr:uid="{3607E9AE-9426-467C-BFFF-F3ABB286225A}"/>
    <cellStyle name="Normal 76 2 3 2" xfId="11362" xr:uid="{8AE10237-6C93-42F5-A0DD-55E6DDD9F950}"/>
    <cellStyle name="Normal 76 2 3 2 2" xfId="24445" xr:uid="{825AF0AD-BAEF-400B-A4FF-0F19F2582DBB}"/>
    <cellStyle name="Normal 76 2 3 3" xfId="17905" xr:uid="{70322B81-AFFF-471F-89E4-B1E9CA920981}"/>
    <cellStyle name="Normal 76 2 4" xfId="8091" xr:uid="{6820D1D3-28B5-4B5B-9FA0-ED62B72A6A22}"/>
    <cellStyle name="Normal 76 2 4 2" xfId="21175" xr:uid="{691952EE-EC1D-4DAD-A393-13B3A3FCD8CC}"/>
    <cellStyle name="Normal 76 2 5" xfId="14635" xr:uid="{ED723736-30C6-4298-B1CB-740DDEEE944C}"/>
    <cellStyle name="Normal 76 3" xfId="2291" xr:uid="{6921E883-E7D7-4DC8-8A93-0080724A455D}"/>
    <cellStyle name="Normal 76 3 2" xfId="5638" xr:uid="{17EBE660-1DF8-4FD8-881F-ACAAED85C9D0}"/>
    <cellStyle name="Normal 76 3 2 2" xfId="12180" xr:uid="{6E2677B1-5897-4189-A102-C90851B0A477}"/>
    <cellStyle name="Normal 76 3 2 2 2" xfId="25263" xr:uid="{1AADFCF3-5AC1-46CE-94C9-95F3BE27A758}"/>
    <cellStyle name="Normal 76 3 2 3" xfId="18723" xr:uid="{134010F3-402C-4C3E-AAAD-1D9902433EE0}"/>
    <cellStyle name="Normal 76 3 3" xfId="8909" xr:uid="{B4BF5707-4775-47CD-BC1C-E5475325EE66}"/>
    <cellStyle name="Normal 76 3 3 2" xfId="21993" xr:uid="{E4B268C1-CFE3-4C82-9B0E-9900905E9066}"/>
    <cellStyle name="Normal 76 3 4" xfId="15453" xr:uid="{4A5518A9-DDAD-4D12-BDF1-0A96BCC562CC}"/>
    <cellStyle name="Normal 76 4" xfId="4003" xr:uid="{1D9E0EC2-CA08-4901-9A1E-898E2723BCB4}"/>
    <cellStyle name="Normal 76 4 2" xfId="10545" xr:uid="{19FD733B-E75A-4BA3-8F2A-5FDA4A1DA792}"/>
    <cellStyle name="Normal 76 4 2 2" xfId="23628" xr:uid="{A8F821DD-F2E3-442D-86CD-CE9A805CAE1C}"/>
    <cellStyle name="Normal 76 4 3" xfId="17088" xr:uid="{BB73DEE7-02D9-4B60-A13F-C90D35B835E3}"/>
    <cellStyle name="Normal 76 5" xfId="7274" xr:uid="{4824AB21-49A3-4381-9E50-C08321CC1C44}"/>
    <cellStyle name="Normal 76 5 2" xfId="20358" xr:uid="{26A4B0B7-2FA0-43CB-88D5-99A05E0BFC04}"/>
    <cellStyle name="Normal 76 6" xfId="13818" xr:uid="{F68A186D-556F-405F-83C1-74FD83187980}"/>
    <cellStyle name="Normal 76 7" xfId="630" xr:uid="{6EECBA1F-C649-45FF-80DD-82C6E6F27BAF}"/>
    <cellStyle name="Normal 77" xfId="342" xr:uid="{4EFDFF03-74E4-4C8A-AA25-2915892EB36A}"/>
    <cellStyle name="Normal 77 2" xfId="1467" xr:uid="{60D36FAB-8350-4B33-99D7-6DC1229633EA}"/>
    <cellStyle name="Normal 77 2 2" xfId="3111" xr:uid="{66A6A7A4-2ED3-4BC3-BF0E-5182A82BA106}"/>
    <cellStyle name="Normal 77 2 2 2" xfId="6457" xr:uid="{7CFFF318-8896-41B6-8592-0DB20A778CE5}"/>
    <cellStyle name="Normal 77 2 2 2 2" xfId="12999" xr:uid="{F37313E4-8259-49D5-9554-479526B15322}"/>
    <cellStyle name="Normal 77 2 2 2 2 2" xfId="26082" xr:uid="{3C7CDC51-F14C-4007-8F67-1DA5522957B8}"/>
    <cellStyle name="Normal 77 2 2 2 3" xfId="19542" xr:uid="{74FACD89-2729-473D-9D12-4FD33E1C41D1}"/>
    <cellStyle name="Normal 77 2 2 3" xfId="9728" xr:uid="{C72BC0AA-34EE-4462-9392-2F516AEA7D3E}"/>
    <cellStyle name="Normal 77 2 2 3 2" xfId="22812" xr:uid="{F3C947AA-0F20-4B72-B6F2-9FF9BCC1B8BF}"/>
    <cellStyle name="Normal 77 2 2 4" xfId="16272" xr:uid="{5256BDDE-A5A4-41BB-A539-305CCCD45D51}"/>
    <cellStyle name="Normal 77 2 3" xfId="4822" xr:uid="{A2EB852C-24CE-40AA-BFE8-DA46126D4D6B}"/>
    <cellStyle name="Normal 77 2 3 2" xfId="11364" xr:uid="{9E289648-2BE4-4A8E-9D40-C0BB13C3929A}"/>
    <cellStyle name="Normal 77 2 3 2 2" xfId="24447" xr:uid="{0CA2E464-1EC6-45B7-ACA0-54EE09D55AC8}"/>
    <cellStyle name="Normal 77 2 3 3" xfId="17907" xr:uid="{B0B6C8B5-DFB5-4C41-895B-9784312014EF}"/>
    <cellStyle name="Normal 77 2 4" xfId="8093" xr:uid="{A509FA11-57DF-4C01-9F2D-5437BD0A0A03}"/>
    <cellStyle name="Normal 77 2 4 2" xfId="21177" xr:uid="{58C40B2C-06BD-4444-9116-327587D8BFF4}"/>
    <cellStyle name="Normal 77 2 5" xfId="14637" xr:uid="{4ECB2E11-1679-4AA4-A0C5-02E658BFD84D}"/>
    <cellStyle name="Normal 77 3" xfId="2293" xr:uid="{F25149CC-91AC-4CC8-8486-0B5B80F1A25A}"/>
    <cellStyle name="Normal 77 3 2" xfId="5640" xr:uid="{F65F7916-7E1A-41B2-B09B-8E60BFE22DB0}"/>
    <cellStyle name="Normal 77 3 2 2" xfId="12182" xr:uid="{B7C0610A-AED4-4AB7-8C53-DCF7832DC3D4}"/>
    <cellStyle name="Normal 77 3 2 2 2" xfId="25265" xr:uid="{F91C3A63-C6DD-46A8-BD24-F2AAC09A06B1}"/>
    <cellStyle name="Normal 77 3 2 3" xfId="18725" xr:uid="{BED2A7AF-3F92-4949-A9EA-28F87AB7669E}"/>
    <cellStyle name="Normal 77 3 3" xfId="8911" xr:uid="{19C625F7-FC97-44F4-9F2D-B54C1256B694}"/>
    <cellStyle name="Normal 77 3 3 2" xfId="21995" xr:uid="{FE0142E3-0ABC-473A-9E21-A3A6D8353253}"/>
    <cellStyle name="Normal 77 3 4" xfId="15455" xr:uid="{7650BC2F-ED0C-4325-AB18-28CE04E020D7}"/>
    <cellStyle name="Normal 77 4" xfId="4005" xr:uid="{7A1B1DA8-6D19-43A9-8BB3-D64A2E4957D0}"/>
    <cellStyle name="Normal 77 4 2" xfId="10547" xr:uid="{5EF4A6F7-F932-434C-B68D-56FE7573F876}"/>
    <cellStyle name="Normal 77 4 2 2" xfId="23630" xr:uid="{E14EF6BD-C65B-4E55-B6AF-9532A569F180}"/>
    <cellStyle name="Normal 77 4 3" xfId="17090" xr:uid="{BCC95247-70A9-48FF-9C90-FD9F86EDBA3E}"/>
    <cellStyle name="Normal 77 5" xfId="7276" xr:uid="{B323344F-0004-4713-BCA5-37CB108721A2}"/>
    <cellStyle name="Normal 77 5 2" xfId="20360" xr:uid="{88A1F84D-4863-406A-9880-DE4368EBF13F}"/>
    <cellStyle name="Normal 77 6" xfId="13820" xr:uid="{0A927D9B-7C3B-478B-868D-71FD585CA40C}"/>
    <cellStyle name="Normal 77 7" xfId="632" xr:uid="{5D3EE878-E228-4AA1-9FEF-37BEC5843456}"/>
    <cellStyle name="Normal 78" xfId="350" xr:uid="{DC73963E-6866-41AE-9A77-37F14BD837DD}"/>
    <cellStyle name="Normal 78 2" xfId="1469" xr:uid="{CC38B0E4-9ABB-4591-8721-887A6CE94541}"/>
    <cellStyle name="Normal 78 2 2" xfId="3113" xr:uid="{C7F43F12-E7F0-4328-98D4-87C088ECF1D5}"/>
    <cellStyle name="Normal 78 2 2 2" xfId="6459" xr:uid="{16B4F06B-6D40-4225-B660-C91578E4D74F}"/>
    <cellStyle name="Normal 78 2 2 2 2" xfId="13001" xr:uid="{DEC9F030-C1D4-4660-B01F-59EFFCB816B0}"/>
    <cellStyle name="Normal 78 2 2 2 2 2" xfId="26084" xr:uid="{11263666-71F7-4857-9D86-899E91DE79F2}"/>
    <cellStyle name="Normal 78 2 2 2 3" xfId="19544" xr:uid="{E11A7B16-C286-4E80-A6CA-ED9EDB1A89CA}"/>
    <cellStyle name="Normal 78 2 2 3" xfId="9730" xr:uid="{04AA3399-A90A-41C3-B2C0-3F5F96B52451}"/>
    <cellStyle name="Normal 78 2 2 3 2" xfId="22814" xr:uid="{5237A99E-015E-4482-AF2D-E9551DF5C080}"/>
    <cellStyle name="Normal 78 2 2 4" xfId="16274" xr:uid="{A1A2BCFB-88D4-4BBE-9C79-56F9ECD37B80}"/>
    <cellStyle name="Normal 78 2 3" xfId="4824" xr:uid="{3D96C81D-7883-4964-A211-DE6559856556}"/>
    <cellStyle name="Normal 78 2 3 2" xfId="11366" xr:uid="{70A5F6ED-AB0C-45CE-9FCA-15EEFAF08BF0}"/>
    <cellStyle name="Normal 78 2 3 2 2" xfId="24449" xr:uid="{74035A19-2F3B-4568-915D-452C146D3DE1}"/>
    <cellStyle name="Normal 78 2 3 3" xfId="17909" xr:uid="{C46FC274-7699-4847-8CA7-47AA9B0DDE2E}"/>
    <cellStyle name="Normal 78 2 4" xfId="8095" xr:uid="{75AECAE7-88C2-4AEF-93B3-9294AD51A3D5}"/>
    <cellStyle name="Normal 78 2 4 2" xfId="21179" xr:uid="{311A72FF-B1CA-4A49-9D99-CCEADBA8C572}"/>
    <cellStyle name="Normal 78 2 5" xfId="14639" xr:uid="{6F221A73-FDA4-4FB6-AD31-182CD21A4F7B}"/>
    <cellStyle name="Normal 78 3" xfId="2295" xr:uid="{5AAC61F9-A726-41F8-9C20-194952960B37}"/>
    <cellStyle name="Normal 78 3 2" xfId="5642" xr:uid="{41BDF3D2-3D4F-44CA-985E-A0BDA5961810}"/>
    <cellStyle name="Normal 78 3 2 2" xfId="12184" xr:uid="{B0717F0C-9B4E-48A0-92B5-F2D6641941C3}"/>
    <cellStyle name="Normal 78 3 2 2 2" xfId="25267" xr:uid="{B1B80851-6CB9-4943-BBAF-D65871549077}"/>
    <cellStyle name="Normal 78 3 2 3" xfId="18727" xr:uid="{35DD8109-6FDC-4B4A-AFCD-3FCC9BF35E36}"/>
    <cellStyle name="Normal 78 3 3" xfId="8913" xr:uid="{790A3DD2-0600-4D21-A7B6-55A9A733961A}"/>
    <cellStyle name="Normal 78 3 3 2" xfId="21997" xr:uid="{FF78A94C-1B29-4064-B801-B5A4FA8A1974}"/>
    <cellStyle name="Normal 78 3 4" xfId="15457" xr:uid="{84137C12-EBE3-4B87-9569-66CBBF1C2171}"/>
    <cellStyle name="Normal 78 4" xfId="4007" xr:uid="{997F951D-86D5-4162-B6F9-1C5760CE0965}"/>
    <cellStyle name="Normal 78 4 2" xfId="10549" xr:uid="{AC583838-7136-4626-9E66-B98795981AAB}"/>
    <cellStyle name="Normal 78 4 2 2" xfId="23632" xr:uid="{DA45F086-8719-4766-93C1-DD37ED1FF786}"/>
    <cellStyle name="Normal 78 4 3" xfId="17092" xr:uid="{F0A0C10E-DB16-486D-90C1-F79E8A8DDB20}"/>
    <cellStyle name="Normal 78 5" xfId="7278" xr:uid="{6C4237A4-0281-40EC-911C-AD8125DD7A75}"/>
    <cellStyle name="Normal 78 5 2" xfId="20362" xr:uid="{4007394A-A473-4EDE-B826-EAFBA6C8B4F8}"/>
    <cellStyle name="Normal 78 6" xfId="13822" xr:uid="{B2C6ADD2-E8C0-4D02-9459-96E69D90CA41}"/>
    <cellStyle name="Normal 78 7" xfId="634" xr:uid="{A861FFFD-60AE-4637-8ECA-40332CBB5074}"/>
    <cellStyle name="Normal 79" xfId="353" xr:uid="{1B03E83A-BABA-4097-8418-CE0D1C2514F4}"/>
    <cellStyle name="Normal 79 2" xfId="589" xr:uid="{92389266-1F1A-410B-89AC-3D82EA8218EA}"/>
    <cellStyle name="Normal 79 2 2" xfId="3115" xr:uid="{8751969B-AD93-4554-A887-4957D33A3F2D}"/>
    <cellStyle name="Normal 79 2 2 2" xfId="6461" xr:uid="{55E27FE8-8C7A-4302-B2DD-19E20CE9BAF9}"/>
    <cellStyle name="Normal 79 2 2 2 2" xfId="13003" xr:uid="{92E52597-3420-49A6-A48A-A0F60D4282A0}"/>
    <cellStyle name="Normal 79 2 2 2 2 2" xfId="26086" xr:uid="{8A24100C-C184-4B1A-8EA7-12A072DFFFC7}"/>
    <cellStyle name="Normal 79 2 2 2 3" xfId="19546" xr:uid="{1FE9C2C5-85BD-42EE-B519-D7796A16B57F}"/>
    <cellStyle name="Normal 79 2 2 3" xfId="9732" xr:uid="{ADBB4D3C-9887-409A-B423-FE6C60B905AC}"/>
    <cellStyle name="Normal 79 2 2 3 2" xfId="22816" xr:uid="{0691E221-C9C8-4730-A7C0-EEEE1C86A2A9}"/>
    <cellStyle name="Normal 79 2 2 4" xfId="16276" xr:uid="{D5AB23E9-E45D-4F24-8FDC-1BB77407A82F}"/>
    <cellStyle name="Normal 79 2 3" xfId="4826" xr:uid="{BB3BE619-D6AA-42E3-AB5A-27A5565E08E1}"/>
    <cellStyle name="Normal 79 2 3 2" xfId="11368" xr:uid="{20B2A007-965D-4FDE-ABB4-B463D7B9D9C9}"/>
    <cellStyle name="Normal 79 2 3 2 2" xfId="24451" xr:uid="{BA6CA52D-675F-4517-9DB0-140C55E983CF}"/>
    <cellStyle name="Normal 79 2 3 3" xfId="17911" xr:uid="{97D13788-2254-497E-8D1D-FA46CFADA62C}"/>
    <cellStyle name="Normal 79 2 4" xfId="8097" xr:uid="{3CD7872C-BE18-4439-8B65-81549CD75A23}"/>
    <cellStyle name="Normal 79 2 4 2" xfId="21181" xr:uid="{9437A5DA-7741-4260-84A8-068ABCE14064}"/>
    <cellStyle name="Normal 79 2 5" xfId="14641" xr:uid="{2B7FCB0F-1B64-402F-A9A8-43B7FF4ECF0E}"/>
    <cellStyle name="Normal 79 3" xfId="2297" xr:uid="{A0F014E4-2621-436A-84B0-5DB0198C7B6C}"/>
    <cellStyle name="Normal 79 3 2" xfId="5644" xr:uid="{C7993A2B-6F8C-4129-B79E-94500201D343}"/>
    <cellStyle name="Normal 79 3 2 2" xfId="12186" xr:uid="{8F1ABA06-3238-47B5-89C1-5C6FED6D56EF}"/>
    <cellStyle name="Normal 79 3 2 2 2" xfId="25269" xr:uid="{E157B7D5-F6A5-459F-8172-71D37EB3E617}"/>
    <cellStyle name="Normal 79 3 2 3" xfId="18729" xr:uid="{B33E76CA-3375-4AD3-904B-C3C368743820}"/>
    <cellStyle name="Normal 79 3 3" xfId="8915" xr:uid="{E0FC7AEB-3F4D-4C0B-AA17-B52392A2D338}"/>
    <cellStyle name="Normal 79 3 3 2" xfId="21999" xr:uid="{DC7904DB-9087-4B0D-AE7C-32F7A13E6A0B}"/>
    <cellStyle name="Normal 79 3 4" xfId="15459" xr:uid="{0A31ED32-2685-4A05-B8A3-943EE033A1A8}"/>
    <cellStyle name="Normal 79 4" xfId="4009" xr:uid="{7C66360F-1880-45DE-A24C-A28C8167D35C}"/>
    <cellStyle name="Normal 79 4 2" xfId="10551" xr:uid="{406DB082-3C75-4414-AFF6-4D666247D24C}"/>
    <cellStyle name="Normal 79 4 2 2" xfId="23634" xr:uid="{587A6F76-D98A-4512-9201-DDAE6BBDC900}"/>
    <cellStyle name="Normal 79 4 3" xfId="17094" xr:uid="{1A4A3CD1-9846-48BE-8BD9-E433C3CCE03D}"/>
    <cellStyle name="Normal 79 5" xfId="7280" xr:uid="{02B7A4CB-9773-4969-9F4A-D2E9FDB698F5}"/>
    <cellStyle name="Normal 79 5 2" xfId="20364" xr:uid="{02C703F1-F3A7-456F-A3F1-EA40BD99CD98}"/>
    <cellStyle name="Normal 79 6" xfId="13824" xr:uid="{09AA8DC4-C7FB-44C0-920A-E3C6532E4E7E}"/>
    <cellStyle name="Normal 8" xfId="79" xr:uid="{AC955FF9-2BE7-46E6-8F0A-6B2FCC57D71B}"/>
    <cellStyle name="Normal 8 2" xfId="336" xr:uid="{8E30B3EC-2C55-4F07-BAE1-D9ECABD825C0}"/>
    <cellStyle name="Normal 8 2 2" xfId="26642" xr:uid="{8F17FE06-D085-4960-B9BC-20E74414CF7E}"/>
    <cellStyle name="Normal 8 2 2 2" xfId="27355" xr:uid="{206BA32F-21A6-4655-90AE-0A801CBDD01D}"/>
    <cellStyle name="Normal 8 2 3" xfId="27354" xr:uid="{53D7BE32-5C24-4D15-B4C4-9B548EE8210C}"/>
    <cellStyle name="Normal 8 3" xfId="114" xr:uid="{A4D7007B-C186-4B99-8603-799500A0A938}"/>
    <cellStyle name="Normal 8 3 2" xfId="27356" xr:uid="{C9E4DE99-BC14-43B7-AA29-0BA13AAB7901}"/>
    <cellStyle name="Normal 8 4" xfId="26641" xr:uid="{2675E0CC-FD71-478B-815C-39D5395ED5AD}"/>
    <cellStyle name="Normal 8 5" xfId="26981" xr:uid="{671CBE0C-C902-4AA1-B4FA-4D51110C7562}"/>
    <cellStyle name="Normal 80" xfId="355" xr:uid="{DE8D549F-9233-41A9-A742-34C9216C7B82}"/>
    <cellStyle name="Normal 80 2" xfId="1472" xr:uid="{5F917A9F-A6D6-440E-9062-BB45F1BE6375}"/>
    <cellStyle name="Normal 80 2 2" xfId="3117" xr:uid="{5225D21B-2774-4E8D-8757-B31E0B856430}"/>
    <cellStyle name="Normal 80 2 2 2" xfId="6463" xr:uid="{CD3C387C-6720-4ABF-A528-60D521D7EF5F}"/>
    <cellStyle name="Normal 80 2 2 2 2" xfId="13005" xr:uid="{BB07D47F-1B38-4D6B-B427-90083DD843BF}"/>
    <cellStyle name="Normal 80 2 2 2 2 2" xfId="26088" xr:uid="{3DFDBF3C-5E85-4A0F-A632-0FBD2D3FB8C0}"/>
    <cellStyle name="Normal 80 2 2 2 3" xfId="19548" xr:uid="{A7F81F87-DB19-4ED0-959B-F21524B368E0}"/>
    <cellStyle name="Normal 80 2 2 3" xfId="9734" xr:uid="{55E352E9-B243-43CC-8B43-0FAEEB793666}"/>
    <cellStyle name="Normal 80 2 2 3 2" xfId="22818" xr:uid="{E8B7AB60-B6E0-48E1-B4CE-39DEC441EB0B}"/>
    <cellStyle name="Normal 80 2 2 4" xfId="16278" xr:uid="{7F29BC4E-CF0D-4629-B68F-125725B53705}"/>
    <cellStyle name="Normal 80 2 3" xfId="4828" xr:uid="{730975C0-8033-430B-890E-D2A336DED279}"/>
    <cellStyle name="Normal 80 2 3 2" xfId="11370" xr:uid="{BD779D15-FF8D-4892-B8FC-68F797F9540B}"/>
    <cellStyle name="Normal 80 2 3 2 2" xfId="24453" xr:uid="{E831799E-05FB-40C6-8127-9A7A19FD9E6A}"/>
    <cellStyle name="Normal 80 2 3 3" xfId="17913" xr:uid="{8609B3F2-9528-4B5A-992D-611A4753B5A9}"/>
    <cellStyle name="Normal 80 2 4" xfId="8099" xr:uid="{0629F3D4-B988-498D-8AEF-8DEEC725CF5B}"/>
    <cellStyle name="Normal 80 2 4 2" xfId="21183" xr:uid="{BD6377F9-8B7B-41A6-AD85-E8F71A3187C7}"/>
    <cellStyle name="Normal 80 2 5" xfId="14643" xr:uid="{7ECFE63B-E216-4D85-95DE-728F9E4CE2ED}"/>
    <cellStyle name="Normal 80 3" xfId="2299" xr:uid="{591D0692-3076-4EEC-AF5D-0D249482743E}"/>
    <cellStyle name="Normal 80 3 2" xfId="5646" xr:uid="{E1A07869-F842-43E9-ADDB-CC485889A83E}"/>
    <cellStyle name="Normal 80 3 2 2" xfId="12188" xr:uid="{600ECC76-728F-4533-B3B3-73368B63E1F0}"/>
    <cellStyle name="Normal 80 3 2 2 2" xfId="25271" xr:uid="{960BB050-EA7C-4FE4-ACCC-AF806EB7D95D}"/>
    <cellStyle name="Normal 80 3 2 3" xfId="18731" xr:uid="{F5F9C622-3936-4967-99E1-E1E48786B854}"/>
    <cellStyle name="Normal 80 3 3" xfId="8917" xr:uid="{2F283E3C-DDB3-4B6D-8185-C863B117E4E1}"/>
    <cellStyle name="Normal 80 3 3 2" xfId="22001" xr:uid="{112F7735-0DDA-4D8A-A04B-8C2AD3459E8C}"/>
    <cellStyle name="Normal 80 3 4" xfId="15461" xr:uid="{5F066AE1-4ABA-4186-880B-CEF4295B61CD}"/>
    <cellStyle name="Normal 80 4" xfId="4011" xr:uid="{9C949ED0-6D42-4D29-9C40-873178A1C427}"/>
    <cellStyle name="Normal 80 4 2" xfId="10553" xr:uid="{FEF9BEDD-4C81-4555-9FF1-5A0A04A24BBC}"/>
    <cellStyle name="Normal 80 4 2 2" xfId="23636" xr:uid="{CE621AE8-AD9F-4E2D-8DBA-DBD99154C6E4}"/>
    <cellStyle name="Normal 80 4 3" xfId="17096" xr:uid="{DFC470FC-A833-4E0F-88EB-63CB600223F6}"/>
    <cellStyle name="Normal 80 5" xfId="7282" xr:uid="{10FB0035-CA3C-464E-A7BA-86CB90101A8F}"/>
    <cellStyle name="Normal 80 5 2" xfId="20366" xr:uid="{733C564D-0B6B-45A6-AA53-B76B1DD272E4}"/>
    <cellStyle name="Normal 80 6" xfId="13826" xr:uid="{BEC6E60C-6D53-4811-9832-0767273ACD45}"/>
    <cellStyle name="Normal 80 7" xfId="637" xr:uid="{D37A0B8D-4063-430C-BBEB-19F0AF158AB5}"/>
    <cellStyle name="Normal 81" xfId="393" xr:uid="{FD5D6EBA-253E-42AA-AEF2-A65367FB5AB3}"/>
    <cellStyle name="Normal 81 2" xfId="1474" xr:uid="{A95A7763-A686-47A5-97B7-590CA1A29239}"/>
    <cellStyle name="Normal 81 2 2" xfId="3119" xr:uid="{A40C0840-4085-41BB-B150-B1D0A09AC847}"/>
    <cellStyle name="Normal 81 2 2 2" xfId="6465" xr:uid="{E1DF9A09-49D2-4BD3-8B5C-1778999679CA}"/>
    <cellStyle name="Normal 81 2 2 2 2" xfId="13007" xr:uid="{9F483750-DFCF-4176-8681-97E422E43AB1}"/>
    <cellStyle name="Normal 81 2 2 2 2 2" xfId="26090" xr:uid="{B2198A67-3BA7-4331-A4BF-8C6CF8785740}"/>
    <cellStyle name="Normal 81 2 2 2 3" xfId="19550" xr:uid="{DF41B8D4-92AD-4E56-B266-119E11EB1B36}"/>
    <cellStyle name="Normal 81 2 2 3" xfId="9736" xr:uid="{7C99C43B-7585-4373-817D-66A6783369CA}"/>
    <cellStyle name="Normal 81 2 2 3 2" xfId="22820" xr:uid="{3A4123C1-BE8D-4095-AB32-C465CFFF5678}"/>
    <cellStyle name="Normal 81 2 2 4" xfId="16280" xr:uid="{C475E439-14F8-4961-B838-DCF2D2FAE0A1}"/>
    <cellStyle name="Normal 81 2 3" xfId="4830" xr:uid="{DDF146C5-FE34-43CD-B866-5A323DCD3BB4}"/>
    <cellStyle name="Normal 81 2 3 2" xfId="11372" xr:uid="{FB9CAE0E-2D07-4788-8ACF-95AAC287F8AD}"/>
    <cellStyle name="Normal 81 2 3 2 2" xfId="24455" xr:uid="{F5E24705-8D28-413F-805C-B2B9109E2F8C}"/>
    <cellStyle name="Normal 81 2 3 3" xfId="17915" xr:uid="{110DA078-4FC2-40AF-A43F-0D5559548969}"/>
    <cellStyle name="Normal 81 2 4" xfId="8101" xr:uid="{AABDCBE4-9A8B-4EDB-A8E3-352750070F38}"/>
    <cellStyle name="Normal 81 2 4 2" xfId="21185" xr:uid="{464BCC5C-B97F-46D9-B0A7-ED6A33350BA0}"/>
    <cellStyle name="Normal 81 2 5" xfId="14645" xr:uid="{476A82DC-3890-4D48-ABBD-B323DCC67690}"/>
    <cellStyle name="Normal 81 3" xfId="2301" xr:uid="{2EEFACA5-1218-4CD1-B473-D8A754973531}"/>
    <cellStyle name="Normal 81 3 2" xfId="5648" xr:uid="{68ECED6F-01FE-445E-8B2E-659018E03B85}"/>
    <cellStyle name="Normal 81 3 2 2" xfId="12190" xr:uid="{844BC722-D041-481C-A64E-A54F4BFDBB63}"/>
    <cellStyle name="Normal 81 3 2 2 2" xfId="25273" xr:uid="{F247785D-2BBE-49E0-ACDE-7B9533A227CB}"/>
    <cellStyle name="Normal 81 3 2 3" xfId="18733" xr:uid="{92BECD52-CBEA-42B7-AC41-99BC5D35CBE7}"/>
    <cellStyle name="Normal 81 3 3" xfId="8919" xr:uid="{281EA2DA-294E-4898-8857-536766ADFC38}"/>
    <cellStyle name="Normal 81 3 3 2" xfId="22003" xr:uid="{AD621FB7-CDF1-4CEA-9694-DCDFADF472E2}"/>
    <cellStyle name="Normal 81 3 4" xfId="15463" xr:uid="{D5C80718-4629-4622-88AD-13597DE409A9}"/>
    <cellStyle name="Normal 81 4" xfId="4013" xr:uid="{546209EB-5C51-4070-A823-A13A82E1DEA5}"/>
    <cellStyle name="Normal 81 4 2" xfId="10555" xr:uid="{88B69C58-BDC9-420B-911E-29292C23AFBF}"/>
    <cellStyle name="Normal 81 4 2 2" xfId="23638" xr:uid="{D84CF63C-742F-4A1B-96D9-B7CD4938072B}"/>
    <cellStyle name="Normal 81 4 3" xfId="17098" xr:uid="{368DF508-802A-481B-A264-7FDE6D7F7469}"/>
    <cellStyle name="Normal 81 5" xfId="7284" xr:uid="{A08E3F88-9839-4461-BD86-5F8797DA7101}"/>
    <cellStyle name="Normal 81 5 2" xfId="20368" xr:uid="{D8336DC3-788A-4B55-8742-4E3C38A07C45}"/>
    <cellStyle name="Normal 81 6" xfId="13828" xr:uid="{7DFFF3E5-CF49-4054-A50E-C32B16EEDE90}"/>
    <cellStyle name="Normal 81 7" xfId="639" xr:uid="{CE308C2A-CC09-43D2-8E1D-C265AE8F57A9}"/>
    <cellStyle name="Normal 82" xfId="408" xr:uid="{E40E8DC5-80A4-437F-8A81-461442186C75}"/>
    <cellStyle name="Normal 82 2" xfId="1475" xr:uid="{F2DD340A-4F63-4F61-918B-E24CA4732814}"/>
    <cellStyle name="Normal 82 2 2" xfId="3121" xr:uid="{ED06E43E-8CFD-42F3-988D-7012DD232E29}"/>
    <cellStyle name="Normal 82 2 2 2" xfId="6467" xr:uid="{B19E933C-7867-4D9D-9DA1-37ECCAD9388F}"/>
    <cellStyle name="Normal 82 2 2 2 2" xfId="13009" xr:uid="{50A07680-2340-4FF8-992F-92D962929690}"/>
    <cellStyle name="Normal 82 2 2 2 2 2" xfId="26092" xr:uid="{04DA76C4-C49E-4ECC-89A8-52A3A40E4ED3}"/>
    <cellStyle name="Normal 82 2 2 2 3" xfId="19552" xr:uid="{20CBC41F-BA80-4E63-9A2F-6409B2B75E2C}"/>
    <cellStyle name="Normal 82 2 2 3" xfId="9738" xr:uid="{67C9B1BB-89D1-49B9-A24B-4055AAFB432F}"/>
    <cellStyle name="Normal 82 2 2 3 2" xfId="22822" xr:uid="{22BB5774-91EF-4047-BE74-5C84F16571F5}"/>
    <cellStyle name="Normal 82 2 2 4" xfId="16282" xr:uid="{C9CC0B30-9FEC-4FF4-A16D-5C2BCE203C71}"/>
    <cellStyle name="Normal 82 2 3" xfId="4832" xr:uid="{4369655B-9FED-4657-A6F1-1D1E8D8BDBA0}"/>
    <cellStyle name="Normal 82 2 3 2" xfId="11374" xr:uid="{4CE5D66E-5FEB-40C8-8201-F5C1979C2D47}"/>
    <cellStyle name="Normal 82 2 3 2 2" xfId="24457" xr:uid="{28D29E3B-D80E-45AE-AA35-27575AE8E095}"/>
    <cellStyle name="Normal 82 2 3 3" xfId="17917" xr:uid="{B2839D98-9536-4BE8-8168-EC9C0735C0C4}"/>
    <cellStyle name="Normal 82 2 4" xfId="8103" xr:uid="{29C1A6BB-5AD1-457B-8D86-FC36760ED907}"/>
    <cellStyle name="Normal 82 2 4 2" xfId="21187" xr:uid="{FC601722-EC3A-480D-8101-BB46BB5F1676}"/>
    <cellStyle name="Normal 82 2 5" xfId="14647" xr:uid="{27E4EB69-3D8D-48BB-B470-2EEC9DA73C98}"/>
    <cellStyle name="Normal 82 3" xfId="2303" xr:uid="{BE635902-B1A7-4825-839E-4F6342C54DE3}"/>
    <cellStyle name="Normal 82 3 2" xfId="5650" xr:uid="{A4221858-B8F8-4DAF-B78D-4FEBAD42F7D1}"/>
    <cellStyle name="Normal 82 3 2 2" xfId="12192" xr:uid="{06F0F1D6-6965-4A98-B800-07F4E630FC7E}"/>
    <cellStyle name="Normal 82 3 2 2 2" xfId="25275" xr:uid="{FC774EF4-F0CB-4E60-A4C4-EFCC078D89FC}"/>
    <cellStyle name="Normal 82 3 2 3" xfId="18735" xr:uid="{A375C99B-9B11-400D-8E78-135206AEC7CD}"/>
    <cellStyle name="Normal 82 3 3" xfId="8921" xr:uid="{1EE73BB2-8F23-498C-8C67-852EE4F5B4ED}"/>
    <cellStyle name="Normal 82 3 3 2" xfId="22005" xr:uid="{8FE45F56-921E-4972-B26F-0FBB0D80568B}"/>
    <cellStyle name="Normal 82 3 4" xfId="15465" xr:uid="{E984DFC8-355B-454C-BB61-7E7DC8F7A4EF}"/>
    <cellStyle name="Normal 82 4" xfId="4015" xr:uid="{7306900F-715D-478B-BE7A-C6CDE883D6A9}"/>
    <cellStyle name="Normal 82 4 2" xfId="10557" xr:uid="{AD29694E-BAE5-40E2-906C-52B53A572F02}"/>
    <cellStyle name="Normal 82 4 2 2" xfId="23640" xr:uid="{CFC089D5-4828-4B2D-BF9E-E5B30C5A67B3}"/>
    <cellStyle name="Normal 82 4 3" xfId="17100" xr:uid="{C4130868-CCB6-44B8-9F10-F4D7BCB9D0FA}"/>
    <cellStyle name="Normal 82 5" xfId="7286" xr:uid="{91A0ABF7-07DA-4FBD-8A35-6539D99670E9}"/>
    <cellStyle name="Normal 82 5 2" xfId="20370" xr:uid="{98EA2FDB-AD98-4533-B702-0C84C9C72CFF}"/>
    <cellStyle name="Normal 82 6" xfId="13830" xr:uid="{13399DDD-0AC2-4A08-9E1C-BFF335796C1D}"/>
    <cellStyle name="Normal 82 7" xfId="640" xr:uid="{EAE23FEE-FB71-433F-A939-191CB8F6CA51}"/>
    <cellStyle name="Normal 83" xfId="442" xr:uid="{0E3FCBC7-693F-4FD5-B69D-063B29A3CEB6}"/>
    <cellStyle name="Normal 83 2" xfId="1477" xr:uid="{A4A35E2F-60A3-499E-97FA-6B05BE36F113}"/>
    <cellStyle name="Normal 83 2 2" xfId="3123" xr:uid="{3207CC13-6D27-49E3-937D-D22C43579328}"/>
    <cellStyle name="Normal 83 2 2 2" xfId="6469" xr:uid="{4FC072A4-21A4-4DFB-8769-E5760DE74ED6}"/>
    <cellStyle name="Normal 83 2 2 2 2" xfId="13011" xr:uid="{46C4763D-D026-43AA-94C3-3C30194BE41A}"/>
    <cellStyle name="Normal 83 2 2 2 2 2" xfId="26094" xr:uid="{E63D7A12-2882-4054-BECE-ED8B6FFA2874}"/>
    <cellStyle name="Normal 83 2 2 2 3" xfId="19554" xr:uid="{5D02C7A7-D7C2-402C-968B-0EB8D0F89DBF}"/>
    <cellStyle name="Normal 83 2 2 3" xfId="9740" xr:uid="{80E08FA8-FDA0-4C3E-A6E8-F5161C210B5E}"/>
    <cellStyle name="Normal 83 2 2 3 2" xfId="22824" xr:uid="{15C104EA-6ADE-4251-99AF-6712543787EC}"/>
    <cellStyle name="Normal 83 2 2 4" xfId="16284" xr:uid="{09BFE6DB-2F0E-463A-AA8A-D3754423F8B7}"/>
    <cellStyle name="Normal 83 2 3" xfId="4834" xr:uid="{A96E60DF-26BD-45DA-ADA5-6B946D101E80}"/>
    <cellStyle name="Normal 83 2 3 2" xfId="11376" xr:uid="{49CFB499-1651-4E97-A54E-328C8C0E6404}"/>
    <cellStyle name="Normal 83 2 3 2 2" xfId="24459" xr:uid="{16FBFDBA-48DC-4EEC-B69F-4293DF73393B}"/>
    <cellStyle name="Normal 83 2 3 3" xfId="17919" xr:uid="{B0051026-7AB6-48D8-9B7D-85C7546F1355}"/>
    <cellStyle name="Normal 83 2 4" xfId="8105" xr:uid="{66C53AEC-7458-4747-9653-C98DE79C0F21}"/>
    <cellStyle name="Normal 83 2 4 2" xfId="21189" xr:uid="{8A7214E0-AC35-4EB5-AEBF-23FB1057FA35}"/>
    <cellStyle name="Normal 83 2 5" xfId="14649" xr:uid="{036EEC7F-564D-4006-A532-F0E537189AA1}"/>
    <cellStyle name="Normal 83 3" xfId="2305" xr:uid="{335F01A3-4257-406E-8D2B-5275BFC72605}"/>
    <cellStyle name="Normal 83 3 2" xfId="5652" xr:uid="{4C5BCF70-4802-4D11-8ECD-284AACC2D451}"/>
    <cellStyle name="Normal 83 3 2 2" xfId="12194" xr:uid="{2942252F-EB8F-4A3B-BE89-8F764D390448}"/>
    <cellStyle name="Normal 83 3 2 2 2" xfId="25277" xr:uid="{A70D09DF-7844-4A1D-BFEA-470B2AB244A5}"/>
    <cellStyle name="Normal 83 3 2 3" xfId="18737" xr:uid="{474D7683-1AA2-4981-BEAF-01E34E914E5A}"/>
    <cellStyle name="Normal 83 3 3" xfId="8923" xr:uid="{B4921DE6-C809-40B5-89DC-79A4AAFEEFBF}"/>
    <cellStyle name="Normal 83 3 3 2" xfId="22007" xr:uid="{A8F388EB-2E09-4674-8E31-047032E37A8B}"/>
    <cellStyle name="Normal 83 3 4" xfId="15467" xr:uid="{600711ED-0475-45E0-924A-2E076D4E7A90}"/>
    <cellStyle name="Normal 83 4" xfId="4017" xr:uid="{3D9EE1B3-E07B-45FF-BE5A-47F1FACE56E9}"/>
    <cellStyle name="Normal 83 4 2" xfId="10559" xr:uid="{E5C5DFD2-A625-45B4-A5E1-780D0F4F7ABD}"/>
    <cellStyle name="Normal 83 4 2 2" xfId="23642" xr:uid="{4657DFBF-755F-4D85-803D-752DC02B48AB}"/>
    <cellStyle name="Normal 83 4 3" xfId="17102" xr:uid="{A9182F6E-5025-41B2-AEE4-02EBA900A326}"/>
    <cellStyle name="Normal 83 5" xfId="7288" xr:uid="{938A564E-97D9-4D61-8877-06E2FF69BC54}"/>
    <cellStyle name="Normal 83 5 2" xfId="20372" xr:uid="{93558D1F-F9C7-483B-9E4F-6EABA84605A4}"/>
    <cellStyle name="Normal 83 6" xfId="13832" xr:uid="{FB02F487-7E84-4281-BCAD-48645B9C7285}"/>
    <cellStyle name="Normal 83 7" xfId="642" xr:uid="{597F0B2C-862B-4D8C-A86D-9AA0E62E726A}"/>
    <cellStyle name="Normal 84" xfId="619" xr:uid="{C4D3EDEE-AB3E-494E-B7F5-3BA53851E26F}"/>
    <cellStyle name="Normal 84 2" xfId="1479" xr:uid="{38201C51-BCAB-4DF5-8D74-94D9B6BFF8FC}"/>
    <cellStyle name="Normal 84 2 2" xfId="3125" xr:uid="{D7252B05-5B28-45D2-8C94-38D701F6AE54}"/>
    <cellStyle name="Normal 84 2 2 2" xfId="6471" xr:uid="{45D31739-BE1F-45AE-A41D-9D6A4ACC84D9}"/>
    <cellStyle name="Normal 84 2 2 2 2" xfId="13013" xr:uid="{AC64ED4B-3F93-4421-9906-B9A133487C2B}"/>
    <cellStyle name="Normal 84 2 2 2 2 2" xfId="26096" xr:uid="{71749316-B1DC-416F-934F-23E0FBD69947}"/>
    <cellStyle name="Normal 84 2 2 2 3" xfId="19556" xr:uid="{529A7A52-B556-4A3A-A19B-18C02E8DFE04}"/>
    <cellStyle name="Normal 84 2 2 3" xfId="9742" xr:uid="{E64F8552-8255-4436-B2FC-218C7DD52730}"/>
    <cellStyle name="Normal 84 2 2 3 2" xfId="22826" xr:uid="{F83199F1-99AD-44CA-9A16-07BA097A98DD}"/>
    <cellStyle name="Normal 84 2 2 4" xfId="16286" xr:uid="{FD3AA759-F876-4342-B967-F8283929EE73}"/>
    <cellStyle name="Normal 84 2 3" xfId="4836" xr:uid="{B8248845-8BA4-47D2-B437-EF1167F246A8}"/>
    <cellStyle name="Normal 84 2 3 2" xfId="11378" xr:uid="{236160D2-7733-45C6-914E-7FBB25B34C07}"/>
    <cellStyle name="Normal 84 2 3 2 2" xfId="24461" xr:uid="{86460011-4DD1-444C-B6CE-81A469652B0F}"/>
    <cellStyle name="Normal 84 2 3 3" xfId="17921" xr:uid="{CABEFC0B-FBF8-47EE-85E0-391CA71F1B33}"/>
    <cellStyle name="Normal 84 2 4" xfId="8107" xr:uid="{C04294C2-4709-460B-9198-5A3D397407D7}"/>
    <cellStyle name="Normal 84 2 4 2" xfId="21191" xr:uid="{FC3B9E3E-EEFA-407E-BBD2-AA1396874774}"/>
    <cellStyle name="Normal 84 2 5" xfId="14651" xr:uid="{EA102592-8DA1-45FF-B9A3-0927450547E7}"/>
    <cellStyle name="Normal 84 3" xfId="2307" xr:uid="{300758EC-31ED-4978-899A-ADB6459C2C3B}"/>
    <cellStyle name="Normal 84 3 2" xfId="5654" xr:uid="{32207612-9DA8-44FB-845C-F8ED5FF2EFC1}"/>
    <cellStyle name="Normal 84 3 2 2" xfId="12196" xr:uid="{E57F493C-27F7-40BC-B4D8-F04168CACE3D}"/>
    <cellStyle name="Normal 84 3 2 2 2" xfId="25279" xr:uid="{66946931-9AF6-4312-A908-81858209904C}"/>
    <cellStyle name="Normal 84 3 2 3" xfId="18739" xr:uid="{CD2CD1A1-090A-4958-86D2-5E6A8D0F3EB2}"/>
    <cellStyle name="Normal 84 3 3" xfId="8925" xr:uid="{1A058DCF-1724-429C-A92A-32545A17A915}"/>
    <cellStyle name="Normal 84 3 3 2" xfId="22009" xr:uid="{65D4F747-4E73-406A-835D-D007CC7BB90A}"/>
    <cellStyle name="Normal 84 3 4" xfId="15469" xr:uid="{7B2DF0FD-E4BD-4F46-8420-D950F1BE51AA}"/>
    <cellStyle name="Normal 84 4" xfId="4019" xr:uid="{72DBAA45-73E0-46B3-AD64-8F909A93B019}"/>
    <cellStyle name="Normal 84 4 2" xfId="10561" xr:uid="{807D32E4-25E5-4D3D-9166-4F87E8FC7FBA}"/>
    <cellStyle name="Normal 84 4 2 2" xfId="23644" xr:uid="{6FA9D358-3297-45D1-8BCE-BF29A27C35D4}"/>
    <cellStyle name="Normal 84 4 3" xfId="17104" xr:uid="{C50C98D6-FB49-4756-8BDF-066211AFE40F}"/>
    <cellStyle name="Normal 84 5" xfId="7290" xr:uid="{A7D72BEF-E36D-412A-9776-D5F7925B0E5B}"/>
    <cellStyle name="Normal 84 5 2" xfId="20374" xr:uid="{A27DFF2E-1649-40DD-ACDD-05D5F9084309}"/>
    <cellStyle name="Normal 84 6" xfId="13834" xr:uid="{2E6B8070-096A-4145-AEF5-4D74A32234FE}"/>
    <cellStyle name="Normal 85" xfId="603" xr:uid="{15218892-98D7-4873-93F8-1AB60C79B2F4}"/>
    <cellStyle name="Normal 85 2" xfId="1481" xr:uid="{9F52BBBC-B65F-4DD7-B4DF-33894333395B}"/>
    <cellStyle name="Normal 85 2 2" xfId="3127" xr:uid="{6A8E9F4E-3F67-4C97-AEEE-E21DFEA4BCEF}"/>
    <cellStyle name="Normal 85 2 2 2" xfId="6473" xr:uid="{DC30F60D-8896-4766-AF61-DF527BC980F4}"/>
    <cellStyle name="Normal 85 2 2 2 2" xfId="13015" xr:uid="{25799BE4-64A0-440F-8D46-B878046CA469}"/>
    <cellStyle name="Normal 85 2 2 2 2 2" xfId="26098" xr:uid="{5EE47629-3211-48A9-BAB4-F43185A194B5}"/>
    <cellStyle name="Normal 85 2 2 2 3" xfId="19558" xr:uid="{A49B26B4-E7E4-4D63-8B1F-AA95037F60D7}"/>
    <cellStyle name="Normal 85 2 2 3" xfId="9744" xr:uid="{F16BF7CD-7478-4736-93BC-85EE44DA10B2}"/>
    <cellStyle name="Normal 85 2 2 3 2" xfId="22828" xr:uid="{3E1473DC-03D6-46D1-B7B4-D8EFF123E844}"/>
    <cellStyle name="Normal 85 2 2 4" xfId="16288" xr:uid="{62321B02-87F0-4AC2-B612-02FBC3756273}"/>
    <cellStyle name="Normal 85 2 3" xfId="4838" xr:uid="{F87F7699-E380-4FED-98AD-A84E6B1A2319}"/>
    <cellStyle name="Normal 85 2 3 2" xfId="11380" xr:uid="{3EF22757-4441-4ACD-8F62-474E900E1ECA}"/>
    <cellStyle name="Normal 85 2 3 2 2" xfId="24463" xr:uid="{1721ECC4-A903-482D-843F-A03024CD68CE}"/>
    <cellStyle name="Normal 85 2 3 3" xfId="17923" xr:uid="{139DAB3D-1862-40A7-82CE-82DE86348407}"/>
    <cellStyle name="Normal 85 2 4" xfId="8109" xr:uid="{DF54EB8C-A718-434D-8E53-4DF12C5593A1}"/>
    <cellStyle name="Normal 85 2 4 2" xfId="21193" xr:uid="{4C6D3679-1C49-446C-BFB5-2EC04988F8EE}"/>
    <cellStyle name="Normal 85 2 5" xfId="14653" xr:uid="{C03D43F2-2485-41C2-ABDB-12543CD73CFD}"/>
    <cellStyle name="Normal 85 3" xfId="2309" xr:uid="{1610A9BF-CA0F-4E70-9730-EA40119B3EB6}"/>
    <cellStyle name="Normal 85 3 2" xfId="5656" xr:uid="{89DAD327-79EB-4889-94D4-ABF0DB2E183B}"/>
    <cellStyle name="Normal 85 3 2 2" xfId="12198" xr:uid="{D6BF76F2-EA0B-4622-B37C-A87AAAB4EAC8}"/>
    <cellStyle name="Normal 85 3 2 2 2" xfId="25281" xr:uid="{BD3D93DB-8631-4C1C-839E-C5B1A3B4E064}"/>
    <cellStyle name="Normal 85 3 2 3" xfId="18741" xr:uid="{3C0F278F-290A-4EB2-BD14-FB8CEEC028A1}"/>
    <cellStyle name="Normal 85 3 3" xfId="8927" xr:uid="{22841C3E-BADA-472D-81FF-80A2544D3FD0}"/>
    <cellStyle name="Normal 85 3 3 2" xfId="22011" xr:uid="{90986455-5935-436B-9709-090DFED28DA7}"/>
    <cellStyle name="Normal 85 3 4" xfId="15471" xr:uid="{91E8FA55-DFE8-4A8A-9CCC-F0A378B8AC9A}"/>
    <cellStyle name="Normal 85 4" xfId="4021" xr:uid="{79F1194F-32F3-4490-A87C-2C5CBF96E5CD}"/>
    <cellStyle name="Normal 85 4 2" xfId="10563" xr:uid="{23A21766-2A8D-4D13-A930-FACA134A0A20}"/>
    <cellStyle name="Normal 85 4 2 2" xfId="23646" xr:uid="{3E570610-4DFD-454E-8CB0-AE69986DCA7C}"/>
    <cellStyle name="Normal 85 4 3" xfId="17106" xr:uid="{20A303DD-A464-4DB3-A483-A18533AAA2DE}"/>
    <cellStyle name="Normal 85 5" xfId="7292" xr:uid="{418D8E4E-B677-4061-BE00-BD866E040374}"/>
    <cellStyle name="Normal 85 5 2" xfId="20376" xr:uid="{A4F6C165-42DD-46E1-833C-E901AF5F6FF0}"/>
    <cellStyle name="Normal 85 6" xfId="13836" xr:uid="{34F427C0-6689-409B-95F5-6FE316CC6E5A}"/>
    <cellStyle name="Normal 86" xfId="646" xr:uid="{674D1B52-8612-4197-B1FC-8AD60337C34C}"/>
    <cellStyle name="Normal 86 2" xfId="1483" xr:uid="{C8A94D15-34CF-44AB-BBB1-DDA35209FB24}"/>
    <cellStyle name="Normal 86 2 2" xfId="3129" xr:uid="{ADA76573-7486-49D6-9662-4E7D9759D468}"/>
    <cellStyle name="Normal 86 2 2 2" xfId="6475" xr:uid="{629840AB-C6F5-432B-A690-2D7A2FF96FA5}"/>
    <cellStyle name="Normal 86 2 2 2 2" xfId="13017" xr:uid="{C5563904-66D4-49F5-A8DD-E00E63635411}"/>
    <cellStyle name="Normal 86 2 2 2 2 2" xfId="26100" xr:uid="{A65349C3-0EF1-49B3-8810-142827D1A579}"/>
    <cellStyle name="Normal 86 2 2 2 3" xfId="19560" xr:uid="{CEFDE88F-0C53-4190-85E3-E96BC7A45B2C}"/>
    <cellStyle name="Normal 86 2 2 3" xfId="9746" xr:uid="{36C7A69B-9902-4EA8-BD95-148A62117521}"/>
    <cellStyle name="Normal 86 2 2 3 2" xfId="22830" xr:uid="{1AA9E7FF-96D4-412B-A404-E89C97A6F782}"/>
    <cellStyle name="Normal 86 2 2 4" xfId="16290" xr:uid="{BDAB0B3F-C1C3-4D9D-A959-DE2D042FEA1A}"/>
    <cellStyle name="Normal 86 2 3" xfId="4840" xr:uid="{AC22BCD4-7096-4294-8A9A-92A09AEBCAFD}"/>
    <cellStyle name="Normal 86 2 3 2" xfId="11382" xr:uid="{CE17E406-C1F7-40A3-B933-43BA82888485}"/>
    <cellStyle name="Normal 86 2 3 2 2" xfId="24465" xr:uid="{E7B5CB27-D5A3-4E54-959A-D74181FAF11F}"/>
    <cellStyle name="Normal 86 2 3 3" xfId="17925" xr:uid="{B093C150-F516-414A-AFB0-E35E27E62A9D}"/>
    <cellStyle name="Normal 86 2 4" xfId="8111" xr:uid="{5F7ED957-7C1D-4B44-9486-EE2E57C15B37}"/>
    <cellStyle name="Normal 86 2 4 2" xfId="21195" xr:uid="{2461F370-A1B9-4DF6-A002-A868FFEC106E}"/>
    <cellStyle name="Normal 86 2 5" xfId="14655" xr:uid="{C7B73659-6F6A-478F-AD93-E85B48A11CDE}"/>
    <cellStyle name="Normal 86 3" xfId="2311" xr:uid="{6535C176-24BB-4607-9661-78D4579822B7}"/>
    <cellStyle name="Normal 86 3 2" xfId="5658" xr:uid="{6B4D71F4-F55C-4E23-AFF5-D284059AFE5D}"/>
    <cellStyle name="Normal 86 3 2 2" xfId="12200" xr:uid="{006359E8-ABA9-4931-8440-90B304100A07}"/>
    <cellStyle name="Normal 86 3 2 2 2" xfId="25283" xr:uid="{C86AABA3-3436-4E4F-B152-746AC2BED5E6}"/>
    <cellStyle name="Normal 86 3 2 3" xfId="18743" xr:uid="{0F0C4963-B076-45C8-AB29-DB42A2F715DA}"/>
    <cellStyle name="Normal 86 3 3" xfId="8929" xr:uid="{B514EF48-5180-4ABB-96A2-AABA51BA38BD}"/>
    <cellStyle name="Normal 86 3 3 2" xfId="22013" xr:uid="{11B75C93-6A55-4377-A737-9F4D3118C839}"/>
    <cellStyle name="Normal 86 3 4" xfId="15473" xr:uid="{3750E680-9BE6-48D5-A1E2-B358B06107B5}"/>
    <cellStyle name="Normal 86 4" xfId="4023" xr:uid="{22F7C508-21D2-455C-A7F2-A7D30BF27CA6}"/>
    <cellStyle name="Normal 86 4 2" xfId="10565" xr:uid="{20D60B9B-4D11-433F-B61C-BA7F133A7C7D}"/>
    <cellStyle name="Normal 86 4 2 2" xfId="23648" xr:uid="{1C723939-029C-477E-97F4-903FC87252B8}"/>
    <cellStyle name="Normal 86 4 3" xfId="17108" xr:uid="{3274E80F-2EFA-481A-AB6E-ECCAD25A7C44}"/>
    <cellStyle name="Normal 86 5" xfId="7294" xr:uid="{20D6BAD2-0C91-413D-A672-C0BA225AAF86}"/>
    <cellStyle name="Normal 86 5 2" xfId="20378" xr:uid="{C36CCFEE-99E0-4A49-94A9-5DE38B8EB3FE}"/>
    <cellStyle name="Normal 86 6" xfId="13838" xr:uid="{21C26748-E125-4E20-860E-12CA886A77C7}"/>
    <cellStyle name="Normal 87" xfId="647" xr:uid="{0E1FF865-DF99-40E6-A681-3DB8C04F007B}"/>
    <cellStyle name="Normal 87 2" xfId="1485" xr:uid="{D796FA05-7620-453A-B718-C82724A2A336}"/>
    <cellStyle name="Normal 87 2 2" xfId="3131" xr:uid="{06303C3F-DEBB-4832-9E42-50EE4B4ED9A5}"/>
    <cellStyle name="Normal 87 2 2 2" xfId="6477" xr:uid="{D58EADAE-33BE-483F-8D9A-F392D40C0B18}"/>
    <cellStyle name="Normal 87 2 2 2 2" xfId="13019" xr:uid="{400A8B05-A68E-4190-A99D-E8B130CE341E}"/>
    <cellStyle name="Normal 87 2 2 2 2 2" xfId="26102" xr:uid="{45CBDE2E-426D-4F55-BC1D-E17C887BAC7D}"/>
    <cellStyle name="Normal 87 2 2 2 3" xfId="19562" xr:uid="{3B4F14F4-7CF2-4D1F-B1D7-15C7DC56C3C2}"/>
    <cellStyle name="Normal 87 2 2 3" xfId="9748" xr:uid="{F78FBB26-863E-497F-A5DD-FCFFC73ECA7F}"/>
    <cellStyle name="Normal 87 2 2 3 2" xfId="22832" xr:uid="{8428DD4B-3FD8-4F58-9E4A-B348BC687BBA}"/>
    <cellStyle name="Normal 87 2 2 4" xfId="16292" xr:uid="{1E2EADEB-928A-43CF-BFFF-5D69E0C6CEE0}"/>
    <cellStyle name="Normal 87 2 3" xfId="4842" xr:uid="{54BFD346-94D0-4BC3-AE4D-AB0F806B7293}"/>
    <cellStyle name="Normal 87 2 3 2" xfId="11384" xr:uid="{635BE403-7A61-4707-B0AC-E5A1AA1403BA}"/>
    <cellStyle name="Normal 87 2 3 2 2" xfId="24467" xr:uid="{C572343A-337E-40A6-A0B6-0F3179CCE54D}"/>
    <cellStyle name="Normal 87 2 3 3" xfId="17927" xr:uid="{D5413437-0D3E-4474-81F8-468C1B50AD72}"/>
    <cellStyle name="Normal 87 2 4" xfId="8113" xr:uid="{B392F239-F1C6-4BE3-98AB-20767F05FCD6}"/>
    <cellStyle name="Normal 87 2 4 2" xfId="21197" xr:uid="{28220DBE-2D46-499C-B73C-AD8F4DC86A8E}"/>
    <cellStyle name="Normal 87 2 5" xfId="14657" xr:uid="{FDCFBE8C-5B85-47D2-A797-929AE5662333}"/>
    <cellStyle name="Normal 87 3" xfId="2313" xr:uid="{36655086-00D1-4E7D-8005-013E2FA440ED}"/>
    <cellStyle name="Normal 87 3 2" xfId="5660" xr:uid="{B55F6DB1-1869-44D6-9E82-7E36D4AC81D2}"/>
    <cellStyle name="Normal 87 3 2 2" xfId="12202" xr:uid="{D0439794-6B0E-4C0A-AA0D-1D324C570A0B}"/>
    <cellStyle name="Normal 87 3 2 2 2" xfId="25285" xr:uid="{7FBE13ED-6047-46B5-8C03-F07AE4810663}"/>
    <cellStyle name="Normal 87 3 2 3" xfId="18745" xr:uid="{0586DE1C-B24F-49C8-8E46-E0DBB2167F57}"/>
    <cellStyle name="Normal 87 3 3" xfId="8931" xr:uid="{B27152FC-8680-4844-A9D2-5A63F7F78D50}"/>
    <cellStyle name="Normal 87 3 3 2" xfId="22015" xr:uid="{AF4F5231-BBF4-4E3D-9BC8-23B5874A93C3}"/>
    <cellStyle name="Normal 87 3 4" xfId="15475" xr:uid="{E4749C4F-63EE-4355-8878-2CB4B2D2B17F}"/>
    <cellStyle name="Normal 87 4" xfId="4025" xr:uid="{F741DAAA-ECD9-4717-A541-48C9E87945CA}"/>
    <cellStyle name="Normal 87 4 2" xfId="10567" xr:uid="{82306A29-8C0E-44D8-AC2D-5CF36A8AB205}"/>
    <cellStyle name="Normal 87 4 2 2" xfId="23650" xr:uid="{E28347B3-E8F2-44C0-9BE8-38DEDE50CEFD}"/>
    <cellStyle name="Normal 87 4 3" xfId="17110" xr:uid="{5284ACA4-4955-4E97-8024-A041BB023DC6}"/>
    <cellStyle name="Normal 87 5" xfId="7296" xr:uid="{1AF9391F-9598-41ED-B8B2-621492848F0A}"/>
    <cellStyle name="Normal 87 5 2" xfId="20380" xr:uid="{CD2D7B8A-61B2-4138-A87F-9E7B4F0BC41E}"/>
    <cellStyle name="Normal 87 6" xfId="13840" xr:uid="{EBFFC7E9-4BEF-407C-B5DA-822D41711FC3}"/>
    <cellStyle name="Normal 88" xfId="648" xr:uid="{18E14FCA-66C6-40ED-9402-6B907760A1BF}"/>
    <cellStyle name="Normal 88 2" xfId="1487" xr:uid="{3566D18B-8D85-4E76-BF94-931222773824}"/>
    <cellStyle name="Normal 88 2 2" xfId="3133" xr:uid="{0C811C07-0390-4742-AFCA-A6D6B86177BE}"/>
    <cellStyle name="Normal 88 2 2 2" xfId="6479" xr:uid="{6910207A-81D4-4E83-9A18-F482F1C0D1AA}"/>
    <cellStyle name="Normal 88 2 2 2 2" xfId="13021" xr:uid="{6049ED2E-3570-4433-B15F-5B2B12E71467}"/>
    <cellStyle name="Normal 88 2 2 2 2 2" xfId="26104" xr:uid="{0D97E14B-125A-4745-80DC-E6753221B826}"/>
    <cellStyle name="Normal 88 2 2 2 3" xfId="19564" xr:uid="{D6203DC7-4A22-42FC-AEEE-95B78996FF8E}"/>
    <cellStyle name="Normal 88 2 2 3" xfId="9750" xr:uid="{673D540F-1CF7-4AA8-B228-0C317E8D129F}"/>
    <cellStyle name="Normal 88 2 2 3 2" xfId="22834" xr:uid="{7DF9D4C1-BBD1-414E-92AF-51ACB0F8B929}"/>
    <cellStyle name="Normal 88 2 2 4" xfId="16294" xr:uid="{2541EDF3-FACC-44A1-85C0-CD74A2BDF0E7}"/>
    <cellStyle name="Normal 88 2 3" xfId="4844" xr:uid="{0ED643E0-4CC0-4358-9D6D-7B66641AEC25}"/>
    <cellStyle name="Normal 88 2 3 2" xfId="11386" xr:uid="{7A02FB47-AFDA-4F3B-B5F5-3312E1A9DA8A}"/>
    <cellStyle name="Normal 88 2 3 2 2" xfId="24469" xr:uid="{92458C1C-2BB6-462F-8B88-43C7EAFEB9C2}"/>
    <cellStyle name="Normal 88 2 3 3" xfId="17929" xr:uid="{CC337033-F822-4077-AAA2-FEF4306421B4}"/>
    <cellStyle name="Normal 88 2 4" xfId="8115" xr:uid="{5210ECB8-D87B-4CCB-9FA8-9FF4D80F9AA4}"/>
    <cellStyle name="Normal 88 2 4 2" xfId="21199" xr:uid="{6E6C5D22-FA83-499A-A9C9-A5411BDEC8F7}"/>
    <cellStyle name="Normal 88 2 5" xfId="14659" xr:uid="{EB322780-FED1-47F4-953F-CE6AC6638FF2}"/>
    <cellStyle name="Normal 88 3" xfId="2315" xr:uid="{1E6919BD-8B87-4788-B914-E67A5A382232}"/>
    <cellStyle name="Normal 88 3 2" xfId="5662" xr:uid="{F82F19A8-E998-4461-9F39-FD5DF4352B3F}"/>
    <cellStyle name="Normal 88 3 2 2" xfId="12204" xr:uid="{EE355742-7F08-42F4-8D55-03A7439A9F25}"/>
    <cellStyle name="Normal 88 3 2 2 2" xfId="25287" xr:uid="{8906B53F-9F70-4AB5-955C-536849FB5C36}"/>
    <cellStyle name="Normal 88 3 2 3" xfId="18747" xr:uid="{CC45A9C7-E1A0-4890-93B7-450D282E6C74}"/>
    <cellStyle name="Normal 88 3 3" xfId="8933" xr:uid="{14D5F04F-7D13-4A5C-B838-93AB2CF466DE}"/>
    <cellStyle name="Normal 88 3 3 2" xfId="22017" xr:uid="{5BA0DD41-5CD0-48CB-B9B5-183134812315}"/>
    <cellStyle name="Normal 88 3 4" xfId="15477" xr:uid="{29A7660D-BAB1-4A65-8B29-ABADB7183D96}"/>
    <cellStyle name="Normal 88 4" xfId="4027" xr:uid="{B17EAB7D-7F47-443D-9017-24745944474B}"/>
    <cellStyle name="Normal 88 4 2" xfId="10569" xr:uid="{80C1B04C-C411-4DD0-B33F-62E60B02C133}"/>
    <cellStyle name="Normal 88 4 2 2" xfId="23652" xr:uid="{9638CA1D-E88E-47D8-A61F-30551D158AC7}"/>
    <cellStyle name="Normal 88 4 3" xfId="17112" xr:uid="{697D89DD-2017-4A1A-8FCD-A1D6EBC06832}"/>
    <cellStyle name="Normal 88 5" xfId="7298" xr:uid="{C829071D-F8AB-4092-ADC5-89FD5FB347E8}"/>
    <cellStyle name="Normal 88 5 2" xfId="20382" xr:uid="{1BA96F4D-4677-4969-A218-9B541BC2796C}"/>
    <cellStyle name="Normal 88 6" xfId="13842" xr:uid="{7FBF117F-ABE5-427B-AAA3-D69600B441CB}"/>
    <cellStyle name="Normal 89" xfId="650" xr:uid="{585A0198-DFCC-446D-ABFE-45EC3469028D}"/>
    <cellStyle name="Normal 89 2" xfId="1489" xr:uid="{68BB969E-64ED-4C1C-AF50-DE00015FD8E6}"/>
    <cellStyle name="Normal 89 2 2" xfId="3135" xr:uid="{FE8067F4-D8B3-4C03-BDB2-879E113703C8}"/>
    <cellStyle name="Normal 89 2 2 2" xfId="6481" xr:uid="{B0FF9F3C-542E-4AFA-B136-47AC880D731C}"/>
    <cellStyle name="Normal 89 2 2 2 2" xfId="13023" xr:uid="{DA3F73E7-B73B-45BE-B54C-BCAAAF18F78F}"/>
    <cellStyle name="Normal 89 2 2 2 2 2" xfId="26106" xr:uid="{EB00FB6D-5B25-4850-BD12-024A83315704}"/>
    <cellStyle name="Normal 89 2 2 2 3" xfId="19566" xr:uid="{5C8E433A-2893-407D-89AA-5E76302730A7}"/>
    <cellStyle name="Normal 89 2 2 3" xfId="9752" xr:uid="{B7D3B0C1-FBFC-4A3B-A3D7-A68368A61C33}"/>
    <cellStyle name="Normal 89 2 2 3 2" xfId="22836" xr:uid="{45555C01-68EE-450E-A88E-65257217C579}"/>
    <cellStyle name="Normal 89 2 2 4" xfId="16296" xr:uid="{9EB557D8-CFD7-4534-AC7F-3D2F378F4573}"/>
    <cellStyle name="Normal 89 2 3" xfId="4846" xr:uid="{7E58CC73-37A3-482F-89FE-2699C0F4C874}"/>
    <cellStyle name="Normal 89 2 3 2" xfId="11388" xr:uid="{A673738B-3D64-4A10-9CD2-66889C1574B4}"/>
    <cellStyle name="Normal 89 2 3 2 2" xfId="24471" xr:uid="{608D23DD-BC05-448D-BB5D-763438365C74}"/>
    <cellStyle name="Normal 89 2 3 3" xfId="17931" xr:uid="{862A8D36-CC92-4826-B32C-9D90D15805D7}"/>
    <cellStyle name="Normal 89 2 4" xfId="8117" xr:uid="{A123B7E5-4379-4E73-91AA-12C820522F33}"/>
    <cellStyle name="Normal 89 2 4 2" xfId="21201" xr:uid="{7E0987EF-932A-4B9D-9E73-91183F06B88F}"/>
    <cellStyle name="Normal 89 2 5" xfId="14661" xr:uid="{1FFC558C-E307-4AE0-BF68-DF46BACFB02C}"/>
    <cellStyle name="Normal 89 3" xfId="2317" xr:uid="{5A3655D1-16E9-4D6C-A6F7-2B09466F2551}"/>
    <cellStyle name="Normal 89 3 2" xfId="5664" xr:uid="{58DC2225-9FBB-4C8C-B8D1-F49C2B35EC4E}"/>
    <cellStyle name="Normal 89 3 2 2" xfId="12206" xr:uid="{915A106A-7A97-469F-88E8-204DA9DD736A}"/>
    <cellStyle name="Normal 89 3 2 2 2" xfId="25289" xr:uid="{C006565F-215E-4FBC-AD64-2AE24DA2567A}"/>
    <cellStyle name="Normal 89 3 2 3" xfId="18749" xr:uid="{38214015-8990-4A41-99FD-2136F83638C3}"/>
    <cellStyle name="Normal 89 3 3" xfId="8935" xr:uid="{001D1751-89F0-4B17-9F3C-04EFEF0F97D1}"/>
    <cellStyle name="Normal 89 3 3 2" xfId="22019" xr:uid="{9287E2CE-DD25-4847-9794-5B3E7A3F0EDA}"/>
    <cellStyle name="Normal 89 3 4" xfId="15479" xr:uid="{8E62370C-A34D-4813-8CB7-D0C4DE4067CA}"/>
    <cellStyle name="Normal 89 4" xfId="4029" xr:uid="{92747944-F753-471F-8EBC-5C264539CC54}"/>
    <cellStyle name="Normal 89 4 2" xfId="10571" xr:uid="{7AB4CA3A-9D90-4129-8D2B-2A5BC4032445}"/>
    <cellStyle name="Normal 89 4 2 2" xfId="23654" xr:uid="{8C9EBA53-38E8-42D3-B569-339C9DE57FC7}"/>
    <cellStyle name="Normal 89 4 3" xfId="17114" xr:uid="{0D9B28BA-FB26-47AA-909A-86EE44C3DB50}"/>
    <cellStyle name="Normal 89 5" xfId="7300" xr:uid="{5965F8E5-F959-4217-A6B2-437E57416576}"/>
    <cellStyle name="Normal 89 5 2" xfId="20384" xr:uid="{19523FD7-7FBD-492F-9308-95485C6152CC}"/>
    <cellStyle name="Normal 89 6" xfId="13844" xr:uid="{194A32CB-FC67-4A26-B09C-EB157AC1F45F}"/>
    <cellStyle name="Normal 9" xfId="83" xr:uid="{C1EAB9AD-F009-4EBF-ABCF-DC2F4D272CA9}"/>
    <cellStyle name="Normal 9 2" xfId="338" xr:uid="{97722579-C65E-4CC2-BFA0-4C0950822697}"/>
    <cellStyle name="Normal 9 2 2" xfId="26983" xr:uid="{38697B67-202B-4C07-8B66-7EC0D4877DA3}"/>
    <cellStyle name="Normal 9 2 3" xfId="27357" xr:uid="{99780C6F-07C2-498A-AFF9-B0BC90D4267E}"/>
    <cellStyle name="Normal 9 3" xfId="159" xr:uid="{0F624D89-2C17-4A26-BEEE-58EEF94D7A67}"/>
    <cellStyle name="Normal 9 3 2" xfId="27358" xr:uid="{77F71A50-7F46-42AB-A05A-2DBCDB619F2D}"/>
    <cellStyle name="Normal 9 4" xfId="26646" xr:uid="{FDA2B344-6106-4D96-9AAD-9A612869B262}"/>
    <cellStyle name="Normal 9 5" xfId="26982" xr:uid="{28ECFCCF-1174-40F7-A2B0-95BA825B95D8}"/>
    <cellStyle name="Normal 90" xfId="654" xr:uid="{9914C477-DE84-4CC9-9A2E-67E9267D5835}"/>
    <cellStyle name="Normal 90 2" xfId="1493" xr:uid="{B6CBD0EC-FCD4-4F56-A098-E6F15F5DF066}"/>
    <cellStyle name="Normal 90 2 2" xfId="3139" xr:uid="{0BBA5618-4DA5-41C8-97BB-1BDC61875A76}"/>
    <cellStyle name="Normal 90 2 2 2" xfId="6485" xr:uid="{E3E5103A-953A-436A-A586-A8C9C4C3E3F4}"/>
    <cellStyle name="Normal 90 2 2 2 2" xfId="13027" xr:uid="{A48E5C65-9E63-41BD-895A-586D631732C9}"/>
    <cellStyle name="Normal 90 2 2 2 2 2" xfId="26110" xr:uid="{52033A4B-DF96-4DC1-9470-5C61B7698F6E}"/>
    <cellStyle name="Normal 90 2 2 2 3" xfId="19570" xr:uid="{C6327BAD-4A4F-4DD0-ADFE-C8B72CC1263A}"/>
    <cellStyle name="Normal 90 2 2 3" xfId="9756" xr:uid="{EF1B48F7-7999-4962-A68C-BFD3EDCCD2B4}"/>
    <cellStyle name="Normal 90 2 2 3 2" xfId="22840" xr:uid="{496722F8-8613-4B0E-9AD4-27CE732E3D1B}"/>
    <cellStyle name="Normal 90 2 2 4" xfId="16300" xr:uid="{2A3B020F-A850-407E-A136-3C1941EEB662}"/>
    <cellStyle name="Normal 90 2 3" xfId="4850" xr:uid="{2650E723-159B-4612-9988-520839876837}"/>
    <cellStyle name="Normal 90 2 3 2" xfId="11392" xr:uid="{D6BC2134-A721-4019-8AB7-132AEB895A99}"/>
    <cellStyle name="Normal 90 2 3 2 2" xfId="24475" xr:uid="{3198126A-D341-4B57-B6BD-573ACCEFC671}"/>
    <cellStyle name="Normal 90 2 3 3" xfId="17935" xr:uid="{2E969288-CF7F-46EE-AA9E-D6D3C502EBF4}"/>
    <cellStyle name="Normal 90 2 4" xfId="8121" xr:uid="{4EBCD961-E010-45CD-A3AB-09D9DF925B97}"/>
    <cellStyle name="Normal 90 2 4 2" xfId="21205" xr:uid="{91117CC2-A979-492C-BAA1-730C8236351C}"/>
    <cellStyle name="Normal 90 2 5" xfId="14665" xr:uid="{886A4A52-ED64-409C-B652-69C1D2D2C762}"/>
    <cellStyle name="Normal 90 3" xfId="2321" xr:uid="{9E835FF5-318F-42EE-9C76-97651BC65570}"/>
    <cellStyle name="Normal 90 3 2" xfId="5668" xr:uid="{3256862E-00BB-41B4-946C-31763BAC010E}"/>
    <cellStyle name="Normal 90 3 2 2" xfId="12210" xr:uid="{370AFB8C-69D5-458E-BA6E-7D9F7BD41E96}"/>
    <cellStyle name="Normal 90 3 2 2 2" xfId="25293" xr:uid="{D4935C04-039A-405E-9429-257BE97739B3}"/>
    <cellStyle name="Normal 90 3 2 3" xfId="18753" xr:uid="{25AB8332-4857-44D6-9036-587CF82FCBA0}"/>
    <cellStyle name="Normal 90 3 3" xfId="8939" xr:uid="{D0879A0E-4717-4A6F-B5E6-1609BF802979}"/>
    <cellStyle name="Normal 90 3 3 2" xfId="22023" xr:uid="{F83DCB43-5A15-47BD-9B5F-382C7E4A1C8C}"/>
    <cellStyle name="Normal 90 3 4" xfId="15483" xr:uid="{8A626551-EA43-494C-8211-71C9CE0FA931}"/>
    <cellStyle name="Normal 90 4" xfId="4033" xr:uid="{6EF311B4-DAE5-44B8-85EF-17E102C3E9B6}"/>
    <cellStyle name="Normal 90 4 2" xfId="10575" xr:uid="{76A16952-9C4C-4AF8-906C-23746907C436}"/>
    <cellStyle name="Normal 90 4 2 2" xfId="23658" xr:uid="{A5BDCB45-A350-430D-89ED-2C3C7D83C8CA}"/>
    <cellStyle name="Normal 90 4 3" xfId="17118" xr:uid="{34DCE7BB-C744-406A-978A-DD0715FDD0CD}"/>
    <cellStyle name="Normal 90 5" xfId="7304" xr:uid="{18967CAC-29BB-4F4B-A529-74C2063D6FC5}"/>
    <cellStyle name="Normal 90 5 2" xfId="20388" xr:uid="{2BE5A68C-D3A5-4E75-B251-118BDEA4E5CC}"/>
    <cellStyle name="Normal 90 6" xfId="13848" xr:uid="{6260192A-22D3-4680-AA7E-A481C418A390}"/>
    <cellStyle name="Normal 91" xfId="656" xr:uid="{6E6CA1AD-20F8-4C53-9EB2-2519FFE448ED}"/>
    <cellStyle name="Normal 91 2" xfId="1495" xr:uid="{EC5BF448-D044-43B1-BF6C-C2DE69FDDF6C}"/>
    <cellStyle name="Normal 91 2 2" xfId="3141" xr:uid="{0B91D36E-0946-4937-922F-9C5D419543D7}"/>
    <cellStyle name="Normal 91 2 2 2" xfId="6487" xr:uid="{1EFD3320-3013-4C1E-8629-0D77BD64257B}"/>
    <cellStyle name="Normal 91 2 2 2 2" xfId="13029" xr:uid="{5E60C992-56AC-4AB6-83E7-49572D8FF6AC}"/>
    <cellStyle name="Normal 91 2 2 2 2 2" xfId="26112" xr:uid="{4A46D800-1738-41BE-9255-3937D1F6F328}"/>
    <cellStyle name="Normal 91 2 2 2 3" xfId="19572" xr:uid="{DB21FB29-FD28-4633-8E00-5FA777F66E53}"/>
    <cellStyle name="Normal 91 2 2 3" xfId="9758" xr:uid="{974228E6-8186-415C-B775-7789A53B0D8C}"/>
    <cellStyle name="Normal 91 2 2 3 2" xfId="22842" xr:uid="{5C78969C-1400-4D08-9C20-7E7385398C58}"/>
    <cellStyle name="Normal 91 2 2 4" xfId="16302" xr:uid="{73516E7A-68EA-4F7A-B6E5-73D05A9DEBCF}"/>
    <cellStyle name="Normal 91 2 3" xfId="4852" xr:uid="{CC2F6346-EF85-43F3-8D86-9303C25A9DA6}"/>
    <cellStyle name="Normal 91 2 3 2" xfId="11394" xr:uid="{DB88C9D8-C7FD-4D2D-8AD6-D172FC65C91D}"/>
    <cellStyle name="Normal 91 2 3 2 2" xfId="24477" xr:uid="{0CCAC1A0-DAF9-424C-8C90-BF38125865C7}"/>
    <cellStyle name="Normal 91 2 3 3" xfId="17937" xr:uid="{75808BED-E21B-496F-BD52-E74CF4AE7935}"/>
    <cellStyle name="Normal 91 2 4" xfId="8123" xr:uid="{58C2B9F8-2743-4470-B3D5-8612171BC25F}"/>
    <cellStyle name="Normal 91 2 4 2" xfId="21207" xr:uid="{29D5BFD1-13F3-426B-9884-CD4ADAEB52A5}"/>
    <cellStyle name="Normal 91 2 5" xfId="14667" xr:uid="{1FB7FA61-052D-4FBA-8B24-D0CB98123DE9}"/>
    <cellStyle name="Normal 91 3" xfId="2323" xr:uid="{92052972-10C8-45CB-BA35-CFE87BEDF66C}"/>
    <cellStyle name="Normal 91 3 2" xfId="5670" xr:uid="{3FE2E1C6-17F2-472C-9304-42E32E8D765F}"/>
    <cellStyle name="Normal 91 3 2 2" xfId="12212" xr:uid="{07BF03F9-B59C-4CAD-8F9D-88DFC8FFE5EE}"/>
    <cellStyle name="Normal 91 3 2 2 2" xfId="25295" xr:uid="{17B39DFF-8EAC-4C85-AF65-9638A3D8F89E}"/>
    <cellStyle name="Normal 91 3 2 3" xfId="18755" xr:uid="{4FB41561-7E92-4578-A718-BF5335FBCD31}"/>
    <cellStyle name="Normal 91 3 3" xfId="8941" xr:uid="{70E85BBE-D401-4E12-80FC-86F6DF991278}"/>
    <cellStyle name="Normal 91 3 3 2" xfId="22025" xr:uid="{4720ECA8-B8C3-4787-9A3F-7BFAE3265F4C}"/>
    <cellStyle name="Normal 91 3 4" xfId="15485" xr:uid="{6B0148A4-F890-42E6-BAB0-EABBEDC86B88}"/>
    <cellStyle name="Normal 91 4" xfId="4035" xr:uid="{EA5EF85B-FCEB-403B-A8FE-55C2D0EBA00F}"/>
    <cellStyle name="Normal 91 4 2" xfId="10577" xr:uid="{0EEED322-016E-417A-A177-4F274A74CE90}"/>
    <cellStyle name="Normal 91 4 2 2" xfId="23660" xr:uid="{0812440B-DB3A-4551-9172-7F6707AE4B47}"/>
    <cellStyle name="Normal 91 4 3" xfId="17120" xr:uid="{965AEF92-9ECB-4CB2-A36B-195DF38C747D}"/>
    <cellStyle name="Normal 91 5" xfId="7306" xr:uid="{A3CEA65F-F9B5-41BC-B45A-5BA36440D41A}"/>
    <cellStyle name="Normal 91 5 2" xfId="20390" xr:uid="{CC829E1A-C6F8-4D9A-8D67-DF2FC10DB485}"/>
    <cellStyle name="Normal 91 6" xfId="13850" xr:uid="{3FF64AE5-F352-4B3E-8B53-1DF7F64D99BC}"/>
    <cellStyle name="Normal 92" xfId="659" xr:uid="{C6E49D87-DAD8-4B11-BC7C-4A618234086D}"/>
    <cellStyle name="Normal 92 2" xfId="1498" xr:uid="{2DA9055A-0060-49EA-B4E3-E3D9D6E92D4C}"/>
    <cellStyle name="Normal 92 2 2" xfId="3144" xr:uid="{55A64DCF-44E7-4E15-BD30-FEFEDCF27EDD}"/>
    <cellStyle name="Normal 92 2 2 2" xfId="6490" xr:uid="{AE15AC18-9F5B-476F-AAFD-B233E49CFE12}"/>
    <cellStyle name="Normal 92 2 2 2 2" xfId="13032" xr:uid="{EC6F6C4D-CC3A-4C2E-9BEE-EAD7B1CD5A18}"/>
    <cellStyle name="Normal 92 2 2 2 2 2" xfId="26115" xr:uid="{B9A5ED45-A5C4-45B6-9384-B2EA0CB76A00}"/>
    <cellStyle name="Normal 92 2 2 2 3" xfId="19575" xr:uid="{4BE26670-25E3-487B-8692-62D609768FA8}"/>
    <cellStyle name="Normal 92 2 2 3" xfId="9761" xr:uid="{2CA064EA-706D-40F4-B4F7-65C3C1881DAE}"/>
    <cellStyle name="Normal 92 2 2 3 2" xfId="22845" xr:uid="{53A5DB89-0D3D-4F03-A7D6-3D41F3931794}"/>
    <cellStyle name="Normal 92 2 2 4" xfId="16305" xr:uid="{BF28D685-AF71-4130-9116-3FAC57A055B6}"/>
    <cellStyle name="Normal 92 2 3" xfId="4855" xr:uid="{A1B6439A-DA76-4B2F-8444-1FD524E67216}"/>
    <cellStyle name="Normal 92 2 3 2" xfId="11397" xr:uid="{90C10ED2-894E-4498-872F-5232F4D77C64}"/>
    <cellStyle name="Normal 92 2 3 2 2" xfId="24480" xr:uid="{2375450E-D768-46D5-86F0-77740964E379}"/>
    <cellStyle name="Normal 92 2 3 3" xfId="17940" xr:uid="{77CD1A03-60A7-4E9B-8164-207F3BB8464C}"/>
    <cellStyle name="Normal 92 2 4" xfId="8126" xr:uid="{2DABF916-676F-4D0F-AC7E-23A564CA4436}"/>
    <cellStyle name="Normal 92 2 4 2" xfId="21210" xr:uid="{FA9BA56A-943F-41E4-B1F5-65A0051218E3}"/>
    <cellStyle name="Normal 92 2 5" xfId="14670" xr:uid="{B4E107E9-7D7A-42D9-AC7A-5CF49C215BEC}"/>
    <cellStyle name="Normal 92 3" xfId="2326" xr:uid="{4876279E-77FA-493B-A50A-C54CEA8B8B1F}"/>
    <cellStyle name="Normal 92 3 2" xfId="5673" xr:uid="{92DCA995-0F69-4EF3-8A45-3654EA8D3C30}"/>
    <cellStyle name="Normal 92 3 2 2" xfId="12215" xr:uid="{B502F8D9-BE26-4AD7-9C43-B01CCD01C09A}"/>
    <cellStyle name="Normal 92 3 2 2 2" xfId="25298" xr:uid="{88846D75-4921-46B8-B0D7-C3A19D4F2079}"/>
    <cellStyle name="Normal 92 3 2 3" xfId="18758" xr:uid="{DF82D10F-D936-4C97-A49A-BB136772B10D}"/>
    <cellStyle name="Normal 92 3 3" xfId="8944" xr:uid="{AA21279D-201F-4EC2-B80F-719A846CB0FE}"/>
    <cellStyle name="Normal 92 3 3 2" xfId="22028" xr:uid="{7A435C95-47D9-4592-8236-9B21D84FA211}"/>
    <cellStyle name="Normal 92 3 4" xfId="15488" xr:uid="{18608B7D-025B-4C3D-8240-F33B14C5C663}"/>
    <cellStyle name="Normal 92 4" xfId="4038" xr:uid="{EC222D42-A66C-4869-9FA3-1504DFD14A05}"/>
    <cellStyle name="Normal 92 4 2" xfId="10580" xr:uid="{137AA40A-2970-404B-8A43-05E1D66BC51E}"/>
    <cellStyle name="Normal 92 4 2 2" xfId="23663" xr:uid="{CB716CED-7820-400E-BCDF-C8217479A2F6}"/>
    <cellStyle name="Normal 92 4 3" xfId="17123" xr:uid="{0B04CA95-F5EC-4D8B-8E38-AAE8CF045376}"/>
    <cellStyle name="Normal 92 5" xfId="7309" xr:uid="{EB335077-6540-43FC-B4A9-4D09B40E963E}"/>
    <cellStyle name="Normal 92 5 2" xfId="20393" xr:uid="{62C3D045-F335-41A4-B931-900855149813}"/>
    <cellStyle name="Normal 92 6" xfId="13853" xr:uid="{EF32EA30-6D07-47EF-ABBC-ECECE6CF4BBE}"/>
    <cellStyle name="Normal 93" xfId="662" xr:uid="{1BF26FD3-4BE1-47CC-82EB-38174CA5B1DE}"/>
    <cellStyle name="Normal 93 2" xfId="1501" xr:uid="{CDA21D50-270C-415E-A8D8-143C143DD511}"/>
    <cellStyle name="Normal 93 2 2" xfId="3147" xr:uid="{E55E3BC8-6801-40D3-9359-1C13D3F2C672}"/>
    <cellStyle name="Normal 93 2 2 2" xfId="6493" xr:uid="{A9E327F7-93F3-4B23-9AAF-EC9F0A49BD26}"/>
    <cellStyle name="Normal 93 2 2 2 2" xfId="13035" xr:uid="{2B4A06BB-7075-4FBF-BDF1-37D5D5002498}"/>
    <cellStyle name="Normal 93 2 2 2 2 2" xfId="26118" xr:uid="{1E266E8A-76BB-4A68-AED3-B45175162A24}"/>
    <cellStyle name="Normal 93 2 2 2 3" xfId="19578" xr:uid="{7D0657CE-8CE5-4882-B5A3-0EE91549C3D1}"/>
    <cellStyle name="Normal 93 2 2 3" xfId="9764" xr:uid="{F47A179F-8143-4195-9FDD-ABD3A1CE6DE9}"/>
    <cellStyle name="Normal 93 2 2 3 2" xfId="22848" xr:uid="{53F8BC4F-AAC7-44EA-AFAC-5FB6F46FF104}"/>
    <cellStyle name="Normal 93 2 2 4" xfId="16308" xr:uid="{21AFC4B0-B007-4C23-8F31-2A9D5447D023}"/>
    <cellStyle name="Normal 93 2 3" xfId="4858" xr:uid="{DA9E095B-7726-4F60-8B70-FD04F3D669BC}"/>
    <cellStyle name="Normal 93 2 3 2" xfId="11400" xr:uid="{B12BDD71-8CBC-4030-B46C-90B06C7698CD}"/>
    <cellStyle name="Normal 93 2 3 2 2" xfId="24483" xr:uid="{B9D71F0D-CB5A-43D0-85AA-FFC6E98AE35E}"/>
    <cellStyle name="Normal 93 2 3 3" xfId="17943" xr:uid="{2295E643-78B4-4E66-A548-CA2619E88E4E}"/>
    <cellStyle name="Normal 93 2 4" xfId="8129" xr:uid="{6A506836-3E0F-4A17-92B6-3874C65F28D2}"/>
    <cellStyle name="Normal 93 2 4 2" xfId="21213" xr:uid="{A98AD748-03C0-43BC-8151-78B08B6A0C34}"/>
    <cellStyle name="Normal 93 2 5" xfId="14673" xr:uid="{01374A4C-EAB7-40F5-B8C3-B168DCE92791}"/>
    <cellStyle name="Normal 93 3" xfId="2329" xr:uid="{0322972D-4C6A-4427-847D-86D601A01D8B}"/>
    <cellStyle name="Normal 93 3 2" xfId="5676" xr:uid="{533701BF-3877-4DE9-B75E-F6E80C8177F3}"/>
    <cellStyle name="Normal 93 3 2 2" xfId="12218" xr:uid="{1F8DCF94-B973-4CA5-A5B1-B873B17DB765}"/>
    <cellStyle name="Normal 93 3 2 2 2" xfId="25301" xr:uid="{52D26982-5A3F-4562-877F-026282CB863E}"/>
    <cellStyle name="Normal 93 3 2 3" xfId="18761" xr:uid="{A11CA5FF-ECD6-482C-B253-F74B262B8436}"/>
    <cellStyle name="Normal 93 3 3" xfId="8947" xr:uid="{4402D566-2146-4E72-8735-C99E9D724386}"/>
    <cellStyle name="Normal 93 3 3 2" xfId="22031" xr:uid="{63881FA5-0461-486B-8560-13CF5E3CE9E9}"/>
    <cellStyle name="Normal 93 3 4" xfId="15491" xr:uid="{CB7684FB-0B7B-4E32-B8BD-AB9E90250FB5}"/>
    <cellStyle name="Normal 93 4" xfId="4041" xr:uid="{306A9121-4429-4F80-AC91-877881083842}"/>
    <cellStyle name="Normal 93 4 2" xfId="10583" xr:uid="{617260B9-FC1C-4D0A-A289-82BBB415C7EC}"/>
    <cellStyle name="Normal 93 4 2 2" xfId="23666" xr:uid="{3BD7ACB5-D811-4956-B109-8F752CD93AE5}"/>
    <cellStyle name="Normal 93 4 3" xfId="17126" xr:uid="{FC2F1B4F-CB40-4411-9F69-1B1983AAFA8D}"/>
    <cellStyle name="Normal 93 5" xfId="7312" xr:uid="{E375EDD7-9554-424E-8F14-BD4A97B12709}"/>
    <cellStyle name="Normal 93 5 2" xfId="20396" xr:uid="{D01635D6-CC15-46CD-9FEB-153C4E06B7C4}"/>
    <cellStyle name="Normal 93 6" xfId="13856" xr:uid="{65BD84C6-2A68-4965-8529-97DDCF39AC51}"/>
    <cellStyle name="Normal 94" xfId="665" xr:uid="{698F6019-DEA5-4CC1-8E62-6077F64F2C21}"/>
    <cellStyle name="Normal 94 2" xfId="1504" xr:uid="{E2D88A2D-737B-414F-B33F-A58B492603AF}"/>
    <cellStyle name="Normal 94 2 2" xfId="3150" xr:uid="{22B7AC59-A74E-4176-BC45-E98F7F00CAC8}"/>
    <cellStyle name="Normal 94 2 2 2" xfId="6496" xr:uid="{954E183A-D281-45DA-8EE6-62B94FD7AE7E}"/>
    <cellStyle name="Normal 94 2 2 2 2" xfId="13038" xr:uid="{EBCA7FEE-4112-4645-8DDF-4953F50BAD58}"/>
    <cellStyle name="Normal 94 2 2 2 2 2" xfId="26121" xr:uid="{CC779D9F-3B4F-43BA-A6C7-1A17708E06DA}"/>
    <cellStyle name="Normal 94 2 2 2 3" xfId="19581" xr:uid="{43A43174-7FE5-401E-A3DB-E1A8A4FE06AE}"/>
    <cellStyle name="Normal 94 2 2 3" xfId="9767" xr:uid="{E2CDDD5B-ED21-461D-8C2F-AF1F266A8AB7}"/>
    <cellStyle name="Normal 94 2 2 3 2" xfId="22851" xr:uid="{5CD48987-30ED-4707-AD48-D4E4F7B2D450}"/>
    <cellStyle name="Normal 94 2 2 4" xfId="16311" xr:uid="{014A8B45-ADAB-4D6B-9655-B0E465F7FE5B}"/>
    <cellStyle name="Normal 94 2 3" xfId="4861" xr:uid="{40896FF7-1320-4C0C-9D23-A6D7C849C477}"/>
    <cellStyle name="Normal 94 2 3 2" xfId="11403" xr:uid="{7D41339C-178C-4457-AB1D-D50962B9E4C6}"/>
    <cellStyle name="Normal 94 2 3 2 2" xfId="24486" xr:uid="{022D3F76-17F7-49F5-BF45-2CDA809CD10E}"/>
    <cellStyle name="Normal 94 2 3 3" xfId="17946" xr:uid="{9148C799-92A1-40FB-9D19-EFD214DF079D}"/>
    <cellStyle name="Normal 94 2 4" xfId="8132" xr:uid="{DE9B341E-3D96-4DE4-84EE-B8EF38AAA41C}"/>
    <cellStyle name="Normal 94 2 4 2" xfId="21216" xr:uid="{D324D384-E4D7-4F55-8FB1-7E87FEE4EA49}"/>
    <cellStyle name="Normal 94 2 5" xfId="14676" xr:uid="{21480355-33F0-4C2D-BBCD-D1674B4164EF}"/>
    <cellStyle name="Normal 94 3" xfId="2332" xr:uid="{44B2270C-688D-43E7-8559-DEF6B662082C}"/>
    <cellStyle name="Normal 94 3 2" xfId="5679" xr:uid="{3E68383B-B75F-45DD-B1EE-9677812F7667}"/>
    <cellStyle name="Normal 94 3 2 2" xfId="12221" xr:uid="{E4563137-A17B-43F5-BA28-14AF5DD79FA2}"/>
    <cellStyle name="Normal 94 3 2 2 2" xfId="25304" xr:uid="{F5DE0D5E-9555-4069-88E7-3638951BC3D2}"/>
    <cellStyle name="Normal 94 3 2 3" xfId="18764" xr:uid="{9D675DC0-1A29-4D34-B081-F916F4D2C7ED}"/>
    <cellStyle name="Normal 94 3 3" xfId="8950" xr:uid="{B9D0FB6B-E097-4062-B5D1-D6D152B37D4B}"/>
    <cellStyle name="Normal 94 3 3 2" xfId="22034" xr:uid="{AE32BC39-17D1-483E-AF05-EF403D517FAF}"/>
    <cellStyle name="Normal 94 3 4" xfId="15494" xr:uid="{0A4833FB-D849-4379-8CF1-21E8B34FE37D}"/>
    <cellStyle name="Normal 94 4" xfId="4044" xr:uid="{933C0398-2530-4EFA-B95D-C14348BA8F4E}"/>
    <cellStyle name="Normal 94 4 2" xfId="10586" xr:uid="{896F1984-FE35-49E6-B9EC-398106B6FDEB}"/>
    <cellStyle name="Normal 94 4 2 2" xfId="23669" xr:uid="{61E5C3DD-E266-41F2-9FCC-1C3198C7F527}"/>
    <cellStyle name="Normal 94 4 3" xfId="17129" xr:uid="{EF68E9A0-03C9-4472-BFB7-754EB771BEC7}"/>
    <cellStyle name="Normal 94 5" xfId="7315" xr:uid="{14006484-3221-4C5E-B1AA-C5370E5FD1A4}"/>
    <cellStyle name="Normal 94 5 2" xfId="20399" xr:uid="{DB38AF63-2295-4CF3-BBB5-0CBAE924AC2B}"/>
    <cellStyle name="Normal 94 6" xfId="13859" xr:uid="{4D25FC3B-E197-498E-B518-06FAFF6257FB}"/>
    <cellStyle name="Normal 95" xfId="667" xr:uid="{B0D2FD41-3BC6-4770-84A9-EEA20E285019}"/>
    <cellStyle name="Normal 95 2" xfId="1507" xr:uid="{F908E127-DFA7-4D13-86E7-7CB436DDE2A7}"/>
    <cellStyle name="Normal 95 2 2" xfId="3153" xr:uid="{C0C423BE-A919-462B-AAA4-F09EFC0EA7D5}"/>
    <cellStyle name="Normal 95 2 2 2" xfId="6499" xr:uid="{1A6E5569-98A8-4AD0-B075-E6EEFC5D247C}"/>
    <cellStyle name="Normal 95 2 2 2 2" xfId="13041" xr:uid="{9B777FE3-4E48-43BB-85EB-4CB2DEDB7EC3}"/>
    <cellStyle name="Normal 95 2 2 2 2 2" xfId="26124" xr:uid="{47C6AAFA-C2F6-4321-BA40-4AE4FA573188}"/>
    <cellStyle name="Normal 95 2 2 2 3" xfId="19584" xr:uid="{C705C428-54DD-4489-9CF7-8019A5E3F487}"/>
    <cellStyle name="Normal 95 2 2 3" xfId="9770" xr:uid="{397A2044-6C92-4980-946C-AE598D210F79}"/>
    <cellStyle name="Normal 95 2 2 3 2" xfId="22854" xr:uid="{A0BA2C7C-DBF9-4314-8DC3-7B4FF587210A}"/>
    <cellStyle name="Normal 95 2 2 4" xfId="16314" xr:uid="{BF53BFAF-7B76-4065-921D-9019FDC48C30}"/>
    <cellStyle name="Normal 95 2 3" xfId="4864" xr:uid="{80556279-EABF-4C6C-8F38-6F90287F9F3F}"/>
    <cellStyle name="Normal 95 2 3 2" xfId="11406" xr:uid="{3780AEBB-079C-4084-8B50-97F59FE66D3B}"/>
    <cellStyle name="Normal 95 2 3 2 2" xfId="24489" xr:uid="{FB075839-122B-4D86-A6BC-4D3477582C82}"/>
    <cellStyle name="Normal 95 2 3 3" xfId="17949" xr:uid="{ADACBB91-5AD4-474F-A2D0-7722FE6F50F6}"/>
    <cellStyle name="Normal 95 2 4" xfId="8135" xr:uid="{FD249244-D9A1-4655-BFEC-33505078FDAE}"/>
    <cellStyle name="Normal 95 2 4 2" xfId="21219" xr:uid="{679DC895-50DF-4EF2-B1E6-967F8724A3DD}"/>
    <cellStyle name="Normal 95 2 5" xfId="14679" xr:uid="{25FFD9E4-298E-47D3-99C7-9D980A532CE0}"/>
    <cellStyle name="Normal 95 3" xfId="2335" xr:uid="{D2AC11D3-8814-4990-9AD0-39285A667A8B}"/>
    <cellStyle name="Normal 95 3 2" xfId="5682" xr:uid="{637C83D6-0079-4015-8713-EDF7F1AF8158}"/>
    <cellStyle name="Normal 95 3 2 2" xfId="12224" xr:uid="{31B7229F-DEE7-4E38-ADCA-0AB2C3813227}"/>
    <cellStyle name="Normal 95 3 2 2 2" xfId="25307" xr:uid="{C76AA268-5402-41EA-98EB-FDE9130F0CFD}"/>
    <cellStyle name="Normal 95 3 2 3" xfId="18767" xr:uid="{E6F18C47-6397-4A14-B12F-470C163136B8}"/>
    <cellStyle name="Normal 95 3 3" xfId="8953" xr:uid="{C1A1CA0B-974A-4C74-ACAA-90105033B29D}"/>
    <cellStyle name="Normal 95 3 3 2" xfId="22037" xr:uid="{2B469CDF-5EFE-40A8-A7B0-628CBE356761}"/>
    <cellStyle name="Normal 95 3 4" xfId="15497" xr:uid="{98838F36-6B3B-470D-A2D9-BF1B146989C6}"/>
    <cellStyle name="Normal 95 4" xfId="4047" xr:uid="{6F0C6131-BE38-4134-91B0-0EDD26F15C2A}"/>
    <cellStyle name="Normal 95 4 2" xfId="10589" xr:uid="{E1DCB22F-EDA7-4A05-AC14-10EB6626000C}"/>
    <cellStyle name="Normal 95 4 2 2" xfId="23672" xr:uid="{CF250C0B-242F-4822-B118-4F23860EC576}"/>
    <cellStyle name="Normal 95 4 3" xfId="17132" xr:uid="{975BE749-AF3F-4768-969F-0E336AD163F0}"/>
    <cellStyle name="Normal 95 5" xfId="7318" xr:uid="{EDC7F34E-8684-4CBA-8534-21C943B8F9E2}"/>
    <cellStyle name="Normal 95 5 2" xfId="20402" xr:uid="{D0036D67-8C7B-4794-AD74-21CA0FEC7878}"/>
    <cellStyle name="Normal 95 6" xfId="13862" xr:uid="{3B12898E-1A35-4604-A7EE-3591222AE6BF}"/>
    <cellStyle name="Normal 96" xfId="669" xr:uid="{D9087DDC-C800-4D3E-AC06-6A5FD81E5328}"/>
    <cellStyle name="Normal 96 2" xfId="1510" xr:uid="{6A21D2A0-0CEA-4EF4-8359-C76234BAF9B1}"/>
    <cellStyle name="Normal 96 2 2" xfId="3156" xr:uid="{FE29E713-14C1-4668-B862-6B57C90C2036}"/>
    <cellStyle name="Normal 96 2 2 2" xfId="6502" xr:uid="{FF9D7A6D-9E59-4DE7-99A9-FA7A170A1D86}"/>
    <cellStyle name="Normal 96 2 2 2 2" xfId="13044" xr:uid="{DCCD3A27-7695-423B-86A4-F291C014A5BB}"/>
    <cellStyle name="Normal 96 2 2 2 2 2" xfId="26127" xr:uid="{C0884ED4-EB95-4CE7-B338-3F9C042CECD3}"/>
    <cellStyle name="Normal 96 2 2 2 3" xfId="19587" xr:uid="{3B96DBEE-B691-4BA2-A25D-E15E914CCA59}"/>
    <cellStyle name="Normal 96 2 2 3" xfId="9773" xr:uid="{AB087DCD-0515-4F04-9E8D-88884888D444}"/>
    <cellStyle name="Normal 96 2 2 3 2" xfId="22857" xr:uid="{E1E33B91-D203-4318-B15E-FAF106BD3FF4}"/>
    <cellStyle name="Normal 96 2 2 4" xfId="16317" xr:uid="{0DF5E24C-1B1F-4E27-94B5-4B5E189512A1}"/>
    <cellStyle name="Normal 96 2 3" xfId="4867" xr:uid="{FB18B3C1-B76F-4FC0-B0E0-6E0A4EE9038B}"/>
    <cellStyle name="Normal 96 2 3 2" xfId="11409" xr:uid="{A77D7CDC-CCD1-40B4-B140-17354F571109}"/>
    <cellStyle name="Normal 96 2 3 2 2" xfId="24492" xr:uid="{2285BC22-1836-4D8B-841B-8F5C12C671C7}"/>
    <cellStyle name="Normal 96 2 3 3" xfId="17952" xr:uid="{0C43757F-7734-4897-BEC7-DD3B41BCC98C}"/>
    <cellStyle name="Normal 96 2 4" xfId="8138" xr:uid="{9767F7D8-8042-4CC8-A253-AF9BEFF4358A}"/>
    <cellStyle name="Normal 96 2 4 2" xfId="21222" xr:uid="{2B947167-F070-43A8-98EA-7757D8FA51A2}"/>
    <cellStyle name="Normal 96 2 5" xfId="14682" xr:uid="{DFE38CCA-F41F-44A4-BBB5-9D9222790F5D}"/>
    <cellStyle name="Normal 96 3" xfId="2338" xr:uid="{AD41CECC-8705-407B-AF7D-24BFDC3E4C74}"/>
    <cellStyle name="Normal 96 3 2" xfId="5685" xr:uid="{97718AA8-7E73-4D1F-B9C6-C7B6E4BE9B9F}"/>
    <cellStyle name="Normal 96 3 2 2" xfId="12227" xr:uid="{FFE18D2A-BBDA-489B-84C4-911C134B9E5A}"/>
    <cellStyle name="Normal 96 3 2 2 2" xfId="25310" xr:uid="{EB21AE06-225F-43F7-AF8D-96BE54ADF90D}"/>
    <cellStyle name="Normal 96 3 2 3" xfId="18770" xr:uid="{0C45FA9C-C5D2-4F28-81D2-574B5E3F165C}"/>
    <cellStyle name="Normal 96 3 3" xfId="8956" xr:uid="{B071E17E-690C-451A-BEBA-272A52149CAC}"/>
    <cellStyle name="Normal 96 3 3 2" xfId="22040" xr:uid="{9E5787F9-78A0-4769-9A57-EEC34936273E}"/>
    <cellStyle name="Normal 96 3 4" xfId="15500" xr:uid="{7A0230CC-FBB8-4A78-A856-661C66670D52}"/>
    <cellStyle name="Normal 96 4" xfId="4050" xr:uid="{62C44228-9F9A-4DBF-99C5-F33DEADF4E5A}"/>
    <cellStyle name="Normal 96 4 2" xfId="10592" xr:uid="{52529C91-4C56-43A3-A831-6F71CE8072D5}"/>
    <cellStyle name="Normal 96 4 2 2" xfId="23675" xr:uid="{646C197F-D179-49E3-A989-BC078585A8CA}"/>
    <cellStyle name="Normal 96 4 3" xfId="17135" xr:uid="{B58590C0-D8D7-4351-8578-9EFFA6EA52DA}"/>
    <cellStyle name="Normal 96 5" xfId="7321" xr:uid="{E57E897F-C2D4-45F5-83C2-786EC880B8F7}"/>
    <cellStyle name="Normal 96 5 2" xfId="20405" xr:uid="{C6C5BB64-8152-4E4B-8683-C7A1B9F2C0B8}"/>
    <cellStyle name="Normal 96 6" xfId="13865" xr:uid="{4D539C72-F6E5-4093-9B4B-3E98C4EF1BA0}"/>
    <cellStyle name="Normal 97" xfId="672" xr:uid="{240CB4E1-3059-4F92-9DF3-9D8103BDA183}"/>
    <cellStyle name="Normal 97 2" xfId="1513" xr:uid="{D76B3367-945F-40DC-8F5B-6B5969EA3AF3}"/>
    <cellStyle name="Normal 97 2 2" xfId="3159" xr:uid="{56171FD0-F8E8-4225-AC41-FED48BF56313}"/>
    <cellStyle name="Normal 97 2 2 2" xfId="6505" xr:uid="{4643D2F4-4DC6-4B59-B21F-6E65F7B0AAA3}"/>
    <cellStyle name="Normal 97 2 2 2 2" xfId="13047" xr:uid="{18DCCB56-B4B8-4ADC-8DCA-385A2DCDE1C3}"/>
    <cellStyle name="Normal 97 2 2 2 2 2" xfId="26130" xr:uid="{9D922236-E3A1-49FD-B1DC-387092F8CC76}"/>
    <cellStyle name="Normal 97 2 2 2 3" xfId="19590" xr:uid="{E8AACCE8-7302-4186-B69E-D9248DFB9FD5}"/>
    <cellStyle name="Normal 97 2 2 3" xfId="9776" xr:uid="{8E9ED9B1-2B4A-4B30-A360-141CA1B835F3}"/>
    <cellStyle name="Normal 97 2 2 3 2" xfId="22860" xr:uid="{FD9178AA-C896-4C68-8F75-BB495424FB80}"/>
    <cellStyle name="Normal 97 2 2 4" xfId="16320" xr:uid="{E63368E7-5F40-4C91-A8C6-400446DD4B66}"/>
    <cellStyle name="Normal 97 2 3" xfId="4870" xr:uid="{AA4EA919-DCA4-499B-9CF0-704A0AAFCF47}"/>
    <cellStyle name="Normal 97 2 3 2" xfId="11412" xr:uid="{3B1EEE89-5176-4A6C-AD02-3DFA01FD8871}"/>
    <cellStyle name="Normal 97 2 3 2 2" xfId="24495" xr:uid="{A386F3E1-5621-4A47-ADB1-836F744866D4}"/>
    <cellStyle name="Normal 97 2 3 3" xfId="17955" xr:uid="{F01315C5-9AC0-44F3-939A-688B618C04F6}"/>
    <cellStyle name="Normal 97 2 4" xfId="8141" xr:uid="{7CC29F45-FA2F-4EC7-B4B5-B7916A2E2CD5}"/>
    <cellStyle name="Normal 97 2 4 2" xfId="21225" xr:uid="{DD0E8760-CDEC-432C-82C4-ABAB975B0257}"/>
    <cellStyle name="Normal 97 2 5" xfId="14685" xr:uid="{BA05D704-6FD4-4CF9-BDB0-E6AE866D3D7A}"/>
    <cellStyle name="Normal 97 3" xfId="2341" xr:uid="{3E1B93E9-2598-4DFF-8F75-04B7C8544F76}"/>
    <cellStyle name="Normal 97 3 2" xfId="5688" xr:uid="{0907F3EE-07FE-4E69-B704-58E2E6C812E2}"/>
    <cellStyle name="Normal 97 3 2 2" xfId="12230" xr:uid="{1FE407F0-A8B8-41E2-AAE3-50295861DE9D}"/>
    <cellStyle name="Normal 97 3 2 2 2" xfId="25313" xr:uid="{4646A252-14F1-410C-BE9C-DA0985C07B35}"/>
    <cellStyle name="Normal 97 3 2 3" xfId="18773" xr:uid="{7EA0D229-0814-4B45-B104-3E2D5FCFD0CF}"/>
    <cellStyle name="Normal 97 3 3" xfId="8959" xr:uid="{62A2E216-7085-4A9F-AEBC-D47E88B1C978}"/>
    <cellStyle name="Normal 97 3 3 2" xfId="22043" xr:uid="{6CD3CF45-9473-4119-B65D-D19D3E0CD12D}"/>
    <cellStyle name="Normal 97 3 4" xfId="15503" xr:uid="{4A36302D-1483-4B76-8761-56CD766A505F}"/>
    <cellStyle name="Normal 97 4" xfId="4053" xr:uid="{D909B51F-E564-4335-9621-A9F46562CE52}"/>
    <cellStyle name="Normal 97 4 2" xfId="10595" xr:uid="{312D996A-F805-42CE-963D-F98E9FBA7DCD}"/>
    <cellStyle name="Normal 97 4 2 2" xfId="23678" xr:uid="{A89FE1C3-9564-4C61-BE81-F41CD9A78E2C}"/>
    <cellStyle name="Normal 97 4 3" xfId="17138" xr:uid="{D71C50EF-10B5-4BEB-8BD0-A4ED6669B8EC}"/>
    <cellStyle name="Normal 97 5" xfId="7324" xr:uid="{228080B0-B827-4E6F-8F96-176F00669107}"/>
    <cellStyle name="Normal 97 5 2" xfId="20408" xr:uid="{DC0F609A-3D5B-4ADE-A519-A33625D7B669}"/>
    <cellStyle name="Normal 97 6" xfId="13868" xr:uid="{00E6994D-869F-444E-B5FC-CB0CE52C33E6}"/>
    <cellStyle name="Normal 98" xfId="675" xr:uid="{7E0CE509-E7C3-4516-971C-2C2AE77E3E24}"/>
    <cellStyle name="Normal 98 2" xfId="1516" xr:uid="{A5882D0C-0532-43DE-8B4E-0B83944501EF}"/>
    <cellStyle name="Normal 98 2 2" xfId="3162" xr:uid="{965B1989-490E-4938-BC90-B7EDEA4ACB95}"/>
    <cellStyle name="Normal 98 2 2 2" xfId="6508" xr:uid="{F12BBBA0-6750-45D6-8BD7-5B3B032E9AC9}"/>
    <cellStyle name="Normal 98 2 2 2 2" xfId="13050" xr:uid="{76B55452-0030-4584-8EF9-2E5B30F747EA}"/>
    <cellStyle name="Normal 98 2 2 2 2 2" xfId="26133" xr:uid="{E3DB57E3-2772-4F54-B667-744A0B5AD99D}"/>
    <cellStyle name="Normal 98 2 2 2 3" xfId="19593" xr:uid="{7157CA72-AE3A-4217-B216-EB3B9CBE5AAF}"/>
    <cellStyle name="Normal 98 2 2 3" xfId="9779" xr:uid="{CBC00891-4668-49BD-893B-ED1D7539B98F}"/>
    <cellStyle name="Normal 98 2 2 3 2" xfId="22863" xr:uid="{5749F9FE-7DC5-4C4B-A9C3-B0258F34FE50}"/>
    <cellStyle name="Normal 98 2 2 4" xfId="16323" xr:uid="{6F89EB91-C458-4EFF-94F2-461BB093159C}"/>
    <cellStyle name="Normal 98 2 3" xfId="4873" xr:uid="{2208B2D5-3DD4-4FF3-994B-F2D4349C739D}"/>
    <cellStyle name="Normal 98 2 3 2" xfId="11415" xr:uid="{5AB6B24D-3F8D-4FD7-81DF-C2249EEE3B4C}"/>
    <cellStyle name="Normal 98 2 3 2 2" xfId="24498" xr:uid="{0ECDEC9A-2699-43EB-A601-8560A187722F}"/>
    <cellStyle name="Normal 98 2 3 3" xfId="17958" xr:uid="{F01E47F0-3CC1-484D-8B6F-8A91E53A570B}"/>
    <cellStyle name="Normal 98 2 4" xfId="8144" xr:uid="{0D6CC18B-68EE-4BAA-BAD2-A778A87CA159}"/>
    <cellStyle name="Normal 98 2 4 2" xfId="21228" xr:uid="{DD301E36-F360-4BF5-85AC-005304F879D7}"/>
    <cellStyle name="Normal 98 2 5" xfId="14688" xr:uid="{AE424C79-86AC-46A4-BA8A-29B46FAE9B13}"/>
    <cellStyle name="Normal 98 3" xfId="2344" xr:uid="{A4EE5D78-F06D-4140-BCE9-1EF1DE13C066}"/>
    <cellStyle name="Normal 98 3 2" xfId="5691" xr:uid="{8D9C884A-975E-480C-A878-5CC121783D66}"/>
    <cellStyle name="Normal 98 3 2 2" xfId="12233" xr:uid="{851D5B84-1613-4F69-A544-DE8FC8A8F2E2}"/>
    <cellStyle name="Normal 98 3 2 2 2" xfId="25316" xr:uid="{43CE2F2F-C2E8-4ACA-8A0B-33F2B79FF8A0}"/>
    <cellStyle name="Normal 98 3 2 3" xfId="18776" xr:uid="{A0A06F93-C6F1-494D-97B0-D6FA0843B335}"/>
    <cellStyle name="Normal 98 3 3" xfId="8962" xr:uid="{B9E873BB-B829-472F-96DD-0EF10358F657}"/>
    <cellStyle name="Normal 98 3 3 2" xfId="22046" xr:uid="{3FF4B019-E839-4DBA-8E61-1CDB73F59951}"/>
    <cellStyle name="Normal 98 3 4" xfId="15506" xr:uid="{B73678FE-487F-4F89-AE24-165AF1A7C71E}"/>
    <cellStyle name="Normal 98 4" xfId="4056" xr:uid="{3181B3C0-EE21-45BA-8680-FD6491C23444}"/>
    <cellStyle name="Normal 98 4 2" xfId="10598" xr:uid="{006A755A-8959-44BE-A1B5-748F95B6CE08}"/>
    <cellStyle name="Normal 98 4 2 2" xfId="23681" xr:uid="{03AED8EA-FABD-400D-B15E-AE0C3B2BBC71}"/>
    <cellStyle name="Normal 98 4 3" xfId="17141" xr:uid="{19193E99-3874-4F69-8CDF-78CAB0213F69}"/>
    <cellStyle name="Normal 98 5" xfId="7327" xr:uid="{4350BA8C-FE20-4AA2-8A11-BCB112336753}"/>
    <cellStyle name="Normal 98 5 2" xfId="20411" xr:uid="{0ABDF205-2339-4281-93BF-37C1C809AACA}"/>
    <cellStyle name="Normal 98 6" xfId="13871" xr:uid="{43B36C74-AEB2-49F2-9C71-1BAB795192FA}"/>
    <cellStyle name="Normal 99" xfId="678" xr:uid="{A4EF84C9-992E-42F0-97E0-A613685F50FE}"/>
    <cellStyle name="Normal 99 2" xfId="1519" xr:uid="{AF90E6B2-39C4-461B-BFCF-D82AECB3CB90}"/>
    <cellStyle name="Normal 99 2 2" xfId="3165" xr:uid="{F79A0B00-2B30-42C7-90B1-4C48F4AB3C8C}"/>
    <cellStyle name="Normal 99 2 2 2" xfId="6511" xr:uid="{B5F5C5B7-5FC3-42F4-85F1-B3427C16203B}"/>
    <cellStyle name="Normal 99 2 2 2 2" xfId="13053" xr:uid="{58B4858B-18A2-47C7-9C71-9680B83DAC19}"/>
    <cellStyle name="Normal 99 2 2 2 2 2" xfId="26136" xr:uid="{EB6A9A91-030E-429F-82B8-AD59DF99103A}"/>
    <cellStyle name="Normal 99 2 2 2 3" xfId="19596" xr:uid="{DAE499BC-ABBD-4A5B-BCF4-C54308F836C6}"/>
    <cellStyle name="Normal 99 2 2 3" xfId="9782" xr:uid="{849B64BA-FAB3-4D03-98BC-5C6533318F6E}"/>
    <cellStyle name="Normal 99 2 2 3 2" xfId="22866" xr:uid="{37AC59A9-BD3B-447F-9D41-A8D61AE78F23}"/>
    <cellStyle name="Normal 99 2 2 4" xfId="16326" xr:uid="{0553E3BA-5C08-4DE3-AD51-6633B4E6C097}"/>
    <cellStyle name="Normal 99 2 3" xfId="4876" xr:uid="{BE905457-168C-473F-9B88-2A4D7B6DA361}"/>
    <cellStyle name="Normal 99 2 3 2" xfId="11418" xr:uid="{1CF4001D-E4AF-4F7B-9C02-EC285856B3B3}"/>
    <cellStyle name="Normal 99 2 3 2 2" xfId="24501" xr:uid="{3109277B-904E-4EF3-9828-2E9DA5312894}"/>
    <cellStyle name="Normal 99 2 3 3" xfId="17961" xr:uid="{0200DA26-1B4B-43C4-9AF7-5CFD9FAAAA89}"/>
    <cellStyle name="Normal 99 2 4" xfId="8147" xr:uid="{CAD2E111-A4F4-4CFA-B58D-FE58034F951F}"/>
    <cellStyle name="Normal 99 2 4 2" xfId="21231" xr:uid="{F0AB8D74-3E67-4FE7-8D73-D4E753D1CC35}"/>
    <cellStyle name="Normal 99 2 5" xfId="14691" xr:uid="{C525DEB9-71C0-47EC-89FE-BB9ED3C69E35}"/>
    <cellStyle name="Normal 99 3" xfId="2347" xr:uid="{F3511038-D0A5-48FD-B52F-5F3396600C64}"/>
    <cellStyle name="Normal 99 3 2" xfId="5694" xr:uid="{A9218176-D49C-4070-868A-C813B04352BB}"/>
    <cellStyle name="Normal 99 3 2 2" xfId="12236" xr:uid="{74612EA3-6425-4B71-BAE3-1CF33DC421DA}"/>
    <cellStyle name="Normal 99 3 2 2 2" xfId="25319" xr:uid="{3F118E86-BF47-4781-B029-95E58685367B}"/>
    <cellStyle name="Normal 99 3 2 3" xfId="18779" xr:uid="{30773B16-6CCC-43A0-B842-5684D1E70C95}"/>
    <cellStyle name="Normal 99 3 3" xfId="8965" xr:uid="{B39ED3C3-9169-4103-BD22-FEDFC278CEB7}"/>
    <cellStyle name="Normal 99 3 3 2" xfId="22049" xr:uid="{647BFA51-D055-4891-88DE-3D19D2BCC9CB}"/>
    <cellStyle name="Normal 99 3 4" xfId="15509" xr:uid="{66EE8EB3-3F0A-4FFF-ACAE-ADAAA5098237}"/>
    <cellStyle name="Normal 99 4" xfId="4059" xr:uid="{D259227A-1AF3-4ABD-8B20-D36D88CEADC4}"/>
    <cellStyle name="Normal 99 4 2" xfId="10601" xr:uid="{DB54EE68-1610-4083-B548-A06438724967}"/>
    <cellStyle name="Normal 99 4 2 2" xfId="23684" xr:uid="{3A967954-AEB3-4454-90C7-78A27434B109}"/>
    <cellStyle name="Normal 99 4 3" xfId="17144" xr:uid="{B7B19D04-2066-4794-9EA7-49D03E74D201}"/>
    <cellStyle name="Normal 99 5" xfId="7330" xr:uid="{4C6B9D23-B62E-423F-9A0E-A7A271A39B7E}"/>
    <cellStyle name="Normal 99 5 2" xfId="20414" xr:uid="{13531E8C-4C09-44C0-BE83-675DE5689647}"/>
    <cellStyle name="Normal 99 6" xfId="13874" xr:uid="{ADC1F064-F0AB-4B58-9304-AC119C9AA2A3}"/>
    <cellStyle name="Note 2" xfId="396" xr:uid="{B59E275E-67BE-4CEE-A85A-F5893A732AC8}"/>
    <cellStyle name="Note 2 2" xfId="3696" xr:uid="{135F9483-62D8-4DEC-9D1C-5CCA00C510ED}"/>
    <cellStyle name="Note 2 3" xfId="26984" xr:uid="{6AD38C92-28CD-41DB-9C1A-620998154E23}"/>
    <cellStyle name="Note 2 4" xfId="27359" xr:uid="{954FAEB5-10DC-4DF5-A1C4-883B45EF38C9}"/>
    <cellStyle name="Note 3" xfId="616" xr:uid="{2F33D596-800A-47A4-8BCF-BB83193DC175}"/>
    <cellStyle name="Note 3 2" xfId="26985" xr:uid="{017A3607-C40D-49C7-A159-F4155A203E61}"/>
    <cellStyle name="Note 3 3" xfId="27360" xr:uid="{D233E85E-74F0-4165-A24E-718CB36C30A1}"/>
    <cellStyle name="Note 4" xfId="26986" xr:uid="{AEA71DA3-7FAF-4DD0-954A-8F5F322B15A8}"/>
    <cellStyle name="Note 4 2" xfId="27361" xr:uid="{0C9374E3-EF9E-4EBA-A4DF-52F8BC8DC9C2}"/>
    <cellStyle name="Note 5" xfId="26987" xr:uid="{8CA7B916-9F27-47A7-8BD4-7ADA7FD9C32F}"/>
    <cellStyle name="Note 5 2" xfId="27362" xr:uid="{DEFD3710-7386-4E0C-A35F-4077864E0733}"/>
    <cellStyle name="Note 6" xfId="26988" xr:uid="{8EFFF98A-239C-4B2F-A126-CDD3559693A8}"/>
    <cellStyle name="Note 7" xfId="27061" xr:uid="{324B5483-B0E3-40BC-8146-BC279C4B4A50}"/>
    <cellStyle name="Output 2" xfId="397" xr:uid="{52E7DB97-9E8A-4740-9A25-8340A1408E34}"/>
    <cellStyle name="Output 2 2" xfId="3656" xr:uid="{738F3D6D-E2A8-407D-8B22-BE0303238023}"/>
    <cellStyle name="Output 2 3" xfId="26989" xr:uid="{7024672C-EC37-4C72-BD3C-AF0F7D84BD76}"/>
    <cellStyle name="Output 2 4" xfId="27192" xr:uid="{AA9707F1-8BD9-4606-982E-3A51AC2BEB2C}"/>
    <cellStyle name="Output 3" xfId="444" xr:uid="{D20A7FF5-9EC0-4E06-9D26-1F65C8F08029}"/>
    <cellStyle name="Output 3 2" xfId="27363" xr:uid="{D56A080B-9B0F-408F-9BEE-0B3F77EFEE60}"/>
    <cellStyle name="Output 4" xfId="27364" xr:uid="{1D5DE9C6-3385-4E7F-B0E1-1964E200EFB7}"/>
    <cellStyle name="Percent (0%)" xfId="35" xr:uid="{C8547F58-F1F1-486E-8E74-94907A3A2E6A}"/>
    <cellStyle name="Percent (0.0%)" xfId="36" xr:uid="{0DDC7734-C974-425B-ADA5-DC0695C7F3C6}"/>
    <cellStyle name="Percent (0.00%)" xfId="37" xr:uid="{12FA47F6-3F98-4A2E-A14A-5CA73C5E8C63}"/>
    <cellStyle name="Percent [2]" xfId="10" xr:uid="{7E08FDCD-2424-46AA-A436-BFF2FD34F940}"/>
    <cellStyle name="Percent [2] 2" xfId="73" xr:uid="{C0DB6437-2D9E-4101-8A26-34D558E16C2D}"/>
    <cellStyle name="Percent 10" xfId="208" xr:uid="{13B2FBAB-8CD4-4E12-AB35-34CB94E59F78}"/>
    <cellStyle name="Percent 10 10" xfId="26822" xr:uid="{80F60234-93C8-46BC-A35C-8357157CD9C8}"/>
    <cellStyle name="Percent 10 11" xfId="27081" xr:uid="{F0B4DFD5-4423-46CB-81CC-7B2690429560}"/>
    <cellStyle name="Percent 10 2" xfId="473" xr:uid="{AD587AF0-9820-4D8E-BC60-F55D4CC22B72}"/>
    <cellStyle name="Percent 10 2 2" xfId="883" xr:uid="{4374B284-1F3A-403E-ACEF-ED4E0CB4361B}"/>
    <cellStyle name="Percent 10 2 2 2" xfId="1707" xr:uid="{51726F86-E3E2-4F96-8FA7-FBC34138F6E7}"/>
    <cellStyle name="Percent 10 2 2 2 2" xfId="3353" xr:uid="{753BBAE9-EBF2-4F18-AEE2-CC563CE7AC5C}"/>
    <cellStyle name="Percent 10 2 2 2 2 2" xfId="6699" xr:uid="{F8AE9119-CD78-4DD9-A518-86418A33B0D4}"/>
    <cellStyle name="Percent 10 2 2 2 2 2 2" xfId="13241" xr:uid="{68FCE0AD-DEE9-4855-B581-E5E4EDC51167}"/>
    <cellStyle name="Percent 10 2 2 2 2 2 2 2" xfId="26324" xr:uid="{F9950402-2151-44CD-9BE3-E04A34ECD1C0}"/>
    <cellStyle name="Percent 10 2 2 2 2 2 3" xfId="19784" xr:uid="{8A9CAD9D-4D7D-4EA1-A2D5-B76146898130}"/>
    <cellStyle name="Percent 10 2 2 2 2 3" xfId="9970" xr:uid="{206354DC-52C2-4175-A1B4-F22286FD34A1}"/>
    <cellStyle name="Percent 10 2 2 2 2 3 2" xfId="23054" xr:uid="{C641E7E3-F434-41AE-8D02-726114796314}"/>
    <cellStyle name="Percent 10 2 2 2 2 4" xfId="16514" xr:uid="{0941D7F1-903D-413F-8C36-58EE2F13CDCB}"/>
    <cellStyle name="Percent 10 2 2 2 3" xfId="5064" xr:uid="{6FA5D8C8-E5CC-4BB5-8037-A565FFC782BD}"/>
    <cellStyle name="Percent 10 2 2 2 3 2" xfId="11606" xr:uid="{956E10D6-1D06-4300-9679-A2838D00606A}"/>
    <cellStyle name="Percent 10 2 2 2 3 2 2" xfId="24689" xr:uid="{D28C3817-8DF2-44E5-B395-BFFC06B8115C}"/>
    <cellStyle name="Percent 10 2 2 2 3 3" xfId="18149" xr:uid="{D7ACC694-C3A4-4C64-8069-FEB8B56D494D}"/>
    <cellStyle name="Percent 10 2 2 2 4" xfId="8335" xr:uid="{8EFFDC80-BC36-4118-BA5F-16AE6D898E99}"/>
    <cellStyle name="Percent 10 2 2 2 4 2" xfId="21419" xr:uid="{664F2FD9-6115-40E3-BB5D-3E5335E9A637}"/>
    <cellStyle name="Percent 10 2 2 2 5" xfId="14879" xr:uid="{08117088-8A3B-440E-B48A-C872345FA40E}"/>
    <cellStyle name="Percent 10 2 2 3" xfId="2535" xr:uid="{9AD16D39-0402-481B-ADE2-26C74118E788}"/>
    <cellStyle name="Percent 10 2 2 3 2" xfId="5882" xr:uid="{555C3739-6A95-4D55-A54F-289BE3EF8A8F}"/>
    <cellStyle name="Percent 10 2 2 3 2 2" xfId="12424" xr:uid="{C8D0DF58-B7DB-4B0C-BF3B-C32AB4E807EE}"/>
    <cellStyle name="Percent 10 2 2 3 2 2 2" xfId="25507" xr:uid="{A63CA6DE-EEAB-4DD9-895B-3AF9B2D6941B}"/>
    <cellStyle name="Percent 10 2 2 3 2 3" xfId="18967" xr:uid="{1948E5C8-5B09-4F9E-8542-1BDB58A9A024}"/>
    <cellStyle name="Percent 10 2 2 3 3" xfId="9153" xr:uid="{C51E99E8-8D39-4176-A913-AC5BC59AB9AE}"/>
    <cellStyle name="Percent 10 2 2 3 3 2" xfId="22237" xr:uid="{AA9D70D1-B297-4305-AC61-64E4F3968C22}"/>
    <cellStyle name="Percent 10 2 2 3 4" xfId="15697" xr:uid="{310B1473-67FA-4A81-A6C9-102A355EAC10}"/>
    <cellStyle name="Percent 10 2 2 4" xfId="4247" xr:uid="{15D1886E-5D52-4D57-A981-E7638461A914}"/>
    <cellStyle name="Percent 10 2 2 4 2" xfId="10789" xr:uid="{1D839B40-110E-4AE1-B25E-E7866D578770}"/>
    <cellStyle name="Percent 10 2 2 4 2 2" xfId="23872" xr:uid="{FA601358-F258-4944-9869-9A771B5EBF72}"/>
    <cellStyle name="Percent 10 2 2 4 3" xfId="17332" xr:uid="{A31CD171-C5D1-4630-8764-EE9838437C92}"/>
    <cellStyle name="Percent 10 2 2 5" xfId="7518" xr:uid="{D999B62E-F84C-492C-BCD4-D271E7DE69D8}"/>
    <cellStyle name="Percent 10 2 2 5 2" xfId="20602" xr:uid="{E99619DE-258A-418F-A3F7-9061D134D4F7}"/>
    <cellStyle name="Percent 10 2 2 6" xfId="14062" xr:uid="{EC444748-78E8-4DC5-A7E4-DECBD02BEC62}"/>
    <cellStyle name="Percent 10 2 3" xfId="1352" xr:uid="{3A00C5DA-54B6-4745-81D5-D134B10D633B}"/>
    <cellStyle name="Percent 10 2 3 2" xfId="2996" xr:uid="{57E103C2-F2F0-4BAD-AE20-23C226C57951}"/>
    <cellStyle name="Percent 10 2 3 2 2" xfId="6342" xr:uid="{084A31BF-9771-4DFF-995D-C7DE23C3BAAD}"/>
    <cellStyle name="Percent 10 2 3 2 2 2" xfId="12884" xr:uid="{8EB7ED45-D527-476E-8335-B3CF9A2C5EBC}"/>
    <cellStyle name="Percent 10 2 3 2 2 2 2" xfId="25967" xr:uid="{C664FA59-71C3-40AE-9794-2D0CBF59ABA7}"/>
    <cellStyle name="Percent 10 2 3 2 2 3" xfId="19427" xr:uid="{0B764D52-17DB-4109-9FCF-F2928959A965}"/>
    <cellStyle name="Percent 10 2 3 2 3" xfId="9613" xr:uid="{9FFF7C13-E99B-4108-8A57-BC086D0AB557}"/>
    <cellStyle name="Percent 10 2 3 2 3 2" xfId="22697" xr:uid="{9AD0D0BC-D954-4A74-8ACE-FA3E551ED565}"/>
    <cellStyle name="Percent 10 2 3 2 4" xfId="16157" xr:uid="{389F4C8D-D6C7-400C-8D13-46224CDA2504}"/>
    <cellStyle name="Percent 10 2 3 3" xfId="4707" xr:uid="{71A55B11-F2DE-4FA4-9DD0-8F7D8A6AE898}"/>
    <cellStyle name="Percent 10 2 3 3 2" xfId="11249" xr:uid="{7EABD034-7207-44DF-9548-2C4E7F527701}"/>
    <cellStyle name="Percent 10 2 3 3 2 2" xfId="24332" xr:uid="{E92DA94E-719E-41DD-9697-570D616BEEC8}"/>
    <cellStyle name="Percent 10 2 3 3 3" xfId="17792" xr:uid="{28A41B29-9A80-4FD4-A72F-145F77661DB6}"/>
    <cellStyle name="Percent 10 2 3 4" xfId="7978" xr:uid="{41FF61A9-E476-4E0A-8A9C-6EA98D20A91D}"/>
    <cellStyle name="Percent 10 2 3 4 2" xfId="21062" xr:uid="{24D5DE30-CC66-4CFA-843A-BC613D2E0A16}"/>
    <cellStyle name="Percent 10 2 3 5" xfId="14522" xr:uid="{72957392-6E98-46E0-A5E9-6F6B880CB640}"/>
    <cellStyle name="Percent 10 2 4" xfId="2178" xr:uid="{552D40B8-A7A1-4B34-9721-116042941217}"/>
    <cellStyle name="Percent 10 2 4 2" xfId="5525" xr:uid="{30FFF0BD-EE02-47BF-A90C-9C183F9B2665}"/>
    <cellStyle name="Percent 10 2 4 2 2" xfId="12067" xr:uid="{DBE3B57E-05DA-40B3-9C92-3194B1688EE6}"/>
    <cellStyle name="Percent 10 2 4 2 2 2" xfId="25150" xr:uid="{9D2CA4FB-00A9-494C-84D9-C863321806C7}"/>
    <cellStyle name="Percent 10 2 4 2 3" xfId="18610" xr:uid="{E2BA8F3B-70CE-4E22-AF26-3B1F2C4A1DCB}"/>
    <cellStyle name="Percent 10 2 4 3" xfId="8796" xr:uid="{0F8ADD03-A324-40A4-88D5-DD4BDCA5CFAA}"/>
    <cellStyle name="Percent 10 2 4 3 2" xfId="21880" xr:uid="{9245ACD5-1F41-4E23-BAE7-BDB8C722DAEE}"/>
    <cellStyle name="Percent 10 2 4 4" xfId="15340" xr:uid="{78D5B7C5-7870-481E-88B8-9E6ADFB31B29}"/>
    <cellStyle name="Percent 10 2 5" xfId="3890" xr:uid="{22EF873A-268F-4B32-9B92-517FA00C96D0}"/>
    <cellStyle name="Percent 10 2 5 2" xfId="10432" xr:uid="{94FB9DFB-F661-4669-AA5B-4E95291C3C0F}"/>
    <cellStyle name="Percent 10 2 5 2 2" xfId="23515" xr:uid="{F00ABDE6-6538-4E6C-81F8-75FDA0420AEE}"/>
    <cellStyle name="Percent 10 2 5 3" xfId="16975" xr:uid="{954AC5E6-05C0-46DB-92BD-F620C034163A}"/>
    <cellStyle name="Percent 10 2 6" xfId="7161" xr:uid="{520C4E57-7911-4F57-921D-6C16D21FF0BD}"/>
    <cellStyle name="Percent 10 2 6 2" xfId="20245" xr:uid="{C717DE4F-86BA-4EE5-B0DD-2264030154EB}"/>
    <cellStyle name="Percent 10 2 7" xfId="13705" xr:uid="{65ABE6BB-95DA-4F25-87F9-2422116FDF5A}"/>
    <cellStyle name="Percent 10 3" xfId="747" xr:uid="{54E75A63-AAB8-46D4-8648-C303E800C319}"/>
    <cellStyle name="Percent 10 3 2" xfId="1571" xr:uid="{B82FA984-13CC-485B-AC2A-00EC0874EB2B}"/>
    <cellStyle name="Percent 10 3 2 2" xfId="3217" xr:uid="{972A7A08-DA15-4708-9B0D-6E11F8C06605}"/>
    <cellStyle name="Percent 10 3 2 2 2" xfId="6563" xr:uid="{521C186B-5969-4A0D-AB29-EDE318C73C17}"/>
    <cellStyle name="Percent 10 3 2 2 2 2" xfId="13105" xr:uid="{5ABA2E3C-877B-4A97-9911-35A6EC0217CF}"/>
    <cellStyle name="Percent 10 3 2 2 2 2 2" xfId="26188" xr:uid="{97F510C6-1297-44F9-868E-2B7B3681DFFC}"/>
    <cellStyle name="Percent 10 3 2 2 2 3" xfId="19648" xr:uid="{06C2BAF2-2E9C-436D-B8E3-C2F321E0BBCF}"/>
    <cellStyle name="Percent 10 3 2 2 3" xfId="9834" xr:uid="{52B98538-64AE-4B90-B000-110AF24FDA7D}"/>
    <cellStyle name="Percent 10 3 2 2 3 2" xfId="22918" xr:uid="{639CF58B-585B-4B81-BC17-02B78B0E6D5A}"/>
    <cellStyle name="Percent 10 3 2 2 4" xfId="16378" xr:uid="{FBA96F53-6FCC-45A0-AC8A-8F084D92E976}"/>
    <cellStyle name="Percent 10 3 2 3" xfId="4928" xr:uid="{5D67379F-2094-4CDD-8C08-B33B96FEDFD4}"/>
    <cellStyle name="Percent 10 3 2 3 2" xfId="11470" xr:uid="{DAEC8D88-23DA-4E89-AFE4-65AC086764FE}"/>
    <cellStyle name="Percent 10 3 2 3 2 2" xfId="24553" xr:uid="{14989840-3CE0-451B-9035-3E75E8BEAF67}"/>
    <cellStyle name="Percent 10 3 2 3 3" xfId="18013" xr:uid="{D6E5E878-3BF4-4056-AACD-B4190A172D41}"/>
    <cellStyle name="Percent 10 3 2 4" xfId="8199" xr:uid="{9478B27C-763E-4476-AEB2-127CF6DF1B36}"/>
    <cellStyle name="Percent 10 3 2 4 2" xfId="21283" xr:uid="{21B41346-86DF-4475-9A03-ECD63698DFBD}"/>
    <cellStyle name="Percent 10 3 2 5" xfId="14743" xr:uid="{E45B8F0B-FF44-4F29-9CCB-961DEE89EB0A}"/>
    <cellStyle name="Percent 10 3 3" xfId="2399" xr:uid="{B8CECDAD-D9D7-4BC3-81FA-691D55284E15}"/>
    <cellStyle name="Percent 10 3 3 2" xfId="5746" xr:uid="{AFABEF26-2D49-4D06-A657-53CA4EC99409}"/>
    <cellStyle name="Percent 10 3 3 2 2" xfId="12288" xr:uid="{0E56A89A-23BD-48E7-B5E4-24480C7CC81D}"/>
    <cellStyle name="Percent 10 3 3 2 2 2" xfId="25371" xr:uid="{CA52AB08-4C6B-48A7-A242-2C3AFA0A6A38}"/>
    <cellStyle name="Percent 10 3 3 2 3" xfId="18831" xr:uid="{E85020FF-154B-45CD-91D5-BFC9923DA1E6}"/>
    <cellStyle name="Percent 10 3 3 3" xfId="9017" xr:uid="{4D989FE4-E2C8-4D2C-A5CD-EF544DE5EF73}"/>
    <cellStyle name="Percent 10 3 3 3 2" xfId="22101" xr:uid="{09859EA6-4828-438E-A788-A8A9E6F99D3D}"/>
    <cellStyle name="Percent 10 3 3 4" xfId="15561" xr:uid="{A4F57CC4-097E-4221-92DC-7E6E59A7DC11}"/>
    <cellStyle name="Percent 10 3 4" xfId="4111" xr:uid="{463F0CAA-2AD3-4513-B4A3-A143C391AFD2}"/>
    <cellStyle name="Percent 10 3 4 2" xfId="10653" xr:uid="{C0D35589-34BC-492D-8CBB-3B778A16E5F7}"/>
    <cellStyle name="Percent 10 3 4 2 2" xfId="23736" xr:uid="{BB6A0791-D88F-49E7-882A-8799BEB9F30F}"/>
    <cellStyle name="Percent 10 3 4 3" xfId="17196" xr:uid="{9DA43591-6C78-410A-A096-5079A3B74D3D}"/>
    <cellStyle name="Percent 10 3 5" xfId="7382" xr:uid="{FE04BD72-6B1B-4B1E-801D-082645C36EFA}"/>
    <cellStyle name="Percent 10 3 5 2" xfId="20466" xr:uid="{EFB9C793-52CF-459A-A701-732F4798FE5A}"/>
    <cellStyle name="Percent 10 3 6" xfId="13926" xr:uid="{0E5637CB-01D6-47F4-AC4B-EF45693AF910}"/>
    <cellStyle name="Percent 10 4" xfId="1046" xr:uid="{BC7B6B05-2EAE-4F8D-826E-CB359526E822}"/>
    <cellStyle name="Percent 10 4 2" xfId="1869" xr:uid="{254988FD-1338-4E8F-BA7C-BFC4DFF8D77A}"/>
    <cellStyle name="Percent 10 4 2 2" xfId="3515" xr:uid="{EEA3C2F3-4DD5-450F-8ADC-B76D4EC04E50}"/>
    <cellStyle name="Percent 10 4 2 2 2" xfId="6861" xr:uid="{B0F09402-207E-4B99-869E-856C5CBC0CFD}"/>
    <cellStyle name="Percent 10 4 2 2 2 2" xfId="13403" xr:uid="{4E84C469-33FD-4C46-BFEF-14540A34C8C2}"/>
    <cellStyle name="Percent 10 4 2 2 2 2 2" xfId="26486" xr:uid="{0A34D276-612F-4C29-8B0B-D7D82227376E}"/>
    <cellStyle name="Percent 10 4 2 2 2 3" xfId="19946" xr:uid="{EDB821C1-372C-47B4-934D-D7FF450EBF47}"/>
    <cellStyle name="Percent 10 4 2 2 3" xfId="10132" xr:uid="{1ED346C5-1534-409E-AE0A-64E26E117A1E}"/>
    <cellStyle name="Percent 10 4 2 2 3 2" xfId="23216" xr:uid="{3255E382-1652-4FDD-AC71-3FC79A5D8BFB}"/>
    <cellStyle name="Percent 10 4 2 2 4" xfId="16676" xr:uid="{4985D7A6-59CE-4E05-A937-252E4CEB49D4}"/>
    <cellStyle name="Percent 10 4 2 3" xfId="5226" xr:uid="{829A1DEB-A54F-4A51-9353-D32D027F7E0F}"/>
    <cellStyle name="Percent 10 4 2 3 2" xfId="11768" xr:uid="{E7D7F0C7-82F7-4FCC-91CF-3E0D854BD54D}"/>
    <cellStyle name="Percent 10 4 2 3 2 2" xfId="24851" xr:uid="{41145FA8-E38C-4419-BB05-75FAE40257D2}"/>
    <cellStyle name="Percent 10 4 2 3 3" xfId="18311" xr:uid="{7208D867-3889-416A-B08D-C37E366D1249}"/>
    <cellStyle name="Percent 10 4 2 4" xfId="8497" xr:uid="{47996478-F6DA-451B-B334-E654F11B6DD5}"/>
    <cellStyle name="Percent 10 4 2 4 2" xfId="21581" xr:uid="{BC1C19AA-C735-4204-BA55-9B3A88D11FE2}"/>
    <cellStyle name="Percent 10 4 2 5" xfId="15041" xr:uid="{D5A66FA0-330A-4601-B1AD-43539C70F37B}"/>
    <cellStyle name="Percent 10 4 3" xfId="2697" xr:uid="{6724D842-C042-4D6B-B114-52F1735D5A72}"/>
    <cellStyle name="Percent 10 4 3 2" xfId="6044" xr:uid="{AE297353-9CAC-49E6-BBFC-7CE2F83661CC}"/>
    <cellStyle name="Percent 10 4 3 2 2" xfId="12586" xr:uid="{78BF9F84-3BBB-4AF8-9564-AB1D268E0E6E}"/>
    <cellStyle name="Percent 10 4 3 2 2 2" xfId="25669" xr:uid="{CC0F0807-6CEC-450A-80BA-0C444B6729A4}"/>
    <cellStyle name="Percent 10 4 3 2 3" xfId="19129" xr:uid="{54E8596A-1DDA-4FBC-AC0C-CF5ACF07E116}"/>
    <cellStyle name="Percent 10 4 3 3" xfId="9315" xr:uid="{ADA16361-8A2F-4E33-AE48-C3AC3C5FF65B}"/>
    <cellStyle name="Percent 10 4 3 3 2" xfId="22399" xr:uid="{119307D3-9857-4BAA-8E36-161B68BD82A5}"/>
    <cellStyle name="Percent 10 4 3 4" xfId="15859" xr:uid="{1A85F582-69A8-4C13-BB8D-406E4BB89E8A}"/>
    <cellStyle name="Percent 10 4 4" xfId="4409" xr:uid="{FDBE4721-D7E4-4154-BEC7-7E6E0DFB5B62}"/>
    <cellStyle name="Percent 10 4 4 2" xfId="10951" xr:uid="{5C7BF07F-0639-4B3D-ADBA-3D962B4539A5}"/>
    <cellStyle name="Percent 10 4 4 2 2" xfId="24034" xr:uid="{565B0AC2-DC0E-4CA9-BC42-E9E072E12065}"/>
    <cellStyle name="Percent 10 4 4 3" xfId="17494" xr:uid="{CF9AC9ED-4771-4D46-8B8F-A960720428CE}"/>
    <cellStyle name="Percent 10 4 5" xfId="7680" xr:uid="{E5DB91C3-3B51-44F3-AB8A-F11729A3E209}"/>
    <cellStyle name="Percent 10 4 5 2" xfId="20764" xr:uid="{5095EB87-C4B8-4938-BA9E-7740FFCC398B}"/>
    <cellStyle name="Percent 10 4 6" xfId="14224" xr:uid="{FF5CEAD9-B51A-4F54-81F7-25E6EBBC28BF}"/>
    <cellStyle name="Percent 10 5" xfId="1216" xr:uid="{1A2F9943-B905-4201-85FF-918631BD361B}"/>
    <cellStyle name="Percent 10 5 2" xfId="2860" xr:uid="{FE4A7542-B436-492B-96D4-3CA352643BA4}"/>
    <cellStyle name="Percent 10 5 2 2" xfId="6206" xr:uid="{80F972D6-B321-4FA1-AD01-0742566E670E}"/>
    <cellStyle name="Percent 10 5 2 2 2" xfId="12748" xr:uid="{3D313D5E-4DE7-4CCD-B1AD-FFB725A6162C}"/>
    <cellStyle name="Percent 10 5 2 2 2 2" xfId="25831" xr:uid="{4DDE8278-5B0B-4533-9A16-4B3558CB6767}"/>
    <cellStyle name="Percent 10 5 2 2 3" xfId="19291" xr:uid="{8976E6B2-1835-4552-96B0-2F4603069D2B}"/>
    <cellStyle name="Percent 10 5 2 3" xfId="9477" xr:uid="{432D05D1-B9A9-46B2-B3B9-BF21B906EE7C}"/>
    <cellStyle name="Percent 10 5 2 3 2" xfId="22561" xr:uid="{7762D9A3-83F1-40C4-AD4B-A2431A637437}"/>
    <cellStyle name="Percent 10 5 2 4" xfId="16021" xr:uid="{19768F1C-E866-4E88-8347-638A90FC70F4}"/>
    <cellStyle name="Percent 10 5 3" xfId="4571" xr:uid="{1BD11762-93ED-47C7-B973-86C7A78BCDFB}"/>
    <cellStyle name="Percent 10 5 3 2" xfId="11113" xr:uid="{D0EB0CEC-C4ED-4C22-BE49-F0DBC7150D8E}"/>
    <cellStyle name="Percent 10 5 3 2 2" xfId="24196" xr:uid="{5280F07E-C983-469F-9278-67BEE1AEC5FE}"/>
    <cellStyle name="Percent 10 5 3 3" xfId="17656" xr:uid="{BDBE019D-681C-48A5-8211-29D64EA31F76}"/>
    <cellStyle name="Percent 10 5 4" xfId="7842" xr:uid="{79457959-820F-4E7D-92A6-9C7506D48713}"/>
    <cellStyle name="Percent 10 5 4 2" xfId="20926" xr:uid="{7EC2AA04-4D7E-49BB-BD8C-8A1639747F3F}"/>
    <cellStyle name="Percent 10 5 5" xfId="14386" xr:uid="{5562914B-7140-4CB3-806F-F21E8EA5007B}"/>
    <cellStyle name="Percent 10 6" xfId="2041" xr:uid="{3088309F-6A26-42C0-8E2F-614709410CE2}"/>
    <cellStyle name="Percent 10 6 2" xfId="5389" xr:uid="{631CAFC8-0DD0-4056-A8EE-01C98FB64141}"/>
    <cellStyle name="Percent 10 6 2 2" xfId="11931" xr:uid="{9B34B2F9-3EF0-4670-8EEE-393A6A591A38}"/>
    <cellStyle name="Percent 10 6 2 2 2" xfId="25014" xr:uid="{48D33D6A-529F-48BC-B01C-AEF8A42DB5FC}"/>
    <cellStyle name="Percent 10 6 2 3" xfId="18474" xr:uid="{1A282E82-1F21-4908-8C2D-AF37F908E8B4}"/>
    <cellStyle name="Percent 10 6 3" xfId="8660" xr:uid="{8399CE2E-9ECD-42D5-8167-EE759B0BF78C}"/>
    <cellStyle name="Percent 10 6 3 2" xfId="21744" xr:uid="{9F8BE2A9-7917-42CB-8C5E-C9CAADE0B170}"/>
    <cellStyle name="Percent 10 6 4" xfId="15204" xr:uid="{F4627BCA-6AE4-4D47-872D-8EB90E3035CD}"/>
    <cellStyle name="Percent 10 7" xfId="3754" xr:uid="{13CDA448-DA28-43C9-B638-8855210222C6}"/>
    <cellStyle name="Percent 10 7 2" xfId="10296" xr:uid="{B42E9A95-D679-433B-9566-F530E6B8E68A}"/>
    <cellStyle name="Percent 10 7 2 2" xfId="23379" xr:uid="{F0100063-EB41-4134-95CA-45A5BA17103A}"/>
    <cellStyle name="Percent 10 7 3" xfId="16839" xr:uid="{30276286-BD73-4695-A5D5-BC0431459BA5}"/>
    <cellStyle name="Percent 10 8" xfId="7025" xr:uid="{E24966D9-F0F1-4FCE-AF57-D4CEA2FA8E34}"/>
    <cellStyle name="Percent 10 8 2" xfId="20109" xr:uid="{6644537A-9879-4D9E-9B6A-CA0535638708}"/>
    <cellStyle name="Percent 10 9" xfId="13569" xr:uid="{852DE20A-6111-49BB-9F34-ABA7E79D5FC6}"/>
    <cellStyle name="Percent 11" xfId="211" xr:uid="{660DDCAE-2B73-483D-B28C-86460D0D6F34}"/>
    <cellStyle name="Percent 11 2" xfId="476" xr:uid="{D2510209-E33E-4FF5-8915-EC129BB37326}"/>
    <cellStyle name="Percent 11 2 2" xfId="886" xr:uid="{F51DD88A-936E-4F96-A2BA-82A528BFF3E8}"/>
    <cellStyle name="Percent 11 2 2 2" xfId="1710" xr:uid="{BAEDDEE5-CFB2-4BBF-9222-882C6B2E3259}"/>
    <cellStyle name="Percent 11 2 2 2 2" xfId="3356" xr:uid="{6E78DDF9-8EDD-4FCA-B691-E957103B3990}"/>
    <cellStyle name="Percent 11 2 2 2 2 2" xfId="6702" xr:uid="{4E31D80D-C9C4-45F4-BD88-CA404FA0E57C}"/>
    <cellStyle name="Percent 11 2 2 2 2 2 2" xfId="13244" xr:uid="{A55B554B-0FD1-4490-AD78-4062651C346C}"/>
    <cellStyle name="Percent 11 2 2 2 2 2 2 2" xfId="26327" xr:uid="{CA831E72-8C12-405D-AD32-7C3578A509C7}"/>
    <cellStyle name="Percent 11 2 2 2 2 2 3" xfId="19787" xr:uid="{5DB7BB90-8847-45E2-85AC-97398FCAF7A8}"/>
    <cellStyle name="Percent 11 2 2 2 2 3" xfId="9973" xr:uid="{1CDA9E73-23C0-4154-809B-30A2D1E1672F}"/>
    <cellStyle name="Percent 11 2 2 2 2 3 2" xfId="23057" xr:uid="{4D78791D-AB14-40FE-885F-044CF1DDBBA7}"/>
    <cellStyle name="Percent 11 2 2 2 2 4" xfId="16517" xr:uid="{DE85F412-F0EF-48A7-B5AE-4275E8AED194}"/>
    <cellStyle name="Percent 11 2 2 2 3" xfId="5067" xr:uid="{20850F1B-4C32-47A1-AD4B-A4D6E6688D9D}"/>
    <cellStyle name="Percent 11 2 2 2 3 2" xfId="11609" xr:uid="{0950C263-466D-42C4-8B3A-D27BC2D8E338}"/>
    <cellStyle name="Percent 11 2 2 2 3 2 2" xfId="24692" xr:uid="{11DC9F92-3FE1-4585-A4E5-736B8B2B094A}"/>
    <cellStyle name="Percent 11 2 2 2 3 3" xfId="18152" xr:uid="{6D9E9BDA-A420-4DE9-90FF-289C8398CC51}"/>
    <cellStyle name="Percent 11 2 2 2 4" xfId="8338" xr:uid="{C2B70826-E18F-4D7A-B6EE-747DBBBEF66C}"/>
    <cellStyle name="Percent 11 2 2 2 4 2" xfId="21422" xr:uid="{541CCABC-8155-453A-BD0A-0403761428E5}"/>
    <cellStyle name="Percent 11 2 2 2 5" xfId="14882" xr:uid="{FC5FA3BC-BD22-45E8-80F5-78C250D9CA60}"/>
    <cellStyle name="Percent 11 2 2 3" xfId="2538" xr:uid="{BADE00F6-28B1-4058-859A-AA1876055B60}"/>
    <cellStyle name="Percent 11 2 2 3 2" xfId="5885" xr:uid="{8907C31D-7C35-4C6F-A701-68D5C19D9F19}"/>
    <cellStyle name="Percent 11 2 2 3 2 2" xfId="12427" xr:uid="{45196556-DDE6-4441-938D-CD32E2417508}"/>
    <cellStyle name="Percent 11 2 2 3 2 2 2" xfId="25510" xr:uid="{4EA6F5D5-8D0B-4AC8-A8C1-FBE045FD6895}"/>
    <cellStyle name="Percent 11 2 2 3 2 3" xfId="18970" xr:uid="{A97F5DAC-40E5-4B0A-B513-6B8FD7517EBE}"/>
    <cellStyle name="Percent 11 2 2 3 3" xfId="9156" xr:uid="{2778A904-F5CA-4418-9E54-7C8FA88FFAB2}"/>
    <cellStyle name="Percent 11 2 2 3 3 2" xfId="22240" xr:uid="{255CD570-1103-4005-AFF9-CBC61F499D40}"/>
    <cellStyle name="Percent 11 2 2 3 4" xfId="15700" xr:uid="{C50CB63B-62DD-4057-9B46-957F79C54AD4}"/>
    <cellStyle name="Percent 11 2 2 4" xfId="4250" xr:uid="{E38F1005-73F0-44D1-9AA8-12E0402C71C5}"/>
    <cellStyle name="Percent 11 2 2 4 2" xfId="10792" xr:uid="{084D07F8-6ACF-4BE4-A629-66B53EAEEA5F}"/>
    <cellStyle name="Percent 11 2 2 4 2 2" xfId="23875" xr:uid="{45F683C8-5426-4BDD-926B-AB03DC441FCC}"/>
    <cellStyle name="Percent 11 2 2 4 3" xfId="17335" xr:uid="{3FE29659-D434-4770-AB84-975015130683}"/>
    <cellStyle name="Percent 11 2 2 5" xfId="7521" xr:uid="{6B99292E-73AA-4D04-941A-915B74D67E5D}"/>
    <cellStyle name="Percent 11 2 2 5 2" xfId="20605" xr:uid="{1213DAA7-0334-45A4-BFD1-B9D279354760}"/>
    <cellStyle name="Percent 11 2 2 6" xfId="14065" xr:uid="{AA74BB68-ADF2-45C9-9B18-5D8AFDDFC68D}"/>
    <cellStyle name="Percent 11 2 3" xfId="1355" xr:uid="{56CCFB80-32C0-46B8-AAD9-320335C63952}"/>
    <cellStyle name="Percent 11 2 3 2" xfId="2999" xr:uid="{D145F317-5AD3-4666-A898-A86BF7E91E1B}"/>
    <cellStyle name="Percent 11 2 3 2 2" xfId="6345" xr:uid="{3862880D-AA55-4B92-A16C-8A45A8B5C63B}"/>
    <cellStyle name="Percent 11 2 3 2 2 2" xfId="12887" xr:uid="{AD26933D-BE46-46CE-8008-CEA38A80E538}"/>
    <cellStyle name="Percent 11 2 3 2 2 2 2" xfId="25970" xr:uid="{C1506EC7-1BB7-428F-9160-E95FF27A5F25}"/>
    <cellStyle name="Percent 11 2 3 2 2 3" xfId="19430" xr:uid="{1F08D056-2B90-45E9-8101-CACE782A32C1}"/>
    <cellStyle name="Percent 11 2 3 2 3" xfId="9616" xr:uid="{220EAA1C-1AFE-436D-AA53-468DA92ADC3C}"/>
    <cellStyle name="Percent 11 2 3 2 3 2" xfId="22700" xr:uid="{5099F58D-D9EC-4C6E-8012-F92E30A53C14}"/>
    <cellStyle name="Percent 11 2 3 2 4" xfId="16160" xr:uid="{9F15AECF-5D25-4A50-95C3-8578BCDF0C7A}"/>
    <cellStyle name="Percent 11 2 3 3" xfId="4710" xr:uid="{1F8058C2-1EC4-4FD2-A229-7FA57F8B8E6E}"/>
    <cellStyle name="Percent 11 2 3 3 2" xfId="11252" xr:uid="{700A0C17-6FC6-4F8B-A678-0938BAC50CA5}"/>
    <cellStyle name="Percent 11 2 3 3 2 2" xfId="24335" xr:uid="{CF7BD2BA-8DAC-431C-8717-D0BB5A0C2645}"/>
    <cellStyle name="Percent 11 2 3 3 3" xfId="17795" xr:uid="{6963DC30-19E6-44E1-B6D1-2D52C45525B7}"/>
    <cellStyle name="Percent 11 2 3 4" xfId="7981" xr:uid="{4F757896-1728-43F9-89EF-3806CC36842D}"/>
    <cellStyle name="Percent 11 2 3 4 2" xfId="21065" xr:uid="{56B4FF08-402F-4EF0-B68D-D62771FD5070}"/>
    <cellStyle name="Percent 11 2 3 5" xfId="14525" xr:uid="{243BFE5D-45FA-4B90-89F7-04854E05D12A}"/>
    <cellStyle name="Percent 11 2 4" xfId="2181" xr:uid="{96F52E22-950F-4410-9C30-97F598969C5F}"/>
    <cellStyle name="Percent 11 2 4 2" xfId="5528" xr:uid="{E169D92E-48D0-4044-B183-37693DCB28F0}"/>
    <cellStyle name="Percent 11 2 4 2 2" xfId="12070" xr:uid="{39EAAE40-936C-43A0-93BD-99D66825C3CE}"/>
    <cellStyle name="Percent 11 2 4 2 2 2" xfId="25153" xr:uid="{10FC6DAC-E32D-4E38-A9EB-1E99D0236B14}"/>
    <cellStyle name="Percent 11 2 4 2 3" xfId="18613" xr:uid="{F48FE40A-BC4D-4A7C-8626-9078232A710E}"/>
    <cellStyle name="Percent 11 2 4 3" xfId="8799" xr:uid="{A28B5F4A-D3B1-4166-A800-C5DEDA71258C}"/>
    <cellStyle name="Percent 11 2 4 3 2" xfId="21883" xr:uid="{38DC5813-959E-4B92-805B-269B9F37125B}"/>
    <cellStyle name="Percent 11 2 4 4" xfId="15343" xr:uid="{8D37EAE1-6711-4E56-A225-C8622E903D91}"/>
    <cellStyle name="Percent 11 2 5" xfId="3893" xr:uid="{11BA4A74-8281-46F9-B3E3-82AB4A700698}"/>
    <cellStyle name="Percent 11 2 5 2" xfId="10435" xr:uid="{3157BCD8-7523-4E70-AD50-94FFCF26BDE3}"/>
    <cellStyle name="Percent 11 2 5 2 2" xfId="23518" xr:uid="{95B405F8-6BF3-4947-915B-E8773196E0D3}"/>
    <cellStyle name="Percent 11 2 5 3" xfId="16978" xr:uid="{4F71DB86-9A9C-45F3-90DC-ECB1F87F206E}"/>
    <cellStyle name="Percent 11 2 6" xfId="7164" xr:uid="{44E64DA8-BEC1-4BEA-9BBB-C22C8F474DEF}"/>
    <cellStyle name="Percent 11 2 6 2" xfId="20248" xr:uid="{D6EF0EF9-56A5-4E52-AAB0-6DA5BDF25798}"/>
    <cellStyle name="Percent 11 2 7" xfId="13708" xr:uid="{6AF2DFFD-AB4C-40A8-9AD6-F8C3D1A15BAF}"/>
    <cellStyle name="Percent 11 3" xfId="750" xr:uid="{F71655A2-101E-47A9-8001-44E5DAE68A2B}"/>
    <cellStyle name="Percent 11 3 2" xfId="1574" xr:uid="{C860B601-6C36-4AC9-A8A4-29A86F7DF204}"/>
    <cellStyle name="Percent 11 3 2 2" xfId="3220" xr:uid="{3E39021B-E8F2-4823-B8C1-0DC79928B472}"/>
    <cellStyle name="Percent 11 3 2 2 2" xfId="6566" xr:uid="{132CBBAE-C2C7-4561-9FA3-D59D0260DCE8}"/>
    <cellStyle name="Percent 11 3 2 2 2 2" xfId="13108" xr:uid="{4A15DB02-9676-4C26-8D45-B1E93000AB86}"/>
    <cellStyle name="Percent 11 3 2 2 2 2 2" xfId="26191" xr:uid="{86337B70-E054-4D7E-8A17-85ADF4C03133}"/>
    <cellStyle name="Percent 11 3 2 2 2 3" xfId="19651" xr:uid="{7EB48E69-2E6F-4D4F-8A3B-769FC7571E40}"/>
    <cellStyle name="Percent 11 3 2 2 3" xfId="9837" xr:uid="{C012A84B-A359-424E-8452-A636A2752DA8}"/>
    <cellStyle name="Percent 11 3 2 2 3 2" xfId="22921" xr:uid="{A4700FF5-AB7D-431C-AEFE-9A9D0424908F}"/>
    <cellStyle name="Percent 11 3 2 2 4" xfId="16381" xr:uid="{3223FCFA-C345-494E-B2C2-E5EA20E8ABC5}"/>
    <cellStyle name="Percent 11 3 2 3" xfId="4931" xr:uid="{E5BED834-8586-4A22-813D-2ADECD3D3F52}"/>
    <cellStyle name="Percent 11 3 2 3 2" xfId="11473" xr:uid="{D0FA65E8-A65A-401A-BF02-E3F21157354C}"/>
    <cellStyle name="Percent 11 3 2 3 2 2" xfId="24556" xr:uid="{6EF413B8-785A-4D35-A5C7-E5420F21123A}"/>
    <cellStyle name="Percent 11 3 2 3 3" xfId="18016" xr:uid="{095D6F8A-35B4-48EF-9914-443061D415A9}"/>
    <cellStyle name="Percent 11 3 2 4" xfId="8202" xr:uid="{DF65A1D9-8EC6-4FDD-A57B-31D5D75DE0DA}"/>
    <cellStyle name="Percent 11 3 2 4 2" xfId="21286" xr:uid="{633980A3-9F29-4990-B330-EA26EDA056E4}"/>
    <cellStyle name="Percent 11 3 2 5" xfId="14746" xr:uid="{80EC9960-206F-40D5-BB40-AE857F977D53}"/>
    <cellStyle name="Percent 11 3 3" xfId="2402" xr:uid="{15EB500A-1B62-496E-9419-DBE5DD8EDFC7}"/>
    <cellStyle name="Percent 11 3 3 2" xfId="5749" xr:uid="{08AEA867-053D-47CF-8B71-CE535FC7689E}"/>
    <cellStyle name="Percent 11 3 3 2 2" xfId="12291" xr:uid="{FCE9ADC8-6493-48E4-A8DB-CE859A929687}"/>
    <cellStyle name="Percent 11 3 3 2 2 2" xfId="25374" xr:uid="{77ABE85F-0CFE-4206-9D6E-AC0A3F1CCE7D}"/>
    <cellStyle name="Percent 11 3 3 2 3" xfId="18834" xr:uid="{A8C32FC5-9ED4-4BA0-9709-88D2010BAA37}"/>
    <cellStyle name="Percent 11 3 3 3" xfId="9020" xr:uid="{92F5837F-A5AB-4CE2-AB6A-C9DF22643352}"/>
    <cellStyle name="Percent 11 3 3 3 2" xfId="22104" xr:uid="{E6F295CF-BB8E-4F92-ACC5-CD4B1C4F83B8}"/>
    <cellStyle name="Percent 11 3 3 4" xfId="15564" xr:uid="{E392A58B-9D99-4F61-B3AE-869E2A0B5DFC}"/>
    <cellStyle name="Percent 11 3 4" xfId="4114" xr:uid="{A6FAFE30-CCF7-462E-835D-1FA40E3FFD57}"/>
    <cellStyle name="Percent 11 3 4 2" xfId="10656" xr:uid="{2E106657-716D-4FC5-87C5-FD609ED2DEB8}"/>
    <cellStyle name="Percent 11 3 4 2 2" xfId="23739" xr:uid="{E206C96D-82F7-460D-8B49-C69823B5585F}"/>
    <cellStyle name="Percent 11 3 4 3" xfId="17199" xr:uid="{DC75B11A-3605-412F-AC09-849135DBF4F7}"/>
    <cellStyle name="Percent 11 3 5" xfId="7385" xr:uid="{EC53D57A-DF80-4B27-BEEF-1EB67E78F735}"/>
    <cellStyle name="Percent 11 3 5 2" xfId="20469" xr:uid="{C2DD5DD5-DC37-46BD-9B3D-EBB753A5C6DD}"/>
    <cellStyle name="Percent 11 3 6" xfId="13929" xr:uid="{45AE7296-D6D5-4792-9C8D-B7BC6589EE95}"/>
    <cellStyle name="Percent 11 4" xfId="1049" xr:uid="{073534D5-8737-4B28-9C98-FAEB7F339F79}"/>
    <cellStyle name="Percent 11 4 2" xfId="1872" xr:uid="{8E121344-C833-4D1A-9059-1AE6A2D4A34F}"/>
    <cellStyle name="Percent 11 4 2 2" xfId="3518" xr:uid="{FBED7344-5884-4262-B5EB-822961DFCCA1}"/>
    <cellStyle name="Percent 11 4 2 2 2" xfId="6864" xr:uid="{7D10B463-E0A7-4A46-9C96-C61F22D1ADA9}"/>
    <cellStyle name="Percent 11 4 2 2 2 2" xfId="13406" xr:uid="{B71A37D3-9B47-46ED-8C5C-931089AEE071}"/>
    <cellStyle name="Percent 11 4 2 2 2 2 2" xfId="26489" xr:uid="{804C0622-91E6-4F8A-B4B6-5BD7E1E4D388}"/>
    <cellStyle name="Percent 11 4 2 2 2 3" xfId="19949" xr:uid="{86299600-5D11-45FF-868A-2AE7BC3918C1}"/>
    <cellStyle name="Percent 11 4 2 2 3" xfId="10135" xr:uid="{A1B2EF08-2076-47AE-9E20-9A5EB514283F}"/>
    <cellStyle name="Percent 11 4 2 2 3 2" xfId="23219" xr:uid="{63A16EC8-B12B-400D-AEE9-2D188EC8F9A0}"/>
    <cellStyle name="Percent 11 4 2 2 4" xfId="16679" xr:uid="{8986893D-BEBD-4BC2-9CD6-2E7288C304FE}"/>
    <cellStyle name="Percent 11 4 2 3" xfId="5229" xr:uid="{0967E4A7-1689-4826-8E6A-A3BA9CF4AA9D}"/>
    <cellStyle name="Percent 11 4 2 3 2" xfId="11771" xr:uid="{06229039-D58D-4F1A-B800-9DADA6085184}"/>
    <cellStyle name="Percent 11 4 2 3 2 2" xfId="24854" xr:uid="{2A9EEF74-3CCE-46BD-AFEC-B9E9DBF6FFAE}"/>
    <cellStyle name="Percent 11 4 2 3 3" xfId="18314" xr:uid="{5A93CE72-8D0D-4138-A88E-E0FB6F05B165}"/>
    <cellStyle name="Percent 11 4 2 4" xfId="8500" xr:uid="{6FE63F6C-7177-4C1B-96E1-DBD98EDE6024}"/>
    <cellStyle name="Percent 11 4 2 4 2" xfId="21584" xr:uid="{E3381529-2C69-483E-999D-974BC0FE7E34}"/>
    <cellStyle name="Percent 11 4 2 5" xfId="15044" xr:uid="{D2A46215-9E40-46AC-B631-1DD0FF8B62F8}"/>
    <cellStyle name="Percent 11 4 3" xfId="2700" xr:uid="{5748B780-CC23-4671-9CBA-E737C19177DC}"/>
    <cellStyle name="Percent 11 4 3 2" xfId="6047" xr:uid="{1A85CC63-1344-4D11-B387-1906190BAEE7}"/>
    <cellStyle name="Percent 11 4 3 2 2" xfId="12589" xr:uid="{3FED0360-5C0E-472E-8B9E-2B65F2AB6DA2}"/>
    <cellStyle name="Percent 11 4 3 2 2 2" xfId="25672" xr:uid="{D7A3DCD5-81E0-4067-8831-B447122C2407}"/>
    <cellStyle name="Percent 11 4 3 2 3" xfId="19132" xr:uid="{2A55F3A6-A924-4DD1-AAD4-2F2B4E36AB01}"/>
    <cellStyle name="Percent 11 4 3 3" xfId="9318" xr:uid="{190319F9-BAF2-43F0-885F-04C433FEFFD9}"/>
    <cellStyle name="Percent 11 4 3 3 2" xfId="22402" xr:uid="{EA6AAB63-087F-451F-A62E-6D00EA42B172}"/>
    <cellStyle name="Percent 11 4 3 4" xfId="15862" xr:uid="{CD908B42-9B5C-4F39-AD7E-75AA51AA6514}"/>
    <cellStyle name="Percent 11 4 4" xfId="4412" xr:uid="{FC8DF26B-9B3D-419A-AC70-D846D906C0F4}"/>
    <cellStyle name="Percent 11 4 4 2" xfId="10954" xr:uid="{1CE129B8-9DFB-4C5F-A573-ACFD0FA3E599}"/>
    <cellStyle name="Percent 11 4 4 2 2" xfId="24037" xr:uid="{1E5C6621-ABF4-48C9-9F0E-8C53E72BC6DB}"/>
    <cellStyle name="Percent 11 4 4 3" xfId="17497" xr:uid="{F08BCFAC-DD55-49CF-B8FB-82F4BAFFC5EA}"/>
    <cellStyle name="Percent 11 4 5" xfId="7683" xr:uid="{41F3C6BF-443A-46C9-B883-A7EFE6A9B494}"/>
    <cellStyle name="Percent 11 4 5 2" xfId="20767" xr:uid="{3DD8FCAC-4E27-4185-8E1D-0C026628B2BC}"/>
    <cellStyle name="Percent 11 4 6" xfId="14227" xr:uid="{04B1A2E4-17F2-4870-98DE-A54AB2AE6140}"/>
    <cellStyle name="Percent 11 5" xfId="1219" xr:uid="{5DE0A899-2987-42A8-ADE0-5C6463F0A52C}"/>
    <cellStyle name="Percent 11 5 2" xfId="2863" xr:uid="{A875DB82-9873-4F93-8B86-7DE42F79F373}"/>
    <cellStyle name="Percent 11 5 2 2" xfId="6209" xr:uid="{80EA53B5-31CC-40E4-A89F-E81CCAC68EFB}"/>
    <cellStyle name="Percent 11 5 2 2 2" xfId="12751" xr:uid="{18F9B5B6-6C05-4118-B9B2-ECA389C54C67}"/>
    <cellStyle name="Percent 11 5 2 2 2 2" xfId="25834" xr:uid="{9CAE542F-74B8-4D92-B981-9762DF1FC630}"/>
    <cellStyle name="Percent 11 5 2 2 3" xfId="19294" xr:uid="{8F6809ED-0A10-4CF2-9C71-902CFDC2E163}"/>
    <cellStyle name="Percent 11 5 2 3" xfId="9480" xr:uid="{7D562BBE-6030-4A98-9686-E0B60007DE34}"/>
    <cellStyle name="Percent 11 5 2 3 2" xfId="22564" xr:uid="{B18C5DEA-8546-455E-B772-76D8D6F6D903}"/>
    <cellStyle name="Percent 11 5 2 4" xfId="16024" xr:uid="{EE681F83-A4DE-4ECF-A4DA-DD1DC4CC6BAD}"/>
    <cellStyle name="Percent 11 5 3" xfId="4574" xr:uid="{C5BE28A8-68E6-4B37-898F-045D7362F77E}"/>
    <cellStyle name="Percent 11 5 3 2" xfId="11116" xr:uid="{B4B7DCDB-D238-431D-A614-B3D25B626306}"/>
    <cellStyle name="Percent 11 5 3 2 2" xfId="24199" xr:uid="{BEE730E7-CED7-4093-90A8-228354A2C395}"/>
    <cellStyle name="Percent 11 5 3 3" xfId="17659" xr:uid="{5DE90A82-DA24-4DB8-9BCE-65F8006B0134}"/>
    <cellStyle name="Percent 11 5 4" xfId="7845" xr:uid="{89BE44D5-00A6-45A0-B1A9-5D72CC6F9034}"/>
    <cellStyle name="Percent 11 5 4 2" xfId="20929" xr:uid="{BED967C7-2C20-4C6A-A44C-053FF3E86DCE}"/>
    <cellStyle name="Percent 11 5 5" xfId="14389" xr:uid="{893A3FC1-4B38-43C0-8DFC-992B30C860FA}"/>
    <cellStyle name="Percent 11 6" xfId="2044" xr:uid="{BB04A142-E995-45A4-9558-9FD79D2C114A}"/>
    <cellStyle name="Percent 11 6 2" xfId="5392" xr:uid="{6C48D18B-8513-4C7A-B466-F65D0390CCF8}"/>
    <cellStyle name="Percent 11 6 2 2" xfId="11934" xr:uid="{2947ABFE-F96D-450A-8754-4E9DF54AE132}"/>
    <cellStyle name="Percent 11 6 2 2 2" xfId="25017" xr:uid="{E4113D42-EE64-49BA-87B8-53E853EA4975}"/>
    <cellStyle name="Percent 11 6 2 3" xfId="18477" xr:uid="{04EF014C-5076-4093-A13F-EA046B8A7FB9}"/>
    <cellStyle name="Percent 11 6 3" xfId="8663" xr:uid="{10457BB6-83D7-4BDC-8FDB-74F0B70791A7}"/>
    <cellStyle name="Percent 11 6 3 2" xfId="21747" xr:uid="{F78B110F-3BB1-48FC-A27B-23EDAF7D2335}"/>
    <cellStyle name="Percent 11 6 4" xfId="15207" xr:uid="{EEDD38B2-9F12-435E-9E3E-685C8CBEDCFA}"/>
    <cellStyle name="Percent 11 7" xfId="3757" xr:uid="{FC2A7D87-572B-4031-ABFF-CF9A6709E451}"/>
    <cellStyle name="Percent 11 7 2" xfId="10299" xr:uid="{28C1B7F2-3978-4160-9599-EED20D2D7D01}"/>
    <cellStyle name="Percent 11 7 2 2" xfId="23382" xr:uid="{12367CCC-9027-426A-A33B-95207CC5A2E5}"/>
    <cellStyle name="Percent 11 7 3" xfId="16842" xr:uid="{B14A37FD-DF06-4851-85E6-C71F5C9FEA25}"/>
    <cellStyle name="Percent 11 8" xfId="7028" xr:uid="{B890A40E-82F5-49E0-9BDC-0DF4104EC961}"/>
    <cellStyle name="Percent 11 8 2" xfId="20112" xr:uid="{A6C05211-4D58-4A86-AFAD-4EFB5367D265}"/>
    <cellStyle name="Percent 11 9" xfId="13572" xr:uid="{6B5A360A-91DA-44CD-8810-058353D4EE40}"/>
    <cellStyle name="Percent 12" xfId="214" xr:uid="{FA2A3208-593C-4B12-95E3-FBB5C4424667}"/>
    <cellStyle name="Percent 12 2" xfId="479" xr:uid="{264AF2D6-0F1E-4FD2-AE48-94579F15B179}"/>
    <cellStyle name="Percent 12 2 2" xfId="889" xr:uid="{42866104-381B-470F-B0AB-3823C113D264}"/>
    <cellStyle name="Percent 12 2 2 2" xfId="1713" xr:uid="{406D3163-709D-4B48-82F2-93C7D8CAADBF}"/>
    <cellStyle name="Percent 12 2 2 2 2" xfId="3359" xr:uid="{490CBA86-4D88-4726-863D-C92220E807EF}"/>
    <cellStyle name="Percent 12 2 2 2 2 2" xfId="6705" xr:uid="{FEB4A3AF-E111-4DD5-A682-30CC9FBDE31D}"/>
    <cellStyle name="Percent 12 2 2 2 2 2 2" xfId="13247" xr:uid="{92CB332E-17DE-4344-B3D3-03578CAFF8DC}"/>
    <cellStyle name="Percent 12 2 2 2 2 2 2 2" xfId="26330" xr:uid="{A9C98FE2-1D05-4D6C-9E6A-55ACB6B99C96}"/>
    <cellStyle name="Percent 12 2 2 2 2 2 3" xfId="19790" xr:uid="{EBE8E557-98DD-4E5F-B7EA-54685A6F803A}"/>
    <cellStyle name="Percent 12 2 2 2 2 3" xfId="9976" xr:uid="{A90B45F7-B6D1-4A56-8CC3-056BAD472174}"/>
    <cellStyle name="Percent 12 2 2 2 2 3 2" xfId="23060" xr:uid="{3060F00E-6060-4169-874E-20CD8A82A0A1}"/>
    <cellStyle name="Percent 12 2 2 2 2 4" xfId="16520" xr:uid="{DB7B1165-D7B0-429B-8FDE-5FA7A043A741}"/>
    <cellStyle name="Percent 12 2 2 2 3" xfId="5070" xr:uid="{C828527D-3AAC-44BF-91B8-2411EFA6D943}"/>
    <cellStyle name="Percent 12 2 2 2 3 2" xfId="11612" xr:uid="{0A7CA1B5-EEC9-4B74-8695-4E9C7758CF93}"/>
    <cellStyle name="Percent 12 2 2 2 3 2 2" xfId="24695" xr:uid="{5FDC4A4E-C00D-47DD-9766-F94FD029ADAE}"/>
    <cellStyle name="Percent 12 2 2 2 3 3" xfId="18155" xr:uid="{C4D772BD-B8CB-4D5B-AD79-8E3B9E053AD7}"/>
    <cellStyle name="Percent 12 2 2 2 4" xfId="8341" xr:uid="{96FC6AB3-0420-4AAF-B20C-C0CEC4C70D84}"/>
    <cellStyle name="Percent 12 2 2 2 4 2" xfId="21425" xr:uid="{EE10DFDE-22B4-43F2-BE06-DF620548D457}"/>
    <cellStyle name="Percent 12 2 2 2 5" xfId="14885" xr:uid="{4D4111DF-BA76-44D6-A759-18D4C508B0FF}"/>
    <cellStyle name="Percent 12 2 2 3" xfId="2541" xr:uid="{A265382C-D8B5-44CA-979A-3C203904CDF5}"/>
    <cellStyle name="Percent 12 2 2 3 2" xfId="5888" xr:uid="{C6BD126E-7503-47C8-8264-0EF510663728}"/>
    <cellStyle name="Percent 12 2 2 3 2 2" xfId="12430" xr:uid="{68A2E88F-A49D-4E9C-A948-B77FC8CA1125}"/>
    <cellStyle name="Percent 12 2 2 3 2 2 2" xfId="25513" xr:uid="{0BD7849A-D4EE-4367-809C-B687B8AFEDC8}"/>
    <cellStyle name="Percent 12 2 2 3 2 3" xfId="18973" xr:uid="{39D1B521-C9EF-4315-88CA-2CA5EC577B52}"/>
    <cellStyle name="Percent 12 2 2 3 3" xfId="9159" xr:uid="{5BB14E48-F4B6-4EE4-B8D8-D494487E5655}"/>
    <cellStyle name="Percent 12 2 2 3 3 2" xfId="22243" xr:uid="{6F1904ED-577E-4B35-9864-40F19BDEF4E2}"/>
    <cellStyle name="Percent 12 2 2 3 4" xfId="15703" xr:uid="{68380570-E41D-4925-BFDE-61A10027EC57}"/>
    <cellStyle name="Percent 12 2 2 4" xfId="4253" xr:uid="{EAAF0B0A-911F-4636-BD56-EC9E29390B43}"/>
    <cellStyle name="Percent 12 2 2 4 2" xfId="10795" xr:uid="{DBF5C37F-18A7-47D5-A7C2-FC78CE8F5162}"/>
    <cellStyle name="Percent 12 2 2 4 2 2" xfId="23878" xr:uid="{14C62358-3A9B-4CD6-A363-F9A6D6B1A93C}"/>
    <cellStyle name="Percent 12 2 2 4 3" xfId="17338" xr:uid="{D191D65B-6E1A-4D71-986F-7BE0E9B36644}"/>
    <cellStyle name="Percent 12 2 2 5" xfId="7524" xr:uid="{B10011ED-86E4-4F98-A22C-B18E90B2DE97}"/>
    <cellStyle name="Percent 12 2 2 5 2" xfId="20608" xr:uid="{B28372E9-F158-41FF-8780-906717617908}"/>
    <cellStyle name="Percent 12 2 2 6" xfId="14068" xr:uid="{5FF3446F-4453-43F0-B883-2DB9DD0420D9}"/>
    <cellStyle name="Percent 12 2 3" xfId="1358" xr:uid="{39DDD0B9-09A4-4C5D-B039-4325A712D748}"/>
    <cellStyle name="Percent 12 2 3 2" xfId="3002" xr:uid="{5BABD09A-2A0B-426E-A087-323EBD9D555D}"/>
    <cellStyle name="Percent 12 2 3 2 2" xfId="6348" xr:uid="{5572E90E-CA14-402E-901F-E4C06FA669F7}"/>
    <cellStyle name="Percent 12 2 3 2 2 2" xfId="12890" xr:uid="{63EB97AB-8E0C-448A-80C6-838497A15B2B}"/>
    <cellStyle name="Percent 12 2 3 2 2 2 2" xfId="25973" xr:uid="{8086AFE9-7257-48EE-B895-A92D1C33CD5C}"/>
    <cellStyle name="Percent 12 2 3 2 2 3" xfId="19433" xr:uid="{63B5A681-D7A9-4F7A-8FA7-6FAFC4C78801}"/>
    <cellStyle name="Percent 12 2 3 2 3" xfId="9619" xr:uid="{B6A4AC89-3275-46FD-B85F-A99548957FEE}"/>
    <cellStyle name="Percent 12 2 3 2 3 2" xfId="22703" xr:uid="{ECCD6913-59D8-41CF-B0E1-A25173E641BB}"/>
    <cellStyle name="Percent 12 2 3 2 4" xfId="16163" xr:uid="{4C806331-1F5B-4599-ADF4-D89F8006F65F}"/>
    <cellStyle name="Percent 12 2 3 3" xfId="4713" xr:uid="{233D093B-17B9-427E-B20E-B5D0D6E57D3D}"/>
    <cellStyle name="Percent 12 2 3 3 2" xfId="11255" xr:uid="{3485FFD3-7093-459B-9D21-43291676290D}"/>
    <cellStyle name="Percent 12 2 3 3 2 2" xfId="24338" xr:uid="{A9AC065F-0B26-4B16-9F6E-24C367A31A6E}"/>
    <cellStyle name="Percent 12 2 3 3 3" xfId="17798" xr:uid="{30F812E6-875E-4E0B-BA2C-5613BC46208F}"/>
    <cellStyle name="Percent 12 2 3 4" xfId="7984" xr:uid="{912E5D31-05B7-449B-A04A-C7ADF4956D94}"/>
    <cellStyle name="Percent 12 2 3 4 2" xfId="21068" xr:uid="{FB26B78D-18AA-4065-AD82-B7A4B9C4D4BC}"/>
    <cellStyle name="Percent 12 2 3 5" xfId="14528" xr:uid="{830AB7A8-0A49-4799-BB74-66F34D253475}"/>
    <cellStyle name="Percent 12 2 4" xfId="2184" xr:uid="{DC835319-96F2-4170-A35F-2262A78FC3CA}"/>
    <cellStyle name="Percent 12 2 4 2" xfId="5531" xr:uid="{AB347E02-6951-425B-BDD7-23C807C629A0}"/>
    <cellStyle name="Percent 12 2 4 2 2" xfId="12073" xr:uid="{B0E71D19-3837-4B0F-9E15-3FB2D3C70EE3}"/>
    <cellStyle name="Percent 12 2 4 2 2 2" xfId="25156" xr:uid="{6ECF2953-BF18-4342-B859-401EAF17163F}"/>
    <cellStyle name="Percent 12 2 4 2 3" xfId="18616" xr:uid="{8018D7D6-FE69-4B60-9695-E1288C7FB409}"/>
    <cellStyle name="Percent 12 2 4 3" xfId="8802" xr:uid="{903D827E-2B95-4355-8520-CECE61E52EB8}"/>
    <cellStyle name="Percent 12 2 4 3 2" xfId="21886" xr:uid="{9097B840-0533-4686-B2A3-CD34E3EA217A}"/>
    <cellStyle name="Percent 12 2 4 4" xfId="15346" xr:uid="{32AF9305-A101-4080-9BCD-E31D57AC1581}"/>
    <cellStyle name="Percent 12 2 5" xfId="3896" xr:uid="{638768A8-11D9-4233-BEC3-0B21FC5F4090}"/>
    <cellStyle name="Percent 12 2 5 2" xfId="10438" xr:uid="{45C63E86-EF30-4C70-BC3A-D7B01D49AE8E}"/>
    <cellStyle name="Percent 12 2 5 2 2" xfId="23521" xr:uid="{FAA46733-1C47-4BF4-BDFB-1613E1974075}"/>
    <cellStyle name="Percent 12 2 5 3" xfId="16981" xr:uid="{80DD9F0F-86E1-44BD-A45D-8379BFC76CD5}"/>
    <cellStyle name="Percent 12 2 6" xfId="7167" xr:uid="{288E3C1F-F301-4F15-BAE1-7039D01EA7EB}"/>
    <cellStyle name="Percent 12 2 6 2" xfId="20251" xr:uid="{86423D47-D372-4E86-9DC4-B79D24B6407F}"/>
    <cellStyle name="Percent 12 2 7" xfId="13711" xr:uid="{1D14F1AB-DED9-47AC-B627-776765A4AA1E}"/>
    <cellStyle name="Percent 12 3" xfId="753" xr:uid="{C22ECA9D-8B89-4B13-9B65-14700CD116BF}"/>
    <cellStyle name="Percent 12 3 2" xfId="1577" xr:uid="{9D2602EC-02FC-4218-856D-A83FA26F3982}"/>
    <cellStyle name="Percent 12 3 2 2" xfId="3223" xr:uid="{26AA61B1-C32A-4D55-A3B3-C9CE768CE4F4}"/>
    <cellStyle name="Percent 12 3 2 2 2" xfId="6569" xr:uid="{50730807-C746-4B92-ABF2-E085371880BA}"/>
    <cellStyle name="Percent 12 3 2 2 2 2" xfId="13111" xr:uid="{218B1AA7-8340-4260-AA27-18AF294A7983}"/>
    <cellStyle name="Percent 12 3 2 2 2 2 2" xfId="26194" xr:uid="{3F20F1F0-10D9-48B9-B1A9-6409B4E4828E}"/>
    <cellStyle name="Percent 12 3 2 2 2 3" xfId="19654" xr:uid="{BEA228EF-FFCD-4516-BAE1-770CCDC3CA88}"/>
    <cellStyle name="Percent 12 3 2 2 3" xfId="9840" xr:uid="{3B7913A2-9E86-480B-AB53-76031EECBD35}"/>
    <cellStyle name="Percent 12 3 2 2 3 2" xfId="22924" xr:uid="{E2DDC117-172A-4E97-889F-5ED7EDCA2A1C}"/>
    <cellStyle name="Percent 12 3 2 2 4" xfId="16384" xr:uid="{796DF553-BB5B-4A53-AF7A-04C767E600C7}"/>
    <cellStyle name="Percent 12 3 2 3" xfId="4934" xr:uid="{0597CA6F-35A2-414A-B7A9-EE12DF2D0BF4}"/>
    <cellStyle name="Percent 12 3 2 3 2" xfId="11476" xr:uid="{DA29A1D1-D1F3-4D28-8D86-2227A0797F76}"/>
    <cellStyle name="Percent 12 3 2 3 2 2" xfId="24559" xr:uid="{C4DD4482-B96B-40CB-8ED4-AD311727E4D0}"/>
    <cellStyle name="Percent 12 3 2 3 3" xfId="18019" xr:uid="{0BECD8EF-22B0-4510-B953-5E582B43BBA0}"/>
    <cellStyle name="Percent 12 3 2 4" xfId="8205" xr:uid="{DD58C185-D742-4978-AFEC-2BA98660E3B0}"/>
    <cellStyle name="Percent 12 3 2 4 2" xfId="21289" xr:uid="{C81D3D63-08A2-4E67-A56A-33F25775243D}"/>
    <cellStyle name="Percent 12 3 2 5" xfId="14749" xr:uid="{C894C94A-1FD8-4364-8820-4C8319C2C083}"/>
    <cellStyle name="Percent 12 3 3" xfId="2405" xr:uid="{C7FB928B-111D-4B74-A89D-AF0E0CD0C4F4}"/>
    <cellStyle name="Percent 12 3 3 2" xfId="5752" xr:uid="{81F2450E-7DD6-4706-898E-EE8108B52B51}"/>
    <cellStyle name="Percent 12 3 3 2 2" xfId="12294" xr:uid="{502148A5-08D0-4131-AF78-696225185455}"/>
    <cellStyle name="Percent 12 3 3 2 2 2" xfId="25377" xr:uid="{60C7FC13-9CD6-4B6D-88A9-41D0410B7847}"/>
    <cellStyle name="Percent 12 3 3 2 3" xfId="18837" xr:uid="{143D09D5-79BA-4D33-A17D-0CBD2B851BD3}"/>
    <cellStyle name="Percent 12 3 3 3" xfId="9023" xr:uid="{F666EDC3-C15A-4D15-96EF-4985C33CAE20}"/>
    <cellStyle name="Percent 12 3 3 3 2" xfId="22107" xr:uid="{180ED874-9AC2-4762-A663-404CC0DC2B66}"/>
    <cellStyle name="Percent 12 3 3 4" xfId="15567" xr:uid="{530408A4-E364-4CDC-8486-AB18A0AB0EC2}"/>
    <cellStyle name="Percent 12 3 4" xfId="4117" xr:uid="{447A1A92-6AC2-4CE5-8FB5-850FCD2D009A}"/>
    <cellStyle name="Percent 12 3 4 2" xfId="10659" xr:uid="{D5619232-7C68-4996-B85E-0A73185DDD82}"/>
    <cellStyle name="Percent 12 3 4 2 2" xfId="23742" xr:uid="{5773DFA2-6123-4F59-B79F-415CAC64BA12}"/>
    <cellStyle name="Percent 12 3 4 3" xfId="17202" xr:uid="{4AD479CF-C1A1-4FDB-BEA0-6B8B37D0978C}"/>
    <cellStyle name="Percent 12 3 5" xfId="7388" xr:uid="{FDF821E9-CFDA-42A5-A39D-B1FBB8C46001}"/>
    <cellStyle name="Percent 12 3 5 2" xfId="20472" xr:uid="{82D0A02A-2448-4FBF-B5D2-D53962D23D15}"/>
    <cellStyle name="Percent 12 3 6" xfId="13932" xr:uid="{ACC967A2-4228-435D-9650-DD93B68A4F7D}"/>
    <cellStyle name="Percent 12 4" xfId="1052" xr:uid="{43E777CE-3C0C-441C-8A5F-A5681F8036DB}"/>
    <cellStyle name="Percent 12 4 2" xfId="1875" xr:uid="{DCBB407C-4DA4-4B6D-A216-7A6D80BF11A0}"/>
    <cellStyle name="Percent 12 4 2 2" xfId="3521" xr:uid="{CDF9AA54-B9B2-4131-9248-D660743DC3F2}"/>
    <cellStyle name="Percent 12 4 2 2 2" xfId="6867" xr:uid="{777289DD-8AF6-4771-B37D-2982D9AF4AFA}"/>
    <cellStyle name="Percent 12 4 2 2 2 2" xfId="13409" xr:uid="{CF2773AF-79BB-44D6-9EED-9EB4279CA34E}"/>
    <cellStyle name="Percent 12 4 2 2 2 2 2" xfId="26492" xr:uid="{C569877A-7EFC-4D78-A7B2-9DDC56B71F01}"/>
    <cellStyle name="Percent 12 4 2 2 2 3" xfId="19952" xr:uid="{97B7FDA7-CADF-4819-80E9-39B8873A61D5}"/>
    <cellStyle name="Percent 12 4 2 2 3" xfId="10138" xr:uid="{9F231277-1013-41B6-AC20-1FB7154AEF00}"/>
    <cellStyle name="Percent 12 4 2 2 3 2" xfId="23222" xr:uid="{94B1AE37-2D6B-4D67-9128-2FFB290B1972}"/>
    <cellStyle name="Percent 12 4 2 2 4" xfId="16682" xr:uid="{F3FB07F4-EF23-4C15-810D-A05157B99A1A}"/>
    <cellStyle name="Percent 12 4 2 3" xfId="5232" xr:uid="{9FD54CEB-51E2-47F9-9B89-B83862268C5C}"/>
    <cellStyle name="Percent 12 4 2 3 2" xfId="11774" xr:uid="{B0D87D19-DEBB-4B48-9BA5-CE9F8B9BDCAE}"/>
    <cellStyle name="Percent 12 4 2 3 2 2" xfId="24857" xr:uid="{59D3575F-DD7D-439A-81DA-7C46C8DCB776}"/>
    <cellStyle name="Percent 12 4 2 3 3" xfId="18317" xr:uid="{1EE6EA45-A273-4055-8D4A-86E5EDFE767A}"/>
    <cellStyle name="Percent 12 4 2 4" xfId="8503" xr:uid="{733AAFC2-BB58-4B87-8C2F-504DCE2EFE79}"/>
    <cellStyle name="Percent 12 4 2 4 2" xfId="21587" xr:uid="{0FA9C755-CECA-4EFA-B548-9E27487198DB}"/>
    <cellStyle name="Percent 12 4 2 5" xfId="15047" xr:uid="{670A7E83-E143-4320-848C-01CB2AEF09CE}"/>
    <cellStyle name="Percent 12 4 3" xfId="2703" xr:uid="{B6E8F393-F7E9-4F01-BE6F-60DF85B91143}"/>
    <cellStyle name="Percent 12 4 3 2" xfId="6050" xr:uid="{917F0F39-52C2-484C-A5D6-9A1A299CDF07}"/>
    <cellStyle name="Percent 12 4 3 2 2" xfId="12592" xr:uid="{033CC48E-D207-4CCD-ADD3-00F7DEA1BD63}"/>
    <cellStyle name="Percent 12 4 3 2 2 2" xfId="25675" xr:uid="{E1D123AB-3F1F-44C2-BA60-4BDF9C3BF8FA}"/>
    <cellStyle name="Percent 12 4 3 2 3" xfId="19135" xr:uid="{5D73F977-3AAE-493D-ACC0-42A101C0B33B}"/>
    <cellStyle name="Percent 12 4 3 3" xfId="9321" xr:uid="{31269D6D-3684-4000-A347-2C8B23EB642E}"/>
    <cellStyle name="Percent 12 4 3 3 2" xfId="22405" xr:uid="{0E18BCFB-39A8-4322-B5EC-EED659E32624}"/>
    <cellStyle name="Percent 12 4 3 4" xfId="15865" xr:uid="{AAD296AD-BA92-46F4-BF3E-1A1743B1F461}"/>
    <cellStyle name="Percent 12 4 4" xfId="4415" xr:uid="{E8251AEA-B3F4-422F-8F7D-5C5DA3941B12}"/>
    <cellStyle name="Percent 12 4 4 2" xfId="10957" xr:uid="{9EE644C7-C530-4159-BD98-706F25D896E1}"/>
    <cellStyle name="Percent 12 4 4 2 2" xfId="24040" xr:uid="{F553943D-0530-4DBD-BC76-0A2272D8080D}"/>
    <cellStyle name="Percent 12 4 4 3" xfId="17500" xr:uid="{5537AB93-3AAB-416D-82FD-EAA49E4769FF}"/>
    <cellStyle name="Percent 12 4 5" xfId="7686" xr:uid="{FAED6DAE-A367-4688-B96A-17CBC66D8012}"/>
    <cellStyle name="Percent 12 4 5 2" xfId="20770" xr:uid="{507A0A41-4A19-4C96-A4BD-38204A5E13AF}"/>
    <cellStyle name="Percent 12 4 6" xfId="14230" xr:uid="{DF2005D8-F686-4CC8-9B1C-285D9FA34E7E}"/>
    <cellStyle name="Percent 12 5" xfId="1222" xr:uid="{DF3FB6A1-F6DA-4BE1-A65E-A4360891E0DB}"/>
    <cellStyle name="Percent 12 5 2" xfId="2866" xr:uid="{F045B363-410D-4457-A10D-34B91AA482C3}"/>
    <cellStyle name="Percent 12 5 2 2" xfId="6212" xr:uid="{A897553F-EDEA-485E-9F56-1EDF0DAFC124}"/>
    <cellStyle name="Percent 12 5 2 2 2" xfId="12754" xr:uid="{EDCBB2CF-A087-4F08-8EE5-6F3722242DD3}"/>
    <cellStyle name="Percent 12 5 2 2 2 2" xfId="25837" xr:uid="{D6AB6A78-495A-45BD-8430-6EA0FD7F1070}"/>
    <cellStyle name="Percent 12 5 2 2 3" xfId="19297" xr:uid="{3D6BEA78-6682-4E84-A1FA-03F07FDBDCC9}"/>
    <cellStyle name="Percent 12 5 2 3" xfId="9483" xr:uid="{C4710C61-FB8F-4D51-A9FA-E0FD205CE13D}"/>
    <cellStyle name="Percent 12 5 2 3 2" xfId="22567" xr:uid="{2BB010FA-531D-4D7F-8178-CB5D9E770159}"/>
    <cellStyle name="Percent 12 5 2 4" xfId="16027" xr:uid="{7D251729-7F03-416A-89EA-2943266E983C}"/>
    <cellStyle name="Percent 12 5 3" xfId="4577" xr:uid="{0F560010-5AE3-4360-A0D3-A39D0076DF8F}"/>
    <cellStyle name="Percent 12 5 3 2" xfId="11119" xr:uid="{ED8A0C42-92F4-4734-823F-875687D2DD70}"/>
    <cellStyle name="Percent 12 5 3 2 2" xfId="24202" xr:uid="{05B56AF0-05B4-443D-9647-3E473787ACD6}"/>
    <cellStyle name="Percent 12 5 3 3" xfId="17662" xr:uid="{36838920-2A2D-4088-9A06-E52B31CE35EE}"/>
    <cellStyle name="Percent 12 5 4" xfId="7848" xr:uid="{D605E9E3-E44A-4134-9276-D6F289A5F6DD}"/>
    <cellStyle name="Percent 12 5 4 2" xfId="20932" xr:uid="{9320F5A9-DEE5-449D-B8D8-E835327874D4}"/>
    <cellStyle name="Percent 12 5 5" xfId="14392" xr:uid="{0725B83C-9D66-46CB-9BAF-5C1AC87C476A}"/>
    <cellStyle name="Percent 12 6" xfId="2047" xr:uid="{086F2090-613C-4E9A-8DB6-744762CE48F3}"/>
    <cellStyle name="Percent 12 6 2" xfId="5395" xr:uid="{17BA77C7-2660-4DB0-8066-6C4C81EFCCB6}"/>
    <cellStyle name="Percent 12 6 2 2" xfId="11937" xr:uid="{83C1E111-557E-4673-8D23-11FA8EA4C499}"/>
    <cellStyle name="Percent 12 6 2 2 2" xfId="25020" xr:uid="{6A417335-611C-4AAE-BFF7-044EB48A745C}"/>
    <cellStyle name="Percent 12 6 2 3" xfId="18480" xr:uid="{8D5D57E5-8017-4C6D-BDF2-C7FE69C75C8F}"/>
    <cellStyle name="Percent 12 6 3" xfId="8666" xr:uid="{2A450BFB-DF9A-491E-8FB2-FB0F26A86104}"/>
    <cellStyle name="Percent 12 6 3 2" xfId="21750" xr:uid="{9CEFDD76-ADB0-4148-8B86-6CD2BD2AE808}"/>
    <cellStyle name="Percent 12 6 4" xfId="15210" xr:uid="{FEDC7D94-5B86-4E16-8BAC-A76920D80ABF}"/>
    <cellStyle name="Percent 12 7" xfId="3760" xr:uid="{DD414F94-B05C-43E9-8712-1310A091D218}"/>
    <cellStyle name="Percent 12 7 2" xfId="10302" xr:uid="{83779274-7F5E-4784-9CE4-24884A376D2C}"/>
    <cellStyle name="Percent 12 7 2 2" xfId="23385" xr:uid="{4AD18245-6230-4C35-A7A5-92FDCC670416}"/>
    <cellStyle name="Percent 12 7 3" xfId="16845" xr:uid="{109665FD-7D29-4E57-8708-D39733CE746C}"/>
    <cellStyle name="Percent 12 8" xfId="7031" xr:uid="{F1DDC91B-2BA3-4D2E-A347-D1E155B13BED}"/>
    <cellStyle name="Percent 12 8 2" xfId="20115" xr:uid="{EB781607-AE43-4428-BA5C-9CF9A81CC920}"/>
    <cellStyle name="Percent 12 9" xfId="13575" xr:uid="{EC7CDCC5-3C81-409A-B039-E0D14D512BE0}"/>
    <cellStyle name="Percent 13" xfId="216" xr:uid="{A95DC50D-C219-4BB5-845D-E7724752EE69}"/>
    <cellStyle name="Percent 13 2" xfId="481" xr:uid="{E671DDA1-1885-4BE4-90D3-0807C6AD4458}"/>
    <cellStyle name="Percent 13 2 2" xfId="891" xr:uid="{D04DAC0B-6F2B-4D5D-AF97-2B7ED0FC476D}"/>
    <cellStyle name="Percent 13 2 2 2" xfId="1715" xr:uid="{3731F809-A622-4942-9CD5-95CD1D9F7050}"/>
    <cellStyle name="Percent 13 2 2 2 2" xfId="3361" xr:uid="{0B4BFB7A-3745-4C9B-BFFD-984B4850A530}"/>
    <cellStyle name="Percent 13 2 2 2 2 2" xfId="6707" xr:uid="{FC91CDCF-0D84-4684-BB99-2ED2C6435E6D}"/>
    <cellStyle name="Percent 13 2 2 2 2 2 2" xfId="13249" xr:uid="{C58C429A-81D0-4D7C-95B5-E43886EA7658}"/>
    <cellStyle name="Percent 13 2 2 2 2 2 2 2" xfId="26332" xr:uid="{F976ABF8-1993-4CF5-9006-6F984029D2B8}"/>
    <cellStyle name="Percent 13 2 2 2 2 2 3" xfId="19792" xr:uid="{9083F692-8B70-462D-B325-95B0652E7007}"/>
    <cellStyle name="Percent 13 2 2 2 2 3" xfId="9978" xr:uid="{FD37E7BE-DDD9-41BA-8534-CE61488CA567}"/>
    <cellStyle name="Percent 13 2 2 2 2 3 2" xfId="23062" xr:uid="{09BEFF67-EE0E-4DB6-B147-CF987156C12C}"/>
    <cellStyle name="Percent 13 2 2 2 2 4" xfId="16522" xr:uid="{E9D78F7B-A7AF-4535-8804-EF73C60FAF8F}"/>
    <cellStyle name="Percent 13 2 2 2 3" xfId="5072" xr:uid="{D08DADFF-8C25-4183-BD37-30DF7C4D1DF0}"/>
    <cellStyle name="Percent 13 2 2 2 3 2" xfId="11614" xr:uid="{933B51F3-2E9E-4EB4-918E-7E74C28FC08D}"/>
    <cellStyle name="Percent 13 2 2 2 3 2 2" xfId="24697" xr:uid="{2CB8D0DB-46C2-4B55-9DE7-F54CF3132790}"/>
    <cellStyle name="Percent 13 2 2 2 3 3" xfId="18157" xr:uid="{B1729D63-8F68-4AB3-B437-697E2D4429F3}"/>
    <cellStyle name="Percent 13 2 2 2 4" xfId="8343" xr:uid="{8D1BBA87-01C2-46CC-B877-64868B3F2A94}"/>
    <cellStyle name="Percent 13 2 2 2 4 2" xfId="21427" xr:uid="{F24DDD41-2E16-449A-B8C5-C36E6F03106F}"/>
    <cellStyle name="Percent 13 2 2 2 5" xfId="14887" xr:uid="{8F9A4F03-C015-4B7D-AC5D-C08248455029}"/>
    <cellStyle name="Percent 13 2 2 3" xfId="2543" xr:uid="{55340A04-0862-4FE0-BEC9-C65B2B870483}"/>
    <cellStyle name="Percent 13 2 2 3 2" xfId="5890" xr:uid="{AAA319DA-7979-4DF0-A65B-77A4F9D0DF65}"/>
    <cellStyle name="Percent 13 2 2 3 2 2" xfId="12432" xr:uid="{A7E4A750-4742-4BEE-AAE4-918582EAA32C}"/>
    <cellStyle name="Percent 13 2 2 3 2 2 2" xfId="25515" xr:uid="{DE1FAEF3-8D7E-4FE2-ADC1-E0EA76745DD8}"/>
    <cellStyle name="Percent 13 2 2 3 2 3" xfId="18975" xr:uid="{ABF61408-2167-4F6A-80F9-B04BAEEE82E4}"/>
    <cellStyle name="Percent 13 2 2 3 3" xfId="9161" xr:uid="{0429DAE6-9ADB-48D8-8846-B20C7BC764D2}"/>
    <cellStyle name="Percent 13 2 2 3 3 2" xfId="22245" xr:uid="{0CACBC74-90FC-4245-9EA2-3E6C6DBBDF83}"/>
    <cellStyle name="Percent 13 2 2 3 4" xfId="15705" xr:uid="{B90C5345-67A3-4641-ABF1-4C371AB98A2E}"/>
    <cellStyle name="Percent 13 2 2 4" xfId="4255" xr:uid="{11ECEC8E-AE5E-41A5-8FFA-FFB0D0FA8B9A}"/>
    <cellStyle name="Percent 13 2 2 4 2" xfId="10797" xr:uid="{EF3F7966-824F-4ECD-A3AB-C9602B20AF7F}"/>
    <cellStyle name="Percent 13 2 2 4 2 2" xfId="23880" xr:uid="{B7200D37-5C69-47A4-AC9F-4850CB961BE8}"/>
    <cellStyle name="Percent 13 2 2 4 3" xfId="17340" xr:uid="{D867E1B4-C321-4673-9EB3-279B3C251B4C}"/>
    <cellStyle name="Percent 13 2 2 5" xfId="7526" xr:uid="{5797B3FC-39DD-4C25-9505-229F2DDB6366}"/>
    <cellStyle name="Percent 13 2 2 5 2" xfId="20610" xr:uid="{2B52F13A-E038-4F89-BAE7-239EA1695EFE}"/>
    <cellStyle name="Percent 13 2 2 6" xfId="14070" xr:uid="{FC628F67-AD60-4DB6-A302-132CF0E50C26}"/>
    <cellStyle name="Percent 13 2 3" xfId="1360" xr:uid="{867E1984-3AC5-4F44-8BA1-7EA6DE9CCDE1}"/>
    <cellStyle name="Percent 13 2 3 2" xfId="3004" xr:uid="{886285F2-0AC4-4C47-B7A4-98FA0FF55F6F}"/>
    <cellStyle name="Percent 13 2 3 2 2" xfId="6350" xr:uid="{1A59DEFD-14D5-4873-A854-8222A7935814}"/>
    <cellStyle name="Percent 13 2 3 2 2 2" xfId="12892" xr:uid="{A7CBABE5-EFCA-48BE-ACA2-578F18F279AC}"/>
    <cellStyle name="Percent 13 2 3 2 2 2 2" xfId="25975" xr:uid="{BD0D8C8D-3D0D-4E9F-8C4E-22AACA327F7F}"/>
    <cellStyle name="Percent 13 2 3 2 2 3" xfId="19435" xr:uid="{32B56AB4-5553-4B94-9689-4E291DA86A38}"/>
    <cellStyle name="Percent 13 2 3 2 3" xfId="9621" xr:uid="{3C2E289F-1283-4452-90B9-33A5FAC6BED2}"/>
    <cellStyle name="Percent 13 2 3 2 3 2" xfId="22705" xr:uid="{E373E8BC-53F5-4A90-BB13-4A3C84A517DD}"/>
    <cellStyle name="Percent 13 2 3 2 4" xfId="16165" xr:uid="{98DA907C-CA0C-44C9-BBA7-6CFDD1F1C724}"/>
    <cellStyle name="Percent 13 2 3 3" xfId="4715" xr:uid="{BD51D0DB-0798-4E28-BEB3-ACF67B10ECF9}"/>
    <cellStyle name="Percent 13 2 3 3 2" xfId="11257" xr:uid="{E0F4F858-73EE-424D-A9CB-CEE426745E90}"/>
    <cellStyle name="Percent 13 2 3 3 2 2" xfId="24340" xr:uid="{2F3200D2-335C-4366-AAE1-E08AB4FE4C37}"/>
    <cellStyle name="Percent 13 2 3 3 3" xfId="17800" xr:uid="{5D5D2CEE-24F7-4510-9DAA-2151D224A96E}"/>
    <cellStyle name="Percent 13 2 3 4" xfId="7986" xr:uid="{928C53F4-F06B-4A05-B964-E36D9B204133}"/>
    <cellStyle name="Percent 13 2 3 4 2" xfId="21070" xr:uid="{980150A7-18DD-49B8-8A84-D5CCC16CDC61}"/>
    <cellStyle name="Percent 13 2 3 5" xfId="14530" xr:uid="{06F371A3-4911-4024-9B6C-2E5C0A4AD61C}"/>
    <cellStyle name="Percent 13 2 4" xfId="2186" xr:uid="{8AD4E226-5400-475B-B2C4-B4DF657AF6F3}"/>
    <cellStyle name="Percent 13 2 4 2" xfId="5533" xr:uid="{6D648F3A-FD55-4049-9EDE-81EC4C69207D}"/>
    <cellStyle name="Percent 13 2 4 2 2" xfId="12075" xr:uid="{22B8494E-E032-40A4-9E16-ED1D05962DF1}"/>
    <cellStyle name="Percent 13 2 4 2 2 2" xfId="25158" xr:uid="{5DCA0274-28D4-466F-BC60-0FFD28383BDF}"/>
    <cellStyle name="Percent 13 2 4 2 3" xfId="18618" xr:uid="{FD94DA22-76CF-456A-8D39-19E70B6E68E7}"/>
    <cellStyle name="Percent 13 2 4 3" xfId="8804" xr:uid="{C6504191-7592-4F00-8828-7F5B8F486B21}"/>
    <cellStyle name="Percent 13 2 4 3 2" xfId="21888" xr:uid="{99BD4B74-E9A9-44FA-A0AE-8C6D59B90EB4}"/>
    <cellStyle name="Percent 13 2 4 4" xfId="15348" xr:uid="{E27B8D18-4F98-4D7C-87E7-F3FA00422EB2}"/>
    <cellStyle name="Percent 13 2 5" xfId="3898" xr:uid="{6EFADCF3-2A74-42FF-BCFC-0FDCFEAD7807}"/>
    <cellStyle name="Percent 13 2 5 2" xfId="10440" xr:uid="{95124F30-5FBD-44D2-9BC4-C97502A820DC}"/>
    <cellStyle name="Percent 13 2 5 2 2" xfId="23523" xr:uid="{912772B6-EC09-42F8-94AC-5C0E08463E86}"/>
    <cellStyle name="Percent 13 2 5 3" xfId="16983" xr:uid="{5D59AAEC-C1F8-4AC0-AEEB-559B405B7D2B}"/>
    <cellStyle name="Percent 13 2 6" xfId="7169" xr:uid="{4A2A83C4-DB54-48CB-8017-5FDA3A185BAC}"/>
    <cellStyle name="Percent 13 2 6 2" xfId="20253" xr:uid="{3494B8BC-E411-4C73-A851-56796E18FE76}"/>
    <cellStyle name="Percent 13 2 7" xfId="13713" xr:uid="{F10DA567-2825-4F60-AE4D-F9BE69088BE8}"/>
    <cellStyle name="Percent 13 3" xfId="755" xr:uid="{68D456CF-E98C-42E4-9AF8-A337EB6077E2}"/>
    <cellStyle name="Percent 13 3 2" xfId="1579" xr:uid="{156D5D9C-C33F-49F9-B18A-EEE83D13D808}"/>
    <cellStyle name="Percent 13 3 2 2" xfId="3225" xr:uid="{BEC635CC-E132-4379-B841-AB529DBC6B75}"/>
    <cellStyle name="Percent 13 3 2 2 2" xfId="6571" xr:uid="{30A74434-FF29-4A7F-BECE-CDCAD59D4380}"/>
    <cellStyle name="Percent 13 3 2 2 2 2" xfId="13113" xr:uid="{037766D0-1DBF-4959-B5BC-87938FA0C8F4}"/>
    <cellStyle name="Percent 13 3 2 2 2 2 2" xfId="26196" xr:uid="{C24CE065-B1D0-424D-84EB-12657DAA27C7}"/>
    <cellStyle name="Percent 13 3 2 2 2 3" xfId="19656" xr:uid="{0DCE2BDD-3F10-4B2F-A7BD-7C65FCBDF741}"/>
    <cellStyle name="Percent 13 3 2 2 3" xfId="9842" xr:uid="{C5722A55-D65C-4D10-8A5E-A0890C437573}"/>
    <cellStyle name="Percent 13 3 2 2 3 2" xfId="22926" xr:uid="{068E5062-5EF4-4897-995C-5CA7A5CC67EF}"/>
    <cellStyle name="Percent 13 3 2 2 4" xfId="16386" xr:uid="{F80E7285-6B4C-404A-B888-0AB2964F8A42}"/>
    <cellStyle name="Percent 13 3 2 3" xfId="4936" xr:uid="{F687EB92-E1EB-469C-88F5-2C4E1AD78B71}"/>
    <cellStyle name="Percent 13 3 2 3 2" xfId="11478" xr:uid="{A135E952-BDD9-4037-9511-BF52B5919AC9}"/>
    <cellStyle name="Percent 13 3 2 3 2 2" xfId="24561" xr:uid="{44B4F434-B8F6-455A-8F6D-16157434AF85}"/>
    <cellStyle name="Percent 13 3 2 3 3" xfId="18021" xr:uid="{4374C1BA-42AC-43B6-9E4D-B8DC03890438}"/>
    <cellStyle name="Percent 13 3 2 4" xfId="8207" xr:uid="{F44A8622-4AE4-476E-9F46-BD9B6BC8F397}"/>
    <cellStyle name="Percent 13 3 2 4 2" xfId="21291" xr:uid="{62180DA0-EBAD-45DE-8B7E-13012530AF2C}"/>
    <cellStyle name="Percent 13 3 2 5" xfId="14751" xr:uid="{3FA6D50F-FF89-47C5-B02A-75D5B77EB756}"/>
    <cellStyle name="Percent 13 3 3" xfId="2407" xr:uid="{AC0D3F11-3F3A-444B-B2A6-89012276457D}"/>
    <cellStyle name="Percent 13 3 3 2" xfId="5754" xr:uid="{BF2FF415-0FD7-4F8D-B7C4-C535E6E04855}"/>
    <cellStyle name="Percent 13 3 3 2 2" xfId="12296" xr:uid="{CBD5A48F-1B3E-4EC3-873D-5CF2706C5048}"/>
    <cellStyle name="Percent 13 3 3 2 2 2" xfId="25379" xr:uid="{B4ED1EEC-A96A-4DEA-AF4D-1495780C01FB}"/>
    <cellStyle name="Percent 13 3 3 2 3" xfId="18839" xr:uid="{5F4580E2-482F-4D9D-85C1-8F5B022FE0F1}"/>
    <cellStyle name="Percent 13 3 3 3" xfId="9025" xr:uid="{1925E99D-69E0-4BAB-8535-75AF9575978D}"/>
    <cellStyle name="Percent 13 3 3 3 2" xfId="22109" xr:uid="{F0401149-EE2D-44D4-9E0B-02CFBBA677EE}"/>
    <cellStyle name="Percent 13 3 3 4" xfId="15569" xr:uid="{BF699092-35ED-4153-BD7A-B87965F4C64E}"/>
    <cellStyle name="Percent 13 3 4" xfId="4119" xr:uid="{7F6292B2-FAAD-45EF-8705-9E54BE722A1E}"/>
    <cellStyle name="Percent 13 3 4 2" xfId="10661" xr:uid="{DE50E75A-5C4B-4349-8942-D9416CFC5141}"/>
    <cellStyle name="Percent 13 3 4 2 2" xfId="23744" xr:uid="{F976A3FE-F957-4D3B-925E-995903962B97}"/>
    <cellStyle name="Percent 13 3 4 3" xfId="17204" xr:uid="{A70D7476-CF87-4152-A255-3E52685C64A6}"/>
    <cellStyle name="Percent 13 3 5" xfId="7390" xr:uid="{C244F482-C721-484C-8A8D-3C90660C292C}"/>
    <cellStyle name="Percent 13 3 5 2" xfId="20474" xr:uid="{FAD80D88-2C50-435B-B74B-B9C58165F4CE}"/>
    <cellStyle name="Percent 13 3 6" xfId="13934" xr:uid="{8A0B96B7-294E-4EFB-8EC1-16F4A9DC8359}"/>
    <cellStyle name="Percent 13 4" xfId="1054" xr:uid="{0C43F639-7B12-45F6-BA85-13A0CA8D4CB3}"/>
    <cellStyle name="Percent 13 4 2" xfId="1877" xr:uid="{4F112210-1C47-49A3-B27B-3D1AE50A7FA5}"/>
    <cellStyle name="Percent 13 4 2 2" xfId="3523" xr:uid="{3B6911D0-708A-43E1-88E5-47424B08FBBD}"/>
    <cellStyle name="Percent 13 4 2 2 2" xfId="6869" xr:uid="{0AA39B32-D942-4E23-8B1E-CF7B1C5260DA}"/>
    <cellStyle name="Percent 13 4 2 2 2 2" xfId="13411" xr:uid="{0745C5CA-032E-486E-8C0A-974E6FE6A7F6}"/>
    <cellStyle name="Percent 13 4 2 2 2 2 2" xfId="26494" xr:uid="{2E33CED8-DBE1-49F9-8EA1-346C188BF16B}"/>
    <cellStyle name="Percent 13 4 2 2 2 3" xfId="19954" xr:uid="{CDB72AD1-4811-4CE0-8C29-FC4FC23857B0}"/>
    <cellStyle name="Percent 13 4 2 2 3" xfId="10140" xr:uid="{988C7E56-A6AF-45B9-BBBF-4E3A597993DB}"/>
    <cellStyle name="Percent 13 4 2 2 3 2" xfId="23224" xr:uid="{9D5061A0-F085-441E-8937-BDE75423CFE3}"/>
    <cellStyle name="Percent 13 4 2 2 4" xfId="16684" xr:uid="{18C6E2B5-04B0-4FE2-928F-2C6A687E07EC}"/>
    <cellStyle name="Percent 13 4 2 3" xfId="5234" xr:uid="{AF2D75BA-CB8D-4E38-897C-8D5C09E67262}"/>
    <cellStyle name="Percent 13 4 2 3 2" xfId="11776" xr:uid="{36226CD0-66B2-428A-A5BC-1E0704AB160F}"/>
    <cellStyle name="Percent 13 4 2 3 2 2" xfId="24859" xr:uid="{4018B59D-D607-40D5-AF7B-884DC42109E1}"/>
    <cellStyle name="Percent 13 4 2 3 3" xfId="18319" xr:uid="{F122B3D8-FC99-4281-A118-51D21FC5BB11}"/>
    <cellStyle name="Percent 13 4 2 4" xfId="8505" xr:uid="{8B38C7AF-50EE-4493-A0EF-AA76A7A4422D}"/>
    <cellStyle name="Percent 13 4 2 4 2" xfId="21589" xr:uid="{776D5CC0-59E7-4FD7-9A9B-90DA1AA304E0}"/>
    <cellStyle name="Percent 13 4 2 5" xfId="15049" xr:uid="{374A628E-123C-4D2E-BD46-6225FB7A167E}"/>
    <cellStyle name="Percent 13 4 3" xfId="2705" xr:uid="{2067C1B1-14EF-4EE6-957F-7EE2C48F7444}"/>
    <cellStyle name="Percent 13 4 3 2" xfId="6052" xr:uid="{ABEFC5E0-D09B-46F4-B8DB-DD6F5707255B}"/>
    <cellStyle name="Percent 13 4 3 2 2" xfId="12594" xr:uid="{F3F25BC7-D977-431B-8715-B44F5E6239A8}"/>
    <cellStyle name="Percent 13 4 3 2 2 2" xfId="25677" xr:uid="{23D073AC-A76A-48BD-8B7A-99917BFD5454}"/>
    <cellStyle name="Percent 13 4 3 2 3" xfId="19137" xr:uid="{E7FB150B-31C9-4C5E-B945-BB65F56E86EE}"/>
    <cellStyle name="Percent 13 4 3 3" xfId="9323" xr:uid="{550E8FF8-3C84-4745-B67C-8FFA9908FDF5}"/>
    <cellStyle name="Percent 13 4 3 3 2" xfId="22407" xr:uid="{DA5616F4-6F46-4DAA-A1FA-C5DE3528AF4C}"/>
    <cellStyle name="Percent 13 4 3 4" xfId="15867" xr:uid="{3D6ACFCC-DD3A-4B47-A9CF-9C695B71BF22}"/>
    <cellStyle name="Percent 13 4 4" xfId="4417" xr:uid="{006A88F5-0657-4A0C-8FAE-1162EB5463D5}"/>
    <cellStyle name="Percent 13 4 4 2" xfId="10959" xr:uid="{4775C4C5-839A-4AE4-9A6C-7F80E9E6E10C}"/>
    <cellStyle name="Percent 13 4 4 2 2" xfId="24042" xr:uid="{CF27C21D-164E-4FBC-AA6C-22244254424D}"/>
    <cellStyle name="Percent 13 4 4 3" xfId="17502" xr:uid="{928E7341-5578-44E0-84C7-A26B9BFD649F}"/>
    <cellStyle name="Percent 13 4 5" xfId="7688" xr:uid="{D1560BFB-19EC-4A6C-9E0F-68376CE6D73D}"/>
    <cellStyle name="Percent 13 4 5 2" xfId="20772" xr:uid="{7193904D-B846-4A04-8534-678BF32F331D}"/>
    <cellStyle name="Percent 13 4 6" xfId="14232" xr:uid="{C8B89244-80F0-4CBB-A5E9-B7ECEC653385}"/>
    <cellStyle name="Percent 13 5" xfId="1224" xr:uid="{451BA96F-FAE3-42F0-AEBA-78C2057F4594}"/>
    <cellStyle name="Percent 13 5 2" xfId="2868" xr:uid="{B7723A87-06A8-499F-9FAE-E557A59543E6}"/>
    <cellStyle name="Percent 13 5 2 2" xfId="6214" xr:uid="{E8470876-6414-4A27-B567-2B29BF915B9C}"/>
    <cellStyle name="Percent 13 5 2 2 2" xfId="12756" xr:uid="{E2B0AB18-41F9-453F-B406-A5EB164DDA4A}"/>
    <cellStyle name="Percent 13 5 2 2 2 2" xfId="25839" xr:uid="{C650F58A-EA03-4F6A-B257-7B5B0DCCBA98}"/>
    <cellStyle name="Percent 13 5 2 2 3" xfId="19299" xr:uid="{876BA71F-B74B-4053-B59E-0E21F19454AD}"/>
    <cellStyle name="Percent 13 5 2 3" xfId="9485" xr:uid="{C78279E7-0066-4047-875B-365F23F68D45}"/>
    <cellStyle name="Percent 13 5 2 3 2" xfId="22569" xr:uid="{C011F44A-9B9F-4EDF-87D7-0C8442BD030E}"/>
    <cellStyle name="Percent 13 5 2 4" xfId="16029" xr:uid="{5357DFE4-5C3F-4DFC-B398-67F6E878B3ED}"/>
    <cellStyle name="Percent 13 5 3" xfId="4579" xr:uid="{7A3B9DBF-444E-4C8B-A588-4171A96AE58A}"/>
    <cellStyle name="Percent 13 5 3 2" xfId="11121" xr:uid="{8E9ABD19-840D-4467-B31D-D254848B4FD7}"/>
    <cellStyle name="Percent 13 5 3 2 2" xfId="24204" xr:uid="{9E4F89EC-E4A4-454B-8CFB-0BD77439851E}"/>
    <cellStyle name="Percent 13 5 3 3" xfId="17664" xr:uid="{45897A84-89F6-4510-A8A6-046CBADD9E61}"/>
    <cellStyle name="Percent 13 5 4" xfId="7850" xr:uid="{E6D03FBC-A9EF-4A27-869C-CBF7B91A0B19}"/>
    <cellStyle name="Percent 13 5 4 2" xfId="20934" xr:uid="{83B9BB8E-5741-483C-9AC3-95BEB36B35D5}"/>
    <cellStyle name="Percent 13 5 5" xfId="14394" xr:uid="{27098914-E272-4B65-8BEC-B5EAE9026DF4}"/>
    <cellStyle name="Percent 13 6" xfId="2049" xr:uid="{DE663182-5409-45BB-A087-137445BD1AB2}"/>
    <cellStyle name="Percent 13 6 2" xfId="5397" xr:uid="{F781B159-346C-4025-8E2B-F88D320E64BA}"/>
    <cellStyle name="Percent 13 6 2 2" xfId="11939" xr:uid="{2BFE8E39-212C-4D24-845C-764480EB1512}"/>
    <cellStyle name="Percent 13 6 2 2 2" xfId="25022" xr:uid="{77DB9528-159C-415F-B81A-2D02EA8BE73C}"/>
    <cellStyle name="Percent 13 6 2 3" xfId="18482" xr:uid="{FC37A124-3022-41C8-8AD4-D036435AF530}"/>
    <cellStyle name="Percent 13 6 3" xfId="8668" xr:uid="{E211495B-175F-4CCA-9522-E62DC58B3CDF}"/>
    <cellStyle name="Percent 13 6 3 2" xfId="21752" xr:uid="{5B65812A-4EC6-4E3D-BD29-CA03651D6CA4}"/>
    <cellStyle name="Percent 13 6 4" xfId="15212" xr:uid="{3126791E-F5E3-49CC-90F0-18E401C0EDCF}"/>
    <cellStyle name="Percent 13 7" xfId="3762" xr:uid="{55D0E563-1A61-40F8-9293-F29E6C24D5C8}"/>
    <cellStyle name="Percent 13 7 2" xfId="10304" xr:uid="{956639B0-B0E3-442A-94B8-04D8B68958BD}"/>
    <cellStyle name="Percent 13 7 2 2" xfId="23387" xr:uid="{0CEF8D80-A959-4476-AFF8-2423F0FBD65A}"/>
    <cellStyle name="Percent 13 7 3" xfId="16847" xr:uid="{A5794D7C-A5D4-4723-B3AF-8795E850A7B6}"/>
    <cellStyle name="Percent 13 8" xfId="7033" xr:uid="{A7CDDD2B-E73B-41F3-91DC-1A140BA0896B}"/>
    <cellStyle name="Percent 13 8 2" xfId="20117" xr:uid="{03CD90F6-60DE-4BCC-886A-0849F797C945}"/>
    <cellStyle name="Percent 13 9" xfId="13577" xr:uid="{27E95AD6-40D1-4F88-971E-A2AD11C475AA}"/>
    <cellStyle name="Percent 14" xfId="222" xr:uid="{78913DE3-D48A-4767-B9C5-7334B9F8795F}"/>
    <cellStyle name="Percent 14 2" xfId="487" xr:uid="{D8746BC5-BDE7-49CA-96A0-9773DA88623E}"/>
    <cellStyle name="Percent 14 2 2" xfId="897" xr:uid="{7E1FEA90-3FB6-44FC-9AF0-A62799A49900}"/>
    <cellStyle name="Percent 14 2 2 2" xfId="1721" xr:uid="{B38A29E0-D65F-48F8-9D30-FE1EF1B41BC5}"/>
    <cellStyle name="Percent 14 2 2 2 2" xfId="3367" xr:uid="{5BE16AAE-A087-438B-B398-9410C6CFA731}"/>
    <cellStyle name="Percent 14 2 2 2 2 2" xfId="6713" xr:uid="{61202EF8-28A9-4385-AEFE-DB1F42683ACF}"/>
    <cellStyle name="Percent 14 2 2 2 2 2 2" xfId="13255" xr:uid="{F1B3191B-97D9-4F8C-8BAD-2243D171E083}"/>
    <cellStyle name="Percent 14 2 2 2 2 2 2 2" xfId="26338" xr:uid="{69D2874C-C095-4F82-AFB3-B452CD21F735}"/>
    <cellStyle name="Percent 14 2 2 2 2 2 3" xfId="19798" xr:uid="{7F9F7651-6B16-4818-A9DD-244F0C6EF284}"/>
    <cellStyle name="Percent 14 2 2 2 2 3" xfId="9984" xr:uid="{15A6B3D4-3A25-4522-B452-5181835352DC}"/>
    <cellStyle name="Percent 14 2 2 2 2 3 2" xfId="23068" xr:uid="{E57B9C46-AF40-42FA-B952-E7E1A063C9CC}"/>
    <cellStyle name="Percent 14 2 2 2 2 4" xfId="16528" xr:uid="{8464D166-24C6-462C-9637-CA9B687E6181}"/>
    <cellStyle name="Percent 14 2 2 2 3" xfId="5078" xr:uid="{E5C7F06E-B430-4A39-AB4E-DBEF02725905}"/>
    <cellStyle name="Percent 14 2 2 2 3 2" xfId="11620" xr:uid="{8B1DD96F-1BD9-477C-88D4-D4A977178CF3}"/>
    <cellStyle name="Percent 14 2 2 2 3 2 2" xfId="24703" xr:uid="{160F6A94-0090-4D6D-9500-D2AFFA90E4D1}"/>
    <cellStyle name="Percent 14 2 2 2 3 3" xfId="18163" xr:uid="{B92B9315-B6FB-4525-A44C-19FA0D9C354E}"/>
    <cellStyle name="Percent 14 2 2 2 4" xfId="8349" xr:uid="{9C123E5F-6936-42E2-A20C-96CA3AC079DD}"/>
    <cellStyle name="Percent 14 2 2 2 4 2" xfId="21433" xr:uid="{FFD3BC87-0C4D-482C-AB67-5BB406E1AEA3}"/>
    <cellStyle name="Percent 14 2 2 2 5" xfId="14893" xr:uid="{C2B71B9D-AA58-46AA-83D6-A35462A0D351}"/>
    <cellStyle name="Percent 14 2 2 3" xfId="2549" xr:uid="{DD50979C-58CB-4646-B62A-8529F34463E5}"/>
    <cellStyle name="Percent 14 2 2 3 2" xfId="5896" xr:uid="{F2CC6F62-F2C0-4F1A-8F99-521DE5FD3D4B}"/>
    <cellStyle name="Percent 14 2 2 3 2 2" xfId="12438" xr:uid="{7E0DEC50-7AA0-4211-B3CC-94D46A6210F0}"/>
    <cellStyle name="Percent 14 2 2 3 2 2 2" xfId="25521" xr:uid="{8DD4DC7A-1677-4030-A64C-87E07C7B42F5}"/>
    <cellStyle name="Percent 14 2 2 3 2 3" xfId="18981" xr:uid="{49928C61-0572-4283-894B-7732B8C479AA}"/>
    <cellStyle name="Percent 14 2 2 3 3" xfId="9167" xr:uid="{6A0AC973-49EC-4E59-81D3-9AB7A0F954E3}"/>
    <cellStyle name="Percent 14 2 2 3 3 2" xfId="22251" xr:uid="{31BEA0E8-116E-4753-8B0F-DC128975D043}"/>
    <cellStyle name="Percent 14 2 2 3 4" xfId="15711" xr:uid="{09FD4E4D-446C-4B6A-8ED1-2440706644A0}"/>
    <cellStyle name="Percent 14 2 2 4" xfId="4261" xr:uid="{99881E75-517F-44E3-8F21-2BF9EDCEB918}"/>
    <cellStyle name="Percent 14 2 2 4 2" xfId="10803" xr:uid="{1497A9CC-2235-4DEE-AA50-BC83FDB65FEA}"/>
    <cellStyle name="Percent 14 2 2 4 2 2" xfId="23886" xr:uid="{C5E04CCD-5B03-449A-9E8E-42C1FBA805B5}"/>
    <cellStyle name="Percent 14 2 2 4 3" xfId="17346" xr:uid="{7D7FC70B-1BDB-4F52-BBF3-A3D856C1EFAC}"/>
    <cellStyle name="Percent 14 2 2 5" xfId="7532" xr:uid="{A3E2DB50-6355-4EF7-8217-AEE7A8C613AD}"/>
    <cellStyle name="Percent 14 2 2 5 2" xfId="20616" xr:uid="{03CADBCA-7F9B-46C5-AE41-DCDB21D84901}"/>
    <cellStyle name="Percent 14 2 2 6" xfId="14076" xr:uid="{234EB216-1395-4F93-9DD5-B11C88A389AD}"/>
    <cellStyle name="Percent 14 2 3" xfId="1366" xr:uid="{82C369F5-3564-4AB6-B22B-587A00FC9C0E}"/>
    <cellStyle name="Percent 14 2 3 2" xfId="3010" xr:uid="{78E5C9E6-7A42-456B-8DD2-CEDE771F5A0C}"/>
    <cellStyle name="Percent 14 2 3 2 2" xfId="6356" xr:uid="{D22EB674-3B4D-425A-BE8C-B60D648CAE48}"/>
    <cellStyle name="Percent 14 2 3 2 2 2" xfId="12898" xr:uid="{CDDF96DD-6E5D-400D-B0D2-D5131FD1B3BD}"/>
    <cellStyle name="Percent 14 2 3 2 2 2 2" xfId="25981" xr:uid="{33485D9E-D266-48C9-B4AE-98B8339DCC1C}"/>
    <cellStyle name="Percent 14 2 3 2 2 3" xfId="19441" xr:uid="{1C6DB101-282E-410F-BFDF-9610A0531C95}"/>
    <cellStyle name="Percent 14 2 3 2 3" xfId="9627" xr:uid="{435FF9C9-9700-4BCD-91D8-239DE929ED56}"/>
    <cellStyle name="Percent 14 2 3 2 3 2" xfId="22711" xr:uid="{F429B84D-12AA-4430-8CAC-A1B8088DB468}"/>
    <cellStyle name="Percent 14 2 3 2 4" xfId="16171" xr:uid="{7424907E-9421-4D80-AB92-9824F4FFA9E8}"/>
    <cellStyle name="Percent 14 2 3 3" xfId="4721" xr:uid="{C94547E8-D6B2-4256-8B6B-C637FE7FCB9E}"/>
    <cellStyle name="Percent 14 2 3 3 2" xfId="11263" xr:uid="{B6EB8C18-6B9E-49CA-988E-BF70EB96D0D7}"/>
    <cellStyle name="Percent 14 2 3 3 2 2" xfId="24346" xr:uid="{A1E92410-7904-471E-BE91-CA3A4F7F6BC5}"/>
    <cellStyle name="Percent 14 2 3 3 3" xfId="17806" xr:uid="{9CB24C7D-5C0D-4D5D-B22C-F16A59132220}"/>
    <cellStyle name="Percent 14 2 3 4" xfId="7992" xr:uid="{C0611D35-08A3-4835-A091-2D6DBC983383}"/>
    <cellStyle name="Percent 14 2 3 4 2" xfId="21076" xr:uid="{F48A358F-F4B9-4AA6-BB44-770A54B4633F}"/>
    <cellStyle name="Percent 14 2 3 5" xfId="14536" xr:uid="{7835BB66-FC03-41CF-A8A5-4075FCC7E761}"/>
    <cellStyle name="Percent 14 2 4" xfId="2192" xr:uid="{F4A81C7F-2893-44D4-A635-1632EDBA2D3C}"/>
    <cellStyle name="Percent 14 2 4 2" xfId="5539" xr:uid="{808ACC52-8E76-4941-9D2E-4AC9E25C03C6}"/>
    <cellStyle name="Percent 14 2 4 2 2" xfId="12081" xr:uid="{7B52FDD4-3689-42C1-B495-5D6BE2F07555}"/>
    <cellStyle name="Percent 14 2 4 2 2 2" xfId="25164" xr:uid="{D7A6D29C-07FB-4AB3-AD92-09F5F26E59D1}"/>
    <cellStyle name="Percent 14 2 4 2 3" xfId="18624" xr:uid="{F834CA61-E98A-4F92-8A22-3FBEF3112890}"/>
    <cellStyle name="Percent 14 2 4 3" xfId="8810" xr:uid="{690D6D4D-19ED-433A-8C82-DA2E91C9A994}"/>
    <cellStyle name="Percent 14 2 4 3 2" xfId="21894" xr:uid="{830F8AE8-D0A6-4313-B508-BDC4FB990DA2}"/>
    <cellStyle name="Percent 14 2 4 4" xfId="15354" xr:uid="{CAA16C37-A650-4555-B23F-7A604CE1A72C}"/>
    <cellStyle name="Percent 14 2 5" xfId="3904" xr:uid="{FF454BE5-69F1-4537-A938-596942E60687}"/>
    <cellStyle name="Percent 14 2 5 2" xfId="10446" xr:uid="{6D2F4FE1-6776-4219-BECD-A5A848888F2B}"/>
    <cellStyle name="Percent 14 2 5 2 2" xfId="23529" xr:uid="{0632E49D-BEE2-4A47-84F7-446AA6295B5C}"/>
    <cellStyle name="Percent 14 2 5 3" xfId="16989" xr:uid="{74C158D2-81C4-4F26-9B96-B664446B2DE1}"/>
    <cellStyle name="Percent 14 2 6" xfId="7175" xr:uid="{85B1546C-EB7C-4581-B3CE-B8173C9A7772}"/>
    <cellStyle name="Percent 14 2 6 2" xfId="20259" xr:uid="{47567890-CBF0-4537-9915-1E48F52A72DA}"/>
    <cellStyle name="Percent 14 2 7" xfId="13719" xr:uid="{48DF814E-800A-481B-B5A2-64563D98F4C7}"/>
    <cellStyle name="Percent 14 3" xfId="761" xr:uid="{6D536D73-8031-43A8-97DD-6AB709316FD2}"/>
    <cellStyle name="Percent 14 3 2" xfId="1585" xr:uid="{1F028452-5EF4-4A0B-B242-A355C36B005C}"/>
    <cellStyle name="Percent 14 3 2 2" xfId="3231" xr:uid="{2D4E3BC9-6DC8-491E-88EC-49447E8622B3}"/>
    <cellStyle name="Percent 14 3 2 2 2" xfId="6577" xr:uid="{90606728-9BBC-45FC-9C81-780D62B3E18C}"/>
    <cellStyle name="Percent 14 3 2 2 2 2" xfId="13119" xr:uid="{902E9FDA-8209-4BDE-97C8-FBFD8FFB8FC5}"/>
    <cellStyle name="Percent 14 3 2 2 2 2 2" xfId="26202" xr:uid="{EE522E0F-5347-48B6-913E-D715D3CD6B89}"/>
    <cellStyle name="Percent 14 3 2 2 2 3" xfId="19662" xr:uid="{915DEAB4-A7D2-4DCF-BF41-BDC1B5E89626}"/>
    <cellStyle name="Percent 14 3 2 2 3" xfId="9848" xr:uid="{3A7A32BA-3673-4501-A22A-2698A3784173}"/>
    <cellStyle name="Percent 14 3 2 2 3 2" xfId="22932" xr:uid="{2A64CFCD-D0BB-4028-B29E-EFBF61E2A280}"/>
    <cellStyle name="Percent 14 3 2 2 4" xfId="16392" xr:uid="{7626FDF1-6343-4522-A6B0-4E233F3FD645}"/>
    <cellStyle name="Percent 14 3 2 3" xfId="4942" xr:uid="{FEE1D55F-DE9D-4575-9460-EBF5943A3195}"/>
    <cellStyle name="Percent 14 3 2 3 2" xfId="11484" xr:uid="{045770DC-5BB4-4B3A-9503-FBA934AD488B}"/>
    <cellStyle name="Percent 14 3 2 3 2 2" xfId="24567" xr:uid="{783174BF-0B13-4FD7-9B16-1371CF8F96BF}"/>
    <cellStyle name="Percent 14 3 2 3 3" xfId="18027" xr:uid="{311897BB-9195-4C81-9A1B-7183ED13669C}"/>
    <cellStyle name="Percent 14 3 2 4" xfId="8213" xr:uid="{10540071-F75A-464B-99DE-C34BAD981669}"/>
    <cellStyle name="Percent 14 3 2 4 2" xfId="21297" xr:uid="{B675D58E-B2D5-432A-A5B7-0E70B519C32B}"/>
    <cellStyle name="Percent 14 3 2 5" xfId="14757" xr:uid="{96017F6E-FD9E-4A81-8797-66F1F038E3E4}"/>
    <cellStyle name="Percent 14 3 3" xfId="2413" xr:uid="{C0D44816-8173-40BF-90DC-0BD274401B3E}"/>
    <cellStyle name="Percent 14 3 3 2" xfId="5760" xr:uid="{CA76927F-8033-45D8-813D-F73EA76F29ED}"/>
    <cellStyle name="Percent 14 3 3 2 2" xfId="12302" xr:uid="{B4D3E01E-265A-4BBC-8DC9-E48E5319FD5A}"/>
    <cellStyle name="Percent 14 3 3 2 2 2" xfId="25385" xr:uid="{FF47574F-F4B0-44BA-9510-0D8976808F95}"/>
    <cellStyle name="Percent 14 3 3 2 3" xfId="18845" xr:uid="{97CEEABF-A9A7-4829-909D-BF491317B7BE}"/>
    <cellStyle name="Percent 14 3 3 3" xfId="9031" xr:uid="{F53473EF-57DB-474F-9397-B9645D5FA91A}"/>
    <cellStyle name="Percent 14 3 3 3 2" xfId="22115" xr:uid="{AF0F41C0-BA3F-4CA1-A5E1-6D8550F1124B}"/>
    <cellStyle name="Percent 14 3 3 4" xfId="15575" xr:uid="{D9661612-992D-47DC-BD33-6ED50DB06909}"/>
    <cellStyle name="Percent 14 3 4" xfId="4125" xr:uid="{5ADFAC77-C856-43AA-9016-3B1A444BB516}"/>
    <cellStyle name="Percent 14 3 4 2" xfId="10667" xr:uid="{ACEE0CBA-1A01-4A72-A754-68EA511CF897}"/>
    <cellStyle name="Percent 14 3 4 2 2" xfId="23750" xr:uid="{12823DF6-EA42-49C8-A09A-E501C3914D57}"/>
    <cellStyle name="Percent 14 3 4 3" xfId="17210" xr:uid="{6D0A9F21-E411-4A8A-B2A6-BB158C44B32F}"/>
    <cellStyle name="Percent 14 3 5" xfId="7396" xr:uid="{43510472-B490-4E39-80A7-37C56E5A72AC}"/>
    <cellStyle name="Percent 14 3 5 2" xfId="20480" xr:uid="{C3E3D63F-A6D4-4B3B-A77A-6DBD2805CB97}"/>
    <cellStyle name="Percent 14 3 6" xfId="13940" xr:uid="{6818BC7B-F477-4E1B-84D2-F9F69ACC669E}"/>
    <cellStyle name="Percent 14 4" xfId="1060" xr:uid="{06C47AD5-9DD6-461F-B1AF-08E604122A11}"/>
    <cellStyle name="Percent 14 4 2" xfId="1883" xr:uid="{B352039E-89DE-48E6-8532-34C2891CB3C9}"/>
    <cellStyle name="Percent 14 4 2 2" xfId="3529" xr:uid="{1E3E0DF1-7581-4E79-BAFC-B80B31D5F8A8}"/>
    <cellStyle name="Percent 14 4 2 2 2" xfId="6875" xr:uid="{CDDCB89D-8D10-4FBF-B51D-40EA4FE1F081}"/>
    <cellStyle name="Percent 14 4 2 2 2 2" xfId="13417" xr:uid="{D12A6FAD-3BC2-467F-9B22-7248FFEB7C66}"/>
    <cellStyle name="Percent 14 4 2 2 2 2 2" xfId="26500" xr:uid="{E0035913-1311-4BB2-AD66-67920EC1D21A}"/>
    <cellStyle name="Percent 14 4 2 2 2 3" xfId="19960" xr:uid="{45BB9EAF-9275-4B02-B61A-60DC03140A06}"/>
    <cellStyle name="Percent 14 4 2 2 3" xfId="10146" xr:uid="{64F12794-3B49-4625-9BC7-FB0126CF4582}"/>
    <cellStyle name="Percent 14 4 2 2 3 2" xfId="23230" xr:uid="{C4E473C8-C0B7-493C-A3C0-AFE785BEC907}"/>
    <cellStyle name="Percent 14 4 2 2 4" xfId="16690" xr:uid="{4D14E959-B5E5-4FD4-AD06-9C13CC1AADA3}"/>
    <cellStyle name="Percent 14 4 2 3" xfId="5240" xr:uid="{1C356E63-FD10-461D-82D7-DEF532C60EE2}"/>
    <cellStyle name="Percent 14 4 2 3 2" xfId="11782" xr:uid="{C6BDD44E-F8CB-4F16-9DC5-B4F31AEC9E18}"/>
    <cellStyle name="Percent 14 4 2 3 2 2" xfId="24865" xr:uid="{D1ACB828-AAD4-4092-BE6A-7B7E4D7BA490}"/>
    <cellStyle name="Percent 14 4 2 3 3" xfId="18325" xr:uid="{23AEDB4A-2811-412F-A6BC-5B83A2963D7F}"/>
    <cellStyle name="Percent 14 4 2 4" xfId="8511" xr:uid="{848658DE-FD2D-4433-8AC2-94AFED102273}"/>
    <cellStyle name="Percent 14 4 2 4 2" xfId="21595" xr:uid="{D90D2BDA-E9E0-482A-B2C0-20EEACB76EA8}"/>
    <cellStyle name="Percent 14 4 2 5" xfId="15055" xr:uid="{14743C19-CE2B-4290-9770-09C6BFDF23BB}"/>
    <cellStyle name="Percent 14 4 3" xfId="2711" xr:uid="{B5CD6DCB-8483-423C-80CB-974108C3D1F8}"/>
    <cellStyle name="Percent 14 4 3 2" xfId="6058" xr:uid="{6BFD87AA-5641-4296-9F16-75D68A4C5212}"/>
    <cellStyle name="Percent 14 4 3 2 2" xfId="12600" xr:uid="{3D3FC4FD-81A3-4017-A7EB-95CC7BD76184}"/>
    <cellStyle name="Percent 14 4 3 2 2 2" xfId="25683" xr:uid="{05A4049E-5BAB-464E-88D1-E3152FBEBCF7}"/>
    <cellStyle name="Percent 14 4 3 2 3" xfId="19143" xr:uid="{651BAEDE-7299-4EA8-AEA2-D048C09AD014}"/>
    <cellStyle name="Percent 14 4 3 3" xfId="9329" xr:uid="{A5DC60F6-11A2-4284-A10E-1904FBE56FAC}"/>
    <cellStyle name="Percent 14 4 3 3 2" xfId="22413" xr:uid="{2D3101B2-0C24-4684-96E5-1FED1F5A8A7C}"/>
    <cellStyle name="Percent 14 4 3 4" xfId="15873" xr:uid="{1CE68889-FDA4-4498-89CC-B260CA4CA5D2}"/>
    <cellStyle name="Percent 14 4 4" xfId="4423" xr:uid="{F00C49FC-2F88-4BB8-A81E-D8601E7519FE}"/>
    <cellStyle name="Percent 14 4 4 2" xfId="10965" xr:uid="{BA8F47AA-4066-4755-B64B-CD67CB3AE54D}"/>
    <cellStyle name="Percent 14 4 4 2 2" xfId="24048" xr:uid="{DC761C3E-F34A-4FE6-8025-033453DFBD5A}"/>
    <cellStyle name="Percent 14 4 4 3" xfId="17508" xr:uid="{E4AE5B6C-B3D7-4083-B694-561D07A0E3B3}"/>
    <cellStyle name="Percent 14 4 5" xfId="7694" xr:uid="{37827DA5-92EE-4538-9B10-8296B2F07E4D}"/>
    <cellStyle name="Percent 14 4 5 2" xfId="20778" xr:uid="{28EF4C5F-77DB-4B68-B6FF-A9CA2E1AF1F3}"/>
    <cellStyle name="Percent 14 4 6" xfId="14238" xr:uid="{9E8CCAD3-6071-4317-A291-907EA4D27532}"/>
    <cellStyle name="Percent 14 5" xfId="1230" xr:uid="{05FDE5C0-9CBA-4BCC-9F67-DB60182A24A2}"/>
    <cellStyle name="Percent 14 5 2" xfId="2874" xr:uid="{A25E734B-C2F0-40D7-9276-49C439F0D491}"/>
    <cellStyle name="Percent 14 5 2 2" xfId="6220" xr:uid="{25CBF76A-0D16-4C9D-B60C-90829749D5FD}"/>
    <cellStyle name="Percent 14 5 2 2 2" xfId="12762" xr:uid="{8697FA37-7D9F-4CFA-B331-F16BAEDD4FC0}"/>
    <cellStyle name="Percent 14 5 2 2 2 2" xfId="25845" xr:uid="{3E0B7781-470B-4072-86B4-4870B1C21D1B}"/>
    <cellStyle name="Percent 14 5 2 2 3" xfId="19305" xr:uid="{A054AC9E-80F6-404A-A6FF-67AC1AC69558}"/>
    <cellStyle name="Percent 14 5 2 3" xfId="9491" xr:uid="{4857E286-45FF-4AFD-9844-CC04FF990DC5}"/>
    <cellStyle name="Percent 14 5 2 3 2" xfId="22575" xr:uid="{AF8C16EE-46F5-433C-8832-A7FB3C46DB41}"/>
    <cellStyle name="Percent 14 5 2 4" xfId="16035" xr:uid="{F92955C7-A465-4580-A0D9-32D8067EAE0F}"/>
    <cellStyle name="Percent 14 5 3" xfId="4585" xr:uid="{905C543E-48CE-4B25-B303-E0EF6753459B}"/>
    <cellStyle name="Percent 14 5 3 2" xfId="11127" xr:uid="{31E405D9-ABE3-487F-B5AE-20CC61AEF4A5}"/>
    <cellStyle name="Percent 14 5 3 2 2" xfId="24210" xr:uid="{FFEFF421-79B8-4308-9BD1-926F86C9B405}"/>
    <cellStyle name="Percent 14 5 3 3" xfId="17670" xr:uid="{812F49C3-7175-465C-ACE5-12C2617C28F9}"/>
    <cellStyle name="Percent 14 5 4" xfId="7856" xr:uid="{9D593B4B-B0E8-4A77-BA97-550708068BFF}"/>
    <cellStyle name="Percent 14 5 4 2" xfId="20940" xr:uid="{7D815B79-DD42-4A8E-B320-1B41A3F16EF0}"/>
    <cellStyle name="Percent 14 5 5" xfId="14400" xr:uid="{0CC5D808-B28F-4093-985E-F49CB39CBD93}"/>
    <cellStyle name="Percent 14 6" xfId="2055" xr:uid="{93FF0A6D-181C-4694-BAD4-C93AEB0C3D73}"/>
    <cellStyle name="Percent 14 6 2" xfId="5403" xr:uid="{97480F14-4CB2-48B1-A8E7-70EE35F18EAF}"/>
    <cellStyle name="Percent 14 6 2 2" xfId="11945" xr:uid="{1647A10E-A64F-483A-B3FD-C99BCD8AB2F4}"/>
    <cellStyle name="Percent 14 6 2 2 2" xfId="25028" xr:uid="{DE301A22-3647-4D41-8E0A-51BA7E457DEE}"/>
    <cellStyle name="Percent 14 6 2 3" xfId="18488" xr:uid="{B7988D09-C34F-42A9-9AD8-637E148BDF59}"/>
    <cellStyle name="Percent 14 6 3" xfId="8674" xr:uid="{076C4935-DCC8-4A59-B284-6B6060A32463}"/>
    <cellStyle name="Percent 14 6 3 2" xfId="21758" xr:uid="{04E79409-ECF2-4A41-829F-3F1E7153792F}"/>
    <cellStyle name="Percent 14 6 4" xfId="15218" xr:uid="{1DAF1974-2726-4532-9CC7-C8FB4E9248E2}"/>
    <cellStyle name="Percent 14 7" xfId="3768" xr:uid="{9067D561-D772-4F19-BCED-21E3E989B3B7}"/>
    <cellStyle name="Percent 14 7 2" xfId="10310" xr:uid="{E7213532-EE7A-4A86-9BD5-3F499492DAE5}"/>
    <cellStyle name="Percent 14 7 2 2" xfId="23393" xr:uid="{CFC9F57A-3F7C-479B-8207-091C693162A9}"/>
    <cellStyle name="Percent 14 7 3" xfId="16853" xr:uid="{6A57D36B-B4DD-4F13-B13F-405F1D6B7C8C}"/>
    <cellStyle name="Percent 14 8" xfId="7039" xr:uid="{256F8A1E-F0E7-436E-A4EB-751202BB681B}"/>
    <cellStyle name="Percent 14 8 2" xfId="20123" xr:uid="{4936D89D-346B-44BA-8ABD-D45993F8ED61}"/>
    <cellStyle name="Percent 14 9" xfId="13583" xr:uid="{8F2A9064-4BA6-4ABA-8368-A5C416AB7076}"/>
    <cellStyle name="Percent 15" xfId="225" xr:uid="{2B9D74BC-7520-460B-BE2B-E3369C86F56B}"/>
    <cellStyle name="Percent 15 2" xfId="490" xr:uid="{319AE188-6C1B-4844-9472-8332CE704B7B}"/>
    <cellStyle name="Percent 15 2 2" xfId="900" xr:uid="{FA041844-8C27-43C0-BE3A-8B987E1B4432}"/>
    <cellStyle name="Percent 15 2 2 2" xfId="1724" xr:uid="{A2EB135E-8520-464B-9E41-B856CC21CF88}"/>
    <cellStyle name="Percent 15 2 2 2 2" xfId="3370" xr:uid="{04868753-8BE9-4406-B50E-79447A88AE2C}"/>
    <cellStyle name="Percent 15 2 2 2 2 2" xfId="6716" xr:uid="{679949E3-79EE-41D4-88ED-74FE527C4080}"/>
    <cellStyle name="Percent 15 2 2 2 2 2 2" xfId="13258" xr:uid="{4B5E2AAA-8C88-46CE-9454-369CF2D5DEA2}"/>
    <cellStyle name="Percent 15 2 2 2 2 2 2 2" xfId="26341" xr:uid="{685EBC60-C541-4D5D-8F10-9C4065F874C6}"/>
    <cellStyle name="Percent 15 2 2 2 2 2 3" xfId="19801" xr:uid="{47C2000B-BFA6-491C-B55D-8581AD787590}"/>
    <cellStyle name="Percent 15 2 2 2 2 3" xfId="9987" xr:uid="{79467F38-EA06-4A47-9DC1-64B18F64B812}"/>
    <cellStyle name="Percent 15 2 2 2 2 3 2" xfId="23071" xr:uid="{D07A0899-6C22-4CD9-B884-6045E499AEDA}"/>
    <cellStyle name="Percent 15 2 2 2 2 4" xfId="16531" xr:uid="{0FF9DF03-5B7D-4D74-9A64-576881723183}"/>
    <cellStyle name="Percent 15 2 2 2 3" xfId="5081" xr:uid="{5C63C156-19A0-4B9C-A5B0-B59FBF047C5A}"/>
    <cellStyle name="Percent 15 2 2 2 3 2" xfId="11623" xr:uid="{295AB629-A73C-4284-B837-B295373D3F67}"/>
    <cellStyle name="Percent 15 2 2 2 3 2 2" xfId="24706" xr:uid="{A4F07932-135A-4AE3-9B99-082DD6D6598E}"/>
    <cellStyle name="Percent 15 2 2 2 3 3" xfId="18166" xr:uid="{1002A8D5-1C6E-4085-A24D-8656A7E227A5}"/>
    <cellStyle name="Percent 15 2 2 2 4" xfId="8352" xr:uid="{11EFE201-A163-44BC-8483-676E89BB506D}"/>
    <cellStyle name="Percent 15 2 2 2 4 2" xfId="21436" xr:uid="{400D8A52-BF98-404C-8D5B-E3BB140E4152}"/>
    <cellStyle name="Percent 15 2 2 2 5" xfId="14896" xr:uid="{0A4EB30F-16F3-4AEA-B49B-CB82B0CBD9E9}"/>
    <cellStyle name="Percent 15 2 2 3" xfId="2552" xr:uid="{1582D0BB-875A-4BBB-A8B7-039D9D8A7B47}"/>
    <cellStyle name="Percent 15 2 2 3 2" xfId="5899" xr:uid="{BD5B1C1F-2742-410C-A8C6-CFFB41CBE71F}"/>
    <cellStyle name="Percent 15 2 2 3 2 2" xfId="12441" xr:uid="{526A48CC-8C4C-4020-BEDF-0AE96E3294C1}"/>
    <cellStyle name="Percent 15 2 2 3 2 2 2" xfId="25524" xr:uid="{BCFA5C4B-31EA-4EB7-89CD-A4E2ED89150C}"/>
    <cellStyle name="Percent 15 2 2 3 2 3" xfId="18984" xr:uid="{1919AB8B-E856-4722-8A68-3CCEE4387C67}"/>
    <cellStyle name="Percent 15 2 2 3 3" xfId="9170" xr:uid="{C3C13C56-FA00-4BA3-982D-CBAD2A03D6C5}"/>
    <cellStyle name="Percent 15 2 2 3 3 2" xfId="22254" xr:uid="{35E87A42-66BF-4629-8B7E-BB68E05F7358}"/>
    <cellStyle name="Percent 15 2 2 3 4" xfId="15714" xr:uid="{FFBC4A88-1477-4E0A-82F5-0ECD8E75B194}"/>
    <cellStyle name="Percent 15 2 2 4" xfId="4264" xr:uid="{1681B9DC-91C9-447C-8A28-6D69F4992F3B}"/>
    <cellStyle name="Percent 15 2 2 4 2" xfId="10806" xr:uid="{70444163-5627-45F7-A766-D05E85FDAC98}"/>
    <cellStyle name="Percent 15 2 2 4 2 2" xfId="23889" xr:uid="{1F10A223-6AEC-4A4A-A087-6207754A2D7C}"/>
    <cellStyle name="Percent 15 2 2 4 3" xfId="17349" xr:uid="{D42EEC06-DFE2-452E-8CE0-8DD92C506463}"/>
    <cellStyle name="Percent 15 2 2 5" xfId="7535" xr:uid="{22824A6A-90AF-4ABC-823B-8E10F1D8C123}"/>
    <cellStyle name="Percent 15 2 2 5 2" xfId="20619" xr:uid="{74D2350B-4AE6-4D6E-B150-EBC666409D23}"/>
    <cellStyle name="Percent 15 2 2 6" xfId="14079" xr:uid="{5D1DB4C9-FD91-4F16-B759-A57EB7286926}"/>
    <cellStyle name="Percent 15 2 3" xfId="1369" xr:uid="{5373A82E-EAA8-4166-9F63-DDB4EF77277B}"/>
    <cellStyle name="Percent 15 2 3 2" xfId="3013" xr:uid="{426F76DB-F96F-4EF3-A72C-594B06C8F0A9}"/>
    <cellStyle name="Percent 15 2 3 2 2" xfId="6359" xr:uid="{6A2C97EA-24F2-4955-801F-187FB3918E44}"/>
    <cellStyle name="Percent 15 2 3 2 2 2" xfId="12901" xr:uid="{F6F79A84-0CCD-4687-9D71-31A89C984F00}"/>
    <cellStyle name="Percent 15 2 3 2 2 2 2" xfId="25984" xr:uid="{A23A50B0-6EFD-4573-9979-1F929EC968B0}"/>
    <cellStyle name="Percent 15 2 3 2 2 3" xfId="19444" xr:uid="{5D6F0226-D42F-4704-BFAD-1F56EC109CD9}"/>
    <cellStyle name="Percent 15 2 3 2 3" xfId="9630" xr:uid="{87E670A1-CC98-4AAB-8D96-59ADD7525866}"/>
    <cellStyle name="Percent 15 2 3 2 3 2" xfId="22714" xr:uid="{D0A06362-3822-479C-A652-9C9FD7CB28CA}"/>
    <cellStyle name="Percent 15 2 3 2 4" xfId="16174" xr:uid="{B75FCE72-F2C0-4E53-86CE-FC2A2321A426}"/>
    <cellStyle name="Percent 15 2 3 3" xfId="4724" xr:uid="{CE70917E-1AA2-49A0-8955-37F0E5084141}"/>
    <cellStyle name="Percent 15 2 3 3 2" xfId="11266" xr:uid="{8EF345D5-EB07-4405-BC63-E4C0254C1696}"/>
    <cellStyle name="Percent 15 2 3 3 2 2" xfId="24349" xr:uid="{03DB4450-9B44-4F06-890F-8169DCF0173F}"/>
    <cellStyle name="Percent 15 2 3 3 3" xfId="17809" xr:uid="{85FB0D64-5482-45C7-9615-EAA0D890D21B}"/>
    <cellStyle name="Percent 15 2 3 4" xfId="7995" xr:uid="{466F6565-D7BD-414E-B017-61DF88965696}"/>
    <cellStyle name="Percent 15 2 3 4 2" xfId="21079" xr:uid="{496E17A3-B7B4-4F6C-84EA-EB8748081B40}"/>
    <cellStyle name="Percent 15 2 3 5" xfId="14539" xr:uid="{1D337A44-8E66-4730-B921-D3835598099B}"/>
    <cellStyle name="Percent 15 2 4" xfId="2195" xr:uid="{3779BA6A-B3AC-4927-8034-EBCB53AC99C7}"/>
    <cellStyle name="Percent 15 2 4 2" xfId="5542" xr:uid="{A0F618BD-75E7-415B-B161-F2541454127D}"/>
    <cellStyle name="Percent 15 2 4 2 2" xfId="12084" xr:uid="{1EE45226-DC79-4EEA-91C7-1673ED2913E3}"/>
    <cellStyle name="Percent 15 2 4 2 2 2" xfId="25167" xr:uid="{D4A7B4B5-8AAC-4054-A0D2-178C9B76A61D}"/>
    <cellStyle name="Percent 15 2 4 2 3" xfId="18627" xr:uid="{96D7CE00-71D0-4A97-BA47-158057815F78}"/>
    <cellStyle name="Percent 15 2 4 3" xfId="8813" xr:uid="{83E794F9-D596-4633-B2EE-ACA2EFF96F54}"/>
    <cellStyle name="Percent 15 2 4 3 2" xfId="21897" xr:uid="{7C0B5015-2532-4018-A72B-5C88B0BED935}"/>
    <cellStyle name="Percent 15 2 4 4" xfId="15357" xr:uid="{7D608BC4-E844-4E4E-840C-A3B84AD89EE5}"/>
    <cellStyle name="Percent 15 2 5" xfId="3907" xr:uid="{0D8E8F52-72FF-4179-9D52-6E704BAF6885}"/>
    <cellStyle name="Percent 15 2 5 2" xfId="10449" xr:uid="{64D83475-8B43-4AF4-A089-CCB58E1078DA}"/>
    <cellStyle name="Percent 15 2 5 2 2" xfId="23532" xr:uid="{89AD7308-5774-4EB4-8235-12618D1D1447}"/>
    <cellStyle name="Percent 15 2 5 3" xfId="16992" xr:uid="{8FB63773-4DD6-45DA-B971-C44D1992AE6B}"/>
    <cellStyle name="Percent 15 2 6" xfId="7178" xr:uid="{0A3256F7-6223-4B7D-B0FB-2B9F0A57659C}"/>
    <cellStyle name="Percent 15 2 6 2" xfId="20262" xr:uid="{9B5D1EFB-DB36-4D17-B0B5-6D66702A3EE0}"/>
    <cellStyle name="Percent 15 2 7" xfId="13722" xr:uid="{B2BC222F-F391-4F18-BBA3-A04C20E6EFF0}"/>
    <cellStyle name="Percent 15 3" xfId="764" xr:uid="{6B5ECB45-623E-43BC-AE46-D63EEE0B322A}"/>
    <cellStyle name="Percent 15 3 2" xfId="1588" xr:uid="{D4FAACF7-7891-4C94-B963-6C1FB3AA52A4}"/>
    <cellStyle name="Percent 15 3 2 2" xfId="3234" xr:uid="{31F9DE4D-1CC4-4F25-A12B-6E6DDDA60670}"/>
    <cellStyle name="Percent 15 3 2 2 2" xfId="6580" xr:uid="{9741C725-3A6D-4214-8526-9D6EED095FFC}"/>
    <cellStyle name="Percent 15 3 2 2 2 2" xfId="13122" xr:uid="{620E294C-53A2-4B22-BF56-1F75C020E586}"/>
    <cellStyle name="Percent 15 3 2 2 2 2 2" xfId="26205" xr:uid="{786BCA44-2FAE-4310-A6F0-48516FAA8BC1}"/>
    <cellStyle name="Percent 15 3 2 2 2 3" xfId="19665" xr:uid="{7BF06783-78EC-4B33-A131-33C7E7D46A2E}"/>
    <cellStyle name="Percent 15 3 2 2 3" xfId="9851" xr:uid="{B18B3942-25F1-484B-97C6-99222BD35A0D}"/>
    <cellStyle name="Percent 15 3 2 2 3 2" xfId="22935" xr:uid="{9EEC2896-8E7E-43DA-95D8-0ADD73A8FDAF}"/>
    <cellStyle name="Percent 15 3 2 2 4" xfId="16395" xr:uid="{B8560C48-99F4-4DEA-A4A7-59CBA08A079F}"/>
    <cellStyle name="Percent 15 3 2 3" xfId="4945" xr:uid="{A728360A-3A98-43D0-8EE3-57FF798A965F}"/>
    <cellStyle name="Percent 15 3 2 3 2" xfId="11487" xr:uid="{40881C52-6DE8-4841-A959-5FE1C8BBFFC2}"/>
    <cellStyle name="Percent 15 3 2 3 2 2" xfId="24570" xr:uid="{AB7BD04F-B9F4-4155-9C65-68879B6B775A}"/>
    <cellStyle name="Percent 15 3 2 3 3" xfId="18030" xr:uid="{772A0644-8633-40BF-83D1-D4D2CFF68E70}"/>
    <cellStyle name="Percent 15 3 2 4" xfId="8216" xr:uid="{38B2A113-9FC5-4B57-8A81-C8F522E5CDA6}"/>
    <cellStyle name="Percent 15 3 2 4 2" xfId="21300" xr:uid="{FE197138-08C3-4576-A8C7-B5719009496E}"/>
    <cellStyle name="Percent 15 3 2 5" xfId="14760" xr:uid="{E0D48270-F07A-440F-BBAC-B16C23AC5B1E}"/>
    <cellStyle name="Percent 15 3 3" xfId="2416" xr:uid="{6F8ED506-5C9B-4B11-A20F-30555EE13D93}"/>
    <cellStyle name="Percent 15 3 3 2" xfId="5763" xr:uid="{63C91226-1B6F-469E-B0DA-31F6E0A3055C}"/>
    <cellStyle name="Percent 15 3 3 2 2" xfId="12305" xr:uid="{F1EBAED5-C70B-4E45-8341-C47DA18E711C}"/>
    <cellStyle name="Percent 15 3 3 2 2 2" xfId="25388" xr:uid="{04F1E8A0-2F1B-4096-A957-59505D606072}"/>
    <cellStyle name="Percent 15 3 3 2 3" xfId="18848" xr:uid="{4302901C-217A-4A43-901C-2DD9C3F39694}"/>
    <cellStyle name="Percent 15 3 3 3" xfId="9034" xr:uid="{75BE0ECB-BF27-43A5-B3C0-8931DB2E363F}"/>
    <cellStyle name="Percent 15 3 3 3 2" xfId="22118" xr:uid="{B28E59D1-7BCC-401F-B2AD-E0D14B09A043}"/>
    <cellStyle name="Percent 15 3 3 4" xfId="15578" xr:uid="{E543C9B7-55CB-4773-AB08-E2ED11E8C278}"/>
    <cellStyle name="Percent 15 3 4" xfId="4128" xr:uid="{A45877EE-BCC9-4B4B-A75A-CDA26CD8E2F7}"/>
    <cellStyle name="Percent 15 3 4 2" xfId="10670" xr:uid="{B6A1300B-6A09-446F-B372-C498273DE14F}"/>
    <cellStyle name="Percent 15 3 4 2 2" xfId="23753" xr:uid="{51F1973D-90D6-46C2-8B0B-986BC59A3518}"/>
    <cellStyle name="Percent 15 3 4 3" xfId="17213" xr:uid="{4458B36C-8AFB-41B3-AB26-97273A32E31C}"/>
    <cellStyle name="Percent 15 3 5" xfId="7399" xr:uid="{F0FEB9C6-C627-4184-B5B2-A35E0F0189C1}"/>
    <cellStyle name="Percent 15 3 5 2" xfId="20483" xr:uid="{3870E328-4019-4EC2-9096-12606EB0F749}"/>
    <cellStyle name="Percent 15 3 6" xfId="13943" xr:uid="{0A0F1201-0101-406A-8D45-BE9D29E02F80}"/>
    <cellStyle name="Percent 15 4" xfId="1063" xr:uid="{EA252BD6-2281-4044-AA4B-3DB45367253D}"/>
    <cellStyle name="Percent 15 4 2" xfId="1886" xr:uid="{B3742DC6-C31A-4B16-B5DE-04F2FC16FB69}"/>
    <cellStyle name="Percent 15 4 2 2" xfId="3532" xr:uid="{8B8DAB88-06B5-4679-8795-3741707FFF13}"/>
    <cellStyle name="Percent 15 4 2 2 2" xfId="6878" xr:uid="{7351D41C-E2E1-4813-B0F2-7DDBFF66AFA8}"/>
    <cellStyle name="Percent 15 4 2 2 2 2" xfId="13420" xr:uid="{52E317FB-B345-4F6A-89C5-F2E2A5CF74C6}"/>
    <cellStyle name="Percent 15 4 2 2 2 2 2" xfId="26503" xr:uid="{26A578ED-87FD-4FC5-B1A1-80889F4395F5}"/>
    <cellStyle name="Percent 15 4 2 2 2 3" xfId="19963" xr:uid="{8D98C102-D734-4A6E-B647-CF31B89348C2}"/>
    <cellStyle name="Percent 15 4 2 2 3" xfId="10149" xr:uid="{6DADD0B3-8350-4BB6-A0C9-5685AC2C9364}"/>
    <cellStyle name="Percent 15 4 2 2 3 2" xfId="23233" xr:uid="{4A59EA22-86C6-41C6-88A3-278C8C4A764B}"/>
    <cellStyle name="Percent 15 4 2 2 4" xfId="16693" xr:uid="{02A96BC8-3776-4822-923D-56516AD857C5}"/>
    <cellStyle name="Percent 15 4 2 3" xfId="5243" xr:uid="{8C798131-31D1-42F9-9C93-8DAA09FB3111}"/>
    <cellStyle name="Percent 15 4 2 3 2" xfId="11785" xr:uid="{8BC68438-79C2-4EDF-BA39-AE7FD3B2B29E}"/>
    <cellStyle name="Percent 15 4 2 3 2 2" xfId="24868" xr:uid="{F64DB99C-406B-4C51-89FA-9C69374B4BA3}"/>
    <cellStyle name="Percent 15 4 2 3 3" xfId="18328" xr:uid="{B822741B-C2BF-43B9-AAE3-581322BE23E9}"/>
    <cellStyle name="Percent 15 4 2 4" xfId="8514" xr:uid="{052C7C49-6C6E-4DC5-BE68-94027A2510F4}"/>
    <cellStyle name="Percent 15 4 2 4 2" xfId="21598" xr:uid="{204F3A81-A9BF-4FC8-9CA9-C26F10991AEC}"/>
    <cellStyle name="Percent 15 4 2 5" xfId="15058" xr:uid="{64511469-D786-4057-B4ED-FF9646778665}"/>
    <cellStyle name="Percent 15 4 3" xfId="2714" xr:uid="{AC83B1F4-54A2-4666-9A36-67E4D7E95486}"/>
    <cellStyle name="Percent 15 4 3 2" xfId="6061" xr:uid="{A9D42D89-A5DC-405B-8D10-11E9C0FD2080}"/>
    <cellStyle name="Percent 15 4 3 2 2" xfId="12603" xr:uid="{DBEBD939-D31E-4C14-9A90-A428339C8E22}"/>
    <cellStyle name="Percent 15 4 3 2 2 2" xfId="25686" xr:uid="{936E1B2F-5CE3-4093-ABFA-C2968AABC569}"/>
    <cellStyle name="Percent 15 4 3 2 3" xfId="19146" xr:uid="{937E134A-B8E4-4ED6-B1B9-D50345332FBB}"/>
    <cellStyle name="Percent 15 4 3 3" xfId="9332" xr:uid="{8E13AEBE-DFD0-4E19-907E-B1CEC7933FAB}"/>
    <cellStyle name="Percent 15 4 3 3 2" xfId="22416" xr:uid="{79348D98-1FE9-448A-9E2E-FE7F971439A4}"/>
    <cellStyle name="Percent 15 4 3 4" xfId="15876" xr:uid="{BBB02B10-7D16-4B84-9459-19625DBCA194}"/>
    <cellStyle name="Percent 15 4 4" xfId="4426" xr:uid="{7A271C00-EA2C-4A7B-AF5D-B55764A398EF}"/>
    <cellStyle name="Percent 15 4 4 2" xfId="10968" xr:uid="{33876E06-F1F9-4703-8313-C1095E7699B8}"/>
    <cellStyle name="Percent 15 4 4 2 2" xfId="24051" xr:uid="{5224BB42-80EC-4C67-B1AC-E7A2FF47E7EC}"/>
    <cellStyle name="Percent 15 4 4 3" xfId="17511" xr:uid="{323EF76A-E2BE-4D00-B488-EA147217A06E}"/>
    <cellStyle name="Percent 15 4 5" xfId="7697" xr:uid="{B5199709-7E94-4241-8290-9E520BC0DC6C}"/>
    <cellStyle name="Percent 15 4 5 2" xfId="20781" xr:uid="{4869577F-A29F-4D79-BFD4-EB05727DFE53}"/>
    <cellStyle name="Percent 15 4 6" xfId="14241" xr:uid="{54981953-D598-4D3D-BFA6-4C1E7862DD5A}"/>
    <cellStyle name="Percent 15 5" xfId="1233" xr:uid="{5088E4A4-A296-441A-9B5B-1EE4A5FD1592}"/>
    <cellStyle name="Percent 15 5 2" xfId="2877" xr:uid="{30A4206E-A38E-478F-A4F3-85DB15845B53}"/>
    <cellStyle name="Percent 15 5 2 2" xfId="6223" xr:uid="{FC246CBF-CD17-400B-8D31-DEE60B172CF1}"/>
    <cellStyle name="Percent 15 5 2 2 2" xfId="12765" xr:uid="{1C818EF1-5145-4A2A-91D2-9C9DF5C592A7}"/>
    <cellStyle name="Percent 15 5 2 2 2 2" xfId="25848" xr:uid="{B2F826A0-CF51-425D-8D38-E8776BD1FA9F}"/>
    <cellStyle name="Percent 15 5 2 2 3" xfId="19308" xr:uid="{2402B9D8-05A5-4E9B-B4AF-9F42EA97863F}"/>
    <cellStyle name="Percent 15 5 2 3" xfId="9494" xr:uid="{7AB2DA8D-BEAB-4155-9915-2199D6D19888}"/>
    <cellStyle name="Percent 15 5 2 3 2" xfId="22578" xr:uid="{5C7DDF43-15F3-4DAB-BAB7-254DCDD9E077}"/>
    <cellStyle name="Percent 15 5 2 4" xfId="16038" xr:uid="{DD9FC58A-5603-4F8C-B3A7-7967CF9FFA98}"/>
    <cellStyle name="Percent 15 5 3" xfId="4588" xr:uid="{06F91EBC-757A-49BB-9924-43B5851B2F23}"/>
    <cellStyle name="Percent 15 5 3 2" xfId="11130" xr:uid="{56B00162-49D8-49E4-AD23-BC6D05ED2004}"/>
    <cellStyle name="Percent 15 5 3 2 2" xfId="24213" xr:uid="{31BA2F53-41AC-449E-A32F-C4FBF2A31DBF}"/>
    <cellStyle name="Percent 15 5 3 3" xfId="17673" xr:uid="{6C1B95A9-E289-4004-9697-B91B56FA71F7}"/>
    <cellStyle name="Percent 15 5 4" xfId="7859" xr:uid="{A0D3AB83-07A2-4F16-B7F7-15283F6222EF}"/>
    <cellStyle name="Percent 15 5 4 2" xfId="20943" xr:uid="{A6957146-6B28-471F-BE3A-0B10C964EF94}"/>
    <cellStyle name="Percent 15 5 5" xfId="14403" xr:uid="{83AA50ED-D7A4-4285-B2F5-42F8DC10909E}"/>
    <cellStyle name="Percent 15 6" xfId="2058" xr:uid="{6CE0B3C0-9318-4261-80D7-BDA404D5955A}"/>
    <cellStyle name="Percent 15 6 2" xfId="5406" xr:uid="{03685752-FD52-4903-AF0D-2D620F4C4BA3}"/>
    <cellStyle name="Percent 15 6 2 2" xfId="11948" xr:uid="{6CC153B5-2E1F-4077-925E-792EE6B31747}"/>
    <cellStyle name="Percent 15 6 2 2 2" xfId="25031" xr:uid="{D008564B-9100-4805-9E57-3EA9447754BA}"/>
    <cellStyle name="Percent 15 6 2 3" xfId="18491" xr:uid="{13DC3E1C-55E1-4282-BA62-ACB9802D140C}"/>
    <cellStyle name="Percent 15 6 3" xfId="8677" xr:uid="{5275E3C6-60C9-444A-97A4-BE365C75F30A}"/>
    <cellStyle name="Percent 15 6 3 2" xfId="21761" xr:uid="{6E4DACE8-EE5D-45DB-94D3-4E54BC0CE31C}"/>
    <cellStyle name="Percent 15 6 4" xfId="15221" xr:uid="{E3DD0C74-0E3B-41E4-B5A6-0BE3F454A91C}"/>
    <cellStyle name="Percent 15 7" xfId="3771" xr:uid="{788780DC-1DEA-46A2-BB8A-1DC4ECB406DB}"/>
    <cellStyle name="Percent 15 7 2" xfId="10313" xr:uid="{037B7520-6794-4D50-BE8B-609771A738C0}"/>
    <cellStyle name="Percent 15 7 2 2" xfId="23396" xr:uid="{97C4C4EB-E2EE-4A52-BF36-FD649CDACA40}"/>
    <cellStyle name="Percent 15 7 3" xfId="16856" xr:uid="{334CC249-9CB7-4304-B6B0-1A388769E81F}"/>
    <cellStyle name="Percent 15 8" xfId="7042" xr:uid="{2A418319-A72C-4C52-AC78-4B824C6370CC}"/>
    <cellStyle name="Percent 15 8 2" xfId="20126" xr:uid="{CA63EC7C-138A-498E-B73F-DF7B3E2E2C5F}"/>
    <cellStyle name="Percent 15 9" xfId="13586" xr:uid="{A0A4DC73-0932-401E-B50D-3DB5E68B2307}"/>
    <cellStyle name="Percent 16" xfId="228" xr:uid="{E030B0CB-8F54-465F-AEA7-22B941E7B6EF}"/>
    <cellStyle name="Percent 16 2" xfId="493" xr:uid="{69AB5060-A241-4AA4-8896-24B271FFE42E}"/>
    <cellStyle name="Percent 16 2 2" xfId="903" xr:uid="{80C931E7-FE68-4F45-8BA8-6A5AD583C37D}"/>
    <cellStyle name="Percent 16 2 2 2" xfId="1727" xr:uid="{F41C7FF7-F808-45FA-AF17-D47FF962A27D}"/>
    <cellStyle name="Percent 16 2 2 2 2" xfId="3373" xr:uid="{09CC19DE-1E06-43FB-88A9-CAD544F56137}"/>
    <cellStyle name="Percent 16 2 2 2 2 2" xfId="6719" xr:uid="{D8F986CF-7550-48F6-8A1B-FFD335BC3405}"/>
    <cellStyle name="Percent 16 2 2 2 2 2 2" xfId="13261" xr:uid="{6CE539DE-9960-4A24-A03A-97B580BA5847}"/>
    <cellStyle name="Percent 16 2 2 2 2 2 2 2" xfId="26344" xr:uid="{B1C652B1-2516-46E8-A8DD-51A4BC0709C0}"/>
    <cellStyle name="Percent 16 2 2 2 2 2 3" xfId="19804" xr:uid="{DD3F857C-2A99-4EFC-91E4-FD0C4759A491}"/>
    <cellStyle name="Percent 16 2 2 2 2 3" xfId="9990" xr:uid="{875D7BA7-6D4C-489B-96A2-54B55699838C}"/>
    <cellStyle name="Percent 16 2 2 2 2 3 2" xfId="23074" xr:uid="{4BFE252F-3BF5-4F47-8384-262877D5DD1A}"/>
    <cellStyle name="Percent 16 2 2 2 2 4" xfId="16534" xr:uid="{BB537A1E-9B1E-4B7E-A8A3-C98EBFCFEFE6}"/>
    <cellStyle name="Percent 16 2 2 2 3" xfId="5084" xr:uid="{87AB33D8-2B33-4611-AE77-41F24067B81D}"/>
    <cellStyle name="Percent 16 2 2 2 3 2" xfId="11626" xr:uid="{BC156AAF-EE67-46C5-A07A-9345FC5C3073}"/>
    <cellStyle name="Percent 16 2 2 2 3 2 2" xfId="24709" xr:uid="{91ADFE53-6402-44AB-99F9-3E1806A4D1F6}"/>
    <cellStyle name="Percent 16 2 2 2 3 3" xfId="18169" xr:uid="{FD38E790-B8C7-4C11-A595-028F08C2BDF9}"/>
    <cellStyle name="Percent 16 2 2 2 4" xfId="8355" xr:uid="{FB8F942A-7AF8-401B-B562-B006466D5ACF}"/>
    <cellStyle name="Percent 16 2 2 2 4 2" xfId="21439" xr:uid="{AE046B73-95C4-45BB-94C0-78DC09FD2317}"/>
    <cellStyle name="Percent 16 2 2 2 5" xfId="14899" xr:uid="{971AF2D7-90AE-44E1-BD1F-E61ED9F4976B}"/>
    <cellStyle name="Percent 16 2 2 3" xfId="2555" xr:uid="{4DFAEB1D-6215-4FC7-9AC7-6BF13FB58D10}"/>
    <cellStyle name="Percent 16 2 2 3 2" xfId="5902" xr:uid="{D9437D1E-0D79-4FA2-9C53-D8E364BA295F}"/>
    <cellStyle name="Percent 16 2 2 3 2 2" xfId="12444" xr:uid="{34DCED46-5AEC-431C-9DF0-F357BD723B6E}"/>
    <cellStyle name="Percent 16 2 2 3 2 2 2" xfId="25527" xr:uid="{E1F77455-4EFB-4372-8A89-D7ADFB1081AF}"/>
    <cellStyle name="Percent 16 2 2 3 2 3" xfId="18987" xr:uid="{03E47855-930D-4F76-AFD0-09EF08FE2853}"/>
    <cellStyle name="Percent 16 2 2 3 3" xfId="9173" xr:uid="{846C6B15-0488-4DAA-AEFD-0904D806C84E}"/>
    <cellStyle name="Percent 16 2 2 3 3 2" xfId="22257" xr:uid="{08D6B610-81ED-4D6F-8079-7BF7C997BD16}"/>
    <cellStyle name="Percent 16 2 2 3 4" xfId="15717" xr:uid="{BEDDB0AC-6530-4BE6-9EF5-9F9275258F61}"/>
    <cellStyle name="Percent 16 2 2 4" xfId="4267" xr:uid="{7FDB1B29-4B95-4CAF-ABA6-55F0E2E18A7B}"/>
    <cellStyle name="Percent 16 2 2 4 2" xfId="10809" xr:uid="{6B48019F-CF53-4C8F-9DB3-32F1A09BB3DC}"/>
    <cellStyle name="Percent 16 2 2 4 2 2" xfId="23892" xr:uid="{920CC2A2-99A3-45F0-AECC-8C78BF706FE6}"/>
    <cellStyle name="Percent 16 2 2 4 3" xfId="17352" xr:uid="{5EA8CF1F-940A-492A-8C2C-8CDDB7C1CA30}"/>
    <cellStyle name="Percent 16 2 2 5" xfId="7538" xr:uid="{AE3B2FD7-3737-4398-A0EE-0143738DD14B}"/>
    <cellStyle name="Percent 16 2 2 5 2" xfId="20622" xr:uid="{64EFC0A2-755B-46D4-88E5-9608F7E5DA2A}"/>
    <cellStyle name="Percent 16 2 2 6" xfId="14082" xr:uid="{F7BE86CD-9698-4F62-A331-0587700ED309}"/>
    <cellStyle name="Percent 16 2 3" xfId="1372" xr:uid="{BAE8B2F8-DE71-475B-AAE5-B848CC406D92}"/>
    <cellStyle name="Percent 16 2 3 2" xfId="3016" xr:uid="{D242DD48-F619-4C3E-A4C3-87243DB7E3B9}"/>
    <cellStyle name="Percent 16 2 3 2 2" xfId="6362" xr:uid="{949103EB-990E-4221-B92B-18ABF7A036B2}"/>
    <cellStyle name="Percent 16 2 3 2 2 2" xfId="12904" xr:uid="{41C3F99F-FB0C-4FEF-AB00-91BAAC734C17}"/>
    <cellStyle name="Percent 16 2 3 2 2 2 2" xfId="25987" xr:uid="{8941C997-4614-42B7-AA35-D4CC996E0D9D}"/>
    <cellStyle name="Percent 16 2 3 2 2 3" xfId="19447" xr:uid="{3A47FFFA-512F-401F-A501-E59024E86C21}"/>
    <cellStyle name="Percent 16 2 3 2 3" xfId="9633" xr:uid="{7744A69E-1A08-4912-A140-0CD63278434A}"/>
    <cellStyle name="Percent 16 2 3 2 3 2" xfId="22717" xr:uid="{D48BAF45-FE12-4E6F-8A9B-3946C2669079}"/>
    <cellStyle name="Percent 16 2 3 2 4" xfId="16177" xr:uid="{9465D704-389B-4EA3-AE26-2C48B97F45E5}"/>
    <cellStyle name="Percent 16 2 3 3" xfId="4727" xr:uid="{675D2A49-87EA-46F4-8091-595D7AA6FC04}"/>
    <cellStyle name="Percent 16 2 3 3 2" xfId="11269" xr:uid="{39794D92-A553-4415-93C2-499FCF4372AB}"/>
    <cellStyle name="Percent 16 2 3 3 2 2" xfId="24352" xr:uid="{1C02FC29-B17F-43C0-8C3D-91C8E9B2E700}"/>
    <cellStyle name="Percent 16 2 3 3 3" xfId="17812" xr:uid="{A69D7D3C-C9B5-4018-BB61-3ADD96B37903}"/>
    <cellStyle name="Percent 16 2 3 4" xfId="7998" xr:uid="{339A6EE2-7801-4912-B932-A65E9492D635}"/>
    <cellStyle name="Percent 16 2 3 4 2" xfId="21082" xr:uid="{07FEA386-13EB-4F76-8BAD-57347F19F285}"/>
    <cellStyle name="Percent 16 2 3 5" xfId="14542" xr:uid="{2769B9BB-AC96-4612-98CF-DCFAD508A19C}"/>
    <cellStyle name="Percent 16 2 4" xfId="2198" xr:uid="{0F81F802-91D3-412A-830F-A38BCD286D77}"/>
    <cellStyle name="Percent 16 2 4 2" xfId="5545" xr:uid="{4673CB65-5C1F-4F9A-9D12-E8BC3144CC49}"/>
    <cellStyle name="Percent 16 2 4 2 2" xfId="12087" xr:uid="{AA414AB7-C1A5-4430-BFB0-189339725BFD}"/>
    <cellStyle name="Percent 16 2 4 2 2 2" xfId="25170" xr:uid="{9A07BDBA-73DB-42A6-AFE9-06D3AD0C942D}"/>
    <cellStyle name="Percent 16 2 4 2 3" xfId="18630" xr:uid="{FF3E1659-E796-4F1A-8F42-FEE208595151}"/>
    <cellStyle name="Percent 16 2 4 3" xfId="8816" xr:uid="{E5EC927F-E2C7-462E-9903-4A3BF079A577}"/>
    <cellStyle name="Percent 16 2 4 3 2" xfId="21900" xr:uid="{BDEFC810-4F42-4250-B055-EC2D1A8B1CEF}"/>
    <cellStyle name="Percent 16 2 4 4" xfId="15360" xr:uid="{BB6B9BD6-6630-486F-9A85-5F0E9089EFF9}"/>
    <cellStyle name="Percent 16 2 5" xfId="3910" xr:uid="{B2B8B780-7093-4ED1-867B-E2DD7419CCF6}"/>
    <cellStyle name="Percent 16 2 5 2" xfId="10452" xr:uid="{1F63CFC3-ECAF-48A9-92E0-032D4E8DF2E5}"/>
    <cellStyle name="Percent 16 2 5 2 2" xfId="23535" xr:uid="{C69B2D9F-A34C-4FD8-A6D0-62E2A5412E11}"/>
    <cellStyle name="Percent 16 2 5 3" xfId="16995" xr:uid="{CF10FA7B-DDCD-4099-932F-EB428EA28291}"/>
    <cellStyle name="Percent 16 2 6" xfId="7181" xr:uid="{BE2AC78E-F333-4509-B779-A1809AC9F6FC}"/>
    <cellStyle name="Percent 16 2 6 2" xfId="20265" xr:uid="{BD685B96-014F-4865-94F2-5397724DF487}"/>
    <cellStyle name="Percent 16 2 7" xfId="13725" xr:uid="{2A003103-5488-464B-BAED-D3E471FAB0FF}"/>
    <cellStyle name="Percent 16 3" xfId="767" xr:uid="{E4ECA259-1049-4C93-AF74-2E98CAFBF7E0}"/>
    <cellStyle name="Percent 16 3 2" xfId="1591" xr:uid="{4D7F69D9-89B1-48D6-8A15-AC8552F2B571}"/>
    <cellStyle name="Percent 16 3 2 2" xfId="3237" xr:uid="{CA4DADB3-C223-4FA6-AA4A-8687B53A02A1}"/>
    <cellStyle name="Percent 16 3 2 2 2" xfId="6583" xr:uid="{EE8AA1B3-67D8-403E-9900-05F4903D69D1}"/>
    <cellStyle name="Percent 16 3 2 2 2 2" xfId="13125" xr:uid="{F35DB2B9-F0F1-4EA6-9EAA-D707BB327A6E}"/>
    <cellStyle name="Percent 16 3 2 2 2 2 2" xfId="26208" xr:uid="{7337DA26-6AC8-4FE0-8EB6-815C2B947FDD}"/>
    <cellStyle name="Percent 16 3 2 2 2 3" xfId="19668" xr:uid="{35A5C0AA-6198-4F7B-A36B-921EB17AE787}"/>
    <cellStyle name="Percent 16 3 2 2 3" xfId="9854" xr:uid="{A8F6B4DC-8408-4E5B-BDF1-BBF52076297B}"/>
    <cellStyle name="Percent 16 3 2 2 3 2" xfId="22938" xr:uid="{63C5C781-95B0-439A-9729-57BC36737DB4}"/>
    <cellStyle name="Percent 16 3 2 2 4" xfId="16398" xr:uid="{122BCBA3-D4BC-476D-8F4F-B672B6CB54A9}"/>
    <cellStyle name="Percent 16 3 2 3" xfId="4948" xr:uid="{DA544EFD-0F86-4530-9485-F9878D0A92D6}"/>
    <cellStyle name="Percent 16 3 2 3 2" xfId="11490" xr:uid="{3F838988-B3DA-454E-9BCF-85F80B416171}"/>
    <cellStyle name="Percent 16 3 2 3 2 2" xfId="24573" xr:uid="{CBB20FEB-8A38-4B6B-B4F0-DBF1EEBE2089}"/>
    <cellStyle name="Percent 16 3 2 3 3" xfId="18033" xr:uid="{1C2507C9-2C17-457A-93CA-859093D5DDC3}"/>
    <cellStyle name="Percent 16 3 2 4" xfId="8219" xr:uid="{136CF934-2E8F-4923-BD48-01F5A4DE5E16}"/>
    <cellStyle name="Percent 16 3 2 4 2" xfId="21303" xr:uid="{DFFF7A4C-7154-4FD0-A722-4E249BD546DE}"/>
    <cellStyle name="Percent 16 3 2 5" xfId="14763" xr:uid="{5640B553-3158-4114-B2B8-5DFDE87A8473}"/>
    <cellStyle name="Percent 16 3 3" xfId="2419" xr:uid="{A49F0D66-F8D6-43A3-9E7E-BFC46BE882DB}"/>
    <cellStyle name="Percent 16 3 3 2" xfId="5766" xr:uid="{9361DF51-A3C9-400B-9EEE-6BBD7577E03E}"/>
    <cellStyle name="Percent 16 3 3 2 2" xfId="12308" xr:uid="{DCA863CC-8E8C-44D0-B04C-98BF40D4FC31}"/>
    <cellStyle name="Percent 16 3 3 2 2 2" xfId="25391" xr:uid="{015F442E-007D-48B5-A4EA-397F3134FEA7}"/>
    <cellStyle name="Percent 16 3 3 2 3" xfId="18851" xr:uid="{F9CC7838-02F0-4668-A9AE-9FA2D65E18DD}"/>
    <cellStyle name="Percent 16 3 3 3" xfId="9037" xr:uid="{74D8DE5D-CBB7-42D8-B8F4-55330689608B}"/>
    <cellStyle name="Percent 16 3 3 3 2" xfId="22121" xr:uid="{291B90AB-E10B-4827-8B55-E06F34713DEF}"/>
    <cellStyle name="Percent 16 3 3 4" xfId="15581" xr:uid="{29036ABF-A9E5-4F0A-A2C1-9725E481B2D9}"/>
    <cellStyle name="Percent 16 3 4" xfId="4131" xr:uid="{5C42FE8A-0C69-4A71-AEC7-067D0E220754}"/>
    <cellStyle name="Percent 16 3 4 2" xfId="10673" xr:uid="{517CA739-ADC6-44B7-8FE9-48176385BD27}"/>
    <cellStyle name="Percent 16 3 4 2 2" xfId="23756" xr:uid="{47E46BA0-170E-4163-A54B-2A3827BBA8E1}"/>
    <cellStyle name="Percent 16 3 4 3" xfId="17216" xr:uid="{C23C5639-257D-4089-9BC7-5C56DBD28DEF}"/>
    <cellStyle name="Percent 16 3 5" xfId="7402" xr:uid="{0A8ADB96-32DA-401C-855A-42F63AD975CE}"/>
    <cellStyle name="Percent 16 3 5 2" xfId="20486" xr:uid="{B15A6831-7CBB-4E33-A0F2-1C30818B1B9F}"/>
    <cellStyle name="Percent 16 3 6" xfId="13946" xr:uid="{4AE84A88-00F0-4244-8127-91442E9D3509}"/>
    <cellStyle name="Percent 16 4" xfId="1066" xr:uid="{FFEBF137-68E8-46BD-AF4A-08D46763953D}"/>
    <cellStyle name="Percent 16 4 2" xfId="1889" xr:uid="{89CDFABA-C251-4B90-8556-E99913F5A71D}"/>
    <cellStyle name="Percent 16 4 2 2" xfId="3535" xr:uid="{C57EA1BD-ECCA-40A7-9BE9-81329D3186FA}"/>
    <cellStyle name="Percent 16 4 2 2 2" xfId="6881" xr:uid="{754D836F-9091-4B73-A96B-3D23627DC953}"/>
    <cellStyle name="Percent 16 4 2 2 2 2" xfId="13423" xr:uid="{CA2D87BF-E7AC-40BA-9E25-1E111BD4D88A}"/>
    <cellStyle name="Percent 16 4 2 2 2 2 2" xfId="26506" xr:uid="{4BD5A0DB-D010-4363-8576-F4E2FAA1A483}"/>
    <cellStyle name="Percent 16 4 2 2 2 3" xfId="19966" xr:uid="{9BFC002A-4983-4293-B69D-D2DD2B87D1F7}"/>
    <cellStyle name="Percent 16 4 2 2 3" xfId="10152" xr:uid="{EE79C740-6AA6-4818-878A-33D4AFAEFD13}"/>
    <cellStyle name="Percent 16 4 2 2 3 2" xfId="23236" xr:uid="{1E414113-CC17-4215-80B0-FE7E80E4096B}"/>
    <cellStyle name="Percent 16 4 2 2 4" xfId="16696" xr:uid="{EC94F8AD-A935-40A2-8B12-245D7BD118C2}"/>
    <cellStyle name="Percent 16 4 2 3" xfId="5246" xr:uid="{5443D381-D5FA-43CE-B2EB-A34ED5D9AE4F}"/>
    <cellStyle name="Percent 16 4 2 3 2" xfId="11788" xr:uid="{4A0F915B-1717-4281-B90B-5FFC2D8EA17C}"/>
    <cellStyle name="Percent 16 4 2 3 2 2" xfId="24871" xr:uid="{9EC1F343-679A-4163-B766-306BE8D5137F}"/>
    <cellStyle name="Percent 16 4 2 3 3" xfId="18331" xr:uid="{133072F2-E7AB-41DD-9D66-A87B17E0E365}"/>
    <cellStyle name="Percent 16 4 2 4" xfId="8517" xr:uid="{EB390583-9FE4-48D1-97DA-EC310B17AC51}"/>
    <cellStyle name="Percent 16 4 2 4 2" xfId="21601" xr:uid="{AFBC0080-C064-4EC9-A929-71718DE119A3}"/>
    <cellStyle name="Percent 16 4 2 5" xfId="15061" xr:uid="{0DA230B3-A4A4-4F8D-9492-BC3B21CE22E1}"/>
    <cellStyle name="Percent 16 4 3" xfId="2717" xr:uid="{774F3A6D-7E78-481A-A24E-999A5F8ABF1E}"/>
    <cellStyle name="Percent 16 4 3 2" xfId="6064" xr:uid="{CA6E3F35-5B23-4089-958E-22F27D302F57}"/>
    <cellStyle name="Percent 16 4 3 2 2" xfId="12606" xr:uid="{BC90C28E-93CA-4A05-B2E1-CF4355419002}"/>
    <cellStyle name="Percent 16 4 3 2 2 2" xfId="25689" xr:uid="{0390BF6A-468B-44B4-AF85-B8E0C33FFB82}"/>
    <cellStyle name="Percent 16 4 3 2 3" xfId="19149" xr:uid="{345EDC91-9A58-464A-ACE2-59A0A8D401F6}"/>
    <cellStyle name="Percent 16 4 3 3" xfId="9335" xr:uid="{3FD868D0-27CA-4E70-AF20-AEDA891D8FD7}"/>
    <cellStyle name="Percent 16 4 3 3 2" xfId="22419" xr:uid="{451BC49C-5749-423E-BE29-05688D0E7EA8}"/>
    <cellStyle name="Percent 16 4 3 4" xfId="15879" xr:uid="{45DB6D63-4EAC-4A2E-B652-3710FE7BD74B}"/>
    <cellStyle name="Percent 16 4 4" xfId="4429" xr:uid="{575CED20-96F6-4967-9FB4-448C860A06D6}"/>
    <cellStyle name="Percent 16 4 4 2" xfId="10971" xr:uid="{5D3648CA-53C7-4317-AE29-11EA6C060DBE}"/>
    <cellStyle name="Percent 16 4 4 2 2" xfId="24054" xr:uid="{73CFAFEE-847D-4182-B7C2-4C796E27C7C3}"/>
    <cellStyle name="Percent 16 4 4 3" xfId="17514" xr:uid="{4E5962E2-AF0D-4200-8620-C3C410CC28A3}"/>
    <cellStyle name="Percent 16 4 5" xfId="7700" xr:uid="{6C6AAF14-78D0-4F03-BCDE-DAA9ACFF1C8D}"/>
    <cellStyle name="Percent 16 4 5 2" xfId="20784" xr:uid="{49B7BE77-B384-4BCE-87CD-01FDA7FF198D}"/>
    <cellStyle name="Percent 16 4 6" xfId="14244" xr:uid="{D7541E91-19E4-467F-9583-BEE6BEB8F446}"/>
    <cellStyle name="Percent 16 5" xfId="1236" xr:uid="{7CEC1CC0-00DD-47D1-B042-5CE807F42B61}"/>
    <cellStyle name="Percent 16 5 2" xfId="2880" xr:uid="{D526F24F-9FB2-45FC-9861-E31AAD16CD11}"/>
    <cellStyle name="Percent 16 5 2 2" xfId="6226" xr:uid="{66E3ED3D-4773-4DE6-B4E4-95A0CC8AC841}"/>
    <cellStyle name="Percent 16 5 2 2 2" xfId="12768" xr:uid="{6B11E814-198C-4655-AC5E-DF9131774FC7}"/>
    <cellStyle name="Percent 16 5 2 2 2 2" xfId="25851" xr:uid="{79277256-CFEB-4A50-9C37-634B15616494}"/>
    <cellStyle name="Percent 16 5 2 2 3" xfId="19311" xr:uid="{235AAA48-6495-40E4-8012-CA3A60A04E7E}"/>
    <cellStyle name="Percent 16 5 2 3" xfId="9497" xr:uid="{AD3039D1-A9E9-4B7A-8D07-F6768B887A42}"/>
    <cellStyle name="Percent 16 5 2 3 2" xfId="22581" xr:uid="{9CEAD014-332A-4918-8E72-CADAB120CB47}"/>
    <cellStyle name="Percent 16 5 2 4" xfId="16041" xr:uid="{3F015ACD-388D-4FB5-B4F9-899D4EF0DB26}"/>
    <cellStyle name="Percent 16 5 3" xfId="4591" xr:uid="{2CA1BDFE-124B-4881-A037-75AD1310F361}"/>
    <cellStyle name="Percent 16 5 3 2" xfId="11133" xr:uid="{9A8A006B-FB52-4D1D-95C0-08EF30C193FD}"/>
    <cellStyle name="Percent 16 5 3 2 2" xfId="24216" xr:uid="{031BBB72-1E45-48C4-AA39-933806675AD1}"/>
    <cellStyle name="Percent 16 5 3 3" xfId="17676" xr:uid="{F75C0964-EAC5-4FF3-AF10-80405D659F5E}"/>
    <cellStyle name="Percent 16 5 4" xfId="7862" xr:uid="{AD15C602-08D7-4C45-BBB8-891DBA1FFFD4}"/>
    <cellStyle name="Percent 16 5 4 2" xfId="20946" xr:uid="{52BE34EF-3C9B-40A6-B690-884FFA41491F}"/>
    <cellStyle name="Percent 16 5 5" xfId="14406" xr:uid="{A26FDDB5-4B11-4EA7-B7F3-0787044F31E0}"/>
    <cellStyle name="Percent 16 6" xfId="2061" xr:uid="{81CBE277-3CF3-4D9A-85B2-60D0E623453D}"/>
    <cellStyle name="Percent 16 6 2" xfId="5409" xr:uid="{9494F3FC-2302-4AB3-BA1D-86BCFBD1936E}"/>
    <cellStyle name="Percent 16 6 2 2" xfId="11951" xr:uid="{D73DF3F4-FAF0-4468-B677-F10D273D4C1F}"/>
    <cellStyle name="Percent 16 6 2 2 2" xfId="25034" xr:uid="{06AE753B-F0FF-4EFB-8801-DAE15108AE66}"/>
    <cellStyle name="Percent 16 6 2 3" xfId="18494" xr:uid="{81D8CC10-0E0F-4956-8D02-968AD55A72E0}"/>
    <cellStyle name="Percent 16 6 3" xfId="8680" xr:uid="{990C0CFE-BA40-4659-9DBE-D18EFA53E41D}"/>
    <cellStyle name="Percent 16 6 3 2" xfId="21764" xr:uid="{B0E54324-0B5B-40B7-8C11-8468085582F6}"/>
    <cellStyle name="Percent 16 6 4" xfId="15224" xr:uid="{4F6A7125-3607-4684-A410-D50ECA6555B5}"/>
    <cellStyle name="Percent 16 7" xfId="3774" xr:uid="{1C3476B1-F2EC-4AF3-9BEF-6D71126359E8}"/>
    <cellStyle name="Percent 16 7 2" xfId="10316" xr:uid="{A604D061-A629-47D1-9A31-FE37BF282686}"/>
    <cellStyle name="Percent 16 7 2 2" xfId="23399" xr:uid="{CAC770B6-C192-41E7-A037-0FEE2FFBE4C3}"/>
    <cellStyle name="Percent 16 7 3" xfId="16859" xr:uid="{4EE9FF36-4630-4D31-861C-B7E2084E0E80}"/>
    <cellStyle name="Percent 16 8" xfId="7045" xr:uid="{6BE9D645-080E-4AE2-889C-E32B177FDC95}"/>
    <cellStyle name="Percent 16 8 2" xfId="20129" xr:uid="{B92D8A88-F9E2-4584-805C-7B3B102F1D28}"/>
    <cellStyle name="Percent 16 9" xfId="13589" xr:uid="{3A772A0F-42D1-44DA-9F3F-9CF4BF50A4BA}"/>
    <cellStyle name="Percent 17" xfId="231" xr:uid="{BE3C11E4-4CC9-4C05-9646-C2B80C8587FB}"/>
    <cellStyle name="Percent 17 2" xfId="496" xr:uid="{1F226083-FBC8-4F39-A3B1-F95ECF412205}"/>
    <cellStyle name="Percent 17 2 2" xfId="906" xr:uid="{E86BF3A9-E28A-405E-9308-D90CBF4C1FA8}"/>
    <cellStyle name="Percent 17 2 2 2" xfId="1730" xr:uid="{6A9E9139-1DE9-452A-A42D-0325AE94117F}"/>
    <cellStyle name="Percent 17 2 2 2 2" xfId="3376" xr:uid="{E31D2592-930F-4966-AED6-49BC80DEEC2C}"/>
    <cellStyle name="Percent 17 2 2 2 2 2" xfId="6722" xr:uid="{BB43EFC3-0825-468D-91AF-3D8A80708818}"/>
    <cellStyle name="Percent 17 2 2 2 2 2 2" xfId="13264" xr:uid="{F068DB08-3C97-4658-8631-B59FCA5213FA}"/>
    <cellStyle name="Percent 17 2 2 2 2 2 2 2" xfId="26347" xr:uid="{8C5491E9-4736-4DAE-93FC-9B87A1034E1C}"/>
    <cellStyle name="Percent 17 2 2 2 2 2 3" xfId="19807" xr:uid="{A4F2010F-A041-4593-BC47-873961E2106F}"/>
    <cellStyle name="Percent 17 2 2 2 2 3" xfId="9993" xr:uid="{2557E5E1-DECA-4675-B81F-BC8BDD4A5BA2}"/>
    <cellStyle name="Percent 17 2 2 2 2 3 2" xfId="23077" xr:uid="{6F0D4FBA-D958-4839-821D-635355B4B719}"/>
    <cellStyle name="Percent 17 2 2 2 2 4" xfId="16537" xr:uid="{402AFA29-4F7F-4ED8-9FE2-CB948CFFD98A}"/>
    <cellStyle name="Percent 17 2 2 2 3" xfId="5087" xr:uid="{7CE835F6-96D5-49CF-AB13-42993EB9A2C8}"/>
    <cellStyle name="Percent 17 2 2 2 3 2" xfId="11629" xr:uid="{D0878FF5-7219-484E-82B7-AF962B072806}"/>
    <cellStyle name="Percent 17 2 2 2 3 2 2" xfId="24712" xr:uid="{DA993D4C-9B29-4DAC-9607-B51AEA299231}"/>
    <cellStyle name="Percent 17 2 2 2 3 3" xfId="18172" xr:uid="{B655F8C6-80D6-436D-BF4A-A8F899402D45}"/>
    <cellStyle name="Percent 17 2 2 2 4" xfId="8358" xr:uid="{04D0917B-A442-4BA1-9D18-4BCEB4F02CEA}"/>
    <cellStyle name="Percent 17 2 2 2 4 2" xfId="21442" xr:uid="{48BBF6F0-21E3-47E9-A42A-C6B7D6EF1512}"/>
    <cellStyle name="Percent 17 2 2 2 5" xfId="14902" xr:uid="{C402D63E-35CD-4641-9C93-513DB0A97DBA}"/>
    <cellStyle name="Percent 17 2 2 3" xfId="2558" xr:uid="{232656C1-0926-43F3-9634-3A0B2513A3C9}"/>
    <cellStyle name="Percent 17 2 2 3 2" xfId="5905" xr:uid="{B9F3DE8B-79FA-4572-8509-2875706AC1BC}"/>
    <cellStyle name="Percent 17 2 2 3 2 2" xfId="12447" xr:uid="{62FB34F8-472A-4DED-9DB1-2E5F73B99373}"/>
    <cellStyle name="Percent 17 2 2 3 2 2 2" xfId="25530" xr:uid="{AB9DFDC8-CFA2-45FB-AC8D-D303C0E50102}"/>
    <cellStyle name="Percent 17 2 2 3 2 3" xfId="18990" xr:uid="{2BA28F54-8391-487E-BD99-E95D84DAF61D}"/>
    <cellStyle name="Percent 17 2 2 3 3" xfId="9176" xr:uid="{8822475B-38FA-4812-AE1F-6D3B7BE2C72E}"/>
    <cellStyle name="Percent 17 2 2 3 3 2" xfId="22260" xr:uid="{6846933E-1751-46E6-9076-0881E4CDA119}"/>
    <cellStyle name="Percent 17 2 2 3 4" xfId="15720" xr:uid="{C79DC967-BD6F-4A93-A78E-E5D0A6782DFC}"/>
    <cellStyle name="Percent 17 2 2 4" xfId="4270" xr:uid="{4C819353-A992-4438-BB72-FC5B0DD36439}"/>
    <cellStyle name="Percent 17 2 2 4 2" xfId="10812" xr:uid="{760AC40F-47F5-41D2-B649-AF953EE73541}"/>
    <cellStyle name="Percent 17 2 2 4 2 2" xfId="23895" xr:uid="{E12F4423-C934-4E9D-A8B6-2A4E4795D4E5}"/>
    <cellStyle name="Percent 17 2 2 4 3" xfId="17355" xr:uid="{8D15E9A7-60DD-411D-9D00-C6B6F9B699BA}"/>
    <cellStyle name="Percent 17 2 2 5" xfId="7541" xr:uid="{31B9EC89-9CBA-454C-A7F8-567767EC1710}"/>
    <cellStyle name="Percent 17 2 2 5 2" xfId="20625" xr:uid="{046E6D50-2F2A-4DCA-B85F-D36F225B1FD4}"/>
    <cellStyle name="Percent 17 2 2 6" xfId="14085" xr:uid="{80EBE994-B351-4873-B1B9-36C67E537481}"/>
    <cellStyle name="Percent 17 2 3" xfId="1375" xr:uid="{CE0F628D-F1A6-4CBC-A0E0-1E91A73B8CB1}"/>
    <cellStyle name="Percent 17 2 3 2" xfId="3019" xr:uid="{D9A5C7D3-940D-4602-A61D-1DAF8A423632}"/>
    <cellStyle name="Percent 17 2 3 2 2" xfId="6365" xr:uid="{60BCD88F-D267-46B8-84E4-5CA6BF7E9FA9}"/>
    <cellStyle name="Percent 17 2 3 2 2 2" xfId="12907" xr:uid="{E1391BB7-A0B6-4104-B9F8-835EF610AB9A}"/>
    <cellStyle name="Percent 17 2 3 2 2 2 2" xfId="25990" xr:uid="{13BDCEE8-1BD2-4E6A-8DCB-E5C4F3E47D60}"/>
    <cellStyle name="Percent 17 2 3 2 2 3" xfId="19450" xr:uid="{1FD4B3CC-7BAB-4F0B-B9B2-26B65898AA87}"/>
    <cellStyle name="Percent 17 2 3 2 3" xfId="9636" xr:uid="{E29A42E7-83D8-4992-A56B-4477E9E14A6D}"/>
    <cellStyle name="Percent 17 2 3 2 3 2" xfId="22720" xr:uid="{CBE59311-064B-4C1A-8AFA-F765764A6F67}"/>
    <cellStyle name="Percent 17 2 3 2 4" xfId="16180" xr:uid="{F00DBF7C-E706-4D61-BAB9-1DD2C9D894B6}"/>
    <cellStyle name="Percent 17 2 3 3" xfId="4730" xr:uid="{AF2A3B5D-969E-477C-A56A-FF762957F65F}"/>
    <cellStyle name="Percent 17 2 3 3 2" xfId="11272" xr:uid="{B4DB74E6-21AE-414A-AFD7-9AA54DC3B9BF}"/>
    <cellStyle name="Percent 17 2 3 3 2 2" xfId="24355" xr:uid="{D12B53D1-0DB2-436F-A7FD-EBC2B6C20AED}"/>
    <cellStyle name="Percent 17 2 3 3 3" xfId="17815" xr:uid="{B873BA97-615B-4D5E-AACC-1F96DAC5E1B5}"/>
    <cellStyle name="Percent 17 2 3 4" xfId="8001" xr:uid="{673BF033-0608-4B2F-86E6-36F770349928}"/>
    <cellStyle name="Percent 17 2 3 4 2" xfId="21085" xr:uid="{D6FD439C-4326-487D-8896-549F757AEEC2}"/>
    <cellStyle name="Percent 17 2 3 5" xfId="14545" xr:uid="{539CACB3-241A-49E1-BD2E-F6335ACC9B57}"/>
    <cellStyle name="Percent 17 2 4" xfId="2201" xr:uid="{4FDEE479-DBBA-4DBF-90AA-595A14971CEC}"/>
    <cellStyle name="Percent 17 2 4 2" xfId="5548" xr:uid="{732DB7B0-CC0F-4499-ACF3-5A011B072CEE}"/>
    <cellStyle name="Percent 17 2 4 2 2" xfId="12090" xr:uid="{CBF45DD1-EEC0-49A5-A857-A3A4A973F9A4}"/>
    <cellStyle name="Percent 17 2 4 2 2 2" xfId="25173" xr:uid="{E2715956-94CF-4960-8C78-41FC621E322E}"/>
    <cellStyle name="Percent 17 2 4 2 3" xfId="18633" xr:uid="{3DA4B310-005D-4912-A336-25E5BC810A92}"/>
    <cellStyle name="Percent 17 2 4 3" xfId="8819" xr:uid="{B478F9B4-14F6-4986-9F8B-D51FD6C3D150}"/>
    <cellStyle name="Percent 17 2 4 3 2" xfId="21903" xr:uid="{D6C09DF4-962B-436C-8A75-833AEEAC7FFD}"/>
    <cellStyle name="Percent 17 2 4 4" xfId="15363" xr:uid="{F6F71247-C998-40E3-A667-DC154CEF8292}"/>
    <cellStyle name="Percent 17 2 5" xfId="3913" xr:uid="{B35EEF71-F24F-45F0-AB2E-F2A606D65C7E}"/>
    <cellStyle name="Percent 17 2 5 2" xfId="10455" xr:uid="{985E5DE3-1219-4554-BD76-B7630DA79361}"/>
    <cellStyle name="Percent 17 2 5 2 2" xfId="23538" xr:uid="{9FE705A4-0679-487D-A6C1-C88053F2262C}"/>
    <cellStyle name="Percent 17 2 5 3" xfId="16998" xr:uid="{84D9798A-20F4-4E44-8C41-F210EFAB077A}"/>
    <cellStyle name="Percent 17 2 6" xfId="7184" xr:uid="{C2CABC42-75FE-4509-A604-14FF03AFD2AB}"/>
    <cellStyle name="Percent 17 2 6 2" xfId="20268" xr:uid="{E36E4AE6-935A-4FD3-B744-3B2311CE1820}"/>
    <cellStyle name="Percent 17 2 7" xfId="13728" xr:uid="{58E299D9-3BD1-461A-BCD4-BFFBC034ECC7}"/>
    <cellStyle name="Percent 17 3" xfId="770" xr:uid="{5C7DD49D-0B7D-4F72-BB95-94CA8F0AF7C6}"/>
    <cellStyle name="Percent 17 3 2" xfId="1594" xr:uid="{0C0D49A7-D7D3-427A-B1F0-AC2708C3D159}"/>
    <cellStyle name="Percent 17 3 2 2" xfId="3240" xr:uid="{D9B92D48-07BC-4CFA-A64D-389B72DD9CF2}"/>
    <cellStyle name="Percent 17 3 2 2 2" xfId="6586" xr:uid="{40C3C0E7-BC57-438D-A753-3213DE167ACE}"/>
    <cellStyle name="Percent 17 3 2 2 2 2" xfId="13128" xr:uid="{95FEE1C9-811C-499D-B3B0-B3F861874FCF}"/>
    <cellStyle name="Percent 17 3 2 2 2 2 2" xfId="26211" xr:uid="{7C1CA407-3BD6-496F-ABAC-47A2C9AB6749}"/>
    <cellStyle name="Percent 17 3 2 2 2 3" xfId="19671" xr:uid="{403E09CE-8933-446F-A97F-43B19B5DC719}"/>
    <cellStyle name="Percent 17 3 2 2 3" xfId="9857" xr:uid="{00DC0B56-87A4-441A-9FD0-A4EB7CEF7014}"/>
    <cellStyle name="Percent 17 3 2 2 3 2" xfId="22941" xr:uid="{4116266C-5309-4BC2-B78E-040E1A6E3F81}"/>
    <cellStyle name="Percent 17 3 2 2 4" xfId="16401" xr:uid="{97979DA3-95AB-4617-916C-61F5B1B5BC6E}"/>
    <cellStyle name="Percent 17 3 2 3" xfId="4951" xr:uid="{4CC9EEE1-9EF2-4ECB-89BE-2A694A5957C1}"/>
    <cellStyle name="Percent 17 3 2 3 2" xfId="11493" xr:uid="{0E920998-A88B-4C48-8948-447C301B48EF}"/>
    <cellStyle name="Percent 17 3 2 3 2 2" xfId="24576" xr:uid="{87230F0C-CFAD-4FCC-8C09-6FF415341D9C}"/>
    <cellStyle name="Percent 17 3 2 3 3" xfId="18036" xr:uid="{38329EA8-7D7D-4878-AD2C-DF69A9892640}"/>
    <cellStyle name="Percent 17 3 2 4" xfId="8222" xr:uid="{C2B91F15-B646-4DBE-A8B4-F1FE6A7F5DB8}"/>
    <cellStyle name="Percent 17 3 2 4 2" xfId="21306" xr:uid="{0404DF61-586A-4681-9C9D-0C9DA9E292C8}"/>
    <cellStyle name="Percent 17 3 2 5" xfId="14766" xr:uid="{8F3BD7F2-6CC0-4661-9E7E-5A7798BE8544}"/>
    <cellStyle name="Percent 17 3 3" xfId="2422" xr:uid="{EDCCC410-48B0-4689-9FE8-276D7E823693}"/>
    <cellStyle name="Percent 17 3 3 2" xfId="5769" xr:uid="{3AB9AF18-867D-40C0-AE40-A303F735CF4F}"/>
    <cellStyle name="Percent 17 3 3 2 2" xfId="12311" xr:uid="{A823A3F1-9DB2-457B-9880-558DE7604EE5}"/>
    <cellStyle name="Percent 17 3 3 2 2 2" xfId="25394" xr:uid="{6050EEC1-1609-428A-AD3D-8F998F440D64}"/>
    <cellStyle name="Percent 17 3 3 2 3" xfId="18854" xr:uid="{3AE124AD-21B2-48EC-9ABD-B813A3187577}"/>
    <cellStyle name="Percent 17 3 3 3" xfId="9040" xr:uid="{F715D2AB-1963-4AEF-A947-DD7F7037D334}"/>
    <cellStyle name="Percent 17 3 3 3 2" xfId="22124" xr:uid="{E755E7EE-C992-4810-91D7-A6ED8B122BC1}"/>
    <cellStyle name="Percent 17 3 3 4" xfId="15584" xr:uid="{F948BEC7-B337-4180-BF55-5EA333BD180C}"/>
    <cellStyle name="Percent 17 3 4" xfId="4134" xr:uid="{E6D99A9E-44F2-4921-9E97-EC65F6AFF514}"/>
    <cellStyle name="Percent 17 3 4 2" xfId="10676" xr:uid="{CD481D77-A151-479E-A06E-0762A49ECE75}"/>
    <cellStyle name="Percent 17 3 4 2 2" xfId="23759" xr:uid="{BBB72AB8-F836-4483-9852-D5EB8BD16795}"/>
    <cellStyle name="Percent 17 3 4 3" xfId="17219" xr:uid="{043D1A78-83A1-4C90-B0B1-6CBAF8D48ABD}"/>
    <cellStyle name="Percent 17 3 5" xfId="7405" xr:uid="{22D3E389-3621-4AC6-B88D-8B8400C666F0}"/>
    <cellStyle name="Percent 17 3 5 2" xfId="20489" xr:uid="{137496D2-26E1-4477-8D38-EAF5ECDC9969}"/>
    <cellStyle name="Percent 17 3 6" xfId="13949" xr:uid="{691F4CAB-61AF-465C-8400-808961D1E579}"/>
    <cellStyle name="Percent 17 4" xfId="1069" xr:uid="{E4D82DE0-C25C-4CFB-B399-4DB47D813446}"/>
    <cellStyle name="Percent 17 4 2" xfId="1892" xr:uid="{BE8C9DF1-A00A-4ADB-8C77-2586ADC47704}"/>
    <cellStyle name="Percent 17 4 2 2" xfId="3538" xr:uid="{6F598516-AFD4-456E-B14D-9E2F0CE6C08F}"/>
    <cellStyle name="Percent 17 4 2 2 2" xfId="6884" xr:uid="{E70EF92D-7DC7-434B-9614-C118324F5D71}"/>
    <cellStyle name="Percent 17 4 2 2 2 2" xfId="13426" xr:uid="{C17F5963-BD1E-4F50-8103-E7FF50760CB6}"/>
    <cellStyle name="Percent 17 4 2 2 2 2 2" xfId="26509" xr:uid="{94BDF503-2072-47B8-B73B-6C395B13C56F}"/>
    <cellStyle name="Percent 17 4 2 2 2 3" xfId="19969" xr:uid="{FE6261D6-3280-4EF6-BFA1-CE8468BC5D0B}"/>
    <cellStyle name="Percent 17 4 2 2 3" xfId="10155" xr:uid="{9252EBA5-EA3B-4098-B1D2-3E23E9BC1574}"/>
    <cellStyle name="Percent 17 4 2 2 3 2" xfId="23239" xr:uid="{9E7C3B4E-8DF1-4571-869D-2AB578F1B131}"/>
    <cellStyle name="Percent 17 4 2 2 4" xfId="16699" xr:uid="{0AE406A2-06EA-483C-A282-1614918ACD20}"/>
    <cellStyle name="Percent 17 4 2 3" xfId="5249" xr:uid="{07A28A00-4B84-4DE0-A86B-D4CE0F81DB9B}"/>
    <cellStyle name="Percent 17 4 2 3 2" xfId="11791" xr:uid="{49FFADEA-ECEF-4577-BE05-5EC48F7ED98F}"/>
    <cellStyle name="Percent 17 4 2 3 2 2" xfId="24874" xr:uid="{838E1E87-3FD9-490E-ADC1-05DA7B805E7E}"/>
    <cellStyle name="Percent 17 4 2 3 3" xfId="18334" xr:uid="{16F2DE1A-81DC-4263-98F2-C6EA902B8B38}"/>
    <cellStyle name="Percent 17 4 2 4" xfId="8520" xr:uid="{AFE5E4F2-7DC8-4BDC-AC90-85934F7CD475}"/>
    <cellStyle name="Percent 17 4 2 4 2" xfId="21604" xr:uid="{4CD9D79C-CC92-4CFC-A995-7D8BD79A21DB}"/>
    <cellStyle name="Percent 17 4 2 5" xfId="15064" xr:uid="{715FF86E-3C3F-4664-B70C-BEAA1EA46A08}"/>
    <cellStyle name="Percent 17 4 3" xfId="2720" xr:uid="{800066BB-30AD-4076-8912-E22ED0F49B5B}"/>
    <cellStyle name="Percent 17 4 3 2" xfId="6067" xr:uid="{ED937AB4-710E-4942-B503-EDD0638BECFC}"/>
    <cellStyle name="Percent 17 4 3 2 2" xfId="12609" xr:uid="{715489C5-3CB8-492C-B878-03C10045383E}"/>
    <cellStyle name="Percent 17 4 3 2 2 2" xfId="25692" xr:uid="{84F57263-4291-4044-805A-7DB31AADDAA2}"/>
    <cellStyle name="Percent 17 4 3 2 3" xfId="19152" xr:uid="{CD38CC17-51C2-4E8A-A3AD-742AC9EAB640}"/>
    <cellStyle name="Percent 17 4 3 3" xfId="9338" xr:uid="{A6A2C969-BBD0-4585-A111-A6103E0670EE}"/>
    <cellStyle name="Percent 17 4 3 3 2" xfId="22422" xr:uid="{9FEE40A5-1624-4287-ADF0-FEF81CA1D8B2}"/>
    <cellStyle name="Percent 17 4 3 4" xfId="15882" xr:uid="{2FEF3B43-9F44-4825-AD67-E48C0BA91FAD}"/>
    <cellStyle name="Percent 17 4 4" xfId="4432" xr:uid="{318C873C-ACE2-4EE9-9E3E-C4960FE0B58B}"/>
    <cellStyle name="Percent 17 4 4 2" xfId="10974" xr:uid="{BFCFA754-A312-4FCA-9A23-C4ED045319C9}"/>
    <cellStyle name="Percent 17 4 4 2 2" xfId="24057" xr:uid="{2273C15D-C8A0-48FF-9F6D-2AE445D76D75}"/>
    <cellStyle name="Percent 17 4 4 3" xfId="17517" xr:uid="{7D916B80-63B3-4902-A20B-1918FE0B6773}"/>
    <cellStyle name="Percent 17 4 5" xfId="7703" xr:uid="{F5D50C54-F8ED-4AF6-946B-5846B34FE40F}"/>
    <cellStyle name="Percent 17 4 5 2" xfId="20787" xr:uid="{307C7177-8BA9-4FCC-A41B-678F6E2BADCA}"/>
    <cellStyle name="Percent 17 4 6" xfId="14247" xr:uid="{E2F6DB79-5699-479C-8CF0-0938D04A11FA}"/>
    <cellStyle name="Percent 17 5" xfId="1239" xr:uid="{EFB3B87D-D229-4B29-9BEE-3258C6151B20}"/>
    <cellStyle name="Percent 17 5 2" xfId="2883" xr:uid="{2FF74404-4A0C-4AC6-A881-8CFCBDCF9614}"/>
    <cellStyle name="Percent 17 5 2 2" xfId="6229" xr:uid="{432A853D-E5D8-438E-938F-A09F5202FC02}"/>
    <cellStyle name="Percent 17 5 2 2 2" xfId="12771" xr:uid="{E48BD1B0-C0F5-47AC-9BCC-854481C17FB2}"/>
    <cellStyle name="Percent 17 5 2 2 2 2" xfId="25854" xr:uid="{27A0DD45-6B77-4B7A-96F3-F30BE55865A1}"/>
    <cellStyle name="Percent 17 5 2 2 3" xfId="19314" xr:uid="{228BA9D7-F8E1-47A1-B3D9-20A5A2E12588}"/>
    <cellStyle name="Percent 17 5 2 3" xfId="9500" xr:uid="{1EC982D2-3479-48B2-8A9B-2C7D150F2760}"/>
    <cellStyle name="Percent 17 5 2 3 2" xfId="22584" xr:uid="{71F4976D-5594-43E4-904E-F61F35D064D3}"/>
    <cellStyle name="Percent 17 5 2 4" xfId="16044" xr:uid="{AF2BA5B2-83A6-46C1-9F82-F40CF1B82722}"/>
    <cellStyle name="Percent 17 5 3" xfId="4594" xr:uid="{7635A8E4-8FC0-4901-ABED-8591A8310932}"/>
    <cellStyle name="Percent 17 5 3 2" xfId="11136" xr:uid="{2C03CB7A-DB72-4507-820E-D0A98A2E46E3}"/>
    <cellStyle name="Percent 17 5 3 2 2" xfId="24219" xr:uid="{07E19103-1867-415E-A3F0-6E00BED9D6AE}"/>
    <cellStyle name="Percent 17 5 3 3" xfId="17679" xr:uid="{41DCB12A-D7F3-4324-A6BE-BA531C1FDF78}"/>
    <cellStyle name="Percent 17 5 4" xfId="7865" xr:uid="{65F771E1-3A04-4BBD-9EE3-AA9156B43BF3}"/>
    <cellStyle name="Percent 17 5 4 2" xfId="20949" xr:uid="{971D8BCD-9346-411C-8891-19276C86B1DF}"/>
    <cellStyle name="Percent 17 5 5" xfId="14409" xr:uid="{5CD8E26F-0C01-43D0-9F3C-A26B0D266A29}"/>
    <cellStyle name="Percent 17 6" xfId="2064" xr:uid="{EFA29106-137A-48AD-9FC9-B548DF11B5DF}"/>
    <cellStyle name="Percent 17 6 2" xfId="5412" xr:uid="{97806E66-91EE-486A-ABAE-4635468E0B3F}"/>
    <cellStyle name="Percent 17 6 2 2" xfId="11954" xr:uid="{F9388130-E9A9-4EE5-A4CF-C0006D598597}"/>
    <cellStyle name="Percent 17 6 2 2 2" xfId="25037" xr:uid="{2FADF2F4-46D2-4226-B745-7BAD6A9146B5}"/>
    <cellStyle name="Percent 17 6 2 3" xfId="18497" xr:uid="{BC40ABDF-D594-44CB-A174-1B54E4B9B0F7}"/>
    <cellStyle name="Percent 17 6 3" xfId="8683" xr:uid="{ACE3761A-3682-401A-BFC0-FC14D5AC22C1}"/>
    <cellStyle name="Percent 17 6 3 2" xfId="21767" xr:uid="{C5740948-FCAC-4A82-8F28-FFBF35E41085}"/>
    <cellStyle name="Percent 17 6 4" xfId="15227" xr:uid="{A2E3CD4E-9BC3-41D8-AEFF-E3FED889EA65}"/>
    <cellStyle name="Percent 17 7" xfId="3777" xr:uid="{C5B277B6-0643-4593-9C33-C6A521B6C8FB}"/>
    <cellStyle name="Percent 17 7 2" xfId="10319" xr:uid="{D3D41911-EF2F-4AA8-80FF-F9AA2166D636}"/>
    <cellStyle name="Percent 17 7 2 2" xfId="23402" xr:uid="{93A6A08A-859B-4740-989B-A29955FE9074}"/>
    <cellStyle name="Percent 17 7 3" xfId="16862" xr:uid="{CAA0912B-9439-4E54-87D4-04016D5637E7}"/>
    <cellStyle name="Percent 17 8" xfId="7048" xr:uid="{54051903-D13A-4D63-8438-5D9BE97E88B3}"/>
    <cellStyle name="Percent 17 8 2" xfId="20132" xr:uid="{6A4EE387-1A7F-4BC2-8C51-D30D339DD431}"/>
    <cellStyle name="Percent 17 9" xfId="13592" xr:uid="{5F412DC6-119F-45DD-9FB0-4A041FFACA14}"/>
    <cellStyle name="Percent 18" xfId="234" xr:uid="{F072E6ED-B0D3-4CB6-BD3E-6278990FDE37}"/>
    <cellStyle name="Percent 18 2" xfId="499" xr:uid="{2EB77514-A9E9-4A79-B66E-0F8EF1C96891}"/>
    <cellStyle name="Percent 18 2 2" xfId="909" xr:uid="{551F46DC-70B5-4F3B-8BBD-1D551E3BD992}"/>
    <cellStyle name="Percent 18 2 2 2" xfId="1733" xr:uid="{8C19A70E-C0B5-4196-9CCB-8BFE67A3120D}"/>
    <cellStyle name="Percent 18 2 2 2 2" xfId="3379" xr:uid="{5E2AB82E-33B5-4D56-9D56-8ACF2A007720}"/>
    <cellStyle name="Percent 18 2 2 2 2 2" xfId="6725" xr:uid="{5E9FAB86-A727-4E5B-98A7-5355B5308582}"/>
    <cellStyle name="Percent 18 2 2 2 2 2 2" xfId="13267" xr:uid="{D7483630-BA92-45F1-BB0E-658E964F7F61}"/>
    <cellStyle name="Percent 18 2 2 2 2 2 2 2" xfId="26350" xr:uid="{355F9127-3519-4D0C-B553-32EDF7F05E9C}"/>
    <cellStyle name="Percent 18 2 2 2 2 2 3" xfId="19810" xr:uid="{9117376C-A10B-436B-B29B-C02AE39ED8A4}"/>
    <cellStyle name="Percent 18 2 2 2 2 3" xfId="9996" xr:uid="{42AEC1F5-69D3-467F-B029-4CDCD282C886}"/>
    <cellStyle name="Percent 18 2 2 2 2 3 2" xfId="23080" xr:uid="{72AE9214-455F-429C-9DFB-D385C74F1619}"/>
    <cellStyle name="Percent 18 2 2 2 2 4" xfId="16540" xr:uid="{5F2B28F0-DB59-400D-AC5F-65F74F22A514}"/>
    <cellStyle name="Percent 18 2 2 2 3" xfId="5090" xr:uid="{86BCF31C-EE0A-4A22-B918-712FA79D0E45}"/>
    <cellStyle name="Percent 18 2 2 2 3 2" xfId="11632" xr:uid="{FC036112-1328-4919-981B-2A8073894D08}"/>
    <cellStyle name="Percent 18 2 2 2 3 2 2" xfId="24715" xr:uid="{1468E6B7-6CD7-48BA-A6A4-4F174CFBF711}"/>
    <cellStyle name="Percent 18 2 2 2 3 3" xfId="18175" xr:uid="{06B6B38D-8F25-4FE8-BA78-6C0ABA0114A0}"/>
    <cellStyle name="Percent 18 2 2 2 4" xfId="8361" xr:uid="{3FF635BB-FD1D-4504-9B72-6D1BF21728E6}"/>
    <cellStyle name="Percent 18 2 2 2 4 2" xfId="21445" xr:uid="{021A4D9F-E595-4E65-A8D0-B283ABFD02AA}"/>
    <cellStyle name="Percent 18 2 2 2 5" xfId="14905" xr:uid="{E199B5A0-8DEF-425E-A973-5815C1DF930D}"/>
    <cellStyle name="Percent 18 2 2 3" xfId="2561" xr:uid="{519F2C7F-0B20-4496-8B04-0DAFF4115157}"/>
    <cellStyle name="Percent 18 2 2 3 2" xfId="5908" xr:uid="{06114C8D-8C68-4400-BA84-2E12E1E955B5}"/>
    <cellStyle name="Percent 18 2 2 3 2 2" xfId="12450" xr:uid="{9F8E0AE7-1793-4CCF-968F-5CFDBA603108}"/>
    <cellStyle name="Percent 18 2 2 3 2 2 2" xfId="25533" xr:uid="{89D98F47-AB19-4DD9-A1F0-F04A13B0B7DE}"/>
    <cellStyle name="Percent 18 2 2 3 2 3" xfId="18993" xr:uid="{9C6AB026-19F5-4AB3-9571-D86FBAB658D0}"/>
    <cellStyle name="Percent 18 2 2 3 3" xfId="9179" xr:uid="{3E5D2291-F47E-442C-A744-38639232CF4D}"/>
    <cellStyle name="Percent 18 2 2 3 3 2" xfId="22263" xr:uid="{BB97455B-1054-48FD-9368-77CFE839CD31}"/>
    <cellStyle name="Percent 18 2 2 3 4" xfId="15723" xr:uid="{36E9F4DF-6E9D-4194-AE82-080611A88C83}"/>
    <cellStyle name="Percent 18 2 2 4" xfId="4273" xr:uid="{159C0617-9985-4B20-88FC-E8CCE969C518}"/>
    <cellStyle name="Percent 18 2 2 4 2" xfId="10815" xr:uid="{469B2CCA-AF69-4F14-A2EF-87CDFE964366}"/>
    <cellStyle name="Percent 18 2 2 4 2 2" xfId="23898" xr:uid="{9F6FE8D4-19C2-4F90-BF8C-92C35EA42C3B}"/>
    <cellStyle name="Percent 18 2 2 4 3" xfId="17358" xr:uid="{876F90BE-56C2-4BC5-9428-8E73F7F057B3}"/>
    <cellStyle name="Percent 18 2 2 5" xfId="7544" xr:uid="{DC5C7E79-1353-4988-A0AA-811539B9165D}"/>
    <cellStyle name="Percent 18 2 2 5 2" xfId="20628" xr:uid="{B21690E6-8FD8-41BB-857A-84803D39A674}"/>
    <cellStyle name="Percent 18 2 2 6" xfId="14088" xr:uid="{88923BCB-46E3-49B5-B676-C38BBE6EA5C9}"/>
    <cellStyle name="Percent 18 2 3" xfId="1378" xr:uid="{09CA427F-DBC8-4BC7-AB22-614136B4ED17}"/>
    <cellStyle name="Percent 18 2 3 2" xfId="3022" xr:uid="{D046A3E9-D379-4473-8394-4527A26CF5FC}"/>
    <cellStyle name="Percent 18 2 3 2 2" xfId="6368" xr:uid="{47B1C080-A164-4F4B-BC10-91FA7A8A60C9}"/>
    <cellStyle name="Percent 18 2 3 2 2 2" xfId="12910" xr:uid="{92B8ADF8-DC72-448D-9926-604D645DFFFD}"/>
    <cellStyle name="Percent 18 2 3 2 2 2 2" xfId="25993" xr:uid="{BD9FA954-0273-4CF2-84C5-18337E432D2F}"/>
    <cellStyle name="Percent 18 2 3 2 2 3" xfId="19453" xr:uid="{8A7D1D6A-D11E-4BB6-90F8-0DDAEFB87A4B}"/>
    <cellStyle name="Percent 18 2 3 2 3" xfId="9639" xr:uid="{FA1C6746-0004-4138-85BB-809E9A27B0FF}"/>
    <cellStyle name="Percent 18 2 3 2 3 2" xfId="22723" xr:uid="{99292B10-C582-42BA-9C33-EBF9B55D6C28}"/>
    <cellStyle name="Percent 18 2 3 2 4" xfId="16183" xr:uid="{164AAB88-82FB-41EE-B9CB-587C27AF10DD}"/>
    <cellStyle name="Percent 18 2 3 3" xfId="4733" xr:uid="{FD19D67B-B0C0-44DC-894A-70EB71577D9B}"/>
    <cellStyle name="Percent 18 2 3 3 2" xfId="11275" xr:uid="{E925B72F-2BC5-478B-A4CF-DEF0D41DD064}"/>
    <cellStyle name="Percent 18 2 3 3 2 2" xfId="24358" xr:uid="{C35D99D8-7D03-4706-A19D-7302CCA3073A}"/>
    <cellStyle name="Percent 18 2 3 3 3" xfId="17818" xr:uid="{152A921E-F99C-493D-A3FD-93DE432287A4}"/>
    <cellStyle name="Percent 18 2 3 4" xfId="8004" xr:uid="{8198BFC0-D44E-459B-A6E7-2EE58C4D29F6}"/>
    <cellStyle name="Percent 18 2 3 4 2" xfId="21088" xr:uid="{741813F3-5327-4237-B3C7-A4F7499ADC3F}"/>
    <cellStyle name="Percent 18 2 3 5" xfId="14548" xr:uid="{647BBD92-D480-4FC9-8D3A-4E446896661A}"/>
    <cellStyle name="Percent 18 2 4" xfId="2204" xr:uid="{038413F3-F76F-4658-9CE7-1720B0D3D029}"/>
    <cellStyle name="Percent 18 2 4 2" xfId="5551" xr:uid="{F83296A6-3589-47BB-AA59-BD6AF2DBBE0D}"/>
    <cellStyle name="Percent 18 2 4 2 2" xfId="12093" xr:uid="{6CF5DCB6-A421-4B5E-8639-2084E4C8AF95}"/>
    <cellStyle name="Percent 18 2 4 2 2 2" xfId="25176" xr:uid="{6F6A3865-0F2D-4A9A-8A09-524BAE019ABA}"/>
    <cellStyle name="Percent 18 2 4 2 3" xfId="18636" xr:uid="{5E84A5C8-0A5B-4B04-AF69-49E333FBD579}"/>
    <cellStyle name="Percent 18 2 4 3" xfId="8822" xr:uid="{6A1CDEE6-717A-4E48-A869-F4AD1BC01943}"/>
    <cellStyle name="Percent 18 2 4 3 2" xfId="21906" xr:uid="{058750FB-746C-426F-AC15-17291DE6944C}"/>
    <cellStyle name="Percent 18 2 4 4" xfId="15366" xr:uid="{CB00F79B-C424-44BC-A7AA-66FE67F4414C}"/>
    <cellStyle name="Percent 18 2 5" xfId="3916" xr:uid="{617CBBAF-04CB-4DB1-91F1-A2F891FC1189}"/>
    <cellStyle name="Percent 18 2 5 2" xfId="10458" xr:uid="{379E7A0C-69E9-4B13-B9A1-2455D3CE1E6D}"/>
    <cellStyle name="Percent 18 2 5 2 2" xfId="23541" xr:uid="{DD59B763-ECB3-4EA9-8C6C-9E57006E3617}"/>
    <cellStyle name="Percent 18 2 5 3" xfId="17001" xr:uid="{A638A9BE-7CB8-4B02-BC2F-C0FF8D63697B}"/>
    <cellStyle name="Percent 18 2 6" xfId="7187" xr:uid="{B345207C-80C9-4C9C-A602-D6C33A9D6FB0}"/>
    <cellStyle name="Percent 18 2 6 2" xfId="20271" xr:uid="{0D07F5BE-0A6D-48B4-86A2-21CE2F2FBC0B}"/>
    <cellStyle name="Percent 18 2 7" xfId="13731" xr:uid="{2211B968-155E-46A6-B281-7998A0EF962B}"/>
    <cellStyle name="Percent 18 3" xfId="773" xr:uid="{2E158CAB-757B-4078-8F32-EFE5D554A825}"/>
    <cellStyle name="Percent 18 3 2" xfId="1597" xr:uid="{26DF474F-5BF7-4A90-B93F-D2A6C9A1865C}"/>
    <cellStyle name="Percent 18 3 2 2" xfId="3243" xr:uid="{52D166D9-3FE5-4A88-949F-7C6599289225}"/>
    <cellStyle name="Percent 18 3 2 2 2" xfId="6589" xr:uid="{C17BD452-E924-4A6E-AEF6-63EB98DE9BF0}"/>
    <cellStyle name="Percent 18 3 2 2 2 2" xfId="13131" xr:uid="{E6C030EF-F5AA-4269-B2BC-2F86DEBAE532}"/>
    <cellStyle name="Percent 18 3 2 2 2 2 2" xfId="26214" xr:uid="{F7059079-A19D-4BE0-848D-75F10A7E82B6}"/>
    <cellStyle name="Percent 18 3 2 2 2 3" xfId="19674" xr:uid="{04B52C93-4A20-4FEC-9873-0CABCB2CC918}"/>
    <cellStyle name="Percent 18 3 2 2 3" xfId="9860" xr:uid="{603E14D3-EC71-4D2B-82B1-EE04707FAA65}"/>
    <cellStyle name="Percent 18 3 2 2 3 2" xfId="22944" xr:uid="{78E53026-529C-4E53-B730-14C51D946AA2}"/>
    <cellStyle name="Percent 18 3 2 2 4" xfId="16404" xr:uid="{5FCEFECC-192D-456C-A80B-C73C5D2766E0}"/>
    <cellStyle name="Percent 18 3 2 3" xfId="4954" xr:uid="{4CC8CB0D-A253-479F-8EF3-308CA0F9330C}"/>
    <cellStyle name="Percent 18 3 2 3 2" xfId="11496" xr:uid="{9442F1DD-A9F8-4844-81EA-C92CDE49A435}"/>
    <cellStyle name="Percent 18 3 2 3 2 2" xfId="24579" xr:uid="{B94DFC7F-6D60-4927-855D-45BCE525A56C}"/>
    <cellStyle name="Percent 18 3 2 3 3" xfId="18039" xr:uid="{78F7AC81-B8F4-4F68-A264-3522350C9FAF}"/>
    <cellStyle name="Percent 18 3 2 4" xfId="8225" xr:uid="{FFA91901-E85D-4C69-BD0E-88B515497813}"/>
    <cellStyle name="Percent 18 3 2 4 2" xfId="21309" xr:uid="{FCFA460B-6DF8-4E35-B463-96B6A0629A56}"/>
    <cellStyle name="Percent 18 3 2 5" xfId="14769" xr:uid="{38466706-189B-485F-AC4C-97699CB7D69D}"/>
    <cellStyle name="Percent 18 3 3" xfId="2425" xr:uid="{1DACD738-9FE7-46C8-B76A-BD0F977C91FE}"/>
    <cellStyle name="Percent 18 3 3 2" xfId="5772" xr:uid="{8DE11FBE-A918-4F33-BCE7-C69C6D5F1097}"/>
    <cellStyle name="Percent 18 3 3 2 2" xfId="12314" xr:uid="{3533F653-7269-4F3E-85D0-BB44B352DFA8}"/>
    <cellStyle name="Percent 18 3 3 2 2 2" xfId="25397" xr:uid="{C0A756B5-2EFC-48EA-BE77-A54C4F166667}"/>
    <cellStyle name="Percent 18 3 3 2 3" xfId="18857" xr:uid="{D6E02336-37D5-4F84-8EF4-38BBFCC042AA}"/>
    <cellStyle name="Percent 18 3 3 3" xfId="9043" xr:uid="{80AED310-D796-495E-BB78-B106762A8216}"/>
    <cellStyle name="Percent 18 3 3 3 2" xfId="22127" xr:uid="{72B9388D-BCBA-4BE0-8985-7EE905334D96}"/>
    <cellStyle name="Percent 18 3 3 4" xfId="15587" xr:uid="{EE709CD9-C461-4799-BCE1-E09FDF060E58}"/>
    <cellStyle name="Percent 18 3 4" xfId="4137" xr:uid="{23D8058A-4564-4F15-AB8A-58A72422BB1B}"/>
    <cellStyle name="Percent 18 3 4 2" xfId="10679" xr:uid="{63C7C49F-1A68-4EE3-96ED-DBD5B62FB706}"/>
    <cellStyle name="Percent 18 3 4 2 2" xfId="23762" xr:uid="{20759DE1-92F8-4650-92C4-A8BBF17E0457}"/>
    <cellStyle name="Percent 18 3 4 3" xfId="17222" xr:uid="{32C9C72F-72E1-40A9-A3FF-36F4C3AA586C}"/>
    <cellStyle name="Percent 18 3 5" xfId="7408" xr:uid="{76CADF28-C392-4AFC-AF3A-0C4C28682EB9}"/>
    <cellStyle name="Percent 18 3 5 2" xfId="20492" xr:uid="{F1D8A02E-A787-4C48-BB5B-A6CCE264B107}"/>
    <cellStyle name="Percent 18 3 6" xfId="13952" xr:uid="{5E05EDE6-5285-475F-BCFE-62733E5644FF}"/>
    <cellStyle name="Percent 18 4" xfId="1072" xr:uid="{736267C5-242C-4C5F-B199-0F6E7A34FE94}"/>
    <cellStyle name="Percent 18 4 2" xfId="1895" xr:uid="{67C07A8E-8507-444A-B367-B15EE532B0F7}"/>
    <cellStyle name="Percent 18 4 2 2" xfId="3541" xr:uid="{9B0D4D6F-C15C-4575-8A99-9A0B20C821DD}"/>
    <cellStyle name="Percent 18 4 2 2 2" xfId="6887" xr:uid="{67186933-7C40-4B30-A001-20D60D3875B1}"/>
    <cellStyle name="Percent 18 4 2 2 2 2" xfId="13429" xr:uid="{C2BEAFCB-4567-44D8-B06C-616C6913F2EC}"/>
    <cellStyle name="Percent 18 4 2 2 2 2 2" xfId="26512" xr:uid="{BD2C04DC-0DD4-4E7D-B45C-DB28C3047F7A}"/>
    <cellStyle name="Percent 18 4 2 2 2 3" xfId="19972" xr:uid="{264CC6A7-5D48-44D9-9938-5BF36321E529}"/>
    <cellStyle name="Percent 18 4 2 2 3" xfId="10158" xr:uid="{1D15A62A-6F7A-4233-9716-7C7E8699B407}"/>
    <cellStyle name="Percent 18 4 2 2 3 2" xfId="23242" xr:uid="{F711F891-94F4-4758-B91C-8202EBDB3E2C}"/>
    <cellStyle name="Percent 18 4 2 2 4" xfId="16702" xr:uid="{8AC3033C-0FC8-49C5-AAEF-666B3D4A5F5F}"/>
    <cellStyle name="Percent 18 4 2 3" xfId="5252" xr:uid="{9DC597E6-E56A-48CF-9EAA-876806977277}"/>
    <cellStyle name="Percent 18 4 2 3 2" xfId="11794" xr:uid="{78275406-EB9E-482A-8CEC-2C245F9CC99F}"/>
    <cellStyle name="Percent 18 4 2 3 2 2" xfId="24877" xr:uid="{AB2636D4-6F23-4760-AF41-057C149A652B}"/>
    <cellStyle name="Percent 18 4 2 3 3" xfId="18337" xr:uid="{F6B5DA40-E493-4615-9055-EFE03DF0D145}"/>
    <cellStyle name="Percent 18 4 2 4" xfId="8523" xr:uid="{09D8E882-7C4A-426C-9B8C-5C1097FAD824}"/>
    <cellStyle name="Percent 18 4 2 4 2" xfId="21607" xr:uid="{166E3941-BAD6-455B-8EE9-58D8ED36C4B3}"/>
    <cellStyle name="Percent 18 4 2 5" xfId="15067" xr:uid="{18423314-C67B-4BA0-A161-8CE825B3C86B}"/>
    <cellStyle name="Percent 18 4 3" xfId="2723" xr:uid="{96DB4949-83FC-4C00-B9B8-3FFEA4AF33FD}"/>
    <cellStyle name="Percent 18 4 3 2" xfId="6070" xr:uid="{A32B937A-1F33-4D03-818B-CBE1740F02C4}"/>
    <cellStyle name="Percent 18 4 3 2 2" xfId="12612" xr:uid="{6F5086F6-ABD5-4CC0-B344-8CE91EF43B18}"/>
    <cellStyle name="Percent 18 4 3 2 2 2" xfId="25695" xr:uid="{AEEB69F8-4ED0-4303-B486-5BC8DA585E5B}"/>
    <cellStyle name="Percent 18 4 3 2 3" xfId="19155" xr:uid="{11127CF9-12C2-4450-ACF5-A02EF4DA2CDD}"/>
    <cellStyle name="Percent 18 4 3 3" xfId="9341" xr:uid="{0A4EB5D2-EBC3-40F4-87AD-485571C46080}"/>
    <cellStyle name="Percent 18 4 3 3 2" xfId="22425" xr:uid="{FD923251-1994-4EC9-B777-9EAA6C8F07FC}"/>
    <cellStyle name="Percent 18 4 3 4" xfId="15885" xr:uid="{93638037-6304-43B2-B63E-1A0AFCA217E2}"/>
    <cellStyle name="Percent 18 4 4" xfId="4435" xr:uid="{3EE7F18F-3E93-40A5-AB59-6E956E8680C6}"/>
    <cellStyle name="Percent 18 4 4 2" xfId="10977" xr:uid="{F5A434A3-3070-4398-8130-9B73863C1A5C}"/>
    <cellStyle name="Percent 18 4 4 2 2" xfId="24060" xr:uid="{492DFE17-FAB2-48E0-AB45-EEB0D506646E}"/>
    <cellStyle name="Percent 18 4 4 3" xfId="17520" xr:uid="{6DCDBB96-ED72-4E63-9855-7E1A806610F4}"/>
    <cellStyle name="Percent 18 4 5" xfId="7706" xr:uid="{086653B6-257D-4DD9-8F66-07FD980FA29B}"/>
    <cellStyle name="Percent 18 4 5 2" xfId="20790" xr:uid="{A6DE033C-242C-4103-B9D0-77B16BD1932C}"/>
    <cellStyle name="Percent 18 4 6" xfId="14250" xr:uid="{1BCC739F-474C-40FD-8FCD-C2CE448003B4}"/>
    <cellStyle name="Percent 18 5" xfId="1242" xr:uid="{86DF63A8-1F1C-4F6C-AC5D-27A0BE6DDA17}"/>
    <cellStyle name="Percent 18 5 2" xfId="2886" xr:uid="{2F4BCD6B-8EBD-45FA-A63D-0082F4E70CC3}"/>
    <cellStyle name="Percent 18 5 2 2" xfId="6232" xr:uid="{C5FB9253-8C6B-4E63-BC48-BF131CFA80B6}"/>
    <cellStyle name="Percent 18 5 2 2 2" xfId="12774" xr:uid="{F39CFCE2-B5B0-4326-959F-801B083FE1C8}"/>
    <cellStyle name="Percent 18 5 2 2 2 2" xfId="25857" xr:uid="{76AD0EE9-6499-4611-AFC4-0B385E6DF907}"/>
    <cellStyle name="Percent 18 5 2 2 3" xfId="19317" xr:uid="{FC4286BB-4AD4-47E4-A68F-4752D0801336}"/>
    <cellStyle name="Percent 18 5 2 3" xfId="9503" xr:uid="{C151B6B6-E270-4238-87E6-90BD589A5CCE}"/>
    <cellStyle name="Percent 18 5 2 3 2" xfId="22587" xr:uid="{DD7F9E87-30EC-4F73-B947-9E92D3B3812D}"/>
    <cellStyle name="Percent 18 5 2 4" xfId="16047" xr:uid="{83636AF7-7E76-48E7-9ABD-8CC0B522B229}"/>
    <cellStyle name="Percent 18 5 3" xfId="4597" xr:uid="{1AB179A9-18B0-4A95-AC2C-A60ED7A142D4}"/>
    <cellStyle name="Percent 18 5 3 2" xfId="11139" xr:uid="{13A06BC8-2DC7-4DD1-A2BF-52C9FF4AE5FE}"/>
    <cellStyle name="Percent 18 5 3 2 2" xfId="24222" xr:uid="{437FC672-75C4-4075-9E69-FB0B613B2BED}"/>
    <cellStyle name="Percent 18 5 3 3" xfId="17682" xr:uid="{70FB3B27-AF88-475F-93C7-B6F54CBA6F64}"/>
    <cellStyle name="Percent 18 5 4" xfId="7868" xr:uid="{BCF8188A-4144-4DCB-94C9-A33B49A4E1C2}"/>
    <cellStyle name="Percent 18 5 4 2" xfId="20952" xr:uid="{1748315F-9981-413E-A577-EE5C22DABB1E}"/>
    <cellStyle name="Percent 18 5 5" xfId="14412" xr:uid="{E82C2629-BAE1-4FA4-A6F6-64FAA6E74DDD}"/>
    <cellStyle name="Percent 18 6" xfId="2067" xr:uid="{5BAEF98A-DA3E-4300-AE48-7225C0257EB5}"/>
    <cellStyle name="Percent 18 6 2" xfId="5415" xr:uid="{EACDB6EF-A554-4F1C-A89B-392942645354}"/>
    <cellStyle name="Percent 18 6 2 2" xfId="11957" xr:uid="{2661515E-3EBA-46A0-8BE1-23C6BDFDA723}"/>
    <cellStyle name="Percent 18 6 2 2 2" xfId="25040" xr:uid="{5786CD20-4F1F-42C2-B36D-8F1969AFC219}"/>
    <cellStyle name="Percent 18 6 2 3" xfId="18500" xr:uid="{CF9AA17F-6F9B-4999-BBEC-E631FA3D7077}"/>
    <cellStyle name="Percent 18 6 3" xfId="8686" xr:uid="{00E5492B-C702-4764-B65A-E2365858C7BB}"/>
    <cellStyle name="Percent 18 6 3 2" xfId="21770" xr:uid="{D720D07E-AD8B-4702-895E-0319EDB68CC2}"/>
    <cellStyle name="Percent 18 6 4" xfId="15230" xr:uid="{DE981008-B069-4F0C-A637-453AF3155ACC}"/>
    <cellStyle name="Percent 18 7" xfId="3780" xr:uid="{7913B80D-677B-4694-9487-9CF209E65319}"/>
    <cellStyle name="Percent 18 7 2" xfId="10322" xr:uid="{044419D5-8CD6-4C55-BE67-6D47BF1FC838}"/>
    <cellStyle name="Percent 18 7 2 2" xfId="23405" xr:uid="{478CBB46-0153-4D06-83DC-95D1FCC80DBC}"/>
    <cellStyle name="Percent 18 7 3" xfId="16865" xr:uid="{7ECFAC28-7DDF-4821-BD8A-966F396166CB}"/>
    <cellStyle name="Percent 18 8" xfId="7051" xr:uid="{647A31B6-D6DD-4A5A-8E56-DAE62B44345D}"/>
    <cellStyle name="Percent 18 8 2" xfId="20135" xr:uid="{662AB622-2232-4CED-9553-01C74420D0A1}"/>
    <cellStyle name="Percent 18 9" xfId="13595" xr:uid="{148643D5-0420-43F1-9969-873F9FD55EB0}"/>
    <cellStyle name="Percent 19" xfId="237" xr:uid="{450D5FD9-5041-454F-B4BB-9CBFF1D32F4D}"/>
    <cellStyle name="Percent 19 2" xfId="502" xr:uid="{9DD549B2-D7D4-4E2E-99AF-2C6E71246246}"/>
    <cellStyle name="Percent 19 2 2" xfId="912" xr:uid="{D76C7926-349D-401A-ADB9-983D0079ECC9}"/>
    <cellStyle name="Percent 19 2 2 2" xfId="1736" xr:uid="{29519393-9B0F-4C55-A700-897EDCC8B8FB}"/>
    <cellStyle name="Percent 19 2 2 2 2" xfId="3382" xr:uid="{CE83382B-0969-418F-AF65-B9D793212E7B}"/>
    <cellStyle name="Percent 19 2 2 2 2 2" xfId="6728" xr:uid="{0AE25073-6FEF-4BEE-BA80-EB4CC18171FD}"/>
    <cellStyle name="Percent 19 2 2 2 2 2 2" xfId="13270" xr:uid="{5CEFFBC7-4F81-4BD5-B5DF-42A10DBD1FF1}"/>
    <cellStyle name="Percent 19 2 2 2 2 2 2 2" xfId="26353" xr:uid="{F8EF048C-D0AA-4A2F-914A-FFE40256F8ED}"/>
    <cellStyle name="Percent 19 2 2 2 2 2 3" xfId="19813" xr:uid="{C126D615-3FE1-4488-AA87-B81B18D67AFD}"/>
    <cellStyle name="Percent 19 2 2 2 2 3" xfId="9999" xr:uid="{EF2B2D44-EE57-435D-8D78-B05CF8792EB7}"/>
    <cellStyle name="Percent 19 2 2 2 2 3 2" xfId="23083" xr:uid="{65E5BE56-3A99-4411-B59B-E09EA90B894B}"/>
    <cellStyle name="Percent 19 2 2 2 2 4" xfId="16543" xr:uid="{1BF89610-A81C-4608-8CE7-FAC28F82AAFA}"/>
    <cellStyle name="Percent 19 2 2 2 3" xfId="5093" xr:uid="{456F7FB2-D541-40E5-A920-DEB5C0B142B4}"/>
    <cellStyle name="Percent 19 2 2 2 3 2" xfId="11635" xr:uid="{EA5EAC53-DA44-4174-BC12-54D7A7F40C8D}"/>
    <cellStyle name="Percent 19 2 2 2 3 2 2" xfId="24718" xr:uid="{E8BE9EEE-0E32-42C2-9241-D859F9621129}"/>
    <cellStyle name="Percent 19 2 2 2 3 3" xfId="18178" xr:uid="{4371C02D-3E61-4EB4-A635-C8071D36B0D4}"/>
    <cellStyle name="Percent 19 2 2 2 4" xfId="8364" xr:uid="{87902E8E-7351-480F-A506-CE438C1E724E}"/>
    <cellStyle name="Percent 19 2 2 2 4 2" xfId="21448" xr:uid="{EBD77620-B432-424D-A7E2-BFD1EEDB398D}"/>
    <cellStyle name="Percent 19 2 2 2 5" xfId="14908" xr:uid="{3D9F04BD-0B09-433B-A04E-4305BD673496}"/>
    <cellStyle name="Percent 19 2 2 3" xfId="2564" xr:uid="{81813585-A8BF-4D39-BD4B-6C4F81C98A17}"/>
    <cellStyle name="Percent 19 2 2 3 2" xfId="5911" xr:uid="{3CDD5779-F523-4E7E-9397-DE64350D82C5}"/>
    <cellStyle name="Percent 19 2 2 3 2 2" xfId="12453" xr:uid="{97F55556-371F-42D2-A24B-C8D5049C4DBD}"/>
    <cellStyle name="Percent 19 2 2 3 2 2 2" xfId="25536" xr:uid="{46911B21-45D3-42FF-A25C-7473E6114D69}"/>
    <cellStyle name="Percent 19 2 2 3 2 3" xfId="18996" xr:uid="{1ABDEB4F-F26F-4FF4-8C0F-B0071EA50DE0}"/>
    <cellStyle name="Percent 19 2 2 3 3" xfId="9182" xr:uid="{DE2D4227-9B9F-4425-8A41-BF8747299CB2}"/>
    <cellStyle name="Percent 19 2 2 3 3 2" xfId="22266" xr:uid="{617EC3AB-C836-4B16-BBEE-BCDF89D2C9AD}"/>
    <cellStyle name="Percent 19 2 2 3 4" xfId="15726" xr:uid="{A531ACE2-828B-4EEE-BA57-8E9D1F6F2FAF}"/>
    <cellStyle name="Percent 19 2 2 4" xfId="4276" xr:uid="{F41F592F-CE4E-4C0C-91B6-1149FCF9ADA2}"/>
    <cellStyle name="Percent 19 2 2 4 2" xfId="10818" xr:uid="{858241EF-4890-42E2-BAF2-F2A941F01572}"/>
    <cellStyle name="Percent 19 2 2 4 2 2" xfId="23901" xr:uid="{5E38AE2E-B92A-428F-BFBB-7F5CCA7FEAA0}"/>
    <cellStyle name="Percent 19 2 2 4 3" xfId="17361" xr:uid="{75968AA1-F3A9-4D27-9B4B-6490CD9ECB3A}"/>
    <cellStyle name="Percent 19 2 2 5" xfId="7547" xr:uid="{95A636DA-4ED5-4D87-B4B4-46706FEC5DF6}"/>
    <cellStyle name="Percent 19 2 2 5 2" xfId="20631" xr:uid="{F7325828-561B-4D9A-8C29-C90B03BF05A8}"/>
    <cellStyle name="Percent 19 2 2 6" xfId="14091" xr:uid="{1BA93380-FF1D-465A-93BB-0C573FB15F2D}"/>
    <cellStyle name="Percent 19 2 3" xfId="1381" xr:uid="{66B36751-E93D-421B-BA43-CFB5889EE7E2}"/>
    <cellStyle name="Percent 19 2 3 2" xfId="3025" xr:uid="{B9B6DE2A-D0C6-47A1-80CB-BFFBCF19BC0E}"/>
    <cellStyle name="Percent 19 2 3 2 2" xfId="6371" xr:uid="{4BE5F8D7-9E24-4DD4-8CA8-8ADB0FE26938}"/>
    <cellStyle name="Percent 19 2 3 2 2 2" xfId="12913" xr:uid="{04BA2C99-3203-492B-B976-B32E8EC18A81}"/>
    <cellStyle name="Percent 19 2 3 2 2 2 2" xfId="25996" xr:uid="{90ECF0E0-6F7F-4453-BB6A-C0B3CCD8703F}"/>
    <cellStyle name="Percent 19 2 3 2 2 3" xfId="19456" xr:uid="{D50C462D-C5C1-4D1A-B73F-A98A78E76689}"/>
    <cellStyle name="Percent 19 2 3 2 3" xfId="9642" xr:uid="{81C2ECFE-7EF0-4238-9E98-D19906B1FB14}"/>
    <cellStyle name="Percent 19 2 3 2 3 2" xfId="22726" xr:uid="{6ACA3F07-889C-49C0-B85A-0628A10D14C0}"/>
    <cellStyle name="Percent 19 2 3 2 4" xfId="16186" xr:uid="{EE5B326F-3EBB-4120-B526-A5DCDF9D4C74}"/>
    <cellStyle name="Percent 19 2 3 3" xfId="4736" xr:uid="{25AA73D5-877B-47F4-A542-45A9E1E8D92C}"/>
    <cellStyle name="Percent 19 2 3 3 2" xfId="11278" xr:uid="{5E31A31C-C02C-4618-A44E-FC23FC9D3B14}"/>
    <cellStyle name="Percent 19 2 3 3 2 2" xfId="24361" xr:uid="{907AF5D0-98E7-4748-947A-9F4E82B12F4E}"/>
    <cellStyle name="Percent 19 2 3 3 3" xfId="17821" xr:uid="{C154CF15-E083-4476-9967-8A03A6CE7FB7}"/>
    <cellStyle name="Percent 19 2 3 4" xfId="8007" xr:uid="{99FEEF0A-FFA8-4DD9-B0B3-6AED754806B3}"/>
    <cellStyle name="Percent 19 2 3 4 2" xfId="21091" xr:uid="{CD17E5B0-A8C1-4452-B64D-AA912A0B44E3}"/>
    <cellStyle name="Percent 19 2 3 5" xfId="14551" xr:uid="{383A98E7-50DC-4922-B399-6EBB0E591AEF}"/>
    <cellStyle name="Percent 19 2 4" xfId="2207" xr:uid="{31A9CE4A-2750-4047-B0C1-AF137BA7072F}"/>
    <cellStyle name="Percent 19 2 4 2" xfId="5554" xr:uid="{33B6E169-4D54-4234-9324-9A996641F9BD}"/>
    <cellStyle name="Percent 19 2 4 2 2" xfId="12096" xr:uid="{C365A913-EB3E-4190-BC93-891B8F753CBE}"/>
    <cellStyle name="Percent 19 2 4 2 2 2" xfId="25179" xr:uid="{7FF67EF5-E1DF-4135-89A7-0F7E9A4E2A68}"/>
    <cellStyle name="Percent 19 2 4 2 3" xfId="18639" xr:uid="{3449C039-4C86-4BCD-B88B-C0869AF97713}"/>
    <cellStyle name="Percent 19 2 4 3" xfId="8825" xr:uid="{D9E1113F-329C-40A4-B8A8-4C7B07C42633}"/>
    <cellStyle name="Percent 19 2 4 3 2" xfId="21909" xr:uid="{1BB8BEC4-923D-48FF-A87A-75FA21C3AF66}"/>
    <cellStyle name="Percent 19 2 4 4" xfId="15369" xr:uid="{FECEC1AF-C6FF-4FA2-AA77-8D5D799760E7}"/>
    <cellStyle name="Percent 19 2 5" xfId="3919" xr:uid="{DE8E6AAB-23A2-4F0D-BCC3-9F81A5D6545D}"/>
    <cellStyle name="Percent 19 2 5 2" xfId="10461" xr:uid="{F785A6C7-1EE1-43A1-AC18-EDADD200D127}"/>
    <cellStyle name="Percent 19 2 5 2 2" xfId="23544" xr:uid="{3829788C-42A8-4899-BC64-DE3F206C9996}"/>
    <cellStyle name="Percent 19 2 5 3" xfId="17004" xr:uid="{DEA3753C-C149-4810-8A4B-13AA64478C6C}"/>
    <cellStyle name="Percent 19 2 6" xfId="7190" xr:uid="{CF6AAB3E-3788-4462-A99F-15FD9D29B3F2}"/>
    <cellStyle name="Percent 19 2 6 2" xfId="20274" xr:uid="{F5AC5CCB-8FC6-486D-ACC2-33A16CAC03F4}"/>
    <cellStyle name="Percent 19 2 7" xfId="13734" xr:uid="{75878761-0779-4EE0-8F19-C0B0F23C8561}"/>
    <cellStyle name="Percent 19 3" xfId="776" xr:uid="{FB117B33-6BD5-45DB-B62E-CAB2FE0BAB7D}"/>
    <cellStyle name="Percent 19 3 2" xfId="1600" xr:uid="{1085F3C0-7DB2-40C2-9A62-FE44D3CB69B7}"/>
    <cellStyle name="Percent 19 3 2 2" xfId="3246" xr:uid="{DFB8E137-AF9A-4E36-A6F7-6FC8B4B0990D}"/>
    <cellStyle name="Percent 19 3 2 2 2" xfId="6592" xr:uid="{14F0BD6A-EE62-439D-A4A9-85B3BF4240EC}"/>
    <cellStyle name="Percent 19 3 2 2 2 2" xfId="13134" xr:uid="{A296A7DA-374B-4D68-A9EF-B08DCA8C0A62}"/>
    <cellStyle name="Percent 19 3 2 2 2 2 2" xfId="26217" xr:uid="{F064629B-B971-43B5-9540-678D73686632}"/>
    <cellStyle name="Percent 19 3 2 2 2 3" xfId="19677" xr:uid="{597C1DB6-2163-4007-A0FB-760DC265B09A}"/>
    <cellStyle name="Percent 19 3 2 2 3" xfId="9863" xr:uid="{2569BC13-A853-4B32-B489-BEF92EA4FCF2}"/>
    <cellStyle name="Percent 19 3 2 2 3 2" xfId="22947" xr:uid="{341B5375-E05F-4765-87BC-897A0D1E6E30}"/>
    <cellStyle name="Percent 19 3 2 2 4" xfId="16407" xr:uid="{3679F7C9-0041-4F8E-B744-3A75F64E8D30}"/>
    <cellStyle name="Percent 19 3 2 3" xfId="4957" xr:uid="{B1650F94-6646-43C7-A3E2-1EECEA2B0BC4}"/>
    <cellStyle name="Percent 19 3 2 3 2" xfId="11499" xr:uid="{F216C625-8447-42D7-9FD6-AE0544DB980D}"/>
    <cellStyle name="Percent 19 3 2 3 2 2" xfId="24582" xr:uid="{DD8FA2B3-F896-4228-8FBD-CB89F1BB4F7E}"/>
    <cellStyle name="Percent 19 3 2 3 3" xfId="18042" xr:uid="{2C69590F-7B8D-4497-86F3-3050DCF30F15}"/>
    <cellStyle name="Percent 19 3 2 4" xfId="8228" xr:uid="{43B6B014-211B-4BEA-9C56-8F1FB3108F95}"/>
    <cellStyle name="Percent 19 3 2 4 2" xfId="21312" xr:uid="{BFADD1C7-7584-4C89-AC9F-A82EAB34F15B}"/>
    <cellStyle name="Percent 19 3 2 5" xfId="14772" xr:uid="{5E426196-46C4-4AB1-B876-F0201D5D5072}"/>
    <cellStyle name="Percent 19 3 3" xfId="2428" xr:uid="{AA8E46A6-CD85-4F81-9B9A-38334947EF43}"/>
    <cellStyle name="Percent 19 3 3 2" xfId="5775" xr:uid="{DAC996B2-56FF-4862-92A6-59721156EEB2}"/>
    <cellStyle name="Percent 19 3 3 2 2" xfId="12317" xr:uid="{7FEE16C9-6162-4BE5-B29D-712FB4F01929}"/>
    <cellStyle name="Percent 19 3 3 2 2 2" xfId="25400" xr:uid="{1ACB6ADC-EB01-4E64-96F3-ADD3896FC37B}"/>
    <cellStyle name="Percent 19 3 3 2 3" xfId="18860" xr:uid="{1F7ECB4D-FF67-4EEB-AAA2-D00CB6838F44}"/>
    <cellStyle name="Percent 19 3 3 3" xfId="9046" xr:uid="{447C2147-AF91-48F6-9884-F87C59518B23}"/>
    <cellStyle name="Percent 19 3 3 3 2" xfId="22130" xr:uid="{BA580F1E-AD35-42BC-8373-6700BD4D1575}"/>
    <cellStyle name="Percent 19 3 3 4" xfId="15590" xr:uid="{E2952608-926F-4862-826F-E3E922F2A395}"/>
    <cellStyle name="Percent 19 3 4" xfId="4140" xr:uid="{DAF919D0-577C-4FCD-A158-2C8D5EE95211}"/>
    <cellStyle name="Percent 19 3 4 2" xfId="10682" xr:uid="{0605F52B-FEF1-4749-8E99-D80C26D12E57}"/>
    <cellStyle name="Percent 19 3 4 2 2" xfId="23765" xr:uid="{6EF9E4D0-1C0E-4988-B3BA-93C5E3C21B70}"/>
    <cellStyle name="Percent 19 3 4 3" xfId="17225" xr:uid="{622B430B-9D29-42C2-B339-E7AFAD208929}"/>
    <cellStyle name="Percent 19 3 5" xfId="7411" xr:uid="{74D7D474-50D9-43CC-98F3-68D57B69F856}"/>
    <cellStyle name="Percent 19 3 5 2" xfId="20495" xr:uid="{15FD4E7C-6CD1-4908-99FD-10D9DB1076A4}"/>
    <cellStyle name="Percent 19 3 6" xfId="13955" xr:uid="{C78714E7-67E7-46CB-AAEE-FB35EDA4408B}"/>
    <cellStyle name="Percent 19 4" xfId="1075" xr:uid="{2964C424-4BDE-4AE1-9B46-EE7CE1A08854}"/>
    <cellStyle name="Percent 19 4 2" xfId="1898" xr:uid="{92A31C4D-CE94-4A2D-9EED-3EA2043BB7FE}"/>
    <cellStyle name="Percent 19 4 2 2" xfId="3544" xr:uid="{EE851EB7-515E-443F-A7D2-BBB1291383F8}"/>
    <cellStyle name="Percent 19 4 2 2 2" xfId="6890" xr:uid="{3FE448F3-F33A-472A-A070-6E3A96D41DFB}"/>
    <cellStyle name="Percent 19 4 2 2 2 2" xfId="13432" xr:uid="{CE6915AC-26CC-4E58-99A7-83DA1D219498}"/>
    <cellStyle name="Percent 19 4 2 2 2 2 2" xfId="26515" xr:uid="{71F255D3-05FB-4432-B6D9-F961964EF975}"/>
    <cellStyle name="Percent 19 4 2 2 2 3" xfId="19975" xr:uid="{35AA1240-EDF6-4BA1-A2E6-9065F39957CB}"/>
    <cellStyle name="Percent 19 4 2 2 3" xfId="10161" xr:uid="{D4F37225-2C9A-40BB-B0D2-9E6B38413D43}"/>
    <cellStyle name="Percent 19 4 2 2 3 2" xfId="23245" xr:uid="{7319ED94-0ABD-4017-B606-08DFFCA9C178}"/>
    <cellStyle name="Percent 19 4 2 2 4" xfId="16705" xr:uid="{F0406AC3-DB6C-4628-8C3B-B91C023C81B4}"/>
    <cellStyle name="Percent 19 4 2 3" xfId="5255" xr:uid="{E4534D0A-900B-4E3E-930D-21BAF82DA064}"/>
    <cellStyle name="Percent 19 4 2 3 2" xfId="11797" xr:uid="{AB34B26E-AD39-4DEC-AB00-BAC46ACB3A11}"/>
    <cellStyle name="Percent 19 4 2 3 2 2" xfId="24880" xr:uid="{27328E13-DE3F-4E96-929A-17E56AE3B574}"/>
    <cellStyle name="Percent 19 4 2 3 3" xfId="18340" xr:uid="{F915B8A2-BED7-48FA-B678-434265CCAD65}"/>
    <cellStyle name="Percent 19 4 2 4" xfId="8526" xr:uid="{897A045F-4C5C-499C-AE44-3FE86CE1970E}"/>
    <cellStyle name="Percent 19 4 2 4 2" xfId="21610" xr:uid="{75E7F34F-ABB3-437D-931D-8407ED08784B}"/>
    <cellStyle name="Percent 19 4 2 5" xfId="15070" xr:uid="{6026B750-89E1-4B2E-BDFB-AA4233AB94F1}"/>
    <cellStyle name="Percent 19 4 3" xfId="2726" xr:uid="{8D96C0F2-63D0-4F2D-B99D-D1C5576553C0}"/>
    <cellStyle name="Percent 19 4 3 2" xfId="6073" xr:uid="{63CAD38D-AFAE-426C-9514-B215BF28E5C3}"/>
    <cellStyle name="Percent 19 4 3 2 2" xfId="12615" xr:uid="{A7A3AF23-3CF4-4472-85EC-F78203062252}"/>
    <cellStyle name="Percent 19 4 3 2 2 2" xfId="25698" xr:uid="{1D4B8420-B450-4D7B-BB68-5CBCDC9EB951}"/>
    <cellStyle name="Percent 19 4 3 2 3" xfId="19158" xr:uid="{C101E66C-EC60-4293-9945-1B107A0C37FA}"/>
    <cellStyle name="Percent 19 4 3 3" xfId="9344" xr:uid="{BBA6BAAB-60D5-48B6-AADB-1D8186FA7D8A}"/>
    <cellStyle name="Percent 19 4 3 3 2" xfId="22428" xr:uid="{A9AD5962-C98C-478D-BEE4-64091349498C}"/>
    <cellStyle name="Percent 19 4 3 4" xfId="15888" xr:uid="{33467429-E7A0-41A4-ABAA-2E0824F11152}"/>
    <cellStyle name="Percent 19 4 4" xfId="4438" xr:uid="{A8EF0FD3-31D3-4EC3-8F6B-E8F818A6E7DA}"/>
    <cellStyle name="Percent 19 4 4 2" xfId="10980" xr:uid="{5D3B9777-0D97-47A5-893E-08CFEA3CDE42}"/>
    <cellStyle name="Percent 19 4 4 2 2" xfId="24063" xr:uid="{AF05954B-76CF-4F00-8D2E-1E60B0B8BA53}"/>
    <cellStyle name="Percent 19 4 4 3" xfId="17523" xr:uid="{50C7457D-A24E-452B-914B-945C7BD5EF69}"/>
    <cellStyle name="Percent 19 4 5" xfId="7709" xr:uid="{FC4B8E57-EB2F-4D87-B7F7-8C0F90261E8B}"/>
    <cellStyle name="Percent 19 4 5 2" xfId="20793" xr:uid="{2F15573B-7C8F-406D-8E79-6180B693A5FB}"/>
    <cellStyle name="Percent 19 4 6" xfId="14253" xr:uid="{9EA6FFB3-31A7-4CCF-94E6-75CA55015689}"/>
    <cellStyle name="Percent 19 5" xfId="1245" xr:uid="{C209D8D4-A0E1-4E11-8437-EFD311AB4463}"/>
    <cellStyle name="Percent 19 5 2" xfId="2889" xr:uid="{63E926ED-1B69-4C16-AAB3-42C91FB0D9C4}"/>
    <cellStyle name="Percent 19 5 2 2" xfId="6235" xr:uid="{5F8B34D7-B63E-4DC2-AE8F-AE1489402549}"/>
    <cellStyle name="Percent 19 5 2 2 2" xfId="12777" xr:uid="{E8FB5115-4DB4-4CCC-8662-64CB5C7AD2F3}"/>
    <cellStyle name="Percent 19 5 2 2 2 2" xfId="25860" xr:uid="{E9437568-E3EC-4934-9525-41F6A884D130}"/>
    <cellStyle name="Percent 19 5 2 2 3" xfId="19320" xr:uid="{1890FE1B-3E1D-460E-A8F9-4FAEA405F506}"/>
    <cellStyle name="Percent 19 5 2 3" xfId="9506" xr:uid="{28955BDE-2713-4CE7-93C3-410995AC6EF7}"/>
    <cellStyle name="Percent 19 5 2 3 2" xfId="22590" xr:uid="{9A294805-1ACC-4203-B757-15D5D747E6F4}"/>
    <cellStyle name="Percent 19 5 2 4" xfId="16050" xr:uid="{E904987D-D01E-4BBA-98B3-D6D4B3F7EEBA}"/>
    <cellStyle name="Percent 19 5 3" xfId="4600" xr:uid="{A35BA77A-8475-489A-AC02-63B2CCD37F7A}"/>
    <cellStyle name="Percent 19 5 3 2" xfId="11142" xr:uid="{7010F4D4-C775-49F1-9D9E-A61FFCFE5D9E}"/>
    <cellStyle name="Percent 19 5 3 2 2" xfId="24225" xr:uid="{2E167296-2E61-4B00-A7AE-711773695838}"/>
    <cellStyle name="Percent 19 5 3 3" xfId="17685" xr:uid="{3B290949-67B7-42CB-B9AB-0B95DC6AFC52}"/>
    <cellStyle name="Percent 19 5 4" xfId="7871" xr:uid="{8D4C584D-9AF3-4658-AD55-B5802D99F78D}"/>
    <cellStyle name="Percent 19 5 4 2" xfId="20955" xr:uid="{F47BF31A-007E-4288-B80D-E7A5D16B4C96}"/>
    <cellStyle name="Percent 19 5 5" xfId="14415" xr:uid="{3D6F88DA-4F97-4BD6-897F-A1513FB3BAFD}"/>
    <cellStyle name="Percent 19 6" xfId="2070" xr:uid="{6AC9EECE-7F54-4E8E-B415-E4843B9461BC}"/>
    <cellStyle name="Percent 19 6 2" xfId="5418" xr:uid="{3FDB9732-2BBA-4357-B011-732A165DE85D}"/>
    <cellStyle name="Percent 19 6 2 2" xfId="11960" xr:uid="{DAEBAE05-F5E7-4047-B75A-939E90AEF09E}"/>
    <cellStyle name="Percent 19 6 2 2 2" xfId="25043" xr:uid="{331E9C65-CC14-4D97-BEE7-2AA85E019CF2}"/>
    <cellStyle name="Percent 19 6 2 3" xfId="18503" xr:uid="{20996D38-80D8-41EE-99BA-CFF18B6F166A}"/>
    <cellStyle name="Percent 19 6 3" xfId="8689" xr:uid="{11A168CA-57FA-4E35-9E8D-101ED4B0CEB5}"/>
    <cellStyle name="Percent 19 6 3 2" xfId="21773" xr:uid="{D907208D-3286-4FE0-A3B3-78BC1074905E}"/>
    <cellStyle name="Percent 19 6 4" xfId="15233" xr:uid="{A69DABEC-3ACB-4B9F-9FB9-3F3594B2CE16}"/>
    <cellStyle name="Percent 19 7" xfId="3783" xr:uid="{9E3AF73E-5109-48FB-A876-023128A31F5B}"/>
    <cellStyle name="Percent 19 7 2" xfId="10325" xr:uid="{0BF3721D-1A69-4ECB-941C-1F421974A3A7}"/>
    <cellStyle name="Percent 19 7 2 2" xfId="23408" xr:uid="{F400DD51-2CA9-4C86-B38D-6DF9104E3A50}"/>
    <cellStyle name="Percent 19 7 3" xfId="16868" xr:uid="{BD9B6E17-99C5-4480-B63D-466D83AB14C2}"/>
    <cellStyle name="Percent 19 8" xfId="7054" xr:uid="{94D21801-8A80-48D4-9165-D8DE1C7C9C83}"/>
    <cellStyle name="Percent 19 8 2" xfId="20138" xr:uid="{0C70F226-F416-4481-BE3F-05532D3F5944}"/>
    <cellStyle name="Percent 19 9" xfId="13598" xr:uid="{B99A4FD0-A990-419D-AB00-D2DE5806F9BE}"/>
    <cellStyle name="Percent 2" xfId="57" xr:uid="{F953289A-23D9-4B3E-9C6A-14B2863D560C}"/>
    <cellStyle name="Percent 2 2" xfId="161" xr:uid="{FD5B476F-4C09-48F2-966C-CA95E970353B}"/>
    <cellStyle name="Percent 2 2 2" xfId="26998" xr:uid="{FE7506AE-27CD-4F0D-9A23-0B38DC15322D}"/>
    <cellStyle name="Percent 2 2 2 2" xfId="27404" xr:uid="{F65CF614-F745-492A-BD07-321C69BDB442}"/>
    <cellStyle name="Percent 2 2 3" xfId="27366" xr:uid="{36559DDD-B956-4321-93EF-BA746C41D9FF}"/>
    <cellStyle name="Percent 2 3" xfId="1158" xr:uid="{8D42BE56-E33B-4923-BFF9-19C26DEE03CB}"/>
    <cellStyle name="Percent 2 3 2" xfId="27040" xr:uid="{01CD3955-168E-4EEB-B3E9-F9E1C141D781}"/>
    <cellStyle name="Percent 2 3 3" xfId="27367" xr:uid="{14550BCF-E696-4FC9-A74E-495128DB54B3}"/>
    <cellStyle name="Percent 2 4" xfId="3658" xr:uid="{2489542F-FA9C-454D-94B6-516265A72172}"/>
    <cellStyle name="Percent 2 4 2" xfId="27041" xr:uid="{F61CD9B7-50A0-45E3-B468-07DBF15D9521}"/>
    <cellStyle name="Percent 2 4 3" xfId="27368" xr:uid="{94F78606-7529-4466-A36C-B9B4D9CFDC44}"/>
    <cellStyle name="Percent 2 5" xfId="2811" xr:uid="{49A1A61D-68C6-4107-8C9B-83C6B9620A74}"/>
    <cellStyle name="Percent 2 5 2" xfId="27405" xr:uid="{39568BCB-C9DF-4D46-97C0-5C32FB84AD48}"/>
    <cellStyle name="Percent 2 6" xfId="27080" xr:uid="{9C855C01-835B-438B-90EC-B3CB2F627838}"/>
    <cellStyle name="Percent 2 7" xfId="26990" xr:uid="{981773FB-E263-497C-924D-BE18AC5DFD09}"/>
    <cellStyle name="Percent 2 8" xfId="27365" xr:uid="{B1187DAA-73C4-477E-8708-215527258EEA}"/>
    <cellStyle name="Percent 20" xfId="240" xr:uid="{95064661-1654-4E85-B26A-1B9A8876A555}"/>
    <cellStyle name="Percent 20 2" xfId="505" xr:uid="{87B71A15-DFB6-4777-9129-920B3E109AE6}"/>
    <cellStyle name="Percent 20 2 2" xfId="915" xr:uid="{2EBDDFCB-5456-4D2B-A660-84CAC294E786}"/>
    <cellStyle name="Percent 20 2 2 2" xfId="1739" xr:uid="{16875186-082B-4F7D-861B-C9D326177754}"/>
    <cellStyle name="Percent 20 2 2 2 2" xfId="3385" xr:uid="{73F14049-B596-4E34-BA61-9602810AA30B}"/>
    <cellStyle name="Percent 20 2 2 2 2 2" xfId="6731" xr:uid="{9B2A10DF-BDB8-4818-AAAF-E262DE1C3681}"/>
    <cellStyle name="Percent 20 2 2 2 2 2 2" xfId="13273" xr:uid="{C3033A37-F76E-4C6B-81F8-BEEA8F31B6C0}"/>
    <cellStyle name="Percent 20 2 2 2 2 2 2 2" xfId="26356" xr:uid="{688132C4-D271-452C-9CC7-C3C6DF2EA68E}"/>
    <cellStyle name="Percent 20 2 2 2 2 2 3" xfId="19816" xr:uid="{8E2AA393-33E4-4629-B215-1BD066E5D14C}"/>
    <cellStyle name="Percent 20 2 2 2 2 3" xfId="10002" xr:uid="{C6331BE6-1611-443F-B945-502720646200}"/>
    <cellStyle name="Percent 20 2 2 2 2 3 2" xfId="23086" xr:uid="{0C162BD9-A751-4732-A3A4-F0FF0F2BFE95}"/>
    <cellStyle name="Percent 20 2 2 2 2 4" xfId="16546" xr:uid="{500FA3BD-5F90-407D-AE97-41A9C08D9512}"/>
    <cellStyle name="Percent 20 2 2 2 3" xfId="5096" xr:uid="{80F7D300-3B0B-48A0-B050-C3FD254D70E2}"/>
    <cellStyle name="Percent 20 2 2 2 3 2" xfId="11638" xr:uid="{F942C136-C4A3-46D5-981A-AD6BC7FA6689}"/>
    <cellStyle name="Percent 20 2 2 2 3 2 2" xfId="24721" xr:uid="{97F910B2-A6F3-4F82-9BF3-8A3AE5514547}"/>
    <cellStyle name="Percent 20 2 2 2 3 3" xfId="18181" xr:uid="{ED841AC6-9CCD-4731-B714-98DB72784496}"/>
    <cellStyle name="Percent 20 2 2 2 4" xfId="8367" xr:uid="{D17B7430-B53E-4F09-9FF1-720EF6AA8005}"/>
    <cellStyle name="Percent 20 2 2 2 4 2" xfId="21451" xr:uid="{5820022D-C2ED-47F2-B5E3-0CB49FD9C9B4}"/>
    <cellStyle name="Percent 20 2 2 2 5" xfId="14911" xr:uid="{61BF8042-EB75-4FE5-83E1-415F2C5F00FB}"/>
    <cellStyle name="Percent 20 2 2 3" xfId="2567" xr:uid="{75FCCC44-CB41-42F2-AD61-B1F6E0F15381}"/>
    <cellStyle name="Percent 20 2 2 3 2" xfId="5914" xr:uid="{CC5D36B3-DC86-428D-8299-2B922C5DF957}"/>
    <cellStyle name="Percent 20 2 2 3 2 2" xfId="12456" xr:uid="{27B2E13E-316E-4723-9745-36C68864E175}"/>
    <cellStyle name="Percent 20 2 2 3 2 2 2" xfId="25539" xr:uid="{10BC613B-A21C-4061-A0A3-9659DBC611F6}"/>
    <cellStyle name="Percent 20 2 2 3 2 3" xfId="18999" xr:uid="{F5096259-3094-4B31-B378-B1F95A683B4C}"/>
    <cellStyle name="Percent 20 2 2 3 3" xfId="9185" xr:uid="{604773CF-C376-4A22-A0EC-46CAD500D518}"/>
    <cellStyle name="Percent 20 2 2 3 3 2" xfId="22269" xr:uid="{F9EC5EDD-7CCE-44D1-9356-6C364D74308E}"/>
    <cellStyle name="Percent 20 2 2 3 4" xfId="15729" xr:uid="{C2F34374-A475-4301-8F10-C153C157B547}"/>
    <cellStyle name="Percent 20 2 2 4" xfId="4279" xr:uid="{C1473DA3-713F-41F4-B6E0-A497109B7793}"/>
    <cellStyle name="Percent 20 2 2 4 2" xfId="10821" xr:uid="{E02C78BB-B8E4-49B1-A0DB-EB692D439917}"/>
    <cellStyle name="Percent 20 2 2 4 2 2" xfId="23904" xr:uid="{A2B37384-86A6-4F74-8B91-6D3F120B786D}"/>
    <cellStyle name="Percent 20 2 2 4 3" xfId="17364" xr:uid="{D25F568D-29B5-43C4-9B29-F67A2B52196A}"/>
    <cellStyle name="Percent 20 2 2 5" xfId="7550" xr:uid="{AF82FEBA-FF7B-4CCA-9393-723380B5316C}"/>
    <cellStyle name="Percent 20 2 2 5 2" xfId="20634" xr:uid="{38337DFD-9BDD-4874-AF93-D1D4987B911C}"/>
    <cellStyle name="Percent 20 2 2 6" xfId="14094" xr:uid="{355C7512-B297-4CAF-905E-AA52B5089698}"/>
    <cellStyle name="Percent 20 2 3" xfId="1384" xr:uid="{47112F83-5C77-450F-B669-D510CEF7B8A7}"/>
    <cellStyle name="Percent 20 2 3 2" xfId="3028" xr:uid="{A86133A6-9765-4E88-AD9C-5DD12D5C6062}"/>
    <cellStyle name="Percent 20 2 3 2 2" xfId="6374" xr:uid="{3CDE8AC6-14B1-4954-AD32-B8C72862E1CA}"/>
    <cellStyle name="Percent 20 2 3 2 2 2" xfId="12916" xr:uid="{4C3DE8F4-C7B2-4D26-ABD2-19081D298ADB}"/>
    <cellStyle name="Percent 20 2 3 2 2 2 2" xfId="25999" xr:uid="{7B60636A-4251-418B-9566-0F5AE0B155CA}"/>
    <cellStyle name="Percent 20 2 3 2 2 3" xfId="19459" xr:uid="{6C84C949-9C56-47BD-8503-DEEC05EA05E4}"/>
    <cellStyle name="Percent 20 2 3 2 3" xfId="9645" xr:uid="{CBC311B1-87FA-46C8-9262-AD48AE2EE614}"/>
    <cellStyle name="Percent 20 2 3 2 3 2" xfId="22729" xr:uid="{A5055654-B2EB-46F4-874E-C3EE85E60B79}"/>
    <cellStyle name="Percent 20 2 3 2 4" xfId="16189" xr:uid="{A271C873-AE5D-425B-8DDA-8DBDCBE2B4F5}"/>
    <cellStyle name="Percent 20 2 3 3" xfId="4739" xr:uid="{877AD312-32F1-4B05-96B5-3A4A2A2CDC7D}"/>
    <cellStyle name="Percent 20 2 3 3 2" xfId="11281" xr:uid="{3D99D371-3BF9-458F-B004-B1F35129E1AC}"/>
    <cellStyle name="Percent 20 2 3 3 2 2" xfId="24364" xr:uid="{904474B2-1C7A-43D7-9BB0-A1FD75424D27}"/>
    <cellStyle name="Percent 20 2 3 3 3" xfId="17824" xr:uid="{70139F09-B137-4E17-8D42-36D7E508961C}"/>
    <cellStyle name="Percent 20 2 3 4" xfId="8010" xr:uid="{31F4A966-8F62-4FBC-AE81-498AE677920A}"/>
    <cellStyle name="Percent 20 2 3 4 2" xfId="21094" xr:uid="{B9FDE159-BD09-473F-8E86-5DEE506D732E}"/>
    <cellStyle name="Percent 20 2 3 5" xfId="14554" xr:uid="{AB599F1B-6269-4151-B540-91196A9B8EF2}"/>
    <cellStyle name="Percent 20 2 4" xfId="2210" xr:uid="{741AAFD4-C3ED-431C-AE7B-61F0220BB4CE}"/>
    <cellStyle name="Percent 20 2 4 2" xfId="5557" xr:uid="{575D8CE2-A814-40E6-B065-6055044F3FE1}"/>
    <cellStyle name="Percent 20 2 4 2 2" xfId="12099" xr:uid="{7D20AA9B-C15C-4E9E-BBEA-39AE38DD168D}"/>
    <cellStyle name="Percent 20 2 4 2 2 2" xfId="25182" xr:uid="{E9CF6D9E-8827-456C-88B0-17F7E5B67A61}"/>
    <cellStyle name="Percent 20 2 4 2 3" xfId="18642" xr:uid="{A62C283E-41DF-41EB-B1A8-0D1BAD3A8486}"/>
    <cellStyle name="Percent 20 2 4 3" xfId="8828" xr:uid="{9B779D1F-9EB5-4305-A914-5D7E019997AB}"/>
    <cellStyle name="Percent 20 2 4 3 2" xfId="21912" xr:uid="{9A7F7AE8-7230-4D25-B61A-09F2B43B8F4F}"/>
    <cellStyle name="Percent 20 2 4 4" xfId="15372" xr:uid="{D50DD2A8-E238-487A-AB09-D37BF7E8B4B6}"/>
    <cellStyle name="Percent 20 2 5" xfId="3922" xr:uid="{A9F4B286-DF2B-421D-BFE6-DB6E440C37AF}"/>
    <cellStyle name="Percent 20 2 5 2" xfId="10464" xr:uid="{62C8281F-759C-492F-8FD7-2775AC06D9E4}"/>
    <cellStyle name="Percent 20 2 5 2 2" xfId="23547" xr:uid="{C55648AF-FF23-43E0-9691-39C040630543}"/>
    <cellStyle name="Percent 20 2 5 3" xfId="17007" xr:uid="{BE469CD2-B5F6-4B5F-97CD-57C3FD54FEDD}"/>
    <cellStyle name="Percent 20 2 6" xfId="7193" xr:uid="{53251277-50A1-4B80-93BE-C9F6F29A88AB}"/>
    <cellStyle name="Percent 20 2 6 2" xfId="20277" xr:uid="{0929EF5E-F874-4B4A-B15E-C60F37986FCF}"/>
    <cellStyle name="Percent 20 2 7" xfId="13737" xr:uid="{1D80689E-CB49-4BF0-9AF4-C6668BA0BBCF}"/>
    <cellStyle name="Percent 20 3" xfId="779" xr:uid="{284E4662-5DB9-43E3-B305-6F330CA56473}"/>
    <cellStyle name="Percent 20 3 2" xfId="1603" xr:uid="{48438B1A-9191-4868-9354-DDC9196BA5A5}"/>
    <cellStyle name="Percent 20 3 2 2" xfId="3249" xr:uid="{9558396F-19C3-4006-A818-40B035C4A63F}"/>
    <cellStyle name="Percent 20 3 2 2 2" xfId="6595" xr:uid="{7DA2603C-D112-4355-A46C-02D8A9675CF7}"/>
    <cellStyle name="Percent 20 3 2 2 2 2" xfId="13137" xr:uid="{E9841D87-199E-4A01-8DF4-1E2F3B5181DF}"/>
    <cellStyle name="Percent 20 3 2 2 2 2 2" xfId="26220" xr:uid="{81CCE5B7-C976-4C18-BFFF-F0F643E31295}"/>
    <cellStyle name="Percent 20 3 2 2 2 3" xfId="19680" xr:uid="{2EA8E708-16B6-43B2-BDF7-C87085424483}"/>
    <cellStyle name="Percent 20 3 2 2 3" xfId="9866" xr:uid="{BAFC2419-3859-439D-8624-8B19D66CFF8F}"/>
    <cellStyle name="Percent 20 3 2 2 3 2" xfId="22950" xr:uid="{038A7ADE-86A4-4019-B54D-861025569B38}"/>
    <cellStyle name="Percent 20 3 2 2 4" xfId="16410" xr:uid="{9EDFFAD3-FD3E-45C9-BE58-15D717304F87}"/>
    <cellStyle name="Percent 20 3 2 3" xfId="4960" xr:uid="{788A5A27-8410-4F9F-9009-21BB2FBE7664}"/>
    <cellStyle name="Percent 20 3 2 3 2" xfId="11502" xr:uid="{334EBF7F-B1B9-499D-9B23-BCC26FD71221}"/>
    <cellStyle name="Percent 20 3 2 3 2 2" xfId="24585" xr:uid="{BAA72A62-329F-4F33-BB3F-508BBBFE4D88}"/>
    <cellStyle name="Percent 20 3 2 3 3" xfId="18045" xr:uid="{88B6F2E5-350A-4AC6-B1A4-A1861214B14E}"/>
    <cellStyle name="Percent 20 3 2 4" xfId="8231" xr:uid="{D3721F3E-7EAC-40A8-B889-702613BD7A1C}"/>
    <cellStyle name="Percent 20 3 2 4 2" xfId="21315" xr:uid="{9B524D04-0067-4A83-8A57-78751818AD6D}"/>
    <cellStyle name="Percent 20 3 2 5" xfId="14775" xr:uid="{83F598CF-4510-4B81-B8EC-287562938DA5}"/>
    <cellStyle name="Percent 20 3 3" xfId="2431" xr:uid="{E8607D13-9437-444B-BC0C-3A1CC0961DD6}"/>
    <cellStyle name="Percent 20 3 3 2" xfId="5778" xr:uid="{7A5FEC27-0348-4B45-AAE9-8693F3407C33}"/>
    <cellStyle name="Percent 20 3 3 2 2" xfId="12320" xr:uid="{FE1F006E-938A-4809-9FE5-D2E1057BD626}"/>
    <cellStyle name="Percent 20 3 3 2 2 2" xfId="25403" xr:uid="{6E49565B-C27A-49AB-A3B1-E619D5C56FDD}"/>
    <cellStyle name="Percent 20 3 3 2 3" xfId="18863" xr:uid="{5F2D8DAC-AB22-4485-A282-7D932F5DDC18}"/>
    <cellStyle name="Percent 20 3 3 3" xfId="9049" xr:uid="{A319BE9E-1438-4D3B-B8C4-10A5C93FC34A}"/>
    <cellStyle name="Percent 20 3 3 3 2" xfId="22133" xr:uid="{0CFF251A-D6F7-4A6B-9C1A-7D48047A23B5}"/>
    <cellStyle name="Percent 20 3 3 4" xfId="15593" xr:uid="{F4E43F1E-FF19-4A9F-9DB7-FF274DB8FE32}"/>
    <cellStyle name="Percent 20 3 4" xfId="4143" xr:uid="{90EEB0D3-E908-44B7-8AB6-8683C2FA1CD6}"/>
    <cellStyle name="Percent 20 3 4 2" xfId="10685" xr:uid="{DD295CF6-FDD8-48AD-BA94-E19642B25389}"/>
    <cellStyle name="Percent 20 3 4 2 2" xfId="23768" xr:uid="{94913057-9288-4D7E-9265-790822DFEAF3}"/>
    <cellStyle name="Percent 20 3 4 3" xfId="17228" xr:uid="{BF40E9F3-35B7-4C7B-8820-60DEFFDC75D2}"/>
    <cellStyle name="Percent 20 3 5" xfId="7414" xr:uid="{3FC78BBF-3C59-4055-BDF5-F08C466B9AFD}"/>
    <cellStyle name="Percent 20 3 5 2" xfId="20498" xr:uid="{A7730ED7-CACD-4D18-9047-4CBB0ABF08DD}"/>
    <cellStyle name="Percent 20 3 6" xfId="13958" xr:uid="{91773CDE-B95A-4EF1-B71A-AB4E2B3F7F3D}"/>
    <cellStyle name="Percent 20 4" xfId="1078" xr:uid="{6243326C-51B3-48CF-A7B8-C4C23172AC76}"/>
    <cellStyle name="Percent 20 4 2" xfId="1901" xr:uid="{5E914C6A-70D1-4B8C-B0AA-D1EAF4C1E2A1}"/>
    <cellStyle name="Percent 20 4 2 2" xfId="3547" xr:uid="{BA368723-752B-4FF9-9088-38F053D36D7D}"/>
    <cellStyle name="Percent 20 4 2 2 2" xfId="6893" xr:uid="{23AE173A-6E16-49F6-8997-EC67891A47C7}"/>
    <cellStyle name="Percent 20 4 2 2 2 2" xfId="13435" xr:uid="{13964371-C94F-4CBD-B701-52BBC5A07873}"/>
    <cellStyle name="Percent 20 4 2 2 2 2 2" xfId="26518" xr:uid="{D1039FD2-C356-4645-BD9B-701C7B54BC08}"/>
    <cellStyle name="Percent 20 4 2 2 2 3" xfId="19978" xr:uid="{3E35812A-3A2B-4373-8808-9C39D6AA15DF}"/>
    <cellStyle name="Percent 20 4 2 2 3" xfId="10164" xr:uid="{74860BE9-CCE3-4807-8BE0-15F24C128F35}"/>
    <cellStyle name="Percent 20 4 2 2 3 2" xfId="23248" xr:uid="{A5963EB8-FF94-4A9A-99BA-E640F8E79AB8}"/>
    <cellStyle name="Percent 20 4 2 2 4" xfId="16708" xr:uid="{117CCE00-BAA2-4FA6-A2F4-C90EF4D88B7F}"/>
    <cellStyle name="Percent 20 4 2 3" xfId="5258" xr:uid="{FAD3CB9A-DE0C-41DC-8DE2-EB8755D993BD}"/>
    <cellStyle name="Percent 20 4 2 3 2" xfId="11800" xr:uid="{BA77977D-31E0-4059-B85E-D47544C098E6}"/>
    <cellStyle name="Percent 20 4 2 3 2 2" xfId="24883" xr:uid="{7FC66E69-E6F7-41A5-B2B5-0C856A26FA19}"/>
    <cellStyle name="Percent 20 4 2 3 3" xfId="18343" xr:uid="{074782C4-E83D-4E63-B63A-64AB9010CDAE}"/>
    <cellStyle name="Percent 20 4 2 4" xfId="8529" xr:uid="{A426117A-BB4C-4DE7-B90B-CCC77C1D04F1}"/>
    <cellStyle name="Percent 20 4 2 4 2" xfId="21613" xr:uid="{5C15E2BC-A6AB-4C83-94B0-9FBEAE4A3E15}"/>
    <cellStyle name="Percent 20 4 2 5" xfId="15073" xr:uid="{9A97FFCA-1AEC-4D40-9CBA-2E8992BDD065}"/>
    <cellStyle name="Percent 20 4 3" xfId="2729" xr:uid="{7FF6F0EC-DCEB-41DB-A48F-F4EEAEDE608E}"/>
    <cellStyle name="Percent 20 4 3 2" xfId="6076" xr:uid="{F4955266-6F43-411C-B602-A48C936C21D7}"/>
    <cellStyle name="Percent 20 4 3 2 2" xfId="12618" xr:uid="{B626F6A5-074E-41B7-B456-2651F97CA0B6}"/>
    <cellStyle name="Percent 20 4 3 2 2 2" xfId="25701" xr:uid="{6548FB83-9715-497A-8F8F-0DA2163C4C46}"/>
    <cellStyle name="Percent 20 4 3 2 3" xfId="19161" xr:uid="{74B4395D-D678-47EB-A8F0-53CE2764358F}"/>
    <cellStyle name="Percent 20 4 3 3" xfId="9347" xr:uid="{B400B4AB-1DEB-4541-9E40-2C924A47F957}"/>
    <cellStyle name="Percent 20 4 3 3 2" xfId="22431" xr:uid="{3A8D65FB-C198-4B21-ABD5-D4E2CFB4DAF8}"/>
    <cellStyle name="Percent 20 4 3 4" xfId="15891" xr:uid="{392ECDDD-8D89-471C-9AC5-43AF37511722}"/>
    <cellStyle name="Percent 20 4 4" xfId="4441" xr:uid="{DE84D3BF-E6B8-4AAA-A0EF-55505A5695B8}"/>
    <cellStyle name="Percent 20 4 4 2" xfId="10983" xr:uid="{BAD9C6F8-5EB4-43EF-A5B1-57176BBC320A}"/>
    <cellStyle name="Percent 20 4 4 2 2" xfId="24066" xr:uid="{74DCE666-4FBE-4475-9FD0-ADB03886F479}"/>
    <cellStyle name="Percent 20 4 4 3" xfId="17526" xr:uid="{274CF446-3A33-4CCC-BF1A-580B95FDA508}"/>
    <cellStyle name="Percent 20 4 5" xfId="7712" xr:uid="{F7C07D87-BE78-4537-B07C-1FD38A8E3AC7}"/>
    <cellStyle name="Percent 20 4 5 2" xfId="20796" xr:uid="{2BE7291C-248C-4713-8785-DAD39E678271}"/>
    <cellStyle name="Percent 20 4 6" xfId="14256" xr:uid="{C05D3121-0523-4A97-B51E-E967172A463B}"/>
    <cellStyle name="Percent 20 5" xfId="1248" xr:uid="{70210FC7-E5CC-4601-A1EC-8A15EA7FC96C}"/>
    <cellStyle name="Percent 20 5 2" xfId="2892" xr:uid="{04673ED7-5C4A-4B76-9A4F-97BF2DF6F740}"/>
    <cellStyle name="Percent 20 5 2 2" xfId="6238" xr:uid="{B4932261-B7E6-4E64-9663-5E9242CDDFAB}"/>
    <cellStyle name="Percent 20 5 2 2 2" xfId="12780" xr:uid="{DB14F16D-2D95-4DE4-93D7-D41D09CCAA93}"/>
    <cellStyle name="Percent 20 5 2 2 2 2" xfId="25863" xr:uid="{D1D75A0F-2F79-43C1-BDB0-4D702380CD1D}"/>
    <cellStyle name="Percent 20 5 2 2 3" xfId="19323" xr:uid="{C4566E9D-04A8-4AC1-BA4F-BFD25570EBC8}"/>
    <cellStyle name="Percent 20 5 2 3" xfId="9509" xr:uid="{5AC96BDE-D44E-48A7-84CB-C82FB4EB6AD4}"/>
    <cellStyle name="Percent 20 5 2 3 2" xfId="22593" xr:uid="{84D0584B-3A03-4716-B9B4-0262209AEA0F}"/>
    <cellStyle name="Percent 20 5 2 4" xfId="16053" xr:uid="{150A9454-3281-422F-852F-EF47E922EA3A}"/>
    <cellStyle name="Percent 20 5 3" xfId="4603" xr:uid="{10ED3F8F-38A0-4F66-9295-B4C22F158150}"/>
    <cellStyle name="Percent 20 5 3 2" xfId="11145" xr:uid="{20A85CE3-7C2F-4BEC-84CA-0C8DD7062E36}"/>
    <cellStyle name="Percent 20 5 3 2 2" xfId="24228" xr:uid="{ED322EF3-CA7E-44E2-A59D-F0FA1A83D427}"/>
    <cellStyle name="Percent 20 5 3 3" xfId="17688" xr:uid="{6C117477-F572-4626-9181-BB15D322ADE7}"/>
    <cellStyle name="Percent 20 5 4" xfId="7874" xr:uid="{6F09A0F6-27F4-4622-A184-F7132AF744DF}"/>
    <cellStyle name="Percent 20 5 4 2" xfId="20958" xr:uid="{CBA5E748-17F9-4EBE-B4C8-89CBE3F588BB}"/>
    <cellStyle name="Percent 20 5 5" xfId="14418" xr:uid="{3F1C7852-84FE-40A0-819D-8CCB47A6D8F4}"/>
    <cellStyle name="Percent 20 6" xfId="2073" xr:uid="{EC25CA1B-06E6-4267-8F8F-E794E477D2AF}"/>
    <cellStyle name="Percent 20 6 2" xfId="5421" xr:uid="{525D6CB3-CB9D-409F-8BCC-18E26238137B}"/>
    <cellStyle name="Percent 20 6 2 2" xfId="11963" xr:uid="{15CA98F5-832C-468A-A9CD-AAEEE3E6FA6E}"/>
    <cellStyle name="Percent 20 6 2 2 2" xfId="25046" xr:uid="{6A44BE1C-692D-4989-B66B-19BF8E64996C}"/>
    <cellStyle name="Percent 20 6 2 3" xfId="18506" xr:uid="{4AAFE806-DEDC-4FED-8B1A-1BC8895D05E6}"/>
    <cellStyle name="Percent 20 6 3" xfId="8692" xr:uid="{375061F3-0C6F-46A0-9D3C-5C2C208CE2DB}"/>
    <cellStyle name="Percent 20 6 3 2" xfId="21776" xr:uid="{CAA7F280-C3CA-4B91-BDDD-233163AA65BC}"/>
    <cellStyle name="Percent 20 6 4" xfId="15236" xr:uid="{3CED33AE-F9CE-4F6F-8E1F-2107B617188B}"/>
    <cellStyle name="Percent 20 7" xfId="3786" xr:uid="{F5F1144A-E12B-4E29-A11A-010927F9FB99}"/>
    <cellStyle name="Percent 20 7 2" xfId="10328" xr:uid="{4B0109AD-BCDE-4586-BDE9-9962C1A14508}"/>
    <cellStyle name="Percent 20 7 2 2" xfId="23411" xr:uid="{BE162871-3E1A-4782-BAA6-FCDCB1662C3D}"/>
    <cellStyle name="Percent 20 7 3" xfId="16871" xr:uid="{67E413B6-A381-45AF-990F-FB32BBD76648}"/>
    <cellStyle name="Percent 20 8" xfId="7057" xr:uid="{527921A1-AF8B-4169-91FB-E01BF1EA0EFE}"/>
    <cellStyle name="Percent 20 8 2" xfId="20141" xr:uid="{DB694522-8E6F-43C8-96C5-0755478CE2DB}"/>
    <cellStyle name="Percent 20 9" xfId="13601" xr:uid="{E71B6623-4A5C-4934-808C-44BB4B0725AF}"/>
    <cellStyle name="Percent 21" xfId="243" xr:uid="{7766AEB1-5FDE-4FD1-B0CD-0DEBFC01CD9A}"/>
    <cellStyle name="Percent 21 2" xfId="508" xr:uid="{F5A939FF-FF98-4189-83FC-0E94CFB5AE6A}"/>
    <cellStyle name="Percent 21 2 2" xfId="918" xr:uid="{185716FC-8D07-4738-8457-EBE822A4FE90}"/>
    <cellStyle name="Percent 21 2 2 2" xfId="1742" xr:uid="{33E2FC91-E7B0-4874-AE87-9D786AF7920C}"/>
    <cellStyle name="Percent 21 2 2 2 2" xfId="3388" xr:uid="{309B94A1-B013-43D5-BF70-EF2A23275FDF}"/>
    <cellStyle name="Percent 21 2 2 2 2 2" xfId="6734" xr:uid="{D7EBA540-0B86-4EBB-A435-89866400B864}"/>
    <cellStyle name="Percent 21 2 2 2 2 2 2" xfId="13276" xr:uid="{9A7DAF38-C73F-4177-9A78-CC8216265838}"/>
    <cellStyle name="Percent 21 2 2 2 2 2 2 2" xfId="26359" xr:uid="{A4FFD555-2121-47B9-ADB9-81D2A679B487}"/>
    <cellStyle name="Percent 21 2 2 2 2 2 3" xfId="19819" xr:uid="{550159F0-C885-4AEE-A5B9-B7535E41225A}"/>
    <cellStyle name="Percent 21 2 2 2 2 3" xfId="10005" xr:uid="{2C586F40-F286-4779-B0D6-9553D3171033}"/>
    <cellStyle name="Percent 21 2 2 2 2 3 2" xfId="23089" xr:uid="{CD3E02EA-546C-4631-BC5E-19BCC44F4CDE}"/>
    <cellStyle name="Percent 21 2 2 2 2 4" xfId="16549" xr:uid="{8D7018CB-8124-4165-945A-FF01073C7962}"/>
    <cellStyle name="Percent 21 2 2 2 3" xfId="5099" xr:uid="{6B03759F-CBB8-4177-A5EC-235CA8315C0B}"/>
    <cellStyle name="Percent 21 2 2 2 3 2" xfId="11641" xr:uid="{895443AA-6A69-4F34-84E4-6B2616C9380F}"/>
    <cellStyle name="Percent 21 2 2 2 3 2 2" xfId="24724" xr:uid="{570DF0D5-10D5-4C35-A934-65663A519863}"/>
    <cellStyle name="Percent 21 2 2 2 3 3" xfId="18184" xr:uid="{F15AA888-FB12-47AD-8877-1B8AD042312C}"/>
    <cellStyle name="Percent 21 2 2 2 4" xfId="8370" xr:uid="{09AF3D3C-A5D5-4A64-BEC7-FCFB0E6B2B98}"/>
    <cellStyle name="Percent 21 2 2 2 4 2" xfId="21454" xr:uid="{F297C707-9989-4B3C-9D33-1EF7078C2BF2}"/>
    <cellStyle name="Percent 21 2 2 2 5" xfId="14914" xr:uid="{170C6DD7-B080-4176-89BC-9B8FAE98091B}"/>
    <cellStyle name="Percent 21 2 2 3" xfId="2570" xr:uid="{47C3F7E3-7840-434A-9B03-CEA8C96E2D10}"/>
    <cellStyle name="Percent 21 2 2 3 2" xfId="5917" xr:uid="{B94FB15F-04A9-4C4C-956B-E7F3BD6818B0}"/>
    <cellStyle name="Percent 21 2 2 3 2 2" xfId="12459" xr:uid="{90976D93-8D76-46B8-A1C1-05C097614FD7}"/>
    <cellStyle name="Percent 21 2 2 3 2 2 2" xfId="25542" xr:uid="{F9D992F3-9D72-4A14-9B2B-945758A93B42}"/>
    <cellStyle name="Percent 21 2 2 3 2 3" xfId="19002" xr:uid="{068DC2BD-9D9B-4522-AA16-588650AEA83C}"/>
    <cellStyle name="Percent 21 2 2 3 3" xfId="9188" xr:uid="{F4A82D1D-111D-4610-B1C4-9B89546076E0}"/>
    <cellStyle name="Percent 21 2 2 3 3 2" xfId="22272" xr:uid="{CAB0628D-37CC-421D-9ADE-849CFD2EA594}"/>
    <cellStyle name="Percent 21 2 2 3 4" xfId="15732" xr:uid="{7313BEDA-AE9B-4CCF-A6A3-FED2AE137888}"/>
    <cellStyle name="Percent 21 2 2 4" xfId="4282" xr:uid="{CA8645C3-8C74-4343-BF08-88A5B8407B41}"/>
    <cellStyle name="Percent 21 2 2 4 2" xfId="10824" xr:uid="{3936A5E7-1165-4214-9073-96FF2C6323E1}"/>
    <cellStyle name="Percent 21 2 2 4 2 2" xfId="23907" xr:uid="{DB3CB423-D150-4FCE-B6AE-C8FDB4EBAE4E}"/>
    <cellStyle name="Percent 21 2 2 4 3" xfId="17367" xr:uid="{C9C7779D-492D-4F47-845F-B307B041C286}"/>
    <cellStyle name="Percent 21 2 2 5" xfId="7553" xr:uid="{AD618E47-2288-4395-85B4-6099E5E2DAAE}"/>
    <cellStyle name="Percent 21 2 2 5 2" xfId="20637" xr:uid="{46B934D4-5224-4942-8065-EA18506BC191}"/>
    <cellStyle name="Percent 21 2 2 6" xfId="14097" xr:uid="{6504A6F7-264F-42C3-8D62-67D07039EC74}"/>
    <cellStyle name="Percent 21 2 3" xfId="1387" xr:uid="{08176070-9DAF-41C5-8E60-CDC5488BC8DA}"/>
    <cellStyle name="Percent 21 2 3 2" xfId="3031" xr:uid="{A1B00FA3-B773-4FD9-9CF2-CA0DDB9CB004}"/>
    <cellStyle name="Percent 21 2 3 2 2" xfId="6377" xr:uid="{B565BE29-0CBC-4A1C-A85C-9BEA784F5150}"/>
    <cellStyle name="Percent 21 2 3 2 2 2" xfId="12919" xr:uid="{F38DB0A6-38B9-4421-9A9F-91A73E91F728}"/>
    <cellStyle name="Percent 21 2 3 2 2 2 2" xfId="26002" xr:uid="{A389DEE5-2753-4701-95BC-FBE27CCEA332}"/>
    <cellStyle name="Percent 21 2 3 2 2 3" xfId="19462" xr:uid="{EC1DF3AD-C7A8-4D86-82E9-7BA56D21DC1A}"/>
    <cellStyle name="Percent 21 2 3 2 3" xfId="9648" xr:uid="{AC9B66B3-C578-4994-ABCF-24E2BB79C6C4}"/>
    <cellStyle name="Percent 21 2 3 2 3 2" xfId="22732" xr:uid="{9E2A3825-BD48-461D-B75C-AE0FD59F7D17}"/>
    <cellStyle name="Percent 21 2 3 2 4" xfId="16192" xr:uid="{1FA3AF35-31AE-4C50-86A4-FCF6957602A9}"/>
    <cellStyle name="Percent 21 2 3 3" xfId="4742" xr:uid="{FFD7E269-9C58-4BBE-BE83-562ADDA57A58}"/>
    <cellStyle name="Percent 21 2 3 3 2" xfId="11284" xr:uid="{4F28AF1A-BFEB-446F-B555-CBB3F6A38745}"/>
    <cellStyle name="Percent 21 2 3 3 2 2" xfId="24367" xr:uid="{AAE2147C-E07D-4456-9CAF-4645E261F16A}"/>
    <cellStyle name="Percent 21 2 3 3 3" xfId="17827" xr:uid="{1E22DDCE-7A46-4E03-BE49-E5C55A91A3D7}"/>
    <cellStyle name="Percent 21 2 3 4" xfId="8013" xr:uid="{8E202793-44C0-4F05-8B32-7DCDDC59CB58}"/>
    <cellStyle name="Percent 21 2 3 4 2" xfId="21097" xr:uid="{55145728-A3F4-4284-A668-DD593D1A8822}"/>
    <cellStyle name="Percent 21 2 3 5" xfId="14557" xr:uid="{8CD64A4A-5D84-4987-9B67-2AF75A2A848C}"/>
    <cellStyle name="Percent 21 2 4" xfId="2213" xr:uid="{CF4BE13C-F8A2-4F5A-9138-B6771DAE4374}"/>
    <cellStyle name="Percent 21 2 4 2" xfId="5560" xr:uid="{A7AC274C-DCF7-4ED3-A250-DE1656B0F40F}"/>
    <cellStyle name="Percent 21 2 4 2 2" xfId="12102" xr:uid="{152FD336-C1A5-4EA5-A5E5-849E96F56315}"/>
    <cellStyle name="Percent 21 2 4 2 2 2" xfId="25185" xr:uid="{618A83C2-69E0-4200-9697-369F41B593DE}"/>
    <cellStyle name="Percent 21 2 4 2 3" xfId="18645" xr:uid="{1FE37249-4CF5-470F-A19B-44FA762F1C2E}"/>
    <cellStyle name="Percent 21 2 4 3" xfId="8831" xr:uid="{5C9143F7-EF2D-4D3F-94FA-189B97CC9F22}"/>
    <cellStyle name="Percent 21 2 4 3 2" xfId="21915" xr:uid="{DD400F98-2DEE-4A2D-AA95-B8880E8A39F7}"/>
    <cellStyle name="Percent 21 2 4 4" xfId="15375" xr:uid="{D331D1BC-B1B8-4140-B2E1-B932AE13A2B5}"/>
    <cellStyle name="Percent 21 2 5" xfId="3925" xr:uid="{77B33C7C-F697-444B-B20C-8A2DE4C313DE}"/>
    <cellStyle name="Percent 21 2 5 2" xfId="10467" xr:uid="{0A950EF2-13F4-4E7F-A4CF-7B62451CAC4E}"/>
    <cellStyle name="Percent 21 2 5 2 2" xfId="23550" xr:uid="{30A92B15-DA02-4FAA-A24D-065126417F39}"/>
    <cellStyle name="Percent 21 2 5 3" xfId="17010" xr:uid="{68509832-879E-4B40-A218-58A26B8FD65F}"/>
    <cellStyle name="Percent 21 2 6" xfId="7196" xr:uid="{44779CDD-459F-44D2-B9AF-1C1A0252F512}"/>
    <cellStyle name="Percent 21 2 6 2" xfId="20280" xr:uid="{A24667D4-AFE4-4030-8210-94A04636A269}"/>
    <cellStyle name="Percent 21 2 7" xfId="13740" xr:uid="{54EE043F-9335-49D2-817A-02E3861DE64B}"/>
    <cellStyle name="Percent 21 3" xfId="782" xr:uid="{B925079D-8719-4202-BFF4-B6FE02F2AFFA}"/>
    <cellStyle name="Percent 21 3 2" xfId="1606" xr:uid="{33415EA5-5655-4F96-8D16-E597E48A72F0}"/>
    <cellStyle name="Percent 21 3 2 2" xfId="3252" xr:uid="{C4B885B0-5CAE-45BD-8A9D-4030072D034B}"/>
    <cellStyle name="Percent 21 3 2 2 2" xfId="6598" xr:uid="{D7FD0BC2-4787-4203-A074-CF9474D7B544}"/>
    <cellStyle name="Percent 21 3 2 2 2 2" xfId="13140" xr:uid="{2C98A5EF-6BA5-48C1-881D-FADF59BED2AC}"/>
    <cellStyle name="Percent 21 3 2 2 2 2 2" xfId="26223" xr:uid="{1640282A-4C1E-4B54-BA2B-B3C7351DF0A9}"/>
    <cellStyle name="Percent 21 3 2 2 2 3" xfId="19683" xr:uid="{89F5966E-82B7-4E8C-A1F8-C74C676B882F}"/>
    <cellStyle name="Percent 21 3 2 2 3" xfId="9869" xr:uid="{8185482B-0EB8-47A5-91BA-C702FFD48311}"/>
    <cellStyle name="Percent 21 3 2 2 3 2" xfId="22953" xr:uid="{272B910F-DF43-4B70-8963-FC7F024157D8}"/>
    <cellStyle name="Percent 21 3 2 2 4" xfId="16413" xr:uid="{A70B77B6-27D2-4AEA-B9FB-D528134D4719}"/>
    <cellStyle name="Percent 21 3 2 3" xfId="4963" xr:uid="{F8F6B2FF-4AFF-4D3E-A067-C51C96ECFB27}"/>
    <cellStyle name="Percent 21 3 2 3 2" xfId="11505" xr:uid="{3DD9F4BC-757E-4E0B-A508-C90DED2833B2}"/>
    <cellStyle name="Percent 21 3 2 3 2 2" xfId="24588" xr:uid="{282710D4-8F4F-4F3D-AD71-146A88D1C05E}"/>
    <cellStyle name="Percent 21 3 2 3 3" xfId="18048" xr:uid="{BD7F0E30-283B-45CA-8D15-11166DD62B02}"/>
    <cellStyle name="Percent 21 3 2 4" xfId="8234" xr:uid="{2F79E61A-84C6-4271-95AD-F2EB529C831A}"/>
    <cellStyle name="Percent 21 3 2 4 2" xfId="21318" xr:uid="{42F80104-83CB-48C7-8065-D1D27CECF02A}"/>
    <cellStyle name="Percent 21 3 2 5" xfId="14778" xr:uid="{01C462B2-5939-4B89-9C6F-934515C56BA4}"/>
    <cellStyle name="Percent 21 3 3" xfId="2434" xr:uid="{2CAFEA61-BA93-40FB-A7FE-9E6706DB2A8B}"/>
    <cellStyle name="Percent 21 3 3 2" xfId="5781" xr:uid="{284540E9-3FF9-4759-880C-4CE6CF773A5A}"/>
    <cellStyle name="Percent 21 3 3 2 2" xfId="12323" xr:uid="{C6852205-D5EB-4623-B0DD-91BAECB509FA}"/>
    <cellStyle name="Percent 21 3 3 2 2 2" xfId="25406" xr:uid="{D941A2FB-D52F-421B-ADE4-BDC4DB46BD55}"/>
    <cellStyle name="Percent 21 3 3 2 3" xfId="18866" xr:uid="{36E5B396-DDE5-468E-9124-F0A26107B136}"/>
    <cellStyle name="Percent 21 3 3 3" xfId="9052" xr:uid="{56408A71-4E37-4726-BF15-8149D72DB9E2}"/>
    <cellStyle name="Percent 21 3 3 3 2" xfId="22136" xr:uid="{3333CFA8-C3A3-4709-BB03-E0A04CDC1528}"/>
    <cellStyle name="Percent 21 3 3 4" xfId="15596" xr:uid="{FFCFB9F5-57C1-4C6C-9064-819D58D356B7}"/>
    <cellStyle name="Percent 21 3 4" xfId="4146" xr:uid="{16131663-B668-4E8F-A9B3-03F8B43FD260}"/>
    <cellStyle name="Percent 21 3 4 2" xfId="10688" xr:uid="{36417DD5-CBF5-4DE9-A223-2A46F47A4C81}"/>
    <cellStyle name="Percent 21 3 4 2 2" xfId="23771" xr:uid="{63A1ADE0-104D-4727-BFC0-2ACD6053082B}"/>
    <cellStyle name="Percent 21 3 4 3" xfId="17231" xr:uid="{E1F89EC5-4100-4368-BDEA-921351CAB89F}"/>
    <cellStyle name="Percent 21 3 5" xfId="7417" xr:uid="{CC951418-6BBD-4F84-BF68-E60F2F0C8E5D}"/>
    <cellStyle name="Percent 21 3 5 2" xfId="20501" xr:uid="{FB3917F2-9DF4-42D8-940B-331000180F1E}"/>
    <cellStyle name="Percent 21 3 6" xfId="13961" xr:uid="{D903871E-21F2-4927-B143-FB67458F0367}"/>
    <cellStyle name="Percent 21 4" xfId="1081" xr:uid="{0A644C56-1E7C-47EA-9A90-349FB85F6574}"/>
    <cellStyle name="Percent 21 4 2" xfId="1904" xr:uid="{731F48C5-D434-4719-B6BA-58750CD0430C}"/>
    <cellStyle name="Percent 21 4 2 2" xfId="3550" xr:uid="{14A3167D-6E7E-4723-A7F6-4B43590E6173}"/>
    <cellStyle name="Percent 21 4 2 2 2" xfId="6896" xr:uid="{79CA0A9B-D208-479E-BC43-70AF0DFD2D47}"/>
    <cellStyle name="Percent 21 4 2 2 2 2" xfId="13438" xr:uid="{C9D885CF-9CCC-4735-9F2E-FD1C42F2CF5C}"/>
    <cellStyle name="Percent 21 4 2 2 2 2 2" xfId="26521" xr:uid="{6E9C2F1D-9640-431A-AE2A-0558E3348774}"/>
    <cellStyle name="Percent 21 4 2 2 2 3" xfId="19981" xr:uid="{D987A32D-B79B-4CF1-B718-5618902FFB96}"/>
    <cellStyle name="Percent 21 4 2 2 3" xfId="10167" xr:uid="{93A7779A-1B55-4EC7-8C4F-2FA81A975C1C}"/>
    <cellStyle name="Percent 21 4 2 2 3 2" xfId="23251" xr:uid="{30E49780-93D9-4BAC-B00C-A8B4C6F45EC8}"/>
    <cellStyle name="Percent 21 4 2 2 4" xfId="16711" xr:uid="{1E278898-0456-4D1C-930F-586430BA6B02}"/>
    <cellStyle name="Percent 21 4 2 3" xfId="5261" xr:uid="{116BB180-00FA-41A3-9508-1A8795362F5F}"/>
    <cellStyle name="Percent 21 4 2 3 2" xfId="11803" xr:uid="{E9F55E00-59DA-4633-9A5E-4968332AE2ED}"/>
    <cellStyle name="Percent 21 4 2 3 2 2" xfId="24886" xr:uid="{2ED73323-8FC8-4FF4-A600-CFA3A76D4474}"/>
    <cellStyle name="Percent 21 4 2 3 3" xfId="18346" xr:uid="{E75B2D54-3229-403F-B8ED-874E3719CCD6}"/>
    <cellStyle name="Percent 21 4 2 4" xfId="8532" xr:uid="{7E14711E-DF69-4C42-94CE-979F2C4C03B0}"/>
    <cellStyle name="Percent 21 4 2 4 2" xfId="21616" xr:uid="{B507881A-3779-4221-814C-9DCB515AD6EE}"/>
    <cellStyle name="Percent 21 4 2 5" xfId="15076" xr:uid="{736B0C9A-6681-440D-9D66-EB54FC9F9BD7}"/>
    <cellStyle name="Percent 21 4 3" xfId="2732" xr:uid="{6CEAD6F4-5A7B-43D2-B932-9C2096030A07}"/>
    <cellStyle name="Percent 21 4 3 2" xfId="6079" xr:uid="{29CCC21C-F049-4FD2-969E-8838146097DC}"/>
    <cellStyle name="Percent 21 4 3 2 2" xfId="12621" xr:uid="{FEAA864E-DAAB-44DA-AB95-9F3EED9ECD80}"/>
    <cellStyle name="Percent 21 4 3 2 2 2" xfId="25704" xr:uid="{14CE1727-EA4A-4865-BBC2-89177F3C4DA5}"/>
    <cellStyle name="Percent 21 4 3 2 3" xfId="19164" xr:uid="{1AB0A59D-B93C-4201-9A20-F2241E3656C1}"/>
    <cellStyle name="Percent 21 4 3 3" xfId="9350" xr:uid="{59637CFC-0077-4F06-9389-43A8D623AD08}"/>
    <cellStyle name="Percent 21 4 3 3 2" xfId="22434" xr:uid="{60539CED-EE36-4DF3-B478-E6A9EC3B1BCF}"/>
    <cellStyle name="Percent 21 4 3 4" xfId="15894" xr:uid="{1BD2A0C7-D668-412F-AF22-0E12F2C1971C}"/>
    <cellStyle name="Percent 21 4 4" xfId="4444" xr:uid="{EFBD7AC8-5151-4B0A-8ED6-8D32B5E30CA0}"/>
    <cellStyle name="Percent 21 4 4 2" xfId="10986" xr:uid="{89D3CB48-8995-49AF-9BE8-7604C26CF74D}"/>
    <cellStyle name="Percent 21 4 4 2 2" xfId="24069" xr:uid="{6DE4986E-4CBB-4B6A-AFBF-D6CC4303DE01}"/>
    <cellStyle name="Percent 21 4 4 3" xfId="17529" xr:uid="{A0071AB2-5C91-410A-95B0-022D2065789D}"/>
    <cellStyle name="Percent 21 4 5" xfId="7715" xr:uid="{C5743FBB-E498-404E-ABD2-587FF55BD4B5}"/>
    <cellStyle name="Percent 21 4 5 2" xfId="20799" xr:uid="{9CE7C40F-64B4-443C-843B-F5DE27313639}"/>
    <cellStyle name="Percent 21 4 6" xfId="14259" xr:uid="{D771F592-2208-4A09-9F92-C8B6B31DAEA6}"/>
    <cellStyle name="Percent 21 5" xfId="1251" xr:uid="{C6793F8F-B979-4E3E-8DFD-63D8FEC9C3EF}"/>
    <cellStyle name="Percent 21 5 2" xfId="2895" xr:uid="{F1B8D6BB-1A9D-44A3-A056-2C790D45A2A0}"/>
    <cellStyle name="Percent 21 5 2 2" xfId="6241" xr:uid="{384AF91D-29AB-48C1-B481-F540712F64A2}"/>
    <cellStyle name="Percent 21 5 2 2 2" xfId="12783" xr:uid="{7BD6BB87-448B-47BE-AC16-E2640FF2EA1C}"/>
    <cellStyle name="Percent 21 5 2 2 2 2" xfId="25866" xr:uid="{A61AFFD2-3219-4303-8D41-25F6A7E39401}"/>
    <cellStyle name="Percent 21 5 2 2 3" xfId="19326" xr:uid="{E2692557-834A-43F0-91A6-C85A192F6906}"/>
    <cellStyle name="Percent 21 5 2 3" xfId="9512" xr:uid="{2D2AFE75-028D-4898-B9D6-03669F606298}"/>
    <cellStyle name="Percent 21 5 2 3 2" xfId="22596" xr:uid="{0401FF30-E43A-47F6-BBCA-D6AA0C5C9A74}"/>
    <cellStyle name="Percent 21 5 2 4" xfId="16056" xr:uid="{74BDA088-62DD-45BA-8556-DE8129690140}"/>
    <cellStyle name="Percent 21 5 3" xfId="4606" xr:uid="{B65AFF71-B464-4ECB-B446-06C7B7210106}"/>
    <cellStyle name="Percent 21 5 3 2" xfId="11148" xr:uid="{A1F8B2BC-07E2-4AD5-9C75-D2D445429739}"/>
    <cellStyle name="Percent 21 5 3 2 2" xfId="24231" xr:uid="{7EB5D8B8-8C76-4592-B860-22112F7290C2}"/>
    <cellStyle name="Percent 21 5 3 3" xfId="17691" xr:uid="{F52893CC-5861-4B10-82E0-E1D6B4D2198B}"/>
    <cellStyle name="Percent 21 5 4" xfId="7877" xr:uid="{A5153291-7E24-4CEC-8DE0-1407730DA88C}"/>
    <cellStyle name="Percent 21 5 4 2" xfId="20961" xr:uid="{14A37A2B-5C42-47B3-BBF9-E326E8209C8F}"/>
    <cellStyle name="Percent 21 5 5" xfId="14421" xr:uid="{297C8289-90DA-4B41-B4D8-98455762799E}"/>
    <cellStyle name="Percent 21 6" xfId="2076" xr:uid="{CF55D873-EFE3-45BB-9760-476365EA2E66}"/>
    <cellStyle name="Percent 21 6 2" xfId="5424" xr:uid="{88277BB7-6798-4F85-9FE8-EA3613425874}"/>
    <cellStyle name="Percent 21 6 2 2" xfId="11966" xr:uid="{8612486C-9DCA-4FE9-B685-8AFF5C3A9410}"/>
    <cellStyle name="Percent 21 6 2 2 2" xfId="25049" xr:uid="{D647D0C8-5654-44DC-80F7-716BBCEF4B12}"/>
    <cellStyle name="Percent 21 6 2 3" xfId="18509" xr:uid="{FCAB3BC5-B1CA-4ED6-B56B-108901BDC16A}"/>
    <cellStyle name="Percent 21 6 3" xfId="8695" xr:uid="{E7B57446-001D-4B71-8ACE-0F1D5403FF89}"/>
    <cellStyle name="Percent 21 6 3 2" xfId="21779" xr:uid="{D620F995-9D28-470B-AEEC-8203DE11219B}"/>
    <cellStyle name="Percent 21 6 4" xfId="15239" xr:uid="{B60E250F-CAC2-4D29-A3CC-E2CFD1ECC4B1}"/>
    <cellStyle name="Percent 21 7" xfId="3789" xr:uid="{497B354E-9F70-4DAC-8D0A-7BB22B253D4E}"/>
    <cellStyle name="Percent 21 7 2" xfId="10331" xr:uid="{99207456-E506-4BBE-A532-724521C2A4CD}"/>
    <cellStyle name="Percent 21 7 2 2" xfId="23414" xr:uid="{5F623E34-4F12-4B3F-8144-7179839CD8A6}"/>
    <cellStyle name="Percent 21 7 3" xfId="16874" xr:uid="{05004152-B289-42E7-B7E0-60D742017B5D}"/>
    <cellStyle name="Percent 21 8" xfId="7060" xr:uid="{AA7BCB31-7FB5-4AEF-92A2-0E935AF65048}"/>
    <cellStyle name="Percent 21 8 2" xfId="20144" xr:uid="{B3908BA5-097E-414B-987E-403FFCACAD26}"/>
    <cellStyle name="Percent 21 9" xfId="13604" xr:uid="{EA09042F-2F95-449D-A2E1-4A7D0341E87C}"/>
    <cellStyle name="Percent 22" xfId="246" xr:uid="{3FF0FC38-BEE8-4F9A-998F-357533046D3E}"/>
    <cellStyle name="Percent 22 2" xfId="511" xr:uid="{148A2903-A228-4F20-8E9A-A96DD70050C5}"/>
    <cellStyle name="Percent 22 2 2" xfId="921" xr:uid="{EEF7450C-C3F5-477A-AEFA-1A6FD6EB2818}"/>
    <cellStyle name="Percent 22 2 2 2" xfId="1745" xr:uid="{BD1A6347-A243-4FDF-9052-C2BCC163698F}"/>
    <cellStyle name="Percent 22 2 2 2 2" xfId="3391" xr:uid="{6A1B5354-2286-4825-82C0-50AF997E6B80}"/>
    <cellStyle name="Percent 22 2 2 2 2 2" xfId="6737" xr:uid="{312CE9DE-396C-483E-8630-42C09160B6D9}"/>
    <cellStyle name="Percent 22 2 2 2 2 2 2" xfId="13279" xr:uid="{47067E5A-0265-4C8C-B7DB-390D9834DDEF}"/>
    <cellStyle name="Percent 22 2 2 2 2 2 2 2" xfId="26362" xr:uid="{C0C9CB21-9BCD-4ABF-8DB7-7C68AB9A92A3}"/>
    <cellStyle name="Percent 22 2 2 2 2 2 3" xfId="19822" xr:uid="{DE57CACD-DE85-4015-AE9F-D5D9627A44D9}"/>
    <cellStyle name="Percent 22 2 2 2 2 3" xfId="10008" xr:uid="{639509AB-6CED-43BD-B4E4-6CF7E98D1D6A}"/>
    <cellStyle name="Percent 22 2 2 2 2 3 2" xfId="23092" xr:uid="{00501F8E-9D52-4E2C-9F65-F2A2EB8AEF05}"/>
    <cellStyle name="Percent 22 2 2 2 2 4" xfId="16552" xr:uid="{EE58124C-44E1-49DD-915C-14D7D1AC7945}"/>
    <cellStyle name="Percent 22 2 2 2 3" xfId="5102" xr:uid="{48C67AE7-CBE2-4ED4-A70B-2F561927DF98}"/>
    <cellStyle name="Percent 22 2 2 2 3 2" xfId="11644" xr:uid="{A5E80020-8238-4975-AB1A-5AD215109A73}"/>
    <cellStyle name="Percent 22 2 2 2 3 2 2" xfId="24727" xr:uid="{FCF3CA96-F614-426C-B13B-B5639FEB4D0D}"/>
    <cellStyle name="Percent 22 2 2 2 3 3" xfId="18187" xr:uid="{6968E994-8AAC-421E-BF1E-ED8C74FFC715}"/>
    <cellStyle name="Percent 22 2 2 2 4" xfId="8373" xr:uid="{1241605F-37F7-4688-8D94-21A57C482C4D}"/>
    <cellStyle name="Percent 22 2 2 2 4 2" xfId="21457" xr:uid="{0CEA7D8C-DBBB-4EA7-A250-FE63F2AA9498}"/>
    <cellStyle name="Percent 22 2 2 2 5" xfId="14917" xr:uid="{465B7373-1B20-4B2B-8746-AADE39276713}"/>
    <cellStyle name="Percent 22 2 2 3" xfId="2573" xr:uid="{A771F074-6A30-40CF-85DD-CB412B7F40B7}"/>
    <cellStyle name="Percent 22 2 2 3 2" xfId="5920" xr:uid="{B594F995-2372-4DB6-9E2F-ED020CCFC072}"/>
    <cellStyle name="Percent 22 2 2 3 2 2" xfId="12462" xr:uid="{9CBC5DB2-1706-44C7-A0FD-559A5203DB82}"/>
    <cellStyle name="Percent 22 2 2 3 2 2 2" xfId="25545" xr:uid="{99CF9035-260F-47C3-AAFE-4B03ED8776D2}"/>
    <cellStyle name="Percent 22 2 2 3 2 3" xfId="19005" xr:uid="{6302DD7A-FD94-4E19-A734-9F5C91284AA8}"/>
    <cellStyle name="Percent 22 2 2 3 3" xfId="9191" xr:uid="{3D3D531A-5F28-4BE4-A781-75615D1FD5A0}"/>
    <cellStyle name="Percent 22 2 2 3 3 2" xfId="22275" xr:uid="{E11990E6-3F74-4D39-A144-328D7AF1839C}"/>
    <cellStyle name="Percent 22 2 2 3 4" xfId="15735" xr:uid="{9A7141F8-15FF-4D53-9323-993C675B7E32}"/>
    <cellStyle name="Percent 22 2 2 4" xfId="4285" xr:uid="{13D7C7A9-A5B8-49EC-B960-002F8090D26F}"/>
    <cellStyle name="Percent 22 2 2 4 2" xfId="10827" xr:uid="{68EB551D-7043-4D49-AF70-D5ADFA32C60E}"/>
    <cellStyle name="Percent 22 2 2 4 2 2" xfId="23910" xr:uid="{45EE34DE-CA26-478F-B8A0-496829A0CA1E}"/>
    <cellStyle name="Percent 22 2 2 4 3" xfId="17370" xr:uid="{DBA566A4-D7CA-4D51-8004-2BF0505DCE38}"/>
    <cellStyle name="Percent 22 2 2 5" xfId="7556" xr:uid="{5E32404C-4222-4533-98D6-D47A51F4E1DF}"/>
    <cellStyle name="Percent 22 2 2 5 2" xfId="20640" xr:uid="{FAD4D4BF-B9D1-4348-9F9C-32112BCE9CB4}"/>
    <cellStyle name="Percent 22 2 2 6" xfId="14100" xr:uid="{D15902D5-1529-46C9-834E-09B441CC31DE}"/>
    <cellStyle name="Percent 22 2 3" xfId="1390" xr:uid="{03F56C65-D5D4-4A3B-88DE-3626EAFA91B6}"/>
    <cellStyle name="Percent 22 2 3 2" xfId="3034" xr:uid="{96D15A74-F691-4D39-B915-392F2C9ED6DC}"/>
    <cellStyle name="Percent 22 2 3 2 2" xfId="6380" xr:uid="{EF2F671C-B433-4ADE-AF27-1A4A10EAFA3A}"/>
    <cellStyle name="Percent 22 2 3 2 2 2" xfId="12922" xr:uid="{5EAD716A-E669-497A-8A71-06F92DBDB872}"/>
    <cellStyle name="Percent 22 2 3 2 2 2 2" xfId="26005" xr:uid="{F50EC499-70CD-4D18-955D-A720BBF458F9}"/>
    <cellStyle name="Percent 22 2 3 2 2 3" xfId="19465" xr:uid="{BA26ACA4-1470-4191-80A3-48271A4E7C7E}"/>
    <cellStyle name="Percent 22 2 3 2 3" xfId="9651" xr:uid="{ABDFED1C-B182-462C-BB21-30C1306E83CA}"/>
    <cellStyle name="Percent 22 2 3 2 3 2" xfId="22735" xr:uid="{8B6E5DE7-718E-495F-B7E1-9A979BD2E7AE}"/>
    <cellStyle name="Percent 22 2 3 2 4" xfId="16195" xr:uid="{6190DFCF-6256-45EE-8374-A80B1F982855}"/>
    <cellStyle name="Percent 22 2 3 3" xfId="4745" xr:uid="{A72F2E4E-9FC1-4A51-B59F-98CF317A298C}"/>
    <cellStyle name="Percent 22 2 3 3 2" xfId="11287" xr:uid="{8913F89C-DCD9-42C3-9DFF-993EFB790201}"/>
    <cellStyle name="Percent 22 2 3 3 2 2" xfId="24370" xr:uid="{3322F5BB-326C-49E5-930E-B49334B5060D}"/>
    <cellStyle name="Percent 22 2 3 3 3" xfId="17830" xr:uid="{EB477499-E704-4DED-B92E-36CD7C453B37}"/>
    <cellStyle name="Percent 22 2 3 4" xfId="8016" xr:uid="{104DC7D9-55A1-48AD-9F24-9B7CC2398DF2}"/>
    <cellStyle name="Percent 22 2 3 4 2" xfId="21100" xr:uid="{1226F1AB-305D-4249-A25D-C9ED86ED4A57}"/>
    <cellStyle name="Percent 22 2 3 5" xfId="14560" xr:uid="{B8887C2F-EA6F-4B6A-930A-9BDDF4EFF328}"/>
    <cellStyle name="Percent 22 2 4" xfId="2216" xr:uid="{B6B97D2E-9929-4B2E-A7C0-D8948EA7A39F}"/>
    <cellStyle name="Percent 22 2 4 2" xfId="5563" xr:uid="{6A937EB4-830F-48E5-8A56-DB8F8B92970D}"/>
    <cellStyle name="Percent 22 2 4 2 2" xfId="12105" xr:uid="{F65B6FAB-3058-470C-BA02-A8F5425EC4E7}"/>
    <cellStyle name="Percent 22 2 4 2 2 2" xfId="25188" xr:uid="{6F1DA062-D06F-4182-BF66-EACA3379C667}"/>
    <cellStyle name="Percent 22 2 4 2 3" xfId="18648" xr:uid="{9D9ED800-C438-49BB-9849-873AA4A15DDB}"/>
    <cellStyle name="Percent 22 2 4 3" xfId="8834" xr:uid="{0927EBB3-3BE8-4C36-81B7-2F2BB31E87B4}"/>
    <cellStyle name="Percent 22 2 4 3 2" xfId="21918" xr:uid="{E4F8B65C-0140-4405-A9DE-5E45FA1FAA37}"/>
    <cellStyle name="Percent 22 2 4 4" xfId="15378" xr:uid="{32016116-D73A-44A1-BC9A-382BDE29D5C4}"/>
    <cellStyle name="Percent 22 2 5" xfId="3928" xr:uid="{990761A0-1AD9-47B7-A7B8-493E9A671CCC}"/>
    <cellStyle name="Percent 22 2 5 2" xfId="10470" xr:uid="{BD32E6F9-860A-43B3-8FC1-6F43D0A3C740}"/>
    <cellStyle name="Percent 22 2 5 2 2" xfId="23553" xr:uid="{1EF1F7E9-1E36-4B91-AB93-C1AA339C56FE}"/>
    <cellStyle name="Percent 22 2 5 3" xfId="17013" xr:uid="{0102DA49-29CA-4822-BE18-41FBAB787DB6}"/>
    <cellStyle name="Percent 22 2 6" xfId="7199" xr:uid="{82BF7BFA-A049-469A-835F-57A36DD44935}"/>
    <cellStyle name="Percent 22 2 6 2" xfId="20283" xr:uid="{820C9813-9419-4DFF-9B9C-3221F35A0553}"/>
    <cellStyle name="Percent 22 2 7" xfId="13743" xr:uid="{5B624DC7-CC31-4505-80B8-55151A8F8E07}"/>
    <cellStyle name="Percent 22 3" xfId="785" xr:uid="{2066CE13-EED5-4C14-A15C-CA190F1AA03D}"/>
    <cellStyle name="Percent 22 3 2" xfId="1609" xr:uid="{5291A310-BDF8-4186-B0CD-50F7A6852E6B}"/>
    <cellStyle name="Percent 22 3 2 2" xfId="3255" xr:uid="{B05B1758-9D0A-4951-846C-AE8762A6497E}"/>
    <cellStyle name="Percent 22 3 2 2 2" xfId="6601" xr:uid="{05F95A56-D2A7-4957-A016-C0FB9F32E63E}"/>
    <cellStyle name="Percent 22 3 2 2 2 2" xfId="13143" xr:uid="{8C57C596-E234-46E7-AA6E-12589B5450B2}"/>
    <cellStyle name="Percent 22 3 2 2 2 2 2" xfId="26226" xr:uid="{071E70A8-2736-4251-87F9-8D3F60774E21}"/>
    <cellStyle name="Percent 22 3 2 2 2 3" xfId="19686" xr:uid="{392B0363-3F13-449D-8338-F8DDC91E6C55}"/>
    <cellStyle name="Percent 22 3 2 2 3" xfId="9872" xr:uid="{FCB4A7A3-2436-49BC-B7D6-5F0FA508196A}"/>
    <cellStyle name="Percent 22 3 2 2 3 2" xfId="22956" xr:uid="{813E3D43-E2E8-4E3A-BE8B-AF2BADE4B76C}"/>
    <cellStyle name="Percent 22 3 2 2 4" xfId="16416" xr:uid="{221CB5DD-267B-4B33-AAF1-9334C18826C5}"/>
    <cellStyle name="Percent 22 3 2 3" xfId="4966" xr:uid="{647EEDAE-2A8E-491C-B44E-52F952AE9CEE}"/>
    <cellStyle name="Percent 22 3 2 3 2" xfId="11508" xr:uid="{D7521FBC-FE64-4464-985D-67FC451EEA80}"/>
    <cellStyle name="Percent 22 3 2 3 2 2" xfId="24591" xr:uid="{8C367ED4-3A31-466D-A30F-37FF2428C1F6}"/>
    <cellStyle name="Percent 22 3 2 3 3" xfId="18051" xr:uid="{8295E4F2-F43B-4061-BEF7-51B850D99A26}"/>
    <cellStyle name="Percent 22 3 2 4" xfId="8237" xr:uid="{F50ADCA5-1EA7-4EA6-8F1A-89E98982C7A5}"/>
    <cellStyle name="Percent 22 3 2 4 2" xfId="21321" xr:uid="{B03480FC-400C-45DF-A956-C3A806B72000}"/>
    <cellStyle name="Percent 22 3 2 5" xfId="14781" xr:uid="{6F0D96BC-F471-4D60-A129-944F790788BA}"/>
    <cellStyle name="Percent 22 3 3" xfId="2437" xr:uid="{8707CEFF-6C17-4CB0-AF07-17F2FE4C7B78}"/>
    <cellStyle name="Percent 22 3 3 2" xfId="5784" xr:uid="{61BDED88-DCE5-4272-A2A9-1536360F5E4B}"/>
    <cellStyle name="Percent 22 3 3 2 2" xfId="12326" xr:uid="{2B98800F-83D6-4BCE-A2CE-9D3E8B7F8FCA}"/>
    <cellStyle name="Percent 22 3 3 2 2 2" xfId="25409" xr:uid="{1993B716-D01D-43DA-A8C7-B06C5F8D33BD}"/>
    <cellStyle name="Percent 22 3 3 2 3" xfId="18869" xr:uid="{C0E7E75E-33BA-494E-893B-6EB6A7186E8E}"/>
    <cellStyle name="Percent 22 3 3 3" xfId="9055" xr:uid="{6B55915C-4468-444A-BBD5-B22C288F2B65}"/>
    <cellStyle name="Percent 22 3 3 3 2" xfId="22139" xr:uid="{CB6FD3FE-5721-4BAB-B950-66DDCEDF1197}"/>
    <cellStyle name="Percent 22 3 3 4" xfId="15599" xr:uid="{9C0EA147-4EC4-4902-B7AD-985A0CC75AA1}"/>
    <cellStyle name="Percent 22 3 4" xfId="4149" xr:uid="{B0DA5C73-C4D6-45E1-ACA8-EB8B001690EC}"/>
    <cellStyle name="Percent 22 3 4 2" xfId="10691" xr:uid="{DFC6C214-998C-44E4-BDD4-254D402DFE9A}"/>
    <cellStyle name="Percent 22 3 4 2 2" xfId="23774" xr:uid="{DF031B64-CE0F-4DAC-B98F-A43CC2316381}"/>
    <cellStyle name="Percent 22 3 4 3" xfId="17234" xr:uid="{885E97D2-2604-408A-8F8C-8F83341C059D}"/>
    <cellStyle name="Percent 22 3 5" xfId="7420" xr:uid="{9EE2BAE3-39F0-4CB4-928B-E912A78D4451}"/>
    <cellStyle name="Percent 22 3 5 2" xfId="20504" xr:uid="{B675F0CD-BF46-4650-A404-77DCD433CF87}"/>
    <cellStyle name="Percent 22 3 6" xfId="13964" xr:uid="{5AC751C5-DBC2-43C8-9C4D-C865A943990A}"/>
    <cellStyle name="Percent 22 4" xfId="1084" xr:uid="{287DD40B-CF9A-4367-97A0-F9500CA04CB9}"/>
    <cellStyle name="Percent 22 4 2" xfId="1907" xr:uid="{82CC3B36-D282-4D4D-B6ED-A0AA33AF24A1}"/>
    <cellStyle name="Percent 22 4 2 2" xfId="3553" xr:uid="{EC2C6955-0E02-429A-9B41-9D1E77AF8528}"/>
    <cellStyle name="Percent 22 4 2 2 2" xfId="6899" xr:uid="{3D07215F-A0E6-4C61-B267-FD024EAAC2F8}"/>
    <cellStyle name="Percent 22 4 2 2 2 2" xfId="13441" xr:uid="{8218A1FA-B23A-4748-9589-90809509A560}"/>
    <cellStyle name="Percent 22 4 2 2 2 2 2" xfId="26524" xr:uid="{BB953E5F-D643-461B-A458-C9161EF52D50}"/>
    <cellStyle name="Percent 22 4 2 2 2 3" xfId="19984" xr:uid="{E1D6F8BB-8458-4F7A-9085-1FCB90CBE949}"/>
    <cellStyle name="Percent 22 4 2 2 3" xfId="10170" xr:uid="{F3C346B2-D820-47EB-B61E-9575CFBC3704}"/>
    <cellStyle name="Percent 22 4 2 2 3 2" xfId="23254" xr:uid="{46788DAF-E31E-4F0E-865C-DF0647528C00}"/>
    <cellStyle name="Percent 22 4 2 2 4" xfId="16714" xr:uid="{BA7CC062-9154-44A3-A849-1A2A3A7A3413}"/>
    <cellStyle name="Percent 22 4 2 3" xfId="5264" xr:uid="{16C08F33-6497-4134-9E43-F46032F366F1}"/>
    <cellStyle name="Percent 22 4 2 3 2" xfId="11806" xr:uid="{CDC5676A-009B-49BD-B754-2A09BEF0BF55}"/>
    <cellStyle name="Percent 22 4 2 3 2 2" xfId="24889" xr:uid="{17FD3392-76EA-4452-B80C-706109060D35}"/>
    <cellStyle name="Percent 22 4 2 3 3" xfId="18349" xr:uid="{D5F7016B-FA3C-44A8-B58D-47A687B638B3}"/>
    <cellStyle name="Percent 22 4 2 4" xfId="8535" xr:uid="{AB31DA6B-063C-46B2-8F5D-91577B68558B}"/>
    <cellStyle name="Percent 22 4 2 4 2" xfId="21619" xr:uid="{899C581B-B495-4BD6-AE7D-4EF25E4D1ECC}"/>
    <cellStyle name="Percent 22 4 2 5" xfId="15079" xr:uid="{06DD7796-919B-4EE6-A71B-0655767DF00D}"/>
    <cellStyle name="Percent 22 4 3" xfId="2735" xr:uid="{758500E1-656E-4D2B-9FE3-C750B901C928}"/>
    <cellStyle name="Percent 22 4 3 2" xfId="6082" xr:uid="{DF8933FD-5604-45E9-BF8A-B934EA605B13}"/>
    <cellStyle name="Percent 22 4 3 2 2" xfId="12624" xr:uid="{6F614E52-BE1F-4F5F-95B1-F624BB983BC1}"/>
    <cellStyle name="Percent 22 4 3 2 2 2" xfId="25707" xr:uid="{1C998F3F-149E-4B5F-AAD2-ED60C95DA506}"/>
    <cellStyle name="Percent 22 4 3 2 3" xfId="19167" xr:uid="{0B45EC70-A84A-4D94-A197-A1D30DA9C6BE}"/>
    <cellStyle name="Percent 22 4 3 3" xfId="9353" xr:uid="{E3A557E0-F7CF-4AA7-8516-E058FFDD7527}"/>
    <cellStyle name="Percent 22 4 3 3 2" xfId="22437" xr:uid="{C17C6F0A-E223-4FC3-80B6-14135C0A6F91}"/>
    <cellStyle name="Percent 22 4 3 4" xfId="15897" xr:uid="{65F1E665-1CE5-4BF4-A793-EAFAF6C2E410}"/>
    <cellStyle name="Percent 22 4 4" xfId="4447" xr:uid="{671D12FA-470B-4588-BEAF-7B0A33995982}"/>
    <cellStyle name="Percent 22 4 4 2" xfId="10989" xr:uid="{F8C306EA-066D-4E07-9AF3-606C9FEA91CF}"/>
    <cellStyle name="Percent 22 4 4 2 2" xfId="24072" xr:uid="{B50DAEC9-BBC1-467C-9B28-EA3506CA6674}"/>
    <cellStyle name="Percent 22 4 4 3" xfId="17532" xr:uid="{D09D602A-039A-475B-ABEB-5525D3A9D8A7}"/>
    <cellStyle name="Percent 22 4 5" xfId="7718" xr:uid="{84162571-B3B1-4D71-8852-13238393A76F}"/>
    <cellStyle name="Percent 22 4 5 2" xfId="20802" xr:uid="{1BC04976-6DB2-4193-9327-3AD695FE7696}"/>
    <cellStyle name="Percent 22 4 6" xfId="14262" xr:uid="{D918C4D6-D057-44DB-ABB2-98B3968BE84F}"/>
    <cellStyle name="Percent 22 5" xfId="1254" xr:uid="{BC037EDE-69EF-46F1-8D9B-408076B7A430}"/>
    <cellStyle name="Percent 22 5 2" xfId="2898" xr:uid="{CB7AD153-C5B5-484F-AFD2-507ED9EEC8D4}"/>
    <cellStyle name="Percent 22 5 2 2" xfId="6244" xr:uid="{FE08F832-E7FC-4471-8A16-C7689F52DD31}"/>
    <cellStyle name="Percent 22 5 2 2 2" xfId="12786" xr:uid="{AD4952E5-39EB-44A8-9EB1-85BF135AF2CF}"/>
    <cellStyle name="Percent 22 5 2 2 2 2" xfId="25869" xr:uid="{F9FF04CE-73E8-4E49-8E50-1238FDD86814}"/>
    <cellStyle name="Percent 22 5 2 2 3" xfId="19329" xr:uid="{E157E2BE-7CF5-4AD5-B28F-3A1A6A1AE142}"/>
    <cellStyle name="Percent 22 5 2 3" xfId="9515" xr:uid="{D10B1446-FDA5-4A07-9AB5-85AA4A522F02}"/>
    <cellStyle name="Percent 22 5 2 3 2" xfId="22599" xr:uid="{1F54702F-3A87-4C8F-B4B3-F5F9EF877006}"/>
    <cellStyle name="Percent 22 5 2 4" xfId="16059" xr:uid="{BCC8110E-0FED-4590-81D1-3DE94F9BDC41}"/>
    <cellStyle name="Percent 22 5 3" xfId="4609" xr:uid="{8FA8EB6A-A3F0-4556-B080-3E53C386CEA4}"/>
    <cellStyle name="Percent 22 5 3 2" xfId="11151" xr:uid="{35B22752-CEB2-4870-BA40-55DFB2C99F04}"/>
    <cellStyle name="Percent 22 5 3 2 2" xfId="24234" xr:uid="{45A764AE-5CB2-4FE1-86D8-7AA5EEAA9FBD}"/>
    <cellStyle name="Percent 22 5 3 3" xfId="17694" xr:uid="{A3E3A2D6-233A-47A0-AFD8-19B3FEBBB4D3}"/>
    <cellStyle name="Percent 22 5 4" xfId="7880" xr:uid="{5501ECD7-A03F-4329-AB6C-DB4363F56B64}"/>
    <cellStyle name="Percent 22 5 4 2" xfId="20964" xr:uid="{9C555490-5A86-4E65-A618-ABB0ED8C353F}"/>
    <cellStyle name="Percent 22 5 5" xfId="14424" xr:uid="{513BC47B-77FB-49A6-8D7E-7C059CAACFCC}"/>
    <cellStyle name="Percent 22 6" xfId="2079" xr:uid="{202E2C52-B133-430E-B00C-197D825C3913}"/>
    <cellStyle name="Percent 22 6 2" xfId="5427" xr:uid="{E0A8564F-1DD5-4E69-9211-B0207AD53080}"/>
    <cellStyle name="Percent 22 6 2 2" xfId="11969" xr:uid="{5A89748F-8AAE-4A61-8C9E-08C71854B18C}"/>
    <cellStyle name="Percent 22 6 2 2 2" xfId="25052" xr:uid="{05089835-5A8B-4E9A-9232-6BA8B1B742F2}"/>
    <cellStyle name="Percent 22 6 2 3" xfId="18512" xr:uid="{22015965-4646-403F-AF81-714F3E3346FE}"/>
    <cellStyle name="Percent 22 6 3" xfId="8698" xr:uid="{89A6F4D6-41E8-4F39-85E5-84BE552B581C}"/>
    <cellStyle name="Percent 22 6 3 2" xfId="21782" xr:uid="{D37152C6-AE3D-4912-91C0-944ED6F8A3BB}"/>
    <cellStyle name="Percent 22 6 4" xfId="15242" xr:uid="{D2D95218-C846-44A6-B282-CA56570C0216}"/>
    <cellStyle name="Percent 22 7" xfId="3792" xr:uid="{6EA95206-026D-4261-A46A-E759A57B7EF0}"/>
    <cellStyle name="Percent 22 7 2" xfId="10334" xr:uid="{369BC54C-05ED-4CF0-870E-885E3C56478D}"/>
    <cellStyle name="Percent 22 7 2 2" xfId="23417" xr:uid="{D9532CE2-269C-434B-B381-806AEA34210A}"/>
    <cellStyle name="Percent 22 7 3" xfId="16877" xr:uid="{E0FAAF71-9000-4B04-8F96-52E194997FFA}"/>
    <cellStyle name="Percent 22 8" xfId="7063" xr:uid="{4FBBF1BD-D0F5-401A-BC17-9CA614FB977B}"/>
    <cellStyle name="Percent 22 8 2" xfId="20147" xr:uid="{4E773D37-5E43-43DE-9EA8-71A7EBB0EE7B}"/>
    <cellStyle name="Percent 22 9" xfId="13607" xr:uid="{F847E186-DBF5-4814-B9F8-E014AEAD69A0}"/>
    <cellStyle name="Percent 23" xfId="249" xr:uid="{DE382817-29D5-461C-BDC5-AB33FFF20F89}"/>
    <cellStyle name="Percent 23 2" xfId="514" xr:uid="{595FD8A7-8D8E-4FE9-980E-48F886BDA4D2}"/>
    <cellStyle name="Percent 23 2 2" xfId="924" xr:uid="{157FBFD0-47CF-44B6-AA00-B2DEA2FAF2F5}"/>
    <cellStyle name="Percent 23 2 2 2" xfId="1748" xr:uid="{9A98C6E0-C041-4A7B-AC7F-6CCF6E7DD3E0}"/>
    <cellStyle name="Percent 23 2 2 2 2" xfId="3394" xr:uid="{51D50E5C-3F8A-49C5-B249-33A4675D66DC}"/>
    <cellStyle name="Percent 23 2 2 2 2 2" xfId="6740" xr:uid="{AC4566C1-EA63-4ABD-B8F7-1FE3B5908D39}"/>
    <cellStyle name="Percent 23 2 2 2 2 2 2" xfId="13282" xr:uid="{6CAA61C2-AD1C-4B32-9A4F-7E372922CBA7}"/>
    <cellStyle name="Percent 23 2 2 2 2 2 2 2" xfId="26365" xr:uid="{8D933924-BA31-4B8C-B7AF-9369635492F6}"/>
    <cellStyle name="Percent 23 2 2 2 2 2 3" xfId="19825" xr:uid="{05B1EDBB-A58B-4F3F-BC97-37599F6C7B47}"/>
    <cellStyle name="Percent 23 2 2 2 2 3" xfId="10011" xr:uid="{A6376031-AB93-45F4-B25D-05EDF7E27573}"/>
    <cellStyle name="Percent 23 2 2 2 2 3 2" xfId="23095" xr:uid="{A9BFB658-0E6A-4975-BD50-DA7D7E5885B8}"/>
    <cellStyle name="Percent 23 2 2 2 2 4" xfId="16555" xr:uid="{62BFEA09-7AED-42AD-BD90-75914C99B9CB}"/>
    <cellStyle name="Percent 23 2 2 2 3" xfId="5105" xr:uid="{F0E59B23-29B0-4E4D-A9FB-5FE20F5EE368}"/>
    <cellStyle name="Percent 23 2 2 2 3 2" xfId="11647" xr:uid="{B16CA051-30B7-4536-B495-D939E00DEC3C}"/>
    <cellStyle name="Percent 23 2 2 2 3 2 2" xfId="24730" xr:uid="{B0344C62-850C-4151-A26F-B433702CCAB7}"/>
    <cellStyle name="Percent 23 2 2 2 3 3" xfId="18190" xr:uid="{5D4D915B-6638-4E82-BCCA-7DAFE7ECE997}"/>
    <cellStyle name="Percent 23 2 2 2 4" xfId="8376" xr:uid="{9F99A168-B8E0-410E-B945-E272F4D25EFB}"/>
    <cellStyle name="Percent 23 2 2 2 4 2" xfId="21460" xr:uid="{07E5856B-CACE-4361-B0B5-123B7E45A65E}"/>
    <cellStyle name="Percent 23 2 2 2 5" xfId="14920" xr:uid="{E9552AF8-3D5D-4B3C-AECC-A279EF86D324}"/>
    <cellStyle name="Percent 23 2 2 3" xfId="2576" xr:uid="{5B802356-C632-4ECD-8090-6E01A590208E}"/>
    <cellStyle name="Percent 23 2 2 3 2" xfId="5923" xr:uid="{517C2AFB-6CEC-4AD9-9D69-23CBE22A6A62}"/>
    <cellStyle name="Percent 23 2 2 3 2 2" xfId="12465" xr:uid="{67B6D1C7-BF1D-4457-9DEB-C1C749786E76}"/>
    <cellStyle name="Percent 23 2 2 3 2 2 2" xfId="25548" xr:uid="{1601CB9C-363D-4466-9C73-E3A3DA9D92CF}"/>
    <cellStyle name="Percent 23 2 2 3 2 3" xfId="19008" xr:uid="{A7D3A626-FF56-491E-AA9F-181139C07A05}"/>
    <cellStyle name="Percent 23 2 2 3 3" xfId="9194" xr:uid="{4E75B99C-4D65-4A4F-BCA9-FD018AEC40AB}"/>
    <cellStyle name="Percent 23 2 2 3 3 2" xfId="22278" xr:uid="{7B60E0CB-7717-4BCC-9F5F-CC4F06184D1A}"/>
    <cellStyle name="Percent 23 2 2 3 4" xfId="15738" xr:uid="{F573D443-07DE-4BD7-85DE-3DBE6DBCF448}"/>
    <cellStyle name="Percent 23 2 2 4" xfId="4288" xr:uid="{0DD26E1F-5BF4-4D80-A024-FCA8ABD483D2}"/>
    <cellStyle name="Percent 23 2 2 4 2" xfId="10830" xr:uid="{FEF98EE4-934F-469C-B1F1-ABE25F246E97}"/>
    <cellStyle name="Percent 23 2 2 4 2 2" xfId="23913" xr:uid="{B72A70FB-715E-4CB7-B736-0B93FE8FD9D9}"/>
    <cellStyle name="Percent 23 2 2 4 3" xfId="17373" xr:uid="{206247E2-CBB0-4499-810E-EFFFB1FDD1CC}"/>
    <cellStyle name="Percent 23 2 2 5" xfId="7559" xr:uid="{4628B91D-81E8-4CA7-95DE-9347B7C7D317}"/>
    <cellStyle name="Percent 23 2 2 5 2" xfId="20643" xr:uid="{9FD9A3B9-C944-4862-98E8-D26EF4DF69D9}"/>
    <cellStyle name="Percent 23 2 2 6" xfId="14103" xr:uid="{BBB936EE-D832-4899-A3AF-3F47E1E6DFE0}"/>
    <cellStyle name="Percent 23 2 3" xfId="1393" xr:uid="{3B4740DC-F5CA-431F-A961-71FBA511ABF5}"/>
    <cellStyle name="Percent 23 2 3 2" xfId="3037" xr:uid="{550DFD01-EAE6-4A5C-A048-4FDF89ADCA1F}"/>
    <cellStyle name="Percent 23 2 3 2 2" xfId="6383" xr:uid="{6FCAB64D-2C10-4662-AB25-DE83A4F37CE2}"/>
    <cellStyle name="Percent 23 2 3 2 2 2" xfId="12925" xr:uid="{DD380C41-DE41-41D0-9403-84309467A97F}"/>
    <cellStyle name="Percent 23 2 3 2 2 2 2" xfId="26008" xr:uid="{221F85E9-B887-4E0A-B24A-803A923AADEF}"/>
    <cellStyle name="Percent 23 2 3 2 2 3" xfId="19468" xr:uid="{72D9A3FC-A809-49B4-A79A-C435AC2181A3}"/>
    <cellStyle name="Percent 23 2 3 2 3" xfId="9654" xr:uid="{5203E3B3-640A-433A-8099-063B9A8E8367}"/>
    <cellStyle name="Percent 23 2 3 2 3 2" xfId="22738" xr:uid="{24250CC2-6A15-4094-8348-93E0A96F84DA}"/>
    <cellStyle name="Percent 23 2 3 2 4" xfId="16198" xr:uid="{0E5708DB-F053-4C72-917C-F107DA87EF1B}"/>
    <cellStyle name="Percent 23 2 3 3" xfId="4748" xr:uid="{DFF9D4CB-636A-4F6D-B313-E72D51D72DA4}"/>
    <cellStyle name="Percent 23 2 3 3 2" xfId="11290" xr:uid="{4EB186B2-8107-42D2-B0AF-40CED2406D2B}"/>
    <cellStyle name="Percent 23 2 3 3 2 2" xfId="24373" xr:uid="{54902F6B-A968-4898-A86C-ACB902252EC2}"/>
    <cellStyle name="Percent 23 2 3 3 3" xfId="17833" xr:uid="{2E134033-AAA9-4128-BA53-5F6D9BD74666}"/>
    <cellStyle name="Percent 23 2 3 4" xfId="8019" xr:uid="{F6C6CAC3-768E-473C-99D3-2934024BA6D0}"/>
    <cellStyle name="Percent 23 2 3 4 2" xfId="21103" xr:uid="{C6136243-235E-4672-B078-604B66765E54}"/>
    <cellStyle name="Percent 23 2 3 5" xfId="14563" xr:uid="{AB8B9164-7BCE-46F3-A4D5-FF7A346FD8A5}"/>
    <cellStyle name="Percent 23 2 4" xfId="2219" xr:uid="{B81CBF14-E7F4-4C8C-A913-2777E0E323ED}"/>
    <cellStyle name="Percent 23 2 4 2" xfId="5566" xr:uid="{EB2F4154-5C7C-4888-AD55-377F6A4249EF}"/>
    <cellStyle name="Percent 23 2 4 2 2" xfId="12108" xr:uid="{44146EEE-C739-440C-BA0B-ED4FFF65C01C}"/>
    <cellStyle name="Percent 23 2 4 2 2 2" xfId="25191" xr:uid="{18D08424-2D91-48C7-A7B6-80CB3D3FE965}"/>
    <cellStyle name="Percent 23 2 4 2 3" xfId="18651" xr:uid="{4C68B204-3431-42D1-AA83-EA77BC8E111B}"/>
    <cellStyle name="Percent 23 2 4 3" xfId="8837" xr:uid="{3A7916B2-2F6B-4EA1-854E-7DBF02BFD224}"/>
    <cellStyle name="Percent 23 2 4 3 2" xfId="21921" xr:uid="{B9D5AA6D-E583-43DA-8B3B-700A31543D7C}"/>
    <cellStyle name="Percent 23 2 4 4" xfId="15381" xr:uid="{EA1D8596-2169-4A30-9C5D-EF13BB16CFC1}"/>
    <cellStyle name="Percent 23 2 5" xfId="3931" xr:uid="{BBB1C38F-A8A6-4109-9CB5-2305354F7997}"/>
    <cellStyle name="Percent 23 2 5 2" xfId="10473" xr:uid="{3EA71CA5-2D82-43B8-97D5-85CB1C40EDCE}"/>
    <cellStyle name="Percent 23 2 5 2 2" xfId="23556" xr:uid="{554D5840-954B-45FB-A7AD-9434F27F56A1}"/>
    <cellStyle name="Percent 23 2 5 3" xfId="17016" xr:uid="{49E068DC-055C-48A9-B15D-589D6E29C5F3}"/>
    <cellStyle name="Percent 23 2 6" xfId="7202" xr:uid="{714B3354-7056-4AF8-A32F-0CA7A23F22F5}"/>
    <cellStyle name="Percent 23 2 6 2" xfId="20286" xr:uid="{6D1127FD-E4C5-4AC3-B7D4-146EB6B5581E}"/>
    <cellStyle name="Percent 23 2 7" xfId="13746" xr:uid="{872813C2-A10A-4CB7-BDB2-13AD612EF08F}"/>
    <cellStyle name="Percent 23 3" xfId="788" xr:uid="{6704A210-B0A5-4254-BD09-F8F8B8EBAD55}"/>
    <cellStyle name="Percent 23 3 2" xfId="1612" xr:uid="{851C5565-3CF3-4406-A77B-3E0B43E76B3F}"/>
    <cellStyle name="Percent 23 3 2 2" xfId="3258" xr:uid="{C12B8709-4856-4834-8B53-5DF39426DDE9}"/>
    <cellStyle name="Percent 23 3 2 2 2" xfId="6604" xr:uid="{7D3D0D8D-EDED-4508-A9E4-504FE1AD67F4}"/>
    <cellStyle name="Percent 23 3 2 2 2 2" xfId="13146" xr:uid="{86613F83-58CB-4B2C-9B6E-7B7ACD96CA60}"/>
    <cellStyle name="Percent 23 3 2 2 2 2 2" xfId="26229" xr:uid="{26D2E735-6196-4EF2-A550-372AB64667ED}"/>
    <cellStyle name="Percent 23 3 2 2 2 3" xfId="19689" xr:uid="{F7C4887B-A3C2-4DC2-9074-84230A00412D}"/>
    <cellStyle name="Percent 23 3 2 2 3" xfId="9875" xr:uid="{52D275A1-B893-4325-B798-7F2D46A13620}"/>
    <cellStyle name="Percent 23 3 2 2 3 2" xfId="22959" xr:uid="{28034E53-7F6A-4464-A1C0-EB5550B5417E}"/>
    <cellStyle name="Percent 23 3 2 2 4" xfId="16419" xr:uid="{9237888D-0AB8-46ED-A717-83B3F1BEFB8A}"/>
    <cellStyle name="Percent 23 3 2 3" xfId="4969" xr:uid="{8F56F585-93E6-47CA-BA23-AA32B2BBC479}"/>
    <cellStyle name="Percent 23 3 2 3 2" xfId="11511" xr:uid="{A868D03C-2C53-4DFA-AD92-E1A57612A4CB}"/>
    <cellStyle name="Percent 23 3 2 3 2 2" xfId="24594" xr:uid="{8A63AFF5-94C0-454A-A4A6-C13A47AE6DB9}"/>
    <cellStyle name="Percent 23 3 2 3 3" xfId="18054" xr:uid="{0B0B7B45-F58D-4BAD-936A-4F27E6479D74}"/>
    <cellStyle name="Percent 23 3 2 4" xfId="8240" xr:uid="{A8A3CDAA-D7F6-4AD5-A268-A125EA2CEF3B}"/>
    <cellStyle name="Percent 23 3 2 4 2" xfId="21324" xr:uid="{AFF1F3BB-268B-4FB9-B603-FA342C52D76C}"/>
    <cellStyle name="Percent 23 3 2 5" xfId="14784" xr:uid="{7ED3A98E-51ED-4E15-B0D5-2D9545BBE176}"/>
    <cellStyle name="Percent 23 3 3" xfId="2440" xr:uid="{4A0116AC-4E98-4394-A028-57A7FF62F86E}"/>
    <cellStyle name="Percent 23 3 3 2" xfId="5787" xr:uid="{BCD51F5E-DFEA-479F-B401-DE8632A30E70}"/>
    <cellStyle name="Percent 23 3 3 2 2" xfId="12329" xr:uid="{85805302-5B52-4A57-8A03-09A5A2BDDEBB}"/>
    <cellStyle name="Percent 23 3 3 2 2 2" xfId="25412" xr:uid="{0F7FD47F-2BF5-4F84-B841-461BDCE566C1}"/>
    <cellStyle name="Percent 23 3 3 2 3" xfId="18872" xr:uid="{4F57C1E1-FF30-4085-9C13-0BCE4504A69B}"/>
    <cellStyle name="Percent 23 3 3 3" xfId="9058" xr:uid="{A408073D-153C-4FF5-9CB2-153D7F0D1D24}"/>
    <cellStyle name="Percent 23 3 3 3 2" xfId="22142" xr:uid="{1D89F213-A636-4088-A77E-BC5C4CFE974F}"/>
    <cellStyle name="Percent 23 3 3 4" xfId="15602" xr:uid="{75BE36D1-C5FE-4026-98D8-6999B213DDF1}"/>
    <cellStyle name="Percent 23 3 4" xfId="4152" xr:uid="{7EE36B6B-4D45-4D3B-835A-DCD3DDAAAFBC}"/>
    <cellStyle name="Percent 23 3 4 2" xfId="10694" xr:uid="{8BAA8AEE-BAA3-481B-AB9F-8845B09529CE}"/>
    <cellStyle name="Percent 23 3 4 2 2" xfId="23777" xr:uid="{FED96C42-FC7D-41DC-83B7-39DCEB4CC4CD}"/>
    <cellStyle name="Percent 23 3 4 3" xfId="17237" xr:uid="{18946B49-EF85-4932-8A81-637D33DAB73E}"/>
    <cellStyle name="Percent 23 3 5" xfId="7423" xr:uid="{AFFC727B-0387-4D7A-8DB7-3390AF32BD3F}"/>
    <cellStyle name="Percent 23 3 5 2" xfId="20507" xr:uid="{23194B3A-4B8A-41A7-AACF-B8788220A20C}"/>
    <cellStyle name="Percent 23 3 6" xfId="13967" xr:uid="{5BE5A3D6-3EA7-4960-AA91-1C8075007165}"/>
    <cellStyle name="Percent 23 4" xfId="1087" xr:uid="{384EE800-7A29-4183-9789-35630FB3976A}"/>
    <cellStyle name="Percent 23 4 2" xfId="1910" xr:uid="{A48E6A1F-A017-4696-A4E8-F7A42CFA39A7}"/>
    <cellStyle name="Percent 23 4 2 2" xfId="3556" xr:uid="{7AEDE14D-DDBB-48FE-A73F-DC3D571D7953}"/>
    <cellStyle name="Percent 23 4 2 2 2" xfId="6902" xr:uid="{D92543A6-9E67-43B2-BD20-7954677E1320}"/>
    <cellStyle name="Percent 23 4 2 2 2 2" xfId="13444" xr:uid="{DF3A0495-A941-4D11-92C2-C0D176D73E0B}"/>
    <cellStyle name="Percent 23 4 2 2 2 2 2" xfId="26527" xr:uid="{23194602-EBEA-40F2-BE1E-92B6777B6457}"/>
    <cellStyle name="Percent 23 4 2 2 2 3" xfId="19987" xr:uid="{6EAC24FB-CA74-4DD8-BAD0-AC7937EA5678}"/>
    <cellStyle name="Percent 23 4 2 2 3" xfId="10173" xr:uid="{221399D3-FBE4-4E99-A50E-214B28AF6376}"/>
    <cellStyle name="Percent 23 4 2 2 3 2" xfId="23257" xr:uid="{CFD52ACF-4699-491E-A6DA-76DAF243F116}"/>
    <cellStyle name="Percent 23 4 2 2 4" xfId="16717" xr:uid="{BCCD6E76-CE0F-4FE3-BFCC-0C991A8AECBC}"/>
    <cellStyle name="Percent 23 4 2 3" xfId="5267" xr:uid="{9987D71D-1429-47D8-8FA4-18A729900268}"/>
    <cellStyle name="Percent 23 4 2 3 2" xfId="11809" xr:uid="{5BDBADDA-CA97-4996-B8EE-B6913C5DE5D9}"/>
    <cellStyle name="Percent 23 4 2 3 2 2" xfId="24892" xr:uid="{153B16CF-2AC9-4754-823F-40787D95D70D}"/>
    <cellStyle name="Percent 23 4 2 3 3" xfId="18352" xr:uid="{F9214B81-7B97-4A67-8C91-63216E668AC5}"/>
    <cellStyle name="Percent 23 4 2 4" xfId="8538" xr:uid="{97D22225-870E-4C48-AC0E-A24002D768D4}"/>
    <cellStyle name="Percent 23 4 2 4 2" xfId="21622" xr:uid="{749BBFE0-B118-497F-865B-8AD166A65CFD}"/>
    <cellStyle name="Percent 23 4 2 5" xfId="15082" xr:uid="{EEB764DB-EE2E-4AA2-8AEF-4799EB817812}"/>
    <cellStyle name="Percent 23 4 3" xfId="2738" xr:uid="{FBAD8403-0368-4AAC-9A45-2B7647D22CBA}"/>
    <cellStyle name="Percent 23 4 3 2" xfId="6085" xr:uid="{B61D1073-B9DF-4F52-97B2-F3BC97BDE8E3}"/>
    <cellStyle name="Percent 23 4 3 2 2" xfId="12627" xr:uid="{076E3CF2-6738-40DF-9340-1D6FAD88755A}"/>
    <cellStyle name="Percent 23 4 3 2 2 2" xfId="25710" xr:uid="{2709E62E-CBCC-4912-899E-A2BF181473A8}"/>
    <cellStyle name="Percent 23 4 3 2 3" xfId="19170" xr:uid="{50A64454-EFDB-40EE-9A60-5B0049ED2C2F}"/>
    <cellStyle name="Percent 23 4 3 3" xfId="9356" xr:uid="{9C472B33-6D47-4CB1-B316-CC25D1A32B45}"/>
    <cellStyle name="Percent 23 4 3 3 2" xfId="22440" xr:uid="{77AFFB8F-DBCC-421C-902D-B961DD2AFECC}"/>
    <cellStyle name="Percent 23 4 3 4" xfId="15900" xr:uid="{0467F43F-1CD1-4F5A-BBF2-4D6FC8160EFC}"/>
    <cellStyle name="Percent 23 4 4" xfId="4450" xr:uid="{4ABD3103-DA7E-4304-9C98-20988ADF10E2}"/>
    <cellStyle name="Percent 23 4 4 2" xfId="10992" xr:uid="{D4FD85FF-B5EF-4706-996B-F48E1B135212}"/>
    <cellStyle name="Percent 23 4 4 2 2" xfId="24075" xr:uid="{3DF18390-DE59-4105-A6DD-CBC7D1F6452E}"/>
    <cellStyle name="Percent 23 4 4 3" xfId="17535" xr:uid="{A13E13C1-1B38-4B98-962E-5594B21F69C6}"/>
    <cellStyle name="Percent 23 4 5" xfId="7721" xr:uid="{66CB24CE-6A90-4A54-9309-A6DB678116B4}"/>
    <cellStyle name="Percent 23 4 5 2" xfId="20805" xr:uid="{7540F234-D4BB-4962-904E-A27883ACF656}"/>
    <cellStyle name="Percent 23 4 6" xfId="14265" xr:uid="{1F56A396-B0BE-4CD2-B96D-D5F9080A389F}"/>
    <cellStyle name="Percent 23 5" xfId="1257" xr:uid="{9D497869-7A4C-40B9-B5AA-8CAB87861404}"/>
    <cellStyle name="Percent 23 5 2" xfId="2901" xr:uid="{898E1F22-7162-44A3-8CB9-4CCA4555D3E3}"/>
    <cellStyle name="Percent 23 5 2 2" xfId="6247" xr:uid="{42FCA4D8-13A6-4F6C-83EE-0D2E0C676043}"/>
    <cellStyle name="Percent 23 5 2 2 2" xfId="12789" xr:uid="{8C8FEDD9-C2EA-41C2-946C-729E8D90F2A9}"/>
    <cellStyle name="Percent 23 5 2 2 2 2" xfId="25872" xr:uid="{2C7591B6-93C6-4EC5-B81A-0AAFC496380E}"/>
    <cellStyle name="Percent 23 5 2 2 3" xfId="19332" xr:uid="{A99BD282-6716-4462-87AE-6253937A614F}"/>
    <cellStyle name="Percent 23 5 2 3" xfId="9518" xr:uid="{1B86C255-A7F6-49BF-9233-4C2DA08CF256}"/>
    <cellStyle name="Percent 23 5 2 3 2" xfId="22602" xr:uid="{E72B887A-7DCC-43DB-9AFA-6B093365CE6E}"/>
    <cellStyle name="Percent 23 5 2 4" xfId="16062" xr:uid="{6A688041-BE2A-462B-978C-51BC83E00094}"/>
    <cellStyle name="Percent 23 5 3" xfId="4612" xr:uid="{923B140B-1075-4A3E-813E-3BD812AA2F86}"/>
    <cellStyle name="Percent 23 5 3 2" xfId="11154" xr:uid="{6002546E-B65C-4FFD-AF3D-97D5E0E87F74}"/>
    <cellStyle name="Percent 23 5 3 2 2" xfId="24237" xr:uid="{1C66DBE6-9D17-4B30-8828-8256DA2B6518}"/>
    <cellStyle name="Percent 23 5 3 3" xfId="17697" xr:uid="{DDFE57AC-A475-4827-852D-2A95B043740A}"/>
    <cellStyle name="Percent 23 5 4" xfId="7883" xr:uid="{082AE556-25DF-4B5E-BD0F-98C821CB73AE}"/>
    <cellStyle name="Percent 23 5 4 2" xfId="20967" xr:uid="{F7F979D9-13EE-4794-9879-CFF31F89D199}"/>
    <cellStyle name="Percent 23 5 5" xfId="14427" xr:uid="{9AA17219-E5D3-44C6-BF9F-DE25F4497A4C}"/>
    <cellStyle name="Percent 23 6" xfId="2082" xr:uid="{7F6FC191-4565-4E1A-9FD0-A2C140A8941F}"/>
    <cellStyle name="Percent 23 6 2" xfId="5430" xr:uid="{DA8BDFAC-287B-4A33-98F3-D2AE0FDF27FD}"/>
    <cellStyle name="Percent 23 6 2 2" xfId="11972" xr:uid="{A56271CA-D2F5-479B-AE21-1347A35A9C6E}"/>
    <cellStyle name="Percent 23 6 2 2 2" xfId="25055" xr:uid="{BD157ADB-18FB-40CE-8B62-9BC4E2704CA9}"/>
    <cellStyle name="Percent 23 6 2 3" xfId="18515" xr:uid="{35B2B1EC-5342-40A0-AD24-3FDFA26496CE}"/>
    <cellStyle name="Percent 23 6 3" xfId="8701" xr:uid="{901E35B2-074B-41C4-B9AC-4F9EF3EF2028}"/>
    <cellStyle name="Percent 23 6 3 2" xfId="21785" xr:uid="{0C3AC778-C796-4480-B79C-EA08A5FB1E65}"/>
    <cellStyle name="Percent 23 6 4" xfId="15245" xr:uid="{9EF56371-2DDB-4761-ACF7-EA20FB80AB0D}"/>
    <cellStyle name="Percent 23 7" xfId="3795" xr:uid="{99E17FBF-6BA3-4617-AB57-57EA82477E17}"/>
    <cellStyle name="Percent 23 7 2" xfId="10337" xr:uid="{7D7C10AF-7D5F-4FF6-94CA-B38CF075FBD9}"/>
    <cellStyle name="Percent 23 7 2 2" xfId="23420" xr:uid="{033B9625-1237-4F2A-ADE7-C79DE0D69C64}"/>
    <cellStyle name="Percent 23 7 3" xfId="16880" xr:uid="{8C39A4FD-714D-46BE-86CA-65473AD51B6F}"/>
    <cellStyle name="Percent 23 8" xfId="7066" xr:uid="{2F028917-58F4-4B33-B7B5-63051DFB00F3}"/>
    <cellStyle name="Percent 23 8 2" xfId="20150" xr:uid="{71FA93DD-19FC-4F8A-BEE9-64D4C1FE3851}"/>
    <cellStyle name="Percent 23 9" xfId="13610" xr:uid="{12654991-1AA1-4F7E-B2A2-2DFDA8CF0CEC}"/>
    <cellStyle name="Percent 24" xfId="252" xr:uid="{AC46FFC6-14F2-4151-8466-599123231A15}"/>
    <cellStyle name="Percent 24 2" xfId="517" xr:uid="{4A0DFC2F-6BB6-4634-9B63-41389358EFD0}"/>
    <cellStyle name="Percent 24 2 2" xfId="927" xr:uid="{AB8B086A-E906-4D85-8709-3208EA3A6DB2}"/>
    <cellStyle name="Percent 24 2 2 2" xfId="1751" xr:uid="{11C53971-6827-4468-B5EB-4A166DAF679B}"/>
    <cellStyle name="Percent 24 2 2 2 2" xfId="3397" xr:uid="{5E664119-CAF9-45B5-8263-95BB4B7D56D9}"/>
    <cellStyle name="Percent 24 2 2 2 2 2" xfId="6743" xr:uid="{2E1741BB-913D-4E87-953C-38B40772762D}"/>
    <cellStyle name="Percent 24 2 2 2 2 2 2" xfId="13285" xr:uid="{A956AEFA-AEC9-4907-81E7-2C742C7BB724}"/>
    <cellStyle name="Percent 24 2 2 2 2 2 2 2" xfId="26368" xr:uid="{38589AD3-5FBA-490E-8320-D304A5BC0CC1}"/>
    <cellStyle name="Percent 24 2 2 2 2 2 3" xfId="19828" xr:uid="{A190A50C-CD83-4528-9DC0-C70114F48562}"/>
    <cellStyle name="Percent 24 2 2 2 2 3" xfId="10014" xr:uid="{1F7C53DE-9959-45E9-A494-B13B92D29108}"/>
    <cellStyle name="Percent 24 2 2 2 2 3 2" xfId="23098" xr:uid="{D02D3485-A420-4827-B7A2-93D4273A6B50}"/>
    <cellStyle name="Percent 24 2 2 2 2 4" xfId="16558" xr:uid="{07E1690E-32E8-4C66-9B8A-D25EAFC33091}"/>
    <cellStyle name="Percent 24 2 2 2 3" xfId="5108" xr:uid="{AFE1EBB3-5B14-4255-A4EB-EEF286D56812}"/>
    <cellStyle name="Percent 24 2 2 2 3 2" xfId="11650" xr:uid="{69970E60-6E8D-4C79-B07C-B216659806FA}"/>
    <cellStyle name="Percent 24 2 2 2 3 2 2" xfId="24733" xr:uid="{E592A45D-F9B9-4F9F-A5D3-30A22621CAE2}"/>
    <cellStyle name="Percent 24 2 2 2 3 3" xfId="18193" xr:uid="{C718DCEB-DB14-4829-9753-42ED2438C2D5}"/>
    <cellStyle name="Percent 24 2 2 2 4" xfId="8379" xr:uid="{B26F4FD8-6CD7-418D-B809-83814157E9FC}"/>
    <cellStyle name="Percent 24 2 2 2 4 2" xfId="21463" xr:uid="{C8016532-FB39-4512-A42A-3F2F52817E10}"/>
    <cellStyle name="Percent 24 2 2 2 5" xfId="14923" xr:uid="{8868F3EA-C09F-4D0D-93D0-A3A74256A893}"/>
    <cellStyle name="Percent 24 2 2 3" xfId="2579" xr:uid="{41ED52B9-BD90-4B08-A530-BF9706F62FE1}"/>
    <cellStyle name="Percent 24 2 2 3 2" xfId="5926" xr:uid="{236D0DC1-347C-412F-8105-D16BB82626BB}"/>
    <cellStyle name="Percent 24 2 2 3 2 2" xfId="12468" xr:uid="{269E5592-78C1-4DFA-8AD9-36E6E6DD5CDA}"/>
    <cellStyle name="Percent 24 2 2 3 2 2 2" xfId="25551" xr:uid="{0C8602E7-5A4F-40FB-A013-90EA5D9C55C2}"/>
    <cellStyle name="Percent 24 2 2 3 2 3" xfId="19011" xr:uid="{E9FBDDB3-42E7-43AB-869D-EE154BC04752}"/>
    <cellStyle name="Percent 24 2 2 3 3" xfId="9197" xr:uid="{4A036225-A7BD-44C4-817B-A6F4434FC6B2}"/>
    <cellStyle name="Percent 24 2 2 3 3 2" xfId="22281" xr:uid="{A713ED71-5D85-442F-9AFC-155AE05F024E}"/>
    <cellStyle name="Percent 24 2 2 3 4" xfId="15741" xr:uid="{D089915A-E4B7-4BD6-A82B-A85A490FD2B2}"/>
    <cellStyle name="Percent 24 2 2 4" xfId="4291" xr:uid="{4AF55BF2-477E-4239-A1C7-C4B9ADD6181A}"/>
    <cellStyle name="Percent 24 2 2 4 2" xfId="10833" xr:uid="{BF623611-53F1-42B1-87E2-32F80602A6A9}"/>
    <cellStyle name="Percent 24 2 2 4 2 2" xfId="23916" xr:uid="{A22A3EAB-F9E4-4E04-9564-C10F1F3069E3}"/>
    <cellStyle name="Percent 24 2 2 4 3" xfId="17376" xr:uid="{43FBC7FF-0EE8-4D41-9F11-09129AACEC3C}"/>
    <cellStyle name="Percent 24 2 2 5" xfId="7562" xr:uid="{9BD627BD-AF48-45E9-9F04-06FE6D2C9EBE}"/>
    <cellStyle name="Percent 24 2 2 5 2" xfId="20646" xr:uid="{A1E6D456-1621-4F1C-B806-A7A7C9FCCD77}"/>
    <cellStyle name="Percent 24 2 2 6" xfId="14106" xr:uid="{B745BD57-B992-4DA5-AEBE-426A95BD35C1}"/>
    <cellStyle name="Percent 24 2 3" xfId="1396" xr:uid="{10B315DB-8F1B-41FE-838D-42BA33163578}"/>
    <cellStyle name="Percent 24 2 3 2" xfId="3040" xr:uid="{8C3491FE-5819-48C7-ABF6-BAFF95A85785}"/>
    <cellStyle name="Percent 24 2 3 2 2" xfId="6386" xr:uid="{2884EED0-0AC8-46CC-BE01-5CFFD9EC0751}"/>
    <cellStyle name="Percent 24 2 3 2 2 2" xfId="12928" xr:uid="{FF77333E-9C15-48B7-BFA6-7EDB01A9A56A}"/>
    <cellStyle name="Percent 24 2 3 2 2 2 2" xfId="26011" xr:uid="{67FA818D-4465-40AB-928E-B20BE682374A}"/>
    <cellStyle name="Percent 24 2 3 2 2 3" xfId="19471" xr:uid="{CB5698AA-E572-4BB7-90FE-74AD869117E9}"/>
    <cellStyle name="Percent 24 2 3 2 3" xfId="9657" xr:uid="{49DE9486-6B35-470C-948D-71E2EAE0FB17}"/>
    <cellStyle name="Percent 24 2 3 2 3 2" xfId="22741" xr:uid="{70E6CCEF-0389-4EC8-A633-1FB6D4506732}"/>
    <cellStyle name="Percent 24 2 3 2 4" xfId="16201" xr:uid="{D0394A72-34ED-4606-BB14-F0C8B902338E}"/>
    <cellStyle name="Percent 24 2 3 3" xfId="4751" xr:uid="{5B3BB63D-2819-4A29-B129-BCD4A77A5C49}"/>
    <cellStyle name="Percent 24 2 3 3 2" xfId="11293" xr:uid="{D5CFCF90-DACB-4239-8528-E697F74285D4}"/>
    <cellStyle name="Percent 24 2 3 3 2 2" xfId="24376" xr:uid="{619EFD28-59D2-4800-8984-9608044BB067}"/>
    <cellStyle name="Percent 24 2 3 3 3" xfId="17836" xr:uid="{5160EC43-6D30-48DC-B94A-494797DBD99E}"/>
    <cellStyle name="Percent 24 2 3 4" xfId="8022" xr:uid="{BDD98186-F21A-42CB-B2A5-22B140B60AC9}"/>
    <cellStyle name="Percent 24 2 3 4 2" xfId="21106" xr:uid="{E9F2E4AD-9D51-4042-A6EB-F669ED06CF5B}"/>
    <cellStyle name="Percent 24 2 3 5" xfId="14566" xr:uid="{6AFFB219-A610-40AE-AC5E-063A997F84B4}"/>
    <cellStyle name="Percent 24 2 4" xfId="2222" xr:uid="{1B16605A-B1F4-4FF1-9660-A6C0552D2F43}"/>
    <cellStyle name="Percent 24 2 4 2" xfId="5569" xr:uid="{51824C61-F19E-47CC-89D3-0760B21BAF28}"/>
    <cellStyle name="Percent 24 2 4 2 2" xfId="12111" xr:uid="{D9FBE8A0-28DA-4284-BEC0-C0C6B035C8A8}"/>
    <cellStyle name="Percent 24 2 4 2 2 2" xfId="25194" xr:uid="{2EB8E5B5-C8CD-4AAD-9CFA-C3BBACF77568}"/>
    <cellStyle name="Percent 24 2 4 2 3" xfId="18654" xr:uid="{E3C8F668-FD6A-4F7A-B82D-87D26C108CB8}"/>
    <cellStyle name="Percent 24 2 4 3" xfId="8840" xr:uid="{5A8A6F66-837D-4B8E-A3E1-F27D05BACF7D}"/>
    <cellStyle name="Percent 24 2 4 3 2" xfId="21924" xr:uid="{BC998908-D0D3-45ED-828D-EC9D801F73AD}"/>
    <cellStyle name="Percent 24 2 4 4" xfId="15384" xr:uid="{5041FAC5-D015-4931-B9D1-50A97E2EEA2F}"/>
    <cellStyle name="Percent 24 2 5" xfId="3934" xr:uid="{02301B06-FB7E-4119-A547-E24ACAE16CF2}"/>
    <cellStyle name="Percent 24 2 5 2" xfId="10476" xr:uid="{4CCFA702-3D80-42B5-93D0-1090B5BFE0F8}"/>
    <cellStyle name="Percent 24 2 5 2 2" xfId="23559" xr:uid="{221DA87C-C8D3-43DD-967B-FBD6197D47C1}"/>
    <cellStyle name="Percent 24 2 5 3" xfId="17019" xr:uid="{6DBD5126-D9BD-4920-8B9F-40296CCB5A4A}"/>
    <cellStyle name="Percent 24 2 6" xfId="7205" xr:uid="{DEC5C2F3-328C-4DD7-AAAC-66EF862DBEF7}"/>
    <cellStyle name="Percent 24 2 6 2" xfId="20289" xr:uid="{D0E7AEB0-68CA-4FAE-A9FC-D7DEF4C8319B}"/>
    <cellStyle name="Percent 24 2 7" xfId="13749" xr:uid="{0F4A61AE-EE61-44F4-8BF3-AB0F60EA5C40}"/>
    <cellStyle name="Percent 24 3" xfId="791" xr:uid="{B3D32939-05E8-4016-9A43-93B338E2E804}"/>
    <cellStyle name="Percent 24 3 2" xfId="1615" xr:uid="{D4FD04D0-0F95-4394-AD6C-9E60F6F0B418}"/>
    <cellStyle name="Percent 24 3 2 2" xfId="3261" xr:uid="{F818FC4E-06B2-4EB1-A950-507D2702355F}"/>
    <cellStyle name="Percent 24 3 2 2 2" xfId="6607" xr:uid="{E18BC2F1-21EE-48F4-881F-843241CAC6BA}"/>
    <cellStyle name="Percent 24 3 2 2 2 2" xfId="13149" xr:uid="{22EE2132-635F-422D-B1F5-B041FCF77008}"/>
    <cellStyle name="Percent 24 3 2 2 2 2 2" xfId="26232" xr:uid="{C3F76628-80C8-4FFE-9CE3-C05CF0636893}"/>
    <cellStyle name="Percent 24 3 2 2 2 3" xfId="19692" xr:uid="{08715030-E06C-422E-A254-75B58A7A303A}"/>
    <cellStyle name="Percent 24 3 2 2 3" xfId="9878" xr:uid="{08820D6B-6C21-4893-A594-40CAB9C34B27}"/>
    <cellStyle name="Percent 24 3 2 2 3 2" xfId="22962" xr:uid="{0A525805-9F0E-43E3-AF5A-629AFFE43E3E}"/>
    <cellStyle name="Percent 24 3 2 2 4" xfId="16422" xr:uid="{6BF46027-ED8C-4CFA-B8E7-D9A5B1F6AE6F}"/>
    <cellStyle name="Percent 24 3 2 3" xfId="4972" xr:uid="{71D73FBA-2780-4E8D-8691-4364F14295B0}"/>
    <cellStyle name="Percent 24 3 2 3 2" xfId="11514" xr:uid="{CDFCBF5A-B803-4A60-A91B-B0FC5125DE61}"/>
    <cellStyle name="Percent 24 3 2 3 2 2" xfId="24597" xr:uid="{8ED71633-DE66-4359-A509-9EA0CB8AFBDD}"/>
    <cellStyle name="Percent 24 3 2 3 3" xfId="18057" xr:uid="{4BDD9E32-07A2-47BC-8D36-C369A1906363}"/>
    <cellStyle name="Percent 24 3 2 4" xfId="8243" xr:uid="{89139126-7713-4EF0-8EE7-32EC5873E4C9}"/>
    <cellStyle name="Percent 24 3 2 4 2" xfId="21327" xr:uid="{69BA0242-8287-4814-8B90-F75DFD903217}"/>
    <cellStyle name="Percent 24 3 2 5" xfId="14787" xr:uid="{CB689E0D-F98A-4E07-92DE-2E0498732028}"/>
    <cellStyle name="Percent 24 3 3" xfId="2443" xr:uid="{3DBC175E-B448-41E3-B8E8-1F476C3BED2C}"/>
    <cellStyle name="Percent 24 3 3 2" xfId="5790" xr:uid="{05B13D55-77F8-4ED0-B14F-C8E2F575681D}"/>
    <cellStyle name="Percent 24 3 3 2 2" xfId="12332" xr:uid="{DDB162A3-B602-45CB-863E-9BA042C65F20}"/>
    <cellStyle name="Percent 24 3 3 2 2 2" xfId="25415" xr:uid="{1FE59180-A1C7-415D-8A28-2C7D082D7532}"/>
    <cellStyle name="Percent 24 3 3 2 3" xfId="18875" xr:uid="{3CB9DBE4-71C8-436F-864F-A768924265AA}"/>
    <cellStyle name="Percent 24 3 3 3" xfId="9061" xr:uid="{7F07BB4C-9D24-429E-AE8E-135BB4600F47}"/>
    <cellStyle name="Percent 24 3 3 3 2" xfId="22145" xr:uid="{2FD2FD4A-44EC-429E-8977-BC0361DE6F97}"/>
    <cellStyle name="Percent 24 3 3 4" xfId="15605" xr:uid="{19CA51D1-4DF7-4453-9453-CB6362AD389D}"/>
    <cellStyle name="Percent 24 3 4" xfId="4155" xr:uid="{648C6394-915B-49CC-8569-6A897DEF7722}"/>
    <cellStyle name="Percent 24 3 4 2" xfId="10697" xr:uid="{2B700A13-C861-44FB-A0DF-DE9D83D305AB}"/>
    <cellStyle name="Percent 24 3 4 2 2" xfId="23780" xr:uid="{E8A55103-2896-4C33-A650-00E1234EC500}"/>
    <cellStyle name="Percent 24 3 4 3" xfId="17240" xr:uid="{CFC7863D-ACA6-4C20-866A-B6F025849003}"/>
    <cellStyle name="Percent 24 3 5" xfId="7426" xr:uid="{1C89F38C-15C1-4A08-8934-BB02648152A4}"/>
    <cellStyle name="Percent 24 3 5 2" xfId="20510" xr:uid="{AAD689A5-747F-484C-BF40-C65355012391}"/>
    <cellStyle name="Percent 24 3 6" xfId="13970" xr:uid="{13607A19-4B8D-43C0-97D3-951ACB2E15B4}"/>
    <cellStyle name="Percent 24 4" xfId="1090" xr:uid="{7F9E6A70-7D50-4F73-8167-DBBDA424F3BC}"/>
    <cellStyle name="Percent 24 4 2" xfId="1913" xr:uid="{2C425E89-54C5-45C8-9B18-179B1B27F6BD}"/>
    <cellStyle name="Percent 24 4 2 2" xfId="3559" xr:uid="{484AA58D-DF67-4E07-95EE-7AA67835BDB5}"/>
    <cellStyle name="Percent 24 4 2 2 2" xfId="6905" xr:uid="{6C78E3A6-FF92-49A5-B6FA-D1C5FD5421E7}"/>
    <cellStyle name="Percent 24 4 2 2 2 2" xfId="13447" xr:uid="{DDBDDC02-E0AA-441A-AFE2-6F95CD0DC805}"/>
    <cellStyle name="Percent 24 4 2 2 2 2 2" xfId="26530" xr:uid="{BB7DF7AB-584C-4406-B11D-B3B68B1F4E17}"/>
    <cellStyle name="Percent 24 4 2 2 2 3" xfId="19990" xr:uid="{34768EB3-EEFB-4864-BAEA-8A43267BA9B1}"/>
    <cellStyle name="Percent 24 4 2 2 3" xfId="10176" xr:uid="{22B17C95-C5B8-4CB2-BE7E-C4C61B30E07B}"/>
    <cellStyle name="Percent 24 4 2 2 3 2" xfId="23260" xr:uid="{C9495A90-9208-4492-B7E3-321F6F252685}"/>
    <cellStyle name="Percent 24 4 2 2 4" xfId="16720" xr:uid="{BC8A03E4-A8AF-4D52-943C-AEA72D7D7589}"/>
    <cellStyle name="Percent 24 4 2 3" xfId="5270" xr:uid="{EF0B5908-286E-4A57-B55B-B6E5D7006E38}"/>
    <cellStyle name="Percent 24 4 2 3 2" xfId="11812" xr:uid="{AF26A56B-2588-4A44-8DAF-43680D97C31D}"/>
    <cellStyle name="Percent 24 4 2 3 2 2" xfId="24895" xr:uid="{01ABC929-5CFB-44F8-B965-5A21F5B361D8}"/>
    <cellStyle name="Percent 24 4 2 3 3" xfId="18355" xr:uid="{3D155EEE-ABC6-4DD2-8088-29C3C2F1B608}"/>
    <cellStyle name="Percent 24 4 2 4" xfId="8541" xr:uid="{D7020DB4-8F9D-41C8-8027-354E2A58099F}"/>
    <cellStyle name="Percent 24 4 2 4 2" xfId="21625" xr:uid="{74BADFF7-5539-4BBC-8F86-D803FD27270A}"/>
    <cellStyle name="Percent 24 4 2 5" xfId="15085" xr:uid="{FA036F70-18E1-4E73-BCBD-B6DE0B097B54}"/>
    <cellStyle name="Percent 24 4 3" xfId="2741" xr:uid="{489DCFFE-8813-4817-8590-970895B9A5CC}"/>
    <cellStyle name="Percent 24 4 3 2" xfId="6088" xr:uid="{77A3046A-2789-402D-B07E-5BA607205864}"/>
    <cellStyle name="Percent 24 4 3 2 2" xfId="12630" xr:uid="{81516996-FAC6-4475-87AD-EDCE24E0F26C}"/>
    <cellStyle name="Percent 24 4 3 2 2 2" xfId="25713" xr:uid="{01908121-A9A8-4BC1-8D77-49E0F6BD3E65}"/>
    <cellStyle name="Percent 24 4 3 2 3" xfId="19173" xr:uid="{9BB343AB-B27D-49D3-9577-49430FAECFCE}"/>
    <cellStyle name="Percent 24 4 3 3" xfId="9359" xr:uid="{C2BC5472-2966-412D-B2FB-9B3D52745C4F}"/>
    <cellStyle name="Percent 24 4 3 3 2" xfId="22443" xr:uid="{30347C3E-6CF4-4A28-AE4E-8718FFF77513}"/>
    <cellStyle name="Percent 24 4 3 4" xfId="15903" xr:uid="{ADF504A9-9184-402F-8B55-2FD28413E5B3}"/>
    <cellStyle name="Percent 24 4 4" xfId="4453" xr:uid="{AC8D3865-05CF-46D5-B624-ED2D8CFA0C47}"/>
    <cellStyle name="Percent 24 4 4 2" xfId="10995" xr:uid="{8D3F2D0B-5906-496D-A4FD-294904F4332F}"/>
    <cellStyle name="Percent 24 4 4 2 2" xfId="24078" xr:uid="{C94880C5-07DC-453D-A2EE-D7674E92AA9E}"/>
    <cellStyle name="Percent 24 4 4 3" xfId="17538" xr:uid="{B4C56C11-41CD-4329-A884-FD452513FFE3}"/>
    <cellStyle name="Percent 24 4 5" xfId="7724" xr:uid="{E8505301-BF9B-404C-BDC0-E1B0E4548306}"/>
    <cellStyle name="Percent 24 4 5 2" xfId="20808" xr:uid="{CD11DC38-016A-4CFE-8AB6-7B1A88A174BE}"/>
    <cellStyle name="Percent 24 4 6" xfId="14268" xr:uid="{2EAA76F2-96E9-4FD4-8601-A9766E2FD2E5}"/>
    <cellStyle name="Percent 24 5" xfId="1260" xr:uid="{08370F09-5E13-4367-92E7-C239418F08A7}"/>
    <cellStyle name="Percent 24 5 2" xfId="2904" xr:uid="{7156808C-0FC0-4D6F-83BB-E94BADC08640}"/>
    <cellStyle name="Percent 24 5 2 2" xfId="6250" xr:uid="{E1E5CC81-7B7A-4B6F-950A-C82BB8BFA55A}"/>
    <cellStyle name="Percent 24 5 2 2 2" xfId="12792" xr:uid="{EAAC24CD-3F8E-4990-95AD-ACC6CB553B60}"/>
    <cellStyle name="Percent 24 5 2 2 2 2" xfId="25875" xr:uid="{6424A344-EAA6-48E2-838C-9CD3DAAD5335}"/>
    <cellStyle name="Percent 24 5 2 2 3" xfId="19335" xr:uid="{3168CAAE-D02A-4B87-BCCA-F5E209206B26}"/>
    <cellStyle name="Percent 24 5 2 3" xfId="9521" xr:uid="{82B99B16-8D58-4633-BDBC-FE82C3B2550D}"/>
    <cellStyle name="Percent 24 5 2 3 2" xfId="22605" xr:uid="{C066D8EE-CAB7-45AB-AA0E-2249CE599770}"/>
    <cellStyle name="Percent 24 5 2 4" xfId="16065" xr:uid="{EF00A9E4-F670-400E-BE32-C15822A1A5C0}"/>
    <cellStyle name="Percent 24 5 3" xfId="4615" xr:uid="{7D0F3430-18C4-46D0-B8B0-B55C7C561D8B}"/>
    <cellStyle name="Percent 24 5 3 2" xfId="11157" xr:uid="{AC46B514-E09B-40F8-A76D-72A04379A352}"/>
    <cellStyle name="Percent 24 5 3 2 2" xfId="24240" xr:uid="{1B7831C7-32D8-480E-B924-6F7A1431B95A}"/>
    <cellStyle name="Percent 24 5 3 3" xfId="17700" xr:uid="{4EA774C8-6B8D-48DB-BDB6-F225093299BA}"/>
    <cellStyle name="Percent 24 5 4" xfId="7886" xr:uid="{EEC68B17-5D06-44F0-A774-7980D76B6752}"/>
    <cellStyle name="Percent 24 5 4 2" xfId="20970" xr:uid="{FFDA3C5A-AA43-46FC-9514-C1EB3DCFFE7D}"/>
    <cellStyle name="Percent 24 5 5" xfId="14430" xr:uid="{35274C3D-FAAE-462E-AA71-03A0EE7F5A51}"/>
    <cellStyle name="Percent 24 6" xfId="2085" xr:uid="{3ECCC7C5-5160-49B8-831A-0CA4962DFBA0}"/>
    <cellStyle name="Percent 24 6 2" xfId="5433" xr:uid="{66B42A62-102F-4940-9D6F-9B104F1E3D1B}"/>
    <cellStyle name="Percent 24 6 2 2" xfId="11975" xr:uid="{2A75B684-5794-403F-B0C3-956B85796521}"/>
    <cellStyle name="Percent 24 6 2 2 2" xfId="25058" xr:uid="{FCC3E829-3B2F-46B3-9976-E49BE46AA46E}"/>
    <cellStyle name="Percent 24 6 2 3" xfId="18518" xr:uid="{99F9231E-4E7E-476F-AB44-6DBB0532115E}"/>
    <cellStyle name="Percent 24 6 3" xfId="8704" xr:uid="{4C2CFE9E-B54F-4038-869C-292B85AAE123}"/>
    <cellStyle name="Percent 24 6 3 2" xfId="21788" xr:uid="{04F15C5D-C741-4684-A9B6-8C63A8DB8F24}"/>
    <cellStyle name="Percent 24 6 4" xfId="15248" xr:uid="{AA6CF654-3F33-4EF1-9F78-53053DF4BFCF}"/>
    <cellStyle name="Percent 24 7" xfId="3798" xr:uid="{B45CF7B5-8C9A-4687-B8D0-843595CFD954}"/>
    <cellStyle name="Percent 24 7 2" xfId="10340" xr:uid="{FF6807DA-51CA-47ED-BB01-600C519F5D09}"/>
    <cellStyle name="Percent 24 7 2 2" xfId="23423" xr:uid="{F7CBE0EA-E725-4EC4-B975-7D558BBD8B07}"/>
    <cellStyle name="Percent 24 7 3" xfId="16883" xr:uid="{DECA0400-CE3D-42D0-AF74-CFEC42C04B06}"/>
    <cellStyle name="Percent 24 8" xfId="7069" xr:uid="{C06505DC-5762-4EE1-868D-FC47CA5BFCFE}"/>
    <cellStyle name="Percent 24 8 2" xfId="20153" xr:uid="{B3AD3F39-EDF9-48AF-B733-F674393FB16B}"/>
    <cellStyle name="Percent 24 9" xfId="13613" xr:uid="{F5B27DE5-D0F9-4AE3-B758-BA022A70833B}"/>
    <cellStyle name="Percent 25" xfId="254" xr:uid="{170D790D-FEFD-44FD-996A-2336940F2884}"/>
    <cellStyle name="Percent 25 2" xfId="519" xr:uid="{1AA3403A-923C-4186-B0DA-4C4E4A3B2779}"/>
    <cellStyle name="Percent 25 2 2" xfId="929" xr:uid="{661FB6FD-B81E-4C09-9E97-A2AAFF108541}"/>
    <cellStyle name="Percent 25 2 2 2" xfId="1753" xr:uid="{8538636C-120C-487F-8894-7313B8E8637C}"/>
    <cellStyle name="Percent 25 2 2 2 2" xfId="3399" xr:uid="{F3F77A6C-80E8-4071-B897-839DEE7E3CA7}"/>
    <cellStyle name="Percent 25 2 2 2 2 2" xfId="6745" xr:uid="{4FAD3855-5270-4AB7-A644-47D51598102D}"/>
    <cellStyle name="Percent 25 2 2 2 2 2 2" xfId="13287" xr:uid="{75DE6110-0FAD-44CB-B395-67923EC204C1}"/>
    <cellStyle name="Percent 25 2 2 2 2 2 2 2" xfId="26370" xr:uid="{1C8B821B-9C5D-49C0-9B60-6F8CB9A538DE}"/>
    <cellStyle name="Percent 25 2 2 2 2 2 3" xfId="19830" xr:uid="{E045DEE2-376C-48A3-841C-B2A707AAFF68}"/>
    <cellStyle name="Percent 25 2 2 2 2 3" xfId="10016" xr:uid="{930F2B87-2CE1-4E4C-A53D-FD494138ABBD}"/>
    <cellStyle name="Percent 25 2 2 2 2 3 2" xfId="23100" xr:uid="{D9ACC41F-07DD-4DE1-B378-3ACFA3283E38}"/>
    <cellStyle name="Percent 25 2 2 2 2 4" xfId="16560" xr:uid="{C7C1E11D-A1BB-4D3E-B0FB-492D81A46638}"/>
    <cellStyle name="Percent 25 2 2 2 3" xfId="5110" xr:uid="{A44BBDC7-D24F-4727-BE2B-A71E7A77719E}"/>
    <cellStyle name="Percent 25 2 2 2 3 2" xfId="11652" xr:uid="{86194E53-C653-419F-84AE-2B5228621D7C}"/>
    <cellStyle name="Percent 25 2 2 2 3 2 2" xfId="24735" xr:uid="{31D1D4C8-27C4-450B-A6A3-F47D64DE03C4}"/>
    <cellStyle name="Percent 25 2 2 2 3 3" xfId="18195" xr:uid="{87E88EE2-7827-4A76-830F-EF4420AB2A67}"/>
    <cellStyle name="Percent 25 2 2 2 4" xfId="8381" xr:uid="{796E1F57-8A18-4F14-B226-317A170B11B2}"/>
    <cellStyle name="Percent 25 2 2 2 4 2" xfId="21465" xr:uid="{A29838DA-7662-43E3-964C-1ED5DD04590A}"/>
    <cellStyle name="Percent 25 2 2 2 5" xfId="14925" xr:uid="{F2AC769D-5682-4336-9253-F123C4AABB7D}"/>
    <cellStyle name="Percent 25 2 2 3" xfId="2581" xr:uid="{84F3A2F0-B860-434D-B7FF-8978F6026258}"/>
    <cellStyle name="Percent 25 2 2 3 2" xfId="5928" xr:uid="{5FB90368-2DD7-4CA0-95B1-6327FEC19D02}"/>
    <cellStyle name="Percent 25 2 2 3 2 2" xfId="12470" xr:uid="{E22C217F-688F-4081-859A-06762808A7FD}"/>
    <cellStyle name="Percent 25 2 2 3 2 2 2" xfId="25553" xr:uid="{4980D4A1-B72F-4CE8-AB65-F1FCA7E0EC97}"/>
    <cellStyle name="Percent 25 2 2 3 2 3" xfId="19013" xr:uid="{756A47CD-A2DD-4AF6-B931-8134528D4F40}"/>
    <cellStyle name="Percent 25 2 2 3 3" xfId="9199" xr:uid="{39EACBD5-E624-4B0B-9696-00C816A33ACC}"/>
    <cellStyle name="Percent 25 2 2 3 3 2" xfId="22283" xr:uid="{FDA8F137-14F6-4D52-9F0C-67C44AA9CBDB}"/>
    <cellStyle name="Percent 25 2 2 3 4" xfId="15743" xr:uid="{E6BC3C2A-BBBC-4B06-9005-F3FDC5EE796D}"/>
    <cellStyle name="Percent 25 2 2 4" xfId="4293" xr:uid="{42B89909-B2BA-4D7A-A648-370DF3942EAC}"/>
    <cellStyle name="Percent 25 2 2 4 2" xfId="10835" xr:uid="{2C1FD4F1-45E2-4117-9210-51CB93DE2472}"/>
    <cellStyle name="Percent 25 2 2 4 2 2" xfId="23918" xr:uid="{BCF656CA-058A-4238-9E3D-331FCEB6478B}"/>
    <cellStyle name="Percent 25 2 2 4 3" xfId="17378" xr:uid="{7C99ADFE-1AA9-47B7-A4A5-06396784477B}"/>
    <cellStyle name="Percent 25 2 2 5" xfId="7564" xr:uid="{DF567A69-B4A8-4372-A4C9-76C9E9B55941}"/>
    <cellStyle name="Percent 25 2 2 5 2" xfId="20648" xr:uid="{FB0CCC02-21C5-429E-949C-A212BDE901D6}"/>
    <cellStyle name="Percent 25 2 2 6" xfId="14108" xr:uid="{16C7CDF2-E2CC-4CEF-9D25-4C8910FF7065}"/>
    <cellStyle name="Percent 25 2 3" xfId="1398" xr:uid="{A43AB9B5-B644-4234-B1A8-D36EF4DD5DFF}"/>
    <cellStyle name="Percent 25 2 3 2" xfId="3042" xr:uid="{D484683F-4270-4541-8852-73276C74F52F}"/>
    <cellStyle name="Percent 25 2 3 2 2" xfId="6388" xr:uid="{2FEAFAB5-B960-4EC6-8D4B-8DD7C27276DE}"/>
    <cellStyle name="Percent 25 2 3 2 2 2" xfId="12930" xr:uid="{04A769F8-65B4-4820-92F1-0E093B867EAD}"/>
    <cellStyle name="Percent 25 2 3 2 2 2 2" xfId="26013" xr:uid="{D6FC2C9B-7FAE-4A6C-ADC6-EF6F19F7FB58}"/>
    <cellStyle name="Percent 25 2 3 2 2 3" xfId="19473" xr:uid="{3C0AE516-5E65-4542-ABA4-8434599F8CFA}"/>
    <cellStyle name="Percent 25 2 3 2 3" xfId="9659" xr:uid="{FD6A8E68-6F5D-4BA3-AB5A-ED15C2462D7A}"/>
    <cellStyle name="Percent 25 2 3 2 3 2" xfId="22743" xr:uid="{DEE7E61B-29FA-4DAE-8C1E-AD013A247B52}"/>
    <cellStyle name="Percent 25 2 3 2 4" xfId="16203" xr:uid="{E70FAC82-B70B-432D-A9BC-BD205092AF74}"/>
    <cellStyle name="Percent 25 2 3 3" xfId="4753" xr:uid="{CA0066AB-A4E6-4832-B050-840BE8C75CC3}"/>
    <cellStyle name="Percent 25 2 3 3 2" xfId="11295" xr:uid="{DB6B42D1-FB45-45D3-A130-3824292D972D}"/>
    <cellStyle name="Percent 25 2 3 3 2 2" xfId="24378" xr:uid="{DC584293-C9E0-487B-8F4D-C055EF632F40}"/>
    <cellStyle name="Percent 25 2 3 3 3" xfId="17838" xr:uid="{DECED165-C51C-4F64-8268-1C8CEDDE4BC5}"/>
    <cellStyle name="Percent 25 2 3 4" xfId="8024" xr:uid="{AAEFC274-1989-494A-ACA4-5A9580A18226}"/>
    <cellStyle name="Percent 25 2 3 4 2" xfId="21108" xr:uid="{04AAD035-5EBA-4C11-9709-91153B173C84}"/>
    <cellStyle name="Percent 25 2 3 5" xfId="14568" xr:uid="{168467E3-BFCB-4F0F-A23D-482229BB2C3E}"/>
    <cellStyle name="Percent 25 2 4" xfId="2224" xr:uid="{E88DD683-C4EC-4A60-BC93-6DEBCEACB7B8}"/>
    <cellStyle name="Percent 25 2 4 2" xfId="5571" xr:uid="{2660A6EB-2F52-4539-A1EF-4AD426A14D33}"/>
    <cellStyle name="Percent 25 2 4 2 2" xfId="12113" xr:uid="{254CF544-3971-4F4A-BA31-E1FB7BDE02EF}"/>
    <cellStyle name="Percent 25 2 4 2 2 2" xfId="25196" xr:uid="{DCF6A1D6-434F-48A1-9729-6D6CD3AA42AF}"/>
    <cellStyle name="Percent 25 2 4 2 3" xfId="18656" xr:uid="{F5293160-F5F9-42B5-84A0-AACE05C6AC43}"/>
    <cellStyle name="Percent 25 2 4 3" xfId="8842" xr:uid="{62949AA6-4B4E-4CAA-B5BB-353A34CDAF9F}"/>
    <cellStyle name="Percent 25 2 4 3 2" xfId="21926" xr:uid="{74AB87D4-A6B7-40A8-8CA0-88552C6FF19D}"/>
    <cellStyle name="Percent 25 2 4 4" xfId="15386" xr:uid="{0D26ABC0-F471-4CC2-9A94-44FF1FF4C6C3}"/>
    <cellStyle name="Percent 25 2 5" xfId="3936" xr:uid="{9BA2462B-CDED-4B02-ABE2-EB3C887B6596}"/>
    <cellStyle name="Percent 25 2 5 2" xfId="10478" xr:uid="{9B69B769-2F20-4FD3-9A80-06808696D003}"/>
    <cellStyle name="Percent 25 2 5 2 2" xfId="23561" xr:uid="{0E053362-DBAE-4B80-B2C0-3FF77B66454E}"/>
    <cellStyle name="Percent 25 2 5 3" xfId="17021" xr:uid="{539A7044-1C19-4AB0-85CF-947E1AE487F1}"/>
    <cellStyle name="Percent 25 2 6" xfId="7207" xr:uid="{F8E6B01D-518F-4BC1-AC45-E07B7543F258}"/>
    <cellStyle name="Percent 25 2 6 2" xfId="20291" xr:uid="{AA71F4D2-332A-4AD8-8739-D56187452193}"/>
    <cellStyle name="Percent 25 2 7" xfId="13751" xr:uid="{974CF4AE-4EE0-4DF7-A023-6BC803D9E491}"/>
    <cellStyle name="Percent 25 3" xfId="793" xr:uid="{11FF3FBA-D150-45D9-8773-37128DE161C0}"/>
    <cellStyle name="Percent 25 3 2" xfId="1617" xr:uid="{658DD2E5-5028-4206-A7AA-9732D11DC810}"/>
    <cellStyle name="Percent 25 3 2 2" xfId="3263" xr:uid="{44AFB6B5-0184-4A29-81AD-6A2D2A2DC0C5}"/>
    <cellStyle name="Percent 25 3 2 2 2" xfId="6609" xr:uid="{87D59C32-E04A-489F-BD4C-C965571E85E3}"/>
    <cellStyle name="Percent 25 3 2 2 2 2" xfId="13151" xr:uid="{EF5C79A7-9369-432F-A378-5FD2C6DA2F27}"/>
    <cellStyle name="Percent 25 3 2 2 2 2 2" xfId="26234" xr:uid="{EAB0CEEE-4ED3-4A27-9CBA-6CB989E0BAD6}"/>
    <cellStyle name="Percent 25 3 2 2 2 3" xfId="19694" xr:uid="{C5787468-3131-4671-B7E2-95A4A24B9845}"/>
    <cellStyle name="Percent 25 3 2 2 3" xfId="9880" xr:uid="{EAA99CDF-3A7D-44A3-A5BA-5AA7CB352144}"/>
    <cellStyle name="Percent 25 3 2 2 3 2" xfId="22964" xr:uid="{AB8826DD-D3AC-4422-9AE1-F948F7F8329D}"/>
    <cellStyle name="Percent 25 3 2 2 4" xfId="16424" xr:uid="{31E67D44-7614-437E-A9F3-059C869EBECF}"/>
    <cellStyle name="Percent 25 3 2 3" xfId="4974" xr:uid="{3E9106F6-7DEB-469B-B6FE-6983BDD4AEE6}"/>
    <cellStyle name="Percent 25 3 2 3 2" xfId="11516" xr:uid="{36D27C8C-B113-4185-A0D6-672CC53F68FC}"/>
    <cellStyle name="Percent 25 3 2 3 2 2" xfId="24599" xr:uid="{58EEAFFF-472A-42B2-8D09-2444DC153BE2}"/>
    <cellStyle name="Percent 25 3 2 3 3" xfId="18059" xr:uid="{668C297D-4D32-47DF-B0B4-669752E82D2B}"/>
    <cellStyle name="Percent 25 3 2 4" xfId="8245" xr:uid="{08468A53-3D3D-4CAB-B8CD-12818E0798D1}"/>
    <cellStyle name="Percent 25 3 2 4 2" xfId="21329" xr:uid="{BCBCC266-0A57-4A6C-97F9-5A1DFD28D153}"/>
    <cellStyle name="Percent 25 3 2 5" xfId="14789" xr:uid="{42E7AA3B-6867-477D-B35E-02621C435B39}"/>
    <cellStyle name="Percent 25 3 3" xfId="2445" xr:uid="{5EF79ABA-21EB-4C22-88DB-6E01BAEB4836}"/>
    <cellStyle name="Percent 25 3 3 2" xfId="5792" xr:uid="{602BEC4B-7A5D-4237-B661-51A7E2D5CEE6}"/>
    <cellStyle name="Percent 25 3 3 2 2" xfId="12334" xr:uid="{283348F7-0C77-46D4-81E0-ED0A7B3E92C4}"/>
    <cellStyle name="Percent 25 3 3 2 2 2" xfId="25417" xr:uid="{0DE950AE-E47B-452A-AC8E-A9348C9BA520}"/>
    <cellStyle name="Percent 25 3 3 2 3" xfId="18877" xr:uid="{7EA7B71F-138E-4DF9-86E8-00DCA0B0073F}"/>
    <cellStyle name="Percent 25 3 3 3" xfId="9063" xr:uid="{4A58DE71-FF37-425B-9397-70AB51B33CAD}"/>
    <cellStyle name="Percent 25 3 3 3 2" xfId="22147" xr:uid="{17BEB35D-B9AE-404F-B632-AC03E3A2B883}"/>
    <cellStyle name="Percent 25 3 3 4" xfId="15607" xr:uid="{6C2C2F8F-2163-4BA4-903D-A8ACB6A22BC7}"/>
    <cellStyle name="Percent 25 3 4" xfId="4157" xr:uid="{AB71C680-5858-48BD-9512-09ED3F71A1E0}"/>
    <cellStyle name="Percent 25 3 4 2" xfId="10699" xr:uid="{CE2A47C1-ECD6-445B-B5B2-D9C9A639ADE7}"/>
    <cellStyle name="Percent 25 3 4 2 2" xfId="23782" xr:uid="{FC06EFAC-BA28-4C80-9C76-1A2C75DEEE5A}"/>
    <cellStyle name="Percent 25 3 4 3" xfId="17242" xr:uid="{26C16B15-77B3-4EDD-86D9-09EE85E989D5}"/>
    <cellStyle name="Percent 25 3 5" xfId="7428" xr:uid="{19167384-EBC5-4770-B84C-907CD2AEB92E}"/>
    <cellStyle name="Percent 25 3 5 2" xfId="20512" xr:uid="{AA7F9807-8296-404D-98CD-2F4C8E7CD347}"/>
    <cellStyle name="Percent 25 3 6" xfId="13972" xr:uid="{8A9865B3-FDB1-4B16-B3A7-9C9D106AACBF}"/>
    <cellStyle name="Percent 25 4" xfId="1092" xr:uid="{0B05611F-F97A-41DC-B54D-A0A8DBA0E13E}"/>
    <cellStyle name="Percent 25 4 2" xfId="1915" xr:uid="{201496B5-3FEB-4332-B5C0-CA20BA15E0F4}"/>
    <cellStyle name="Percent 25 4 2 2" xfId="3561" xr:uid="{1446880A-17A3-4EB5-8DDD-64B826C4F185}"/>
    <cellStyle name="Percent 25 4 2 2 2" xfId="6907" xr:uid="{34388654-E482-46C6-B0A9-3573B7189240}"/>
    <cellStyle name="Percent 25 4 2 2 2 2" xfId="13449" xr:uid="{1821736E-E48C-4227-8FF6-1BCBE58E2592}"/>
    <cellStyle name="Percent 25 4 2 2 2 2 2" xfId="26532" xr:uid="{3D895506-43EF-4401-86F5-5844B7FF7EA9}"/>
    <cellStyle name="Percent 25 4 2 2 2 3" xfId="19992" xr:uid="{2F1F2905-2D86-4494-9456-5BA68DCC486E}"/>
    <cellStyle name="Percent 25 4 2 2 3" xfId="10178" xr:uid="{2491D880-7E98-47E3-BAE8-3A18220DCDEA}"/>
    <cellStyle name="Percent 25 4 2 2 3 2" xfId="23262" xr:uid="{B8041060-A539-4787-BEE9-2EE31D58F936}"/>
    <cellStyle name="Percent 25 4 2 2 4" xfId="16722" xr:uid="{5B118383-2541-4F3F-9817-CD5C14381003}"/>
    <cellStyle name="Percent 25 4 2 3" xfId="5272" xr:uid="{BC89F665-15B2-4ADC-A6E9-2B55BE6E3FF3}"/>
    <cellStyle name="Percent 25 4 2 3 2" xfId="11814" xr:uid="{B5ACFD14-6486-426E-B59F-209E1F147604}"/>
    <cellStyle name="Percent 25 4 2 3 2 2" xfId="24897" xr:uid="{2C97ED1F-F00C-433A-B9ED-74B97EF82A9E}"/>
    <cellStyle name="Percent 25 4 2 3 3" xfId="18357" xr:uid="{3D4D01CA-F28A-4951-B805-95FB9AD13E6A}"/>
    <cellStyle name="Percent 25 4 2 4" xfId="8543" xr:uid="{7DC8C086-4852-4BCA-9DFA-1C170B7DA38F}"/>
    <cellStyle name="Percent 25 4 2 4 2" xfId="21627" xr:uid="{79A9A8A1-6806-487B-A90E-18F3B48E156D}"/>
    <cellStyle name="Percent 25 4 2 5" xfId="15087" xr:uid="{6C483936-F8E3-456C-93D5-D82BA57A3BB5}"/>
    <cellStyle name="Percent 25 4 3" xfId="2743" xr:uid="{07AE9B76-CB69-474C-A37B-02D8D7E9F79B}"/>
    <cellStyle name="Percent 25 4 3 2" xfId="6090" xr:uid="{7CDFB57D-A7C8-4242-826E-8F8596FBB024}"/>
    <cellStyle name="Percent 25 4 3 2 2" xfId="12632" xr:uid="{E09739E8-7866-45F2-B14E-45CD928155FD}"/>
    <cellStyle name="Percent 25 4 3 2 2 2" xfId="25715" xr:uid="{E3624935-D275-449E-B693-4E1920127C3F}"/>
    <cellStyle name="Percent 25 4 3 2 3" xfId="19175" xr:uid="{7CF40C83-D40D-4107-BAF8-18AB931F3FD4}"/>
    <cellStyle name="Percent 25 4 3 3" xfId="9361" xr:uid="{BA0E6810-6106-4CD2-B1A6-885E987BABC5}"/>
    <cellStyle name="Percent 25 4 3 3 2" xfId="22445" xr:uid="{EA3EC91D-77B4-4789-9FEF-C7CF46E175C7}"/>
    <cellStyle name="Percent 25 4 3 4" xfId="15905" xr:uid="{65173EDA-EC90-470D-969D-4A782176628C}"/>
    <cellStyle name="Percent 25 4 4" xfId="4455" xr:uid="{B8D9D607-A981-47EF-90A6-463B21AE7BCA}"/>
    <cellStyle name="Percent 25 4 4 2" xfId="10997" xr:uid="{20EA58DF-1987-4F4D-933B-4ED97FB73FF5}"/>
    <cellStyle name="Percent 25 4 4 2 2" xfId="24080" xr:uid="{BA30CEAA-F2D3-45BE-8DF2-59E96DEB6675}"/>
    <cellStyle name="Percent 25 4 4 3" xfId="17540" xr:uid="{3EA6E4C5-114B-447A-9544-3CCD7D013A63}"/>
    <cellStyle name="Percent 25 4 5" xfId="7726" xr:uid="{BA009992-3A0C-4451-A288-752242799413}"/>
    <cellStyle name="Percent 25 4 5 2" xfId="20810" xr:uid="{ABC8B912-DD39-43E5-96AC-7DD49866AED4}"/>
    <cellStyle name="Percent 25 4 6" xfId="14270" xr:uid="{BA053027-9EB4-4546-B30A-0B104E141FE9}"/>
    <cellStyle name="Percent 25 5" xfId="1262" xr:uid="{AAEBDFEA-6E31-45F8-B646-FE4E28CBE31C}"/>
    <cellStyle name="Percent 25 5 2" xfId="2906" xr:uid="{51C4A19D-D17E-498B-973D-198E29BA9BB6}"/>
    <cellStyle name="Percent 25 5 2 2" xfId="6252" xr:uid="{F65F77A9-8E2E-411A-BD94-0725865CF629}"/>
    <cellStyle name="Percent 25 5 2 2 2" xfId="12794" xr:uid="{97E00F00-538E-4533-B9B0-536063BB20CF}"/>
    <cellStyle name="Percent 25 5 2 2 2 2" xfId="25877" xr:uid="{722C03C5-7269-464C-8529-72A57A38227B}"/>
    <cellStyle name="Percent 25 5 2 2 3" xfId="19337" xr:uid="{2CDB948D-D3B3-4126-A801-8F5F754CB018}"/>
    <cellStyle name="Percent 25 5 2 3" xfId="9523" xr:uid="{1907077C-FA79-4E87-9328-420D6C894A8A}"/>
    <cellStyle name="Percent 25 5 2 3 2" xfId="22607" xr:uid="{09ACC7E2-2459-4FD8-8B9A-DABEB26A9253}"/>
    <cellStyle name="Percent 25 5 2 4" xfId="16067" xr:uid="{AAB924FF-C62D-4507-8566-0E3B110D5896}"/>
    <cellStyle name="Percent 25 5 3" xfId="4617" xr:uid="{8530C13F-7D22-474F-B948-690DD85BCCA0}"/>
    <cellStyle name="Percent 25 5 3 2" xfId="11159" xr:uid="{841C2510-D33A-460F-A945-A8848DD1D9FF}"/>
    <cellStyle name="Percent 25 5 3 2 2" xfId="24242" xr:uid="{6DF8FE7A-1A19-47E9-AECF-6858364BE51B}"/>
    <cellStyle name="Percent 25 5 3 3" xfId="17702" xr:uid="{C21729F5-1B85-4A5D-B88E-1BEC84FA2CD4}"/>
    <cellStyle name="Percent 25 5 4" xfId="7888" xr:uid="{289F37FA-42DD-485F-845B-74C50F47A5BE}"/>
    <cellStyle name="Percent 25 5 4 2" xfId="20972" xr:uid="{23500A7B-AD03-43E7-9B74-490DB24BE49B}"/>
    <cellStyle name="Percent 25 5 5" xfId="14432" xr:uid="{1FDB47A5-8372-4E46-8FE6-36DC05AE1D9C}"/>
    <cellStyle name="Percent 25 6" xfId="2087" xr:uid="{504CD7C3-AFAC-4A2A-887C-6605F5573091}"/>
    <cellStyle name="Percent 25 6 2" xfId="5435" xr:uid="{E2FDE9A0-AFAD-4EDC-AF03-4F96D5C35932}"/>
    <cellStyle name="Percent 25 6 2 2" xfId="11977" xr:uid="{1BD3BB39-DC25-46B1-8830-A95057C4D8A6}"/>
    <cellStyle name="Percent 25 6 2 2 2" xfId="25060" xr:uid="{22628BE3-79C1-450F-B2B3-81883BEBA10B}"/>
    <cellStyle name="Percent 25 6 2 3" xfId="18520" xr:uid="{920E42E1-0BF6-427D-B8D0-3C337F3E8829}"/>
    <cellStyle name="Percent 25 6 3" xfId="8706" xr:uid="{71813B7A-054C-464C-8316-EDB25956E398}"/>
    <cellStyle name="Percent 25 6 3 2" xfId="21790" xr:uid="{96E69118-8D16-4618-831F-951AFACB5707}"/>
    <cellStyle name="Percent 25 6 4" xfId="15250" xr:uid="{52BD7E79-2096-4EC1-886E-084D02B2189B}"/>
    <cellStyle name="Percent 25 7" xfId="3800" xr:uid="{DA1AE545-2FF0-438F-9E7F-C81BF2FFAB56}"/>
    <cellStyle name="Percent 25 7 2" xfId="10342" xr:uid="{8750629A-6ABC-4C97-AD9D-8FBDB5E15E4E}"/>
    <cellStyle name="Percent 25 7 2 2" xfId="23425" xr:uid="{C66D506E-3808-4F72-B980-3F266221112E}"/>
    <cellStyle name="Percent 25 7 3" xfId="16885" xr:uid="{E4590496-B895-4E2E-9349-207C39382880}"/>
    <cellStyle name="Percent 25 8" xfId="7071" xr:uid="{925E2A4D-660F-4D1E-A2EE-CDE3658CF094}"/>
    <cellStyle name="Percent 25 8 2" xfId="20155" xr:uid="{280D1B23-E98F-46D7-9572-0828B68DA6EE}"/>
    <cellStyle name="Percent 25 9" xfId="13615" xr:uid="{BD1C5524-3364-473B-80F0-F425C5CE6E37}"/>
    <cellStyle name="Percent 26" xfId="258" xr:uid="{6382A6FF-5473-4B6C-BE92-3D88D9B6989E}"/>
    <cellStyle name="Percent 26 2" xfId="522" xr:uid="{45F0C9D0-7A6C-4882-A677-E6A5531E23E6}"/>
    <cellStyle name="Percent 26 2 2" xfId="932" xr:uid="{81E333E2-0F5E-4686-9452-182D6DB714C3}"/>
    <cellStyle name="Percent 26 2 2 2" xfId="1756" xr:uid="{3339AC75-AD19-4F2C-8F26-64524466429A}"/>
    <cellStyle name="Percent 26 2 2 2 2" xfId="3402" xr:uid="{433C44D5-329D-44AB-B55F-4EF2F3341018}"/>
    <cellStyle name="Percent 26 2 2 2 2 2" xfId="6748" xr:uid="{8C95DE1A-BC9F-4538-B557-A495B7F4549F}"/>
    <cellStyle name="Percent 26 2 2 2 2 2 2" xfId="13290" xr:uid="{16C21C50-1589-4D8F-9930-1E219A318082}"/>
    <cellStyle name="Percent 26 2 2 2 2 2 2 2" xfId="26373" xr:uid="{D0A7493A-66DD-41EA-B7A0-9EE1436DFB96}"/>
    <cellStyle name="Percent 26 2 2 2 2 2 3" xfId="19833" xr:uid="{C76729AB-8136-4E2B-8F7F-2AF6AD64A29B}"/>
    <cellStyle name="Percent 26 2 2 2 2 3" xfId="10019" xr:uid="{08670FDC-DB2C-4452-8E31-6EA924E5864C}"/>
    <cellStyle name="Percent 26 2 2 2 2 3 2" xfId="23103" xr:uid="{B21C0158-6FB4-4062-8D51-82CDF4099426}"/>
    <cellStyle name="Percent 26 2 2 2 2 4" xfId="16563" xr:uid="{C7ACD10C-55D6-4E37-B004-A44CC6EBA55B}"/>
    <cellStyle name="Percent 26 2 2 2 3" xfId="5113" xr:uid="{97A54BBE-BFAF-429E-A30B-799A2AD8D7AC}"/>
    <cellStyle name="Percent 26 2 2 2 3 2" xfId="11655" xr:uid="{36A926A3-E042-4CFE-A35C-0AEB9558ACDF}"/>
    <cellStyle name="Percent 26 2 2 2 3 2 2" xfId="24738" xr:uid="{F86E3E67-986C-4ED9-9EEC-DC31B2340F24}"/>
    <cellStyle name="Percent 26 2 2 2 3 3" xfId="18198" xr:uid="{229D413C-E0FC-44FB-945D-BEDA079AA541}"/>
    <cellStyle name="Percent 26 2 2 2 4" xfId="8384" xr:uid="{0ABFF6E4-4A85-40C3-9117-2DF65140E235}"/>
    <cellStyle name="Percent 26 2 2 2 4 2" xfId="21468" xr:uid="{1F06B678-B33E-4ABB-874F-767CFDA103C9}"/>
    <cellStyle name="Percent 26 2 2 2 5" xfId="14928" xr:uid="{3073D635-5B6C-487B-9FAA-1C7994839915}"/>
    <cellStyle name="Percent 26 2 2 3" xfId="2584" xr:uid="{4E18340D-7C26-4A05-9556-13E8E178535C}"/>
    <cellStyle name="Percent 26 2 2 3 2" xfId="5931" xr:uid="{18A75645-3E1A-45FC-BC6C-DE520919FD6B}"/>
    <cellStyle name="Percent 26 2 2 3 2 2" xfId="12473" xr:uid="{566215E3-1CE1-4B6F-8D8C-C8AC53D44E06}"/>
    <cellStyle name="Percent 26 2 2 3 2 2 2" xfId="25556" xr:uid="{0A413D16-FD50-4EAC-A006-39A28BF54F02}"/>
    <cellStyle name="Percent 26 2 2 3 2 3" xfId="19016" xr:uid="{2904E1AF-DF67-4359-B3F9-4440E7EBADB5}"/>
    <cellStyle name="Percent 26 2 2 3 3" xfId="9202" xr:uid="{6C6C1757-B58C-4CED-A4CE-6E75F521E52F}"/>
    <cellStyle name="Percent 26 2 2 3 3 2" xfId="22286" xr:uid="{803E9D5F-72BD-4EBD-B693-7C5BF7C81656}"/>
    <cellStyle name="Percent 26 2 2 3 4" xfId="15746" xr:uid="{AD3AC100-AC88-4F06-AF7E-E7AB8F21E2EA}"/>
    <cellStyle name="Percent 26 2 2 4" xfId="4296" xr:uid="{8669A5F8-1789-4FFF-8D48-B1385EDB248C}"/>
    <cellStyle name="Percent 26 2 2 4 2" xfId="10838" xr:uid="{BD82687C-EE7A-4DD1-BAF4-418AF14BE60F}"/>
    <cellStyle name="Percent 26 2 2 4 2 2" xfId="23921" xr:uid="{F55E8CF3-1EA8-4501-874C-4189F970482E}"/>
    <cellStyle name="Percent 26 2 2 4 3" xfId="17381" xr:uid="{1FA26D80-231D-47E8-BE91-6FFB6244B9DA}"/>
    <cellStyle name="Percent 26 2 2 5" xfId="7567" xr:uid="{69962437-B078-4EDA-A182-D31975182400}"/>
    <cellStyle name="Percent 26 2 2 5 2" xfId="20651" xr:uid="{F9A00131-691B-464B-A6E8-F5FBC61FBA3A}"/>
    <cellStyle name="Percent 26 2 2 6" xfId="14111" xr:uid="{7A5EFB0F-BB19-47BD-A907-10F01A7ACF29}"/>
    <cellStyle name="Percent 26 2 3" xfId="1401" xr:uid="{B5D7E122-3721-414B-BCE7-86923025C935}"/>
    <cellStyle name="Percent 26 2 3 2" xfId="3045" xr:uid="{808BE2FF-3845-4003-A2E9-A99E43B8F1EC}"/>
    <cellStyle name="Percent 26 2 3 2 2" xfId="6391" xr:uid="{7295454B-2EB5-4021-B47F-E18B9A7C0365}"/>
    <cellStyle name="Percent 26 2 3 2 2 2" xfId="12933" xr:uid="{9D17EA7F-0A27-4CBD-BB4A-A5823A27F372}"/>
    <cellStyle name="Percent 26 2 3 2 2 2 2" xfId="26016" xr:uid="{1DAFE941-F454-4753-A162-3C8700364C8D}"/>
    <cellStyle name="Percent 26 2 3 2 2 3" xfId="19476" xr:uid="{87BE575A-B484-471F-AB66-FBF08732B68C}"/>
    <cellStyle name="Percent 26 2 3 2 3" xfId="9662" xr:uid="{F7CD8C8B-F737-4F22-9914-270D38DEACEB}"/>
    <cellStyle name="Percent 26 2 3 2 3 2" xfId="22746" xr:uid="{301729B4-9598-4402-BC96-FA1DB7AF5663}"/>
    <cellStyle name="Percent 26 2 3 2 4" xfId="16206" xr:uid="{A44A5E61-D87C-4CB7-A956-A00F75E62B5C}"/>
    <cellStyle name="Percent 26 2 3 3" xfId="4756" xr:uid="{8D94E5F3-93A6-46F2-9DDB-FB27EFCD14F1}"/>
    <cellStyle name="Percent 26 2 3 3 2" xfId="11298" xr:uid="{83F815B1-08EC-4994-BDC4-D3F9F1F8427D}"/>
    <cellStyle name="Percent 26 2 3 3 2 2" xfId="24381" xr:uid="{4AECAC54-5882-4A1F-9480-603D54EB4411}"/>
    <cellStyle name="Percent 26 2 3 3 3" xfId="17841" xr:uid="{A6178A46-C46B-4BDB-896B-14A0CDC33560}"/>
    <cellStyle name="Percent 26 2 3 4" xfId="8027" xr:uid="{CC2591D4-F848-4028-9B94-B7E286B62647}"/>
    <cellStyle name="Percent 26 2 3 4 2" xfId="21111" xr:uid="{CAA5442C-7921-446C-8C15-65C59D20CEC6}"/>
    <cellStyle name="Percent 26 2 3 5" xfId="14571" xr:uid="{747C3352-D508-458B-B38A-360FB649BA5B}"/>
    <cellStyle name="Percent 26 2 4" xfId="2227" xr:uid="{8A525630-2686-4B98-8B42-9EA91497D52D}"/>
    <cellStyle name="Percent 26 2 4 2" xfId="5574" xr:uid="{0F02050A-5199-4B63-BD8A-C36F12EFEF9E}"/>
    <cellStyle name="Percent 26 2 4 2 2" xfId="12116" xr:uid="{934E3280-7BB0-4B76-B55E-E4CDE0B860C2}"/>
    <cellStyle name="Percent 26 2 4 2 2 2" xfId="25199" xr:uid="{D445706B-87C3-4BF0-B70F-38D40A1D519F}"/>
    <cellStyle name="Percent 26 2 4 2 3" xfId="18659" xr:uid="{D31D9F88-C561-4BF3-991D-95ECEE6B8DA2}"/>
    <cellStyle name="Percent 26 2 4 3" xfId="8845" xr:uid="{74408E90-F5C4-44C5-A955-2800EC86D0E3}"/>
    <cellStyle name="Percent 26 2 4 3 2" xfId="21929" xr:uid="{6BDC7365-397C-44EC-BA8F-3CDF1FD1B24A}"/>
    <cellStyle name="Percent 26 2 4 4" xfId="15389" xr:uid="{82995AB7-C45F-4ADE-8E90-468D0F76AB19}"/>
    <cellStyle name="Percent 26 2 5" xfId="3939" xr:uid="{E0ABFD6E-D1ED-42DD-B5DD-BE960B141616}"/>
    <cellStyle name="Percent 26 2 5 2" xfId="10481" xr:uid="{7FE8F8D2-3AB3-4EB6-9576-49E8B9FE62C6}"/>
    <cellStyle name="Percent 26 2 5 2 2" xfId="23564" xr:uid="{7A42E2D8-F1C0-4BA9-BA86-773EDCE0AB4A}"/>
    <cellStyle name="Percent 26 2 5 3" xfId="17024" xr:uid="{724515A3-692E-4ABA-8395-3CD034052E13}"/>
    <cellStyle name="Percent 26 2 6" xfId="7210" xr:uid="{9FD0D95D-D9E7-4858-8A22-B37D3990A91D}"/>
    <cellStyle name="Percent 26 2 6 2" xfId="20294" xr:uid="{2E5D2ED0-077D-4AC2-AA48-4F6FA6602756}"/>
    <cellStyle name="Percent 26 2 7" xfId="13754" xr:uid="{1294214B-9A18-43DD-ABC3-7A030040708B}"/>
    <cellStyle name="Percent 26 3" xfId="796" xr:uid="{367B2574-5905-4C99-BF8C-B9196C32DD10}"/>
    <cellStyle name="Percent 26 3 2" xfId="1620" xr:uid="{A951DD6E-FA01-457F-9C6E-DC765F3438C1}"/>
    <cellStyle name="Percent 26 3 2 2" xfId="3266" xr:uid="{002B9B5D-CD15-4594-842C-C0C74458A54C}"/>
    <cellStyle name="Percent 26 3 2 2 2" xfId="6612" xr:uid="{B8CF85D5-5AFC-459A-BDD8-A121A51F62D4}"/>
    <cellStyle name="Percent 26 3 2 2 2 2" xfId="13154" xr:uid="{54349B84-C04F-467F-9F88-015BFB6505A4}"/>
    <cellStyle name="Percent 26 3 2 2 2 2 2" xfId="26237" xr:uid="{C5508235-F090-4297-9D6C-C653459EBEF0}"/>
    <cellStyle name="Percent 26 3 2 2 2 3" xfId="19697" xr:uid="{48E52EEF-3DA0-44FA-999A-9E1EA2639312}"/>
    <cellStyle name="Percent 26 3 2 2 3" xfId="9883" xr:uid="{C2537FB0-0BA8-4D1F-BCF8-035EAED12A86}"/>
    <cellStyle name="Percent 26 3 2 2 3 2" xfId="22967" xr:uid="{837F1084-5E09-4D7D-A572-7E84F699F6E5}"/>
    <cellStyle name="Percent 26 3 2 2 4" xfId="16427" xr:uid="{D8CE00C0-B73A-4999-A980-6C6B135715DE}"/>
    <cellStyle name="Percent 26 3 2 3" xfId="4977" xr:uid="{A8E07AF2-0DC5-4630-AFC9-B3A591075EE1}"/>
    <cellStyle name="Percent 26 3 2 3 2" xfId="11519" xr:uid="{289931F7-3C1B-4729-A329-F4E47EABE70A}"/>
    <cellStyle name="Percent 26 3 2 3 2 2" xfId="24602" xr:uid="{A69E5B15-A995-41D0-86ED-41AA93051E3B}"/>
    <cellStyle name="Percent 26 3 2 3 3" xfId="18062" xr:uid="{D9F209BA-5519-48AB-B53F-48DA21A60A8C}"/>
    <cellStyle name="Percent 26 3 2 4" xfId="8248" xr:uid="{DE63CE9A-C1D9-48DA-B745-47317379839C}"/>
    <cellStyle name="Percent 26 3 2 4 2" xfId="21332" xr:uid="{22DDD2D5-27F2-4D45-95CA-AECDD479EFD0}"/>
    <cellStyle name="Percent 26 3 2 5" xfId="14792" xr:uid="{234881EB-4623-47CA-8E42-D568F511B385}"/>
    <cellStyle name="Percent 26 3 3" xfId="2448" xr:uid="{D487C365-63E0-4C12-9EA3-1DD51C243406}"/>
    <cellStyle name="Percent 26 3 3 2" xfId="5795" xr:uid="{49E904DA-F883-45CE-B44D-39749153ACA6}"/>
    <cellStyle name="Percent 26 3 3 2 2" xfId="12337" xr:uid="{2483E789-53FB-4791-993A-849DE57DF95B}"/>
    <cellStyle name="Percent 26 3 3 2 2 2" xfId="25420" xr:uid="{27C8504C-5A77-4BAE-87F4-09EBC7369424}"/>
    <cellStyle name="Percent 26 3 3 2 3" xfId="18880" xr:uid="{CEED8D15-EC7E-4C3A-AB2E-2660E323DD23}"/>
    <cellStyle name="Percent 26 3 3 3" xfId="9066" xr:uid="{AB5EDD65-355D-42B3-8AB6-E1C0732FCDB2}"/>
    <cellStyle name="Percent 26 3 3 3 2" xfId="22150" xr:uid="{3429665D-9B13-4596-B747-7A37911EC0F5}"/>
    <cellStyle name="Percent 26 3 3 4" xfId="15610" xr:uid="{57020157-C6C4-4E78-942A-00C87621A658}"/>
    <cellStyle name="Percent 26 3 4" xfId="4160" xr:uid="{283D681F-7855-4050-AEC3-799B8DEFA754}"/>
    <cellStyle name="Percent 26 3 4 2" xfId="10702" xr:uid="{51358469-D28B-4A59-A0DB-5952DA32537A}"/>
    <cellStyle name="Percent 26 3 4 2 2" xfId="23785" xr:uid="{F7C9CBD2-6248-465A-9945-D9336D69C5C3}"/>
    <cellStyle name="Percent 26 3 4 3" xfId="17245" xr:uid="{6CEC7B8B-248E-4415-B1B5-B52ADCB8F64E}"/>
    <cellStyle name="Percent 26 3 5" xfId="7431" xr:uid="{DFD1F975-55A3-4B91-81B4-3F69E7EEDA2F}"/>
    <cellStyle name="Percent 26 3 5 2" xfId="20515" xr:uid="{AB0B04DF-8625-4210-9B87-0FFB37B0DAA7}"/>
    <cellStyle name="Percent 26 3 6" xfId="13975" xr:uid="{B60388B1-40FF-4F9C-BDEA-73D4B6795CF0}"/>
    <cellStyle name="Percent 26 4" xfId="1095" xr:uid="{A811F9CA-EF0B-4953-8E9D-5AE2E6BCB9A6}"/>
    <cellStyle name="Percent 26 4 2" xfId="1918" xr:uid="{FCDB4365-6C80-48C9-A920-55B060B75AFC}"/>
    <cellStyle name="Percent 26 4 2 2" xfId="3564" xr:uid="{7C0B5F2D-4227-427C-882E-9E7CB4E8CCAA}"/>
    <cellStyle name="Percent 26 4 2 2 2" xfId="6910" xr:uid="{3465A37D-3866-4D95-899D-7692D8FC2DDF}"/>
    <cellStyle name="Percent 26 4 2 2 2 2" xfId="13452" xr:uid="{146066C1-B7D7-44C2-8986-81FBE746798B}"/>
    <cellStyle name="Percent 26 4 2 2 2 2 2" xfId="26535" xr:uid="{1A3089B1-FE68-41C2-8F36-F7DFC8631246}"/>
    <cellStyle name="Percent 26 4 2 2 2 3" xfId="19995" xr:uid="{0EE09277-33D2-42D9-8462-8BE6242479CB}"/>
    <cellStyle name="Percent 26 4 2 2 3" xfId="10181" xr:uid="{FB60F681-E60A-42A9-A694-803B928C2D6C}"/>
    <cellStyle name="Percent 26 4 2 2 3 2" xfId="23265" xr:uid="{1F316176-912B-47FD-B77F-2F6D032908F4}"/>
    <cellStyle name="Percent 26 4 2 2 4" xfId="16725" xr:uid="{394CBD5B-F8CA-4E32-BE0E-BF789108D580}"/>
    <cellStyle name="Percent 26 4 2 3" xfId="5275" xr:uid="{BC2769BE-8D44-4C43-BA82-8E3A4E075AC2}"/>
    <cellStyle name="Percent 26 4 2 3 2" xfId="11817" xr:uid="{17CBB022-E38B-44CF-B4DA-1EA8563C8CF2}"/>
    <cellStyle name="Percent 26 4 2 3 2 2" xfId="24900" xr:uid="{D7388C2B-32DF-4272-9C92-0C3A7F022248}"/>
    <cellStyle name="Percent 26 4 2 3 3" xfId="18360" xr:uid="{5CA4B90B-5BA6-44F5-9073-4246DC49AC39}"/>
    <cellStyle name="Percent 26 4 2 4" xfId="8546" xr:uid="{61A8EAC7-25F0-40FD-A268-D24EBDA5BE2B}"/>
    <cellStyle name="Percent 26 4 2 4 2" xfId="21630" xr:uid="{89D0D946-A284-4F3C-A041-E2C9A392C18F}"/>
    <cellStyle name="Percent 26 4 2 5" xfId="15090" xr:uid="{B6EB8270-F531-49CE-8113-0EC871AA3D3D}"/>
    <cellStyle name="Percent 26 4 3" xfId="2746" xr:uid="{4E30869B-D9F5-4C65-A30F-E9E23D2A21D6}"/>
    <cellStyle name="Percent 26 4 3 2" xfId="6093" xr:uid="{6E25443B-5DAF-4C18-91C5-325834BC61FF}"/>
    <cellStyle name="Percent 26 4 3 2 2" xfId="12635" xr:uid="{5E8DB59D-AB68-463F-AE3D-A630A07317E7}"/>
    <cellStyle name="Percent 26 4 3 2 2 2" xfId="25718" xr:uid="{067FB60E-9DF3-4C0B-AE71-19A6BCB21EC7}"/>
    <cellStyle name="Percent 26 4 3 2 3" xfId="19178" xr:uid="{3492D3CA-A2E6-4B96-8C57-21DF953BAAD7}"/>
    <cellStyle name="Percent 26 4 3 3" xfId="9364" xr:uid="{8D1FF09B-2348-45DC-9603-5FD37A16467E}"/>
    <cellStyle name="Percent 26 4 3 3 2" xfId="22448" xr:uid="{E60BE44F-08DA-4586-974B-70A7663BFAB3}"/>
    <cellStyle name="Percent 26 4 3 4" xfId="15908" xr:uid="{CC05CA53-3C5D-411A-9DA4-2E11492403E3}"/>
    <cellStyle name="Percent 26 4 4" xfId="4458" xr:uid="{78A3168E-5D9F-49CE-8D6C-8F37DA5E387D}"/>
    <cellStyle name="Percent 26 4 4 2" xfId="11000" xr:uid="{F3D20FF7-7CF5-413C-BC8A-676F8310EE63}"/>
    <cellStyle name="Percent 26 4 4 2 2" xfId="24083" xr:uid="{D4784409-062E-4216-9B57-FF022134CA8E}"/>
    <cellStyle name="Percent 26 4 4 3" xfId="17543" xr:uid="{ABC6138D-FA2B-4138-8520-959BDBE4E822}"/>
    <cellStyle name="Percent 26 4 5" xfId="7729" xr:uid="{5C4E57FA-0C9F-435D-9E7E-09CAF39A05A1}"/>
    <cellStyle name="Percent 26 4 5 2" xfId="20813" xr:uid="{1B2C7AB8-78FA-4EC8-B336-012EAA00C3AE}"/>
    <cellStyle name="Percent 26 4 6" xfId="14273" xr:uid="{1AD0F592-37DC-49EF-BAFA-3E4F6F31D605}"/>
    <cellStyle name="Percent 26 5" xfId="1265" xr:uid="{B08E3E2A-C481-4F9F-94EC-7CD4CEAAFF6B}"/>
    <cellStyle name="Percent 26 5 2" xfId="2909" xr:uid="{989454A5-4DFB-4492-8DAA-4B12BB8141C0}"/>
    <cellStyle name="Percent 26 5 2 2" xfId="6255" xr:uid="{4704A940-3931-41D5-9328-934951CE9720}"/>
    <cellStyle name="Percent 26 5 2 2 2" xfId="12797" xr:uid="{41918D50-7C3D-4517-99AF-299312F13323}"/>
    <cellStyle name="Percent 26 5 2 2 2 2" xfId="25880" xr:uid="{FDAD7387-A24C-4809-AE28-A5D101C4D3CF}"/>
    <cellStyle name="Percent 26 5 2 2 3" xfId="19340" xr:uid="{C8F37F97-9513-487C-8BF9-294400C8E097}"/>
    <cellStyle name="Percent 26 5 2 3" xfId="9526" xr:uid="{B006E609-37AA-4405-989E-8F3A23158E8C}"/>
    <cellStyle name="Percent 26 5 2 3 2" xfId="22610" xr:uid="{9717B614-F22D-4012-B02C-1C23EFED049F}"/>
    <cellStyle name="Percent 26 5 2 4" xfId="16070" xr:uid="{717F68A2-98F3-45C8-8B57-D84BDCCD8ABB}"/>
    <cellStyle name="Percent 26 5 3" xfId="4620" xr:uid="{24168BD2-9907-4575-AF0E-9A693D80A214}"/>
    <cellStyle name="Percent 26 5 3 2" xfId="11162" xr:uid="{B56701FF-7D5D-46C7-9514-D32AB2305A16}"/>
    <cellStyle name="Percent 26 5 3 2 2" xfId="24245" xr:uid="{CA0EC4FF-9EDB-45AF-9B80-6B97401E2E1D}"/>
    <cellStyle name="Percent 26 5 3 3" xfId="17705" xr:uid="{4F5432E8-8177-49E5-871C-895A534A6792}"/>
    <cellStyle name="Percent 26 5 4" xfId="7891" xr:uid="{B2874364-5D2B-4AF0-BC07-73569289D456}"/>
    <cellStyle name="Percent 26 5 4 2" xfId="20975" xr:uid="{9B8FB35C-6499-4ABA-8796-5B955998AC38}"/>
    <cellStyle name="Percent 26 5 5" xfId="14435" xr:uid="{A96EC6DB-2CF9-49C1-B544-393E5B82022A}"/>
    <cellStyle name="Percent 26 6" xfId="2090" xr:uid="{22AB8E2E-E2AB-443A-B425-B1238A23B715}"/>
    <cellStyle name="Percent 26 6 2" xfId="5438" xr:uid="{A471787D-DF6B-46A7-BEDF-1E016BC7649A}"/>
    <cellStyle name="Percent 26 6 2 2" xfId="11980" xr:uid="{C39B7649-7A62-4FD0-AAF8-B539F712B49E}"/>
    <cellStyle name="Percent 26 6 2 2 2" xfId="25063" xr:uid="{9B5EC88F-4201-4AF9-B13D-E1AC6BDB63CC}"/>
    <cellStyle name="Percent 26 6 2 3" xfId="18523" xr:uid="{E2B21DCA-902E-42F0-BE27-80EDBAA0E1F8}"/>
    <cellStyle name="Percent 26 6 3" xfId="8709" xr:uid="{35204125-2FEE-4573-8215-C100EA62D370}"/>
    <cellStyle name="Percent 26 6 3 2" xfId="21793" xr:uid="{FD750292-DC2E-4109-9A2F-A7AEE0FB6EC3}"/>
    <cellStyle name="Percent 26 6 4" xfId="15253" xr:uid="{999CF5CE-3FFE-46E9-BFA1-2D8FC1E477E6}"/>
    <cellStyle name="Percent 26 7" xfId="3803" xr:uid="{B6B1E625-F803-4358-8C38-EA2BB0C4A4DC}"/>
    <cellStyle name="Percent 26 7 2" xfId="10345" xr:uid="{F4D680BF-613A-4A86-AA44-1B9D963C94E0}"/>
    <cellStyle name="Percent 26 7 2 2" xfId="23428" xr:uid="{0D6C0DAA-194D-4420-8C41-3B67B4A47DB0}"/>
    <cellStyle name="Percent 26 7 3" xfId="16888" xr:uid="{D8F1AD6C-E943-4733-BD00-F4A856E4175C}"/>
    <cellStyle name="Percent 26 8" xfId="7074" xr:uid="{289704A8-203A-47CB-AA49-636EFBC724EB}"/>
    <cellStyle name="Percent 26 8 2" xfId="20158" xr:uid="{BBBCD91B-FAE4-4D4A-9D13-2D4252F91F4D}"/>
    <cellStyle name="Percent 26 9" xfId="13618" xr:uid="{9DCA7971-0378-4AF6-8E88-AA7FE797ECBA}"/>
    <cellStyle name="Percent 27" xfId="306" xr:uid="{3A8D48E1-ADAA-42B4-9628-1516886BCBF8}"/>
    <cellStyle name="Percent 27 2" xfId="570" xr:uid="{2CEAF990-EC45-4F8A-802C-8822E0522366}"/>
    <cellStyle name="Percent 27 2 2" xfId="980" xr:uid="{8B348F03-42F1-4DBD-A729-8F8ED0210D86}"/>
    <cellStyle name="Percent 27 2 2 2" xfId="1804" xr:uid="{1BE59B78-F85C-4487-8E41-290B454C02B6}"/>
    <cellStyle name="Percent 27 2 2 2 2" xfId="3450" xr:uid="{B86B9340-9C40-4E28-9932-34EEBCEC543C}"/>
    <cellStyle name="Percent 27 2 2 2 2 2" xfId="6796" xr:uid="{DF209AEA-59F7-49E7-BFBE-E9122A22A559}"/>
    <cellStyle name="Percent 27 2 2 2 2 2 2" xfId="13338" xr:uid="{96B27EE0-1020-4E93-AAC9-DBDCF8E060EF}"/>
    <cellStyle name="Percent 27 2 2 2 2 2 2 2" xfId="26421" xr:uid="{9E07B0D7-A614-4B32-9126-4680242E6656}"/>
    <cellStyle name="Percent 27 2 2 2 2 2 3" xfId="19881" xr:uid="{A672BA54-C47D-4507-9462-8AA3E2FD6178}"/>
    <cellStyle name="Percent 27 2 2 2 2 3" xfId="10067" xr:uid="{FA68E39F-5CAF-4326-AF58-249C73A3C92B}"/>
    <cellStyle name="Percent 27 2 2 2 2 3 2" xfId="23151" xr:uid="{8870C4AE-A0A1-498B-BBFF-11A7D073EBCD}"/>
    <cellStyle name="Percent 27 2 2 2 2 4" xfId="16611" xr:uid="{83E36372-C3E1-44F3-8220-1C3974A3D1A9}"/>
    <cellStyle name="Percent 27 2 2 2 3" xfId="5161" xr:uid="{42CFFA93-B709-4A45-BF87-7E339FC101F7}"/>
    <cellStyle name="Percent 27 2 2 2 3 2" xfId="11703" xr:uid="{316833F3-1EC8-43D7-8D5E-987CAD9FE04B}"/>
    <cellStyle name="Percent 27 2 2 2 3 2 2" xfId="24786" xr:uid="{4B006B02-C232-42BC-8948-242CAEA6D420}"/>
    <cellStyle name="Percent 27 2 2 2 3 3" xfId="18246" xr:uid="{336AA01D-C287-4B19-9D23-5533F01486B4}"/>
    <cellStyle name="Percent 27 2 2 2 4" xfId="8432" xr:uid="{6476B184-3E86-4F10-A1CB-7C2F798B6598}"/>
    <cellStyle name="Percent 27 2 2 2 4 2" xfId="21516" xr:uid="{3D2E4062-672D-492C-97B4-085129D51C66}"/>
    <cellStyle name="Percent 27 2 2 2 5" xfId="14976" xr:uid="{621E3D67-C418-468D-A5E0-D848BA173475}"/>
    <cellStyle name="Percent 27 2 2 3" xfId="2632" xr:uid="{E262D272-CDA5-41DB-AEA3-0A8B23FD8F3F}"/>
    <cellStyle name="Percent 27 2 2 3 2" xfId="5979" xr:uid="{3C224BEF-5EEE-49C5-BE8A-EED517F2620E}"/>
    <cellStyle name="Percent 27 2 2 3 2 2" xfId="12521" xr:uid="{3483276C-0A88-432F-8C70-796171558E15}"/>
    <cellStyle name="Percent 27 2 2 3 2 2 2" xfId="25604" xr:uid="{7082C92E-4C47-4D9D-932D-45BF6CFFDD83}"/>
    <cellStyle name="Percent 27 2 2 3 2 3" xfId="19064" xr:uid="{87F8C499-CFCD-4E86-AC3D-BE813F97FB30}"/>
    <cellStyle name="Percent 27 2 2 3 3" xfId="9250" xr:uid="{307DE8E1-9694-4C12-A730-41B1DFC892DC}"/>
    <cellStyle name="Percent 27 2 2 3 3 2" xfId="22334" xr:uid="{9B726D8E-3ABB-40EB-AE75-85571909F561}"/>
    <cellStyle name="Percent 27 2 2 3 4" xfId="15794" xr:uid="{B2DDA252-8A3D-4103-A709-EC0FA94EA0AD}"/>
    <cellStyle name="Percent 27 2 2 4" xfId="4344" xr:uid="{336A5706-DA1D-4217-9844-6E33490BF1C9}"/>
    <cellStyle name="Percent 27 2 2 4 2" xfId="10886" xr:uid="{B92AB88D-2F67-48F4-A33E-2E59B3A53905}"/>
    <cellStyle name="Percent 27 2 2 4 2 2" xfId="23969" xr:uid="{6269ED16-89B3-4021-BE59-E4E390ADA01B}"/>
    <cellStyle name="Percent 27 2 2 4 3" xfId="17429" xr:uid="{697CD44E-5EEF-4365-96ED-1C30AEB6CC15}"/>
    <cellStyle name="Percent 27 2 2 5" xfId="7615" xr:uid="{8E4DC05C-636C-405D-8312-A9EE4C3B73D2}"/>
    <cellStyle name="Percent 27 2 2 5 2" xfId="20699" xr:uid="{B9FE5522-FAA8-4197-8BA1-525F2BEFAA4B}"/>
    <cellStyle name="Percent 27 2 2 6" xfId="14159" xr:uid="{795B8E88-0D4F-44B3-80A7-7804576937A4}"/>
    <cellStyle name="Percent 27 2 3" xfId="1449" xr:uid="{82941DE5-8B27-457E-B047-0D7157ABF6F5}"/>
    <cellStyle name="Percent 27 2 3 2" xfId="3093" xr:uid="{1E1065A1-048A-45CB-909A-F7D1AEBF4253}"/>
    <cellStyle name="Percent 27 2 3 2 2" xfId="6439" xr:uid="{C35F85B3-FB4E-45AD-A97E-06E90F98E54E}"/>
    <cellStyle name="Percent 27 2 3 2 2 2" xfId="12981" xr:uid="{83587E5A-9501-4F49-B580-1865C7D85AC1}"/>
    <cellStyle name="Percent 27 2 3 2 2 2 2" xfId="26064" xr:uid="{0543E2E4-C168-45BA-B035-59A159F91BB6}"/>
    <cellStyle name="Percent 27 2 3 2 2 3" xfId="19524" xr:uid="{A17976BC-E0AA-46BE-BD6C-287AE524953E}"/>
    <cellStyle name="Percent 27 2 3 2 3" xfId="9710" xr:uid="{CAAD2D0D-FB5A-45CB-946C-AE5A9275BDBF}"/>
    <cellStyle name="Percent 27 2 3 2 3 2" xfId="22794" xr:uid="{C6E8AB16-52B1-4AEA-8B66-B409E8EE4E69}"/>
    <cellStyle name="Percent 27 2 3 2 4" xfId="16254" xr:uid="{7E9A3ACD-D450-4207-80B2-FAE70872FC08}"/>
    <cellStyle name="Percent 27 2 3 3" xfId="4804" xr:uid="{86CA896D-84FF-4766-9616-6A0F1374F817}"/>
    <cellStyle name="Percent 27 2 3 3 2" xfId="11346" xr:uid="{85877241-3013-4C7A-8191-F1A17269F34A}"/>
    <cellStyle name="Percent 27 2 3 3 2 2" xfId="24429" xr:uid="{4CC4CBC1-5992-408D-8373-C89AD989F4F0}"/>
    <cellStyle name="Percent 27 2 3 3 3" xfId="17889" xr:uid="{9C30B49A-54D5-4025-B086-2395E551BD73}"/>
    <cellStyle name="Percent 27 2 3 4" xfId="8075" xr:uid="{127E3CFE-2769-4668-BD5F-66AA34DF57E9}"/>
    <cellStyle name="Percent 27 2 3 4 2" xfId="21159" xr:uid="{1258A6C8-298F-4958-8E6C-9AE18FED179F}"/>
    <cellStyle name="Percent 27 2 3 5" xfId="14619" xr:uid="{F19812C6-A119-4B4F-9B9A-E8957C7361EA}"/>
    <cellStyle name="Percent 27 2 4" xfId="2275" xr:uid="{1CB0F08D-489C-4D2F-AEDD-6C0205D13073}"/>
    <cellStyle name="Percent 27 2 4 2" xfId="5622" xr:uid="{1103AE70-91F4-4119-8C86-BB5735C00BFF}"/>
    <cellStyle name="Percent 27 2 4 2 2" xfId="12164" xr:uid="{41AE40EE-6F5B-45CE-A0F4-47F4EC9406F0}"/>
    <cellStyle name="Percent 27 2 4 2 2 2" xfId="25247" xr:uid="{D36804D4-CAF2-4DD3-B43F-806D37CF71DC}"/>
    <cellStyle name="Percent 27 2 4 2 3" xfId="18707" xr:uid="{A51F0E7B-98E5-4FF9-8182-684BFAE7F53B}"/>
    <cellStyle name="Percent 27 2 4 3" xfId="8893" xr:uid="{0637A537-44AC-45EB-B5D1-D044E16E8042}"/>
    <cellStyle name="Percent 27 2 4 3 2" xfId="21977" xr:uid="{E05DB500-639C-4D92-A250-80EF577D7D8E}"/>
    <cellStyle name="Percent 27 2 4 4" xfId="15437" xr:uid="{3E317E4C-D60F-46E5-ADFD-56AA068C5A5C}"/>
    <cellStyle name="Percent 27 2 5" xfId="3987" xr:uid="{4AB366E4-585B-45C1-A9B0-490B9B33A5FE}"/>
    <cellStyle name="Percent 27 2 5 2" xfId="10529" xr:uid="{B688273E-4DCD-4BAA-824D-F9EE9897CBA4}"/>
    <cellStyle name="Percent 27 2 5 2 2" xfId="23612" xr:uid="{8B2D7446-94CF-4053-B628-EC9FBD7FE5EF}"/>
    <cellStyle name="Percent 27 2 5 3" xfId="17072" xr:uid="{469BA5E3-5E43-4D4B-91B7-11E22CD724AB}"/>
    <cellStyle name="Percent 27 2 6" xfId="7258" xr:uid="{81BC42F0-E007-47D3-AB1A-EE62E271A0AF}"/>
    <cellStyle name="Percent 27 2 6 2" xfId="20342" xr:uid="{995740B7-4D71-4A21-A711-975E1200DB66}"/>
    <cellStyle name="Percent 27 2 7" xfId="13802" xr:uid="{D6A86A50-B97E-4A0D-9242-7705F30EAC43}"/>
    <cellStyle name="Percent 27 3" xfId="844" xr:uid="{45244D4A-4288-403A-8448-1C7C22ACAB48}"/>
    <cellStyle name="Percent 27 3 2" xfId="1668" xr:uid="{8C686CD2-B640-4DD3-8A12-789A36FB9C88}"/>
    <cellStyle name="Percent 27 3 2 2" xfId="3314" xr:uid="{5B5B8116-67BB-40C7-B0B3-6479A42E8FFF}"/>
    <cellStyle name="Percent 27 3 2 2 2" xfId="6660" xr:uid="{570B0013-9FC6-4E62-B2F0-F6E736EBD341}"/>
    <cellStyle name="Percent 27 3 2 2 2 2" xfId="13202" xr:uid="{22C97A7B-B62C-4C74-B2E4-2B0604794225}"/>
    <cellStyle name="Percent 27 3 2 2 2 2 2" xfId="26285" xr:uid="{C7B15FAD-2205-44DD-825F-A8AECDC04415}"/>
    <cellStyle name="Percent 27 3 2 2 2 3" xfId="19745" xr:uid="{BC392B3E-5342-4E25-AD61-7F74D39DC962}"/>
    <cellStyle name="Percent 27 3 2 2 3" xfId="9931" xr:uid="{11FE1CA0-8235-4DF4-88EC-132B7F561CC9}"/>
    <cellStyle name="Percent 27 3 2 2 3 2" xfId="23015" xr:uid="{2ABD0172-636E-4EE4-B811-7C8E404EBEA0}"/>
    <cellStyle name="Percent 27 3 2 2 4" xfId="16475" xr:uid="{D30379A5-F58B-4E33-B758-4CB92A76DAAD}"/>
    <cellStyle name="Percent 27 3 2 3" xfId="5025" xr:uid="{3EE22EE0-ED12-4FB1-965C-FB10F62A6F59}"/>
    <cellStyle name="Percent 27 3 2 3 2" xfId="11567" xr:uid="{579A6E08-8610-4B12-9BDC-6E1EC4379CF0}"/>
    <cellStyle name="Percent 27 3 2 3 2 2" xfId="24650" xr:uid="{8079A990-20C6-4730-99B1-42B96DD101CB}"/>
    <cellStyle name="Percent 27 3 2 3 3" xfId="18110" xr:uid="{E3C22B25-D002-45D9-B438-EF1A3CAAC5CE}"/>
    <cellStyle name="Percent 27 3 2 4" xfId="8296" xr:uid="{E86B9D52-BC1D-4D33-B612-696455C5B13F}"/>
    <cellStyle name="Percent 27 3 2 4 2" xfId="21380" xr:uid="{43B6AFA3-281C-4355-9CFD-BC04809B3D44}"/>
    <cellStyle name="Percent 27 3 2 5" xfId="14840" xr:uid="{D1A71E61-80AD-4262-A0B9-499C9B6C9D20}"/>
    <cellStyle name="Percent 27 3 3" xfId="2496" xr:uid="{FB8C63B9-397A-4518-BD3F-23AF1B36C67D}"/>
    <cellStyle name="Percent 27 3 3 2" xfId="5843" xr:uid="{707E4044-1943-43BB-8CF3-70760619658E}"/>
    <cellStyle name="Percent 27 3 3 2 2" xfId="12385" xr:uid="{D03A530A-7FB4-4C51-8D79-0AECFA6A3CF1}"/>
    <cellStyle name="Percent 27 3 3 2 2 2" xfId="25468" xr:uid="{CE2EAE6B-6B4A-4FB5-B809-50745D9919CB}"/>
    <cellStyle name="Percent 27 3 3 2 3" xfId="18928" xr:uid="{C11634E5-F8A4-4967-B5A0-951E7D2CF3A5}"/>
    <cellStyle name="Percent 27 3 3 3" xfId="9114" xr:uid="{6205566F-94BD-40C0-A616-91B4626EB9D0}"/>
    <cellStyle name="Percent 27 3 3 3 2" xfId="22198" xr:uid="{E784FB42-C3D0-4FEE-8F84-17D6288DA0A7}"/>
    <cellStyle name="Percent 27 3 3 4" xfId="15658" xr:uid="{4B03BDBA-A22F-41C7-B767-BB2F63577F00}"/>
    <cellStyle name="Percent 27 3 4" xfId="4208" xr:uid="{89CAEDB4-FF93-439C-9F79-90AF5BDA5DE2}"/>
    <cellStyle name="Percent 27 3 4 2" xfId="10750" xr:uid="{22A0E18F-2232-4F91-81C7-F0D57814CEC9}"/>
    <cellStyle name="Percent 27 3 4 2 2" xfId="23833" xr:uid="{B57E3607-FC8A-4293-A2E3-C418C97B28E2}"/>
    <cellStyle name="Percent 27 3 4 3" xfId="17293" xr:uid="{E8A67B45-0BC5-42FE-A9E6-28213DBDE500}"/>
    <cellStyle name="Percent 27 3 5" xfId="7479" xr:uid="{4DB0742E-9584-46C4-828B-399BF61997F2}"/>
    <cellStyle name="Percent 27 3 5 2" xfId="20563" xr:uid="{D606B72A-65F2-4489-B450-89DC23A0F79D}"/>
    <cellStyle name="Percent 27 3 6" xfId="14023" xr:uid="{015FB9FC-4A62-4E17-A9D8-0CED47CB6716}"/>
    <cellStyle name="Percent 27 4" xfId="1143" xr:uid="{45131BB9-55E2-4A6F-821F-99F39C558BDA}"/>
    <cellStyle name="Percent 27 4 2" xfId="1966" xr:uid="{082233AC-6F4B-46E2-9D37-5C286ADFA028}"/>
    <cellStyle name="Percent 27 4 2 2" xfId="3612" xr:uid="{8FF218D0-F97E-4AC3-8C53-56AF4FCB0E0A}"/>
    <cellStyle name="Percent 27 4 2 2 2" xfId="6958" xr:uid="{21F62F3C-BE55-436C-86CB-1AE0DAC23172}"/>
    <cellStyle name="Percent 27 4 2 2 2 2" xfId="13500" xr:uid="{0BE8C3C7-2510-4D2A-924C-B24C0552A430}"/>
    <cellStyle name="Percent 27 4 2 2 2 2 2" xfId="26583" xr:uid="{DF48F1F4-2C09-4B31-97AF-61E35485261C}"/>
    <cellStyle name="Percent 27 4 2 2 2 3" xfId="20043" xr:uid="{321D0450-4B01-4EDD-83BA-7B393BE6D97E}"/>
    <cellStyle name="Percent 27 4 2 2 3" xfId="10229" xr:uid="{AA6563A1-A409-45D5-8E40-28FE246F0879}"/>
    <cellStyle name="Percent 27 4 2 2 3 2" xfId="23313" xr:uid="{10F10AE8-CEF0-41D1-8B4E-0991332819CC}"/>
    <cellStyle name="Percent 27 4 2 2 4" xfId="16773" xr:uid="{E02A08A2-69CC-40E5-B54C-2ECD6E566830}"/>
    <cellStyle name="Percent 27 4 2 3" xfId="5323" xr:uid="{5FE462EB-C51F-4898-B407-B6BE3F321028}"/>
    <cellStyle name="Percent 27 4 2 3 2" xfId="11865" xr:uid="{50A77D3E-AD22-46CA-95DF-EE2AE9978B8D}"/>
    <cellStyle name="Percent 27 4 2 3 2 2" xfId="24948" xr:uid="{5AE276CF-8C23-442A-B01D-19829EAE4CFE}"/>
    <cellStyle name="Percent 27 4 2 3 3" xfId="18408" xr:uid="{85A446AD-A123-489C-A4C7-35CA24093F3A}"/>
    <cellStyle name="Percent 27 4 2 4" xfId="8594" xr:uid="{F90E3027-48E1-4176-917B-646111C41C2A}"/>
    <cellStyle name="Percent 27 4 2 4 2" xfId="21678" xr:uid="{BA41D64B-CBA4-4FAF-B760-B217DBE74219}"/>
    <cellStyle name="Percent 27 4 2 5" xfId="15138" xr:uid="{0584CB8E-1978-41E2-9A5F-05F8B877F772}"/>
    <cellStyle name="Percent 27 4 3" xfId="2794" xr:uid="{BE6AE73B-98BF-4DA3-AFFF-23A11237751E}"/>
    <cellStyle name="Percent 27 4 3 2" xfId="6141" xr:uid="{2EBFBA13-8CFD-490E-870A-C9FCEA203C84}"/>
    <cellStyle name="Percent 27 4 3 2 2" xfId="12683" xr:uid="{99F64059-872F-465B-AC38-ACABB5F8E3F0}"/>
    <cellStyle name="Percent 27 4 3 2 2 2" xfId="25766" xr:uid="{8CD7DFFA-C2C0-4F4D-BF21-E3E0CDB845CB}"/>
    <cellStyle name="Percent 27 4 3 2 3" xfId="19226" xr:uid="{2709B5D8-8898-4D8C-A837-8063CDF8102C}"/>
    <cellStyle name="Percent 27 4 3 3" xfId="9412" xr:uid="{A3539031-A611-4BD3-A5CA-390398FCF637}"/>
    <cellStyle name="Percent 27 4 3 3 2" xfId="22496" xr:uid="{68AA72FD-1498-49C6-A156-622444ACDA21}"/>
    <cellStyle name="Percent 27 4 3 4" xfId="15956" xr:uid="{119C8E30-8ADC-4764-AD64-C42EC1C7B695}"/>
    <cellStyle name="Percent 27 4 4" xfId="4506" xr:uid="{ABC890E2-FF54-4B99-B96A-AE8EA8E8FB60}"/>
    <cellStyle name="Percent 27 4 4 2" xfId="11048" xr:uid="{1EC57B35-3F55-4026-9382-781A2971E15B}"/>
    <cellStyle name="Percent 27 4 4 2 2" xfId="24131" xr:uid="{0E857D55-0E0D-4F5D-BB05-99B6F5977876}"/>
    <cellStyle name="Percent 27 4 4 3" xfId="17591" xr:uid="{452F7960-62CA-4874-AC90-9E4E68075FDE}"/>
    <cellStyle name="Percent 27 4 5" xfId="7777" xr:uid="{1027A7AD-28E7-4136-9EC0-C175D571EEFC}"/>
    <cellStyle name="Percent 27 4 5 2" xfId="20861" xr:uid="{BAEBB439-C2F9-4FC4-B1DF-E4229E88386C}"/>
    <cellStyle name="Percent 27 4 6" xfId="14321" xr:uid="{8216D509-3223-4085-A79A-7335936C9A2F}"/>
    <cellStyle name="Percent 27 5" xfId="1313" xr:uid="{15BB9F43-3673-45B2-8049-14D0124CFD9E}"/>
    <cellStyle name="Percent 27 5 2" xfId="2957" xr:uid="{30AF0BC7-C49D-4C5A-BBD9-78A729D10C8D}"/>
    <cellStyle name="Percent 27 5 2 2" xfId="6303" xr:uid="{85DA9C8B-5E72-4CE6-B3FC-6BDCD976D516}"/>
    <cellStyle name="Percent 27 5 2 2 2" xfId="12845" xr:uid="{E99666EE-9DC3-4043-B8B5-78B248601911}"/>
    <cellStyle name="Percent 27 5 2 2 2 2" xfId="25928" xr:uid="{4C171F5B-3F3A-487C-B2D4-D2CA1A8B989C}"/>
    <cellStyle name="Percent 27 5 2 2 3" xfId="19388" xr:uid="{2B7E386D-0C4E-4CCE-BC46-498770FB91CE}"/>
    <cellStyle name="Percent 27 5 2 3" xfId="9574" xr:uid="{1EE16EC0-3ECD-4610-BCCC-16C36B9ADDAC}"/>
    <cellStyle name="Percent 27 5 2 3 2" xfId="22658" xr:uid="{8EB7FA00-F183-4732-9051-ABB71CD38F21}"/>
    <cellStyle name="Percent 27 5 2 4" xfId="16118" xr:uid="{4D5F0E2F-590A-499E-88D2-0F0D4674AA18}"/>
    <cellStyle name="Percent 27 5 3" xfId="4668" xr:uid="{C53AFF3C-5221-4FB5-93FA-589F7974E46D}"/>
    <cellStyle name="Percent 27 5 3 2" xfId="11210" xr:uid="{D9B6E563-5EC9-4DD5-BA2E-530080DDDF99}"/>
    <cellStyle name="Percent 27 5 3 2 2" xfId="24293" xr:uid="{1C877FBD-57C6-47F4-9D47-C1B7BA384CE2}"/>
    <cellStyle name="Percent 27 5 3 3" xfId="17753" xr:uid="{190ABC44-E09B-4EA9-A9B2-B296AC171E2C}"/>
    <cellStyle name="Percent 27 5 4" xfId="7939" xr:uid="{0A9E03CF-0292-4D31-A824-6E05CA651176}"/>
    <cellStyle name="Percent 27 5 4 2" xfId="21023" xr:uid="{31C5B7CF-A99C-41ED-924D-8AAF519198BC}"/>
    <cellStyle name="Percent 27 5 5" xfId="14483" xr:uid="{EEC848B6-C6AC-46E8-A4D6-E234476DBADE}"/>
    <cellStyle name="Percent 27 6" xfId="2138" xr:uid="{7E83B515-34D2-4D18-922A-D30A0973CC3C}"/>
    <cellStyle name="Percent 27 6 2" xfId="5486" xr:uid="{66A74AD4-D77C-4163-95A4-78B41921E75D}"/>
    <cellStyle name="Percent 27 6 2 2" xfId="12028" xr:uid="{457FA6EF-F921-492C-B6EE-6A86EC3D2E4F}"/>
    <cellStyle name="Percent 27 6 2 2 2" xfId="25111" xr:uid="{F3F40648-ED53-423B-9BC0-2D08C14A704F}"/>
    <cellStyle name="Percent 27 6 2 3" xfId="18571" xr:uid="{2B1646E2-F2A0-4454-BB73-2CD876A17668}"/>
    <cellStyle name="Percent 27 6 3" xfId="8757" xr:uid="{7B724136-6E45-4F79-AD2C-33AE0B0C8E2F}"/>
    <cellStyle name="Percent 27 6 3 2" xfId="21841" xr:uid="{396D5D77-D0BD-4E4D-997D-DFE2EF858DFD}"/>
    <cellStyle name="Percent 27 6 4" xfId="15301" xr:uid="{3C683DA5-0D95-413E-894D-4043BB2126E0}"/>
    <cellStyle name="Percent 27 7" xfId="3851" xr:uid="{B5CBACB8-8C0A-4C0A-9FDE-4B5D5844782B}"/>
    <cellStyle name="Percent 27 7 2" xfId="10393" xr:uid="{93D0A093-CF81-4DAC-9619-5C5B9189B191}"/>
    <cellStyle name="Percent 27 7 2 2" xfId="23476" xr:uid="{75C7A7FF-DE47-4FC0-8E64-D090FEA3D998}"/>
    <cellStyle name="Percent 27 7 3" xfId="16936" xr:uid="{81B890E7-D469-4426-A4B3-398CA883B6F1}"/>
    <cellStyle name="Percent 27 8" xfId="7122" xr:uid="{F23DC63E-1227-4EE9-88F7-D62EE3CD0F99}"/>
    <cellStyle name="Percent 27 8 2" xfId="20206" xr:uid="{EFF42B52-74F7-407D-9F67-437CE2A9E411}"/>
    <cellStyle name="Percent 27 9" xfId="13666" xr:uid="{E61830C3-4D83-4C97-AD06-B0B4D1CFA5D2}"/>
    <cellStyle name="Percent 28" xfId="309" xr:uid="{B4CA0DAB-7B0F-4EA7-BB78-3229001E5EB3}"/>
    <cellStyle name="Percent 28 2" xfId="573" xr:uid="{E3E33B0A-4B56-439C-86D2-C676CFF61D57}"/>
    <cellStyle name="Percent 28 2 2" xfId="983" xr:uid="{703ABACB-83BC-4C40-80D5-AEF08B0FD05E}"/>
    <cellStyle name="Percent 28 2 2 2" xfId="1807" xr:uid="{AE9FFC9A-ADD6-4AC0-9EEF-3533E652C51D}"/>
    <cellStyle name="Percent 28 2 2 2 2" xfId="3453" xr:uid="{BA9C8E66-551A-4FC6-B7A9-43DB10867262}"/>
    <cellStyle name="Percent 28 2 2 2 2 2" xfId="6799" xr:uid="{4590C3BA-B907-4511-AF76-8CD9DE6CFD2D}"/>
    <cellStyle name="Percent 28 2 2 2 2 2 2" xfId="13341" xr:uid="{33D40171-1DA1-4247-9554-F84584FF836A}"/>
    <cellStyle name="Percent 28 2 2 2 2 2 2 2" xfId="26424" xr:uid="{3E36D494-7A72-44C3-A1E4-108000071E0C}"/>
    <cellStyle name="Percent 28 2 2 2 2 2 3" xfId="19884" xr:uid="{B6FF7785-FFF3-4EB2-A313-7D9B92FB48C1}"/>
    <cellStyle name="Percent 28 2 2 2 2 3" xfId="10070" xr:uid="{08C39A5A-B15D-4F5B-85C8-7230E2AF919F}"/>
    <cellStyle name="Percent 28 2 2 2 2 3 2" xfId="23154" xr:uid="{E4160AF9-AD0A-46AF-8535-245FEEC14211}"/>
    <cellStyle name="Percent 28 2 2 2 2 4" xfId="16614" xr:uid="{F9C103DC-F8F4-475A-947D-4E4F717A0877}"/>
    <cellStyle name="Percent 28 2 2 2 3" xfId="5164" xr:uid="{412F774E-5784-4A96-88C2-A97BB9694C74}"/>
    <cellStyle name="Percent 28 2 2 2 3 2" xfId="11706" xr:uid="{0053E44C-F1C0-4B96-BD13-29137B778EBB}"/>
    <cellStyle name="Percent 28 2 2 2 3 2 2" xfId="24789" xr:uid="{11367992-09DC-4EEE-8093-65C6276BCEF5}"/>
    <cellStyle name="Percent 28 2 2 2 3 3" xfId="18249" xr:uid="{B00EB16C-06FF-4B0B-BDE2-71A00268CE09}"/>
    <cellStyle name="Percent 28 2 2 2 4" xfId="8435" xr:uid="{85C9C27B-6301-4C75-944A-8482C2EBEC88}"/>
    <cellStyle name="Percent 28 2 2 2 4 2" xfId="21519" xr:uid="{17C24CE4-8843-4FBF-9790-5D7BA1B80333}"/>
    <cellStyle name="Percent 28 2 2 2 5" xfId="14979" xr:uid="{DB61D4F2-05A5-4D39-A441-0BDCAA725410}"/>
    <cellStyle name="Percent 28 2 2 3" xfId="2635" xr:uid="{B90FA64C-1CFC-4CC8-83F9-A3D11FF6DBAB}"/>
    <cellStyle name="Percent 28 2 2 3 2" xfId="5982" xr:uid="{3A3B3228-0E5F-4B2D-BFC6-07D928B6345D}"/>
    <cellStyle name="Percent 28 2 2 3 2 2" xfId="12524" xr:uid="{86BAB897-4B65-4B34-B14F-C35C44DF1961}"/>
    <cellStyle name="Percent 28 2 2 3 2 2 2" xfId="25607" xr:uid="{9E2E8EE8-19B6-49E6-A000-FFA72D2088CB}"/>
    <cellStyle name="Percent 28 2 2 3 2 3" xfId="19067" xr:uid="{133C145A-81CF-4B99-8CD1-2BCF1C1280F0}"/>
    <cellStyle name="Percent 28 2 2 3 3" xfId="9253" xr:uid="{9F33F14D-8AB0-47CB-B2B3-826C54EC8D9A}"/>
    <cellStyle name="Percent 28 2 2 3 3 2" xfId="22337" xr:uid="{3953B3DD-6126-4740-BFD3-CE7935E1A37A}"/>
    <cellStyle name="Percent 28 2 2 3 4" xfId="15797" xr:uid="{AF9ACB8A-1A58-47B8-9CAB-EAB485E29928}"/>
    <cellStyle name="Percent 28 2 2 4" xfId="4347" xr:uid="{DD3BAEB3-247D-4E7F-A0AB-47E1D224B1B8}"/>
    <cellStyle name="Percent 28 2 2 4 2" xfId="10889" xr:uid="{E53CFBE2-9B8D-4EEC-8465-1FBA17CD1193}"/>
    <cellStyle name="Percent 28 2 2 4 2 2" xfId="23972" xr:uid="{01955638-9BBE-44C2-A906-613FB6FFD8B6}"/>
    <cellStyle name="Percent 28 2 2 4 3" xfId="17432" xr:uid="{B0A60625-D00D-4ADE-9AD6-5B4C54D3687E}"/>
    <cellStyle name="Percent 28 2 2 5" xfId="7618" xr:uid="{979C305E-2432-46E7-9397-85E911921AF8}"/>
    <cellStyle name="Percent 28 2 2 5 2" xfId="20702" xr:uid="{49E30EF3-A238-4401-B1DE-EBA6B7194E5D}"/>
    <cellStyle name="Percent 28 2 2 6" xfId="14162" xr:uid="{956D07CE-E24B-4C35-98DF-047B1896C2B4}"/>
    <cellStyle name="Percent 28 2 3" xfId="1452" xr:uid="{0BFC602A-2ED4-4842-A86E-31F6D147BA82}"/>
    <cellStyle name="Percent 28 2 3 2" xfId="3096" xr:uid="{937E1811-8982-4ABF-B56A-F16B887C73D7}"/>
    <cellStyle name="Percent 28 2 3 2 2" xfId="6442" xr:uid="{5F9D27EE-65F2-46CB-8C90-54166C7CF73D}"/>
    <cellStyle name="Percent 28 2 3 2 2 2" xfId="12984" xr:uid="{9E5ED67C-EFDB-4F4D-85BA-CF7C5D25D03E}"/>
    <cellStyle name="Percent 28 2 3 2 2 2 2" xfId="26067" xr:uid="{CFE18EF8-16A4-445C-B4C9-AAD4D0A0E82F}"/>
    <cellStyle name="Percent 28 2 3 2 2 3" xfId="19527" xr:uid="{B4DCFE68-FA1B-4C93-8EB9-FFF983F6AA9A}"/>
    <cellStyle name="Percent 28 2 3 2 3" xfId="9713" xr:uid="{A94A6ACC-BE09-4932-8D5E-663C25D020D9}"/>
    <cellStyle name="Percent 28 2 3 2 3 2" xfId="22797" xr:uid="{A822D669-351F-4196-A275-3B3DFAAE3765}"/>
    <cellStyle name="Percent 28 2 3 2 4" xfId="16257" xr:uid="{A9092416-281F-47BF-ABA5-E667B80EEA7A}"/>
    <cellStyle name="Percent 28 2 3 3" xfId="4807" xr:uid="{6CBD3C8C-30A0-4BFC-A882-258EBE752C80}"/>
    <cellStyle name="Percent 28 2 3 3 2" xfId="11349" xr:uid="{3B8E56DA-FB24-45AF-A281-90ADB3EB9AAA}"/>
    <cellStyle name="Percent 28 2 3 3 2 2" xfId="24432" xr:uid="{A5BDC1B9-A50E-4609-90E7-68A2F677324E}"/>
    <cellStyle name="Percent 28 2 3 3 3" xfId="17892" xr:uid="{BB872944-1C5F-4C38-92F2-CFC151962D9C}"/>
    <cellStyle name="Percent 28 2 3 4" xfId="8078" xr:uid="{617C5755-9F8E-4449-9E10-C7F0D7FCF2DC}"/>
    <cellStyle name="Percent 28 2 3 4 2" xfId="21162" xr:uid="{6ADBFDE9-19FA-481B-897D-D404DE51AED9}"/>
    <cellStyle name="Percent 28 2 3 5" xfId="14622" xr:uid="{9B84B7CC-F0C0-4F37-9EF9-F94F5798E82F}"/>
    <cellStyle name="Percent 28 2 4" xfId="2278" xr:uid="{B70BE36F-B1B2-4FDC-8B31-4EB1667255A8}"/>
    <cellStyle name="Percent 28 2 4 2" xfId="5625" xr:uid="{868169A7-047F-435A-BC83-CC7CEF4C01C5}"/>
    <cellStyle name="Percent 28 2 4 2 2" xfId="12167" xr:uid="{9F05AAFE-BCC2-4E0A-9C1E-9F37949DC8C9}"/>
    <cellStyle name="Percent 28 2 4 2 2 2" xfId="25250" xr:uid="{6D8B6AAC-F75D-473F-B2B4-8BC08598E48B}"/>
    <cellStyle name="Percent 28 2 4 2 3" xfId="18710" xr:uid="{702A98BA-6B29-4C3F-BE1E-AEEB9D7F0CF3}"/>
    <cellStyle name="Percent 28 2 4 3" xfId="8896" xr:uid="{173F273A-25B8-40C0-A9D9-6D6422F6332E}"/>
    <cellStyle name="Percent 28 2 4 3 2" xfId="21980" xr:uid="{EBECEEB0-04FD-4FFF-B567-2F0A88C5AB8F}"/>
    <cellStyle name="Percent 28 2 4 4" xfId="15440" xr:uid="{21636020-E015-461A-BA70-F655C4534F5E}"/>
    <cellStyle name="Percent 28 2 5" xfId="3990" xr:uid="{A4AA4174-7A62-4CBC-B82D-76A67E32A012}"/>
    <cellStyle name="Percent 28 2 5 2" xfId="10532" xr:uid="{81127AE5-B639-4A08-AC20-25702E0FC2C9}"/>
    <cellStyle name="Percent 28 2 5 2 2" xfId="23615" xr:uid="{FBACAE6F-0298-41D1-BBD0-4C2FB59198F7}"/>
    <cellStyle name="Percent 28 2 5 3" xfId="17075" xr:uid="{BFBF5E2F-F136-49DD-9E28-74F1831C4D6E}"/>
    <cellStyle name="Percent 28 2 6" xfId="7261" xr:uid="{37CCA10A-07A7-46F5-AEFE-1B4FFABA54BA}"/>
    <cellStyle name="Percent 28 2 6 2" xfId="20345" xr:uid="{49E24CEE-088C-4FAF-A10F-EECE93645E0E}"/>
    <cellStyle name="Percent 28 2 7" xfId="13805" xr:uid="{7867EBE7-1154-44D2-871D-6737D8A29DE4}"/>
    <cellStyle name="Percent 28 3" xfId="847" xr:uid="{67E6D0C5-9172-4D3E-97F3-C80C4A3AF2BD}"/>
    <cellStyle name="Percent 28 3 2" xfId="1671" xr:uid="{487A56E1-E82B-4E3D-B30E-24A989353049}"/>
    <cellStyle name="Percent 28 3 2 2" xfId="3317" xr:uid="{95EC22DE-21A0-4B7C-938A-837EBEF02B65}"/>
    <cellStyle name="Percent 28 3 2 2 2" xfId="6663" xr:uid="{34C5FD95-8FAF-4011-9FE8-5535140E9F2E}"/>
    <cellStyle name="Percent 28 3 2 2 2 2" xfId="13205" xr:uid="{664578E8-DF36-4338-90FF-F00E283B0285}"/>
    <cellStyle name="Percent 28 3 2 2 2 2 2" xfId="26288" xr:uid="{6E9C8CF9-6129-43CF-BB76-2F110AF3525B}"/>
    <cellStyle name="Percent 28 3 2 2 2 3" xfId="19748" xr:uid="{261740EB-74E0-4BBC-A943-626809F58CA2}"/>
    <cellStyle name="Percent 28 3 2 2 3" xfId="9934" xr:uid="{503DA26D-8D70-4918-832A-5D4E15C05F6C}"/>
    <cellStyle name="Percent 28 3 2 2 3 2" xfId="23018" xr:uid="{DA28379F-7631-48FC-B9A3-FB234C67F490}"/>
    <cellStyle name="Percent 28 3 2 2 4" xfId="16478" xr:uid="{5BD01A2F-99D5-4833-8F14-16C9FB8EA2B4}"/>
    <cellStyle name="Percent 28 3 2 3" xfId="5028" xr:uid="{7543DCD4-DB72-4495-9B0D-004E962D583D}"/>
    <cellStyle name="Percent 28 3 2 3 2" xfId="11570" xr:uid="{E7B727F1-7C75-4E63-92B9-002FAECB1E81}"/>
    <cellStyle name="Percent 28 3 2 3 2 2" xfId="24653" xr:uid="{7F2D7658-37EC-4917-9346-D5A2470696C5}"/>
    <cellStyle name="Percent 28 3 2 3 3" xfId="18113" xr:uid="{1DEAEF9E-919C-4C70-A2AF-00953D504C13}"/>
    <cellStyle name="Percent 28 3 2 4" xfId="8299" xr:uid="{F99EB798-91EA-4470-A9EB-7EBBB6BFB3E0}"/>
    <cellStyle name="Percent 28 3 2 4 2" xfId="21383" xr:uid="{067A9943-6A56-49DC-97B8-FF45120A3DE5}"/>
    <cellStyle name="Percent 28 3 2 5" xfId="14843" xr:uid="{08DC232E-D16A-45CF-A862-8ACF28180D7E}"/>
    <cellStyle name="Percent 28 3 3" xfId="2499" xr:uid="{396B9814-A462-44EC-ADEB-3AE84A049308}"/>
    <cellStyle name="Percent 28 3 3 2" xfId="5846" xr:uid="{8982C7D2-0F1F-4A40-A8B6-170A95645C30}"/>
    <cellStyle name="Percent 28 3 3 2 2" xfId="12388" xr:uid="{75FB4765-1FAA-4866-AA5A-C1F09FC9E227}"/>
    <cellStyle name="Percent 28 3 3 2 2 2" xfId="25471" xr:uid="{D600FED9-A7FB-4772-83F2-0715F0A45CF2}"/>
    <cellStyle name="Percent 28 3 3 2 3" xfId="18931" xr:uid="{64993217-D513-4EFC-A4EF-091CE1EB4845}"/>
    <cellStyle name="Percent 28 3 3 3" xfId="9117" xr:uid="{0FF0A2B2-BB2E-411A-8267-C9E2454E863E}"/>
    <cellStyle name="Percent 28 3 3 3 2" xfId="22201" xr:uid="{31CE6C5B-CB79-47DC-8E6D-95249E93D547}"/>
    <cellStyle name="Percent 28 3 3 4" xfId="15661" xr:uid="{BE86F06F-ADEB-41A9-8C8E-92DF6F49B2D1}"/>
    <cellStyle name="Percent 28 3 4" xfId="4211" xr:uid="{DAD7B6BD-4AFA-4FCB-A5CC-C01093926C48}"/>
    <cellStyle name="Percent 28 3 4 2" xfId="10753" xr:uid="{E49DC3D8-F323-4C28-B93B-C11F84FFE1A3}"/>
    <cellStyle name="Percent 28 3 4 2 2" xfId="23836" xr:uid="{A9B1279B-4C59-4982-908B-65387DDB881E}"/>
    <cellStyle name="Percent 28 3 4 3" xfId="17296" xr:uid="{94DD7D12-CF2B-4608-B988-4ACD516DEA3B}"/>
    <cellStyle name="Percent 28 3 5" xfId="7482" xr:uid="{AE6A3562-4869-49B3-A0A3-188477DC6A8D}"/>
    <cellStyle name="Percent 28 3 5 2" xfId="20566" xr:uid="{F36045B5-EB00-437C-8C9A-71D760A8745E}"/>
    <cellStyle name="Percent 28 3 6" xfId="14026" xr:uid="{4774F72F-DEEA-44E1-BBD2-6004258ADD0C}"/>
    <cellStyle name="Percent 28 4" xfId="1146" xr:uid="{EBA941F6-FB48-472A-B8AF-26C4DCAA1736}"/>
    <cellStyle name="Percent 28 4 2" xfId="1969" xr:uid="{3B09DE70-D6D4-496E-BCBE-A0BE4627328A}"/>
    <cellStyle name="Percent 28 4 2 2" xfId="3615" xr:uid="{BBDFF382-FE82-4D45-919E-3F27814151ED}"/>
    <cellStyle name="Percent 28 4 2 2 2" xfId="6961" xr:uid="{417FD056-E26E-4F34-AE1A-5DEA760F8585}"/>
    <cellStyle name="Percent 28 4 2 2 2 2" xfId="13503" xr:uid="{60EBEF4E-E2EA-4ADF-946A-12403454F2D6}"/>
    <cellStyle name="Percent 28 4 2 2 2 2 2" xfId="26586" xr:uid="{15157948-8C38-4D0D-BF8F-0C373E63AE3A}"/>
    <cellStyle name="Percent 28 4 2 2 2 3" xfId="20046" xr:uid="{BC4B46AD-143E-459F-ABD1-2EA2781134AE}"/>
    <cellStyle name="Percent 28 4 2 2 3" xfId="10232" xr:uid="{6F0D9B26-6A5E-45D5-83A5-7B19D9A3A58A}"/>
    <cellStyle name="Percent 28 4 2 2 3 2" xfId="23316" xr:uid="{EFD623DB-DAD1-4502-A254-F2F0A50D9BB2}"/>
    <cellStyle name="Percent 28 4 2 2 4" xfId="16776" xr:uid="{A5F02EDC-631B-4FF4-8D0F-33CEF0DD0912}"/>
    <cellStyle name="Percent 28 4 2 3" xfId="5326" xr:uid="{5D08549C-C033-4BAA-AF76-AE8FAC0EC14C}"/>
    <cellStyle name="Percent 28 4 2 3 2" xfId="11868" xr:uid="{3509506C-E1CD-419D-BE25-105CC2F2AE17}"/>
    <cellStyle name="Percent 28 4 2 3 2 2" xfId="24951" xr:uid="{B786F67E-2507-4F58-88C1-FCC9ECEEC358}"/>
    <cellStyle name="Percent 28 4 2 3 3" xfId="18411" xr:uid="{C0C69155-16E5-4F87-AFC4-2C399DC15BAB}"/>
    <cellStyle name="Percent 28 4 2 4" xfId="8597" xr:uid="{D23F8D58-3C26-4492-A907-40599E1BB758}"/>
    <cellStyle name="Percent 28 4 2 4 2" xfId="21681" xr:uid="{357928F8-B972-47D3-A02F-12A9AF8FC7B7}"/>
    <cellStyle name="Percent 28 4 2 5" xfId="15141" xr:uid="{768645C9-A37E-45AA-86F9-B88E66B503A9}"/>
    <cellStyle name="Percent 28 4 3" xfId="2797" xr:uid="{380433E5-73F1-4D04-ADFD-4C24B64EA2D4}"/>
    <cellStyle name="Percent 28 4 3 2" xfId="6144" xr:uid="{D887CC8A-C526-408D-AC8A-56844123DCB6}"/>
    <cellStyle name="Percent 28 4 3 2 2" xfId="12686" xr:uid="{BD98ABDF-764E-491A-A4C0-AEF9B4E6AB1E}"/>
    <cellStyle name="Percent 28 4 3 2 2 2" xfId="25769" xr:uid="{18711C33-B201-4AF9-A8E4-3AA8AACD79F5}"/>
    <cellStyle name="Percent 28 4 3 2 3" xfId="19229" xr:uid="{8CA65CCC-1F00-435A-832A-EF582BDC1DD2}"/>
    <cellStyle name="Percent 28 4 3 3" xfId="9415" xr:uid="{39720057-913C-439E-A59A-A808A1268385}"/>
    <cellStyle name="Percent 28 4 3 3 2" xfId="22499" xr:uid="{C6EBBD12-2252-447A-BB1C-078064CDDD5F}"/>
    <cellStyle name="Percent 28 4 3 4" xfId="15959" xr:uid="{B7884A74-700E-4EC8-9ADF-CFF7CA44EBF0}"/>
    <cellStyle name="Percent 28 4 4" xfId="4509" xr:uid="{8B8D9DB7-CA35-46A0-B86B-7F6C291F2BE0}"/>
    <cellStyle name="Percent 28 4 4 2" xfId="11051" xr:uid="{C8907F8F-45BF-4A86-81B9-326FDC653965}"/>
    <cellStyle name="Percent 28 4 4 2 2" xfId="24134" xr:uid="{2B19B7CB-B128-46C5-8041-EDD20480E0D4}"/>
    <cellStyle name="Percent 28 4 4 3" xfId="17594" xr:uid="{24CEB5F9-EC58-4859-9314-A3D20F3DB9A3}"/>
    <cellStyle name="Percent 28 4 5" xfId="7780" xr:uid="{AE89B413-E5A3-44C8-8A28-BA538AB1A013}"/>
    <cellStyle name="Percent 28 4 5 2" xfId="20864" xr:uid="{DC1EAF4C-072E-45EA-9B34-2CF54202B5B1}"/>
    <cellStyle name="Percent 28 4 6" xfId="14324" xr:uid="{0A3D8FB3-5226-44FE-9AA7-2DFD6A007742}"/>
    <cellStyle name="Percent 28 5" xfId="1316" xr:uid="{FC87D178-9075-4621-B149-743AA10DB358}"/>
    <cellStyle name="Percent 28 5 2" xfId="2960" xr:uid="{945A9C9B-9F23-41ED-88F7-569A208AE09C}"/>
    <cellStyle name="Percent 28 5 2 2" xfId="6306" xr:uid="{CB4287BE-EEE0-4D1F-AD9F-FE18F9243B40}"/>
    <cellStyle name="Percent 28 5 2 2 2" xfId="12848" xr:uid="{AEF28565-4B8F-46E6-AB17-B325A72BA491}"/>
    <cellStyle name="Percent 28 5 2 2 2 2" xfId="25931" xr:uid="{6F4272DE-97D7-4AB6-A41B-CAFACC2E2C69}"/>
    <cellStyle name="Percent 28 5 2 2 3" xfId="19391" xr:uid="{459E647F-8266-4729-86A9-CACE9FBEDF8B}"/>
    <cellStyle name="Percent 28 5 2 3" xfId="9577" xr:uid="{AA8CA002-F267-4EBF-BF1B-C8FB422DCBBB}"/>
    <cellStyle name="Percent 28 5 2 3 2" xfId="22661" xr:uid="{5DE18DB0-275F-4956-9B52-184D75E22523}"/>
    <cellStyle name="Percent 28 5 2 4" xfId="16121" xr:uid="{DF31F617-47A7-404F-90D5-7F25163C81A7}"/>
    <cellStyle name="Percent 28 5 3" xfId="4671" xr:uid="{CF52A67A-2BEC-4CCD-A02E-E5EA93556BA7}"/>
    <cellStyle name="Percent 28 5 3 2" xfId="11213" xr:uid="{A699EF64-5947-4E40-AB5F-0605066E207A}"/>
    <cellStyle name="Percent 28 5 3 2 2" xfId="24296" xr:uid="{631F55E5-6485-466C-8E6F-67FFA5336312}"/>
    <cellStyle name="Percent 28 5 3 3" xfId="17756" xr:uid="{48C2CF3A-4CDC-4A04-BDEE-432BAAC491CC}"/>
    <cellStyle name="Percent 28 5 4" xfId="7942" xr:uid="{08FD5734-DBAF-455D-A88F-B52E58E5DBA7}"/>
    <cellStyle name="Percent 28 5 4 2" xfId="21026" xr:uid="{8789683F-BDCC-4335-A111-8B70BCB32411}"/>
    <cellStyle name="Percent 28 5 5" xfId="14486" xr:uid="{2354140F-667A-4562-8A77-50AF15CBB9A5}"/>
    <cellStyle name="Percent 28 6" xfId="2141" xr:uid="{D30827D0-B650-4431-81C8-24F7A4426CD6}"/>
    <cellStyle name="Percent 28 6 2" xfId="5489" xr:uid="{6243CB8B-E5A2-49BA-967C-6664872F2D08}"/>
    <cellStyle name="Percent 28 6 2 2" xfId="12031" xr:uid="{6CC8E232-4EA1-463B-A821-79969B826D06}"/>
    <cellStyle name="Percent 28 6 2 2 2" xfId="25114" xr:uid="{3F4B9D75-539B-4B5F-9CD6-20BFF76C0602}"/>
    <cellStyle name="Percent 28 6 2 3" xfId="18574" xr:uid="{40D35372-80EF-438C-9125-9D63EE375E8E}"/>
    <cellStyle name="Percent 28 6 3" xfId="8760" xr:uid="{1B584AFC-DF8C-4910-AD0B-7279912D1A74}"/>
    <cellStyle name="Percent 28 6 3 2" xfId="21844" xr:uid="{147DD90E-2A28-41C9-A8CE-4E6A6CE00BA1}"/>
    <cellStyle name="Percent 28 6 4" xfId="15304" xr:uid="{0D7960C4-9D51-4C60-97B1-A981381AA786}"/>
    <cellStyle name="Percent 28 7" xfId="3854" xr:uid="{EBC69B91-4769-4E57-8001-A36C07F63E84}"/>
    <cellStyle name="Percent 28 7 2" xfId="10396" xr:uid="{02F74F2A-A24F-4601-BA28-BE26A624E7C8}"/>
    <cellStyle name="Percent 28 7 2 2" xfId="23479" xr:uid="{CD3E1018-0E07-4219-8172-BBD6C38DABEC}"/>
    <cellStyle name="Percent 28 7 3" xfId="16939" xr:uid="{8A427AF5-37D4-40A6-AC57-49B9ACBF5571}"/>
    <cellStyle name="Percent 28 8" xfId="7125" xr:uid="{BA853759-B9D6-4712-A1B3-4ADD5245C467}"/>
    <cellStyle name="Percent 28 8 2" xfId="20209" xr:uid="{244451C2-B895-4FF2-B26E-F72D6E19957B}"/>
    <cellStyle name="Percent 28 9" xfId="13669" xr:uid="{D87A83F2-C7AE-407B-8C9D-F0BCC816DD15}"/>
    <cellStyle name="Percent 29" xfId="312" xr:uid="{F08124CE-C3CE-49B5-9B7C-ECAC692F9E5B}"/>
    <cellStyle name="Percent 29 2" xfId="576" xr:uid="{4BD293E3-BDB1-4E20-AD11-2642078D545C}"/>
    <cellStyle name="Percent 29 2 2" xfId="986" xr:uid="{392257F9-E7EB-42B6-A587-D0D58480149C}"/>
    <cellStyle name="Percent 29 2 2 2" xfId="1810" xr:uid="{605AA68F-274E-41EC-BF27-4E6AD55B285E}"/>
    <cellStyle name="Percent 29 2 2 2 2" xfId="3456" xr:uid="{208D2D9B-98FB-4086-A777-D9572D888EE6}"/>
    <cellStyle name="Percent 29 2 2 2 2 2" xfId="6802" xr:uid="{15E40613-A755-46E4-B396-9569841565CF}"/>
    <cellStyle name="Percent 29 2 2 2 2 2 2" xfId="13344" xr:uid="{0F6B0EF8-8943-476B-84B7-D4BEBF5D352D}"/>
    <cellStyle name="Percent 29 2 2 2 2 2 2 2" xfId="26427" xr:uid="{1C5491FF-0F37-4C6B-B508-72B7393539B4}"/>
    <cellStyle name="Percent 29 2 2 2 2 2 3" xfId="19887" xr:uid="{10181FD3-F449-45B1-954A-BA706CD882D9}"/>
    <cellStyle name="Percent 29 2 2 2 2 3" xfId="10073" xr:uid="{7BB5E81A-2E56-40D0-9AB9-A3515A6E9C1E}"/>
    <cellStyle name="Percent 29 2 2 2 2 3 2" xfId="23157" xr:uid="{85D9348B-508B-4E69-B8A2-56E63ED2FBB1}"/>
    <cellStyle name="Percent 29 2 2 2 2 4" xfId="16617" xr:uid="{E4963FEE-2F79-4E91-A821-DF7B6991224D}"/>
    <cellStyle name="Percent 29 2 2 2 3" xfId="5167" xr:uid="{E262F1E2-0B92-4926-AF6C-7E2FB1814454}"/>
    <cellStyle name="Percent 29 2 2 2 3 2" xfId="11709" xr:uid="{48E13E80-4F05-400F-BE2D-7A356ACE7BC7}"/>
    <cellStyle name="Percent 29 2 2 2 3 2 2" xfId="24792" xr:uid="{09084822-382C-4F92-8203-8B1C2C2A71D4}"/>
    <cellStyle name="Percent 29 2 2 2 3 3" xfId="18252" xr:uid="{218FBBF9-0A04-4794-AFF5-5BBAE1C8517A}"/>
    <cellStyle name="Percent 29 2 2 2 4" xfId="8438" xr:uid="{9A547E76-D2FE-452C-BE78-B3FC3896FEEA}"/>
    <cellStyle name="Percent 29 2 2 2 4 2" xfId="21522" xr:uid="{1B3B0C48-8D6B-43D9-A741-D481E22AF66B}"/>
    <cellStyle name="Percent 29 2 2 2 5" xfId="14982" xr:uid="{CA5951AC-0583-496D-BB6A-737F22CFA0C6}"/>
    <cellStyle name="Percent 29 2 2 3" xfId="2638" xr:uid="{8E481DE8-094B-4CFA-9AF4-44AC2E5099B3}"/>
    <cellStyle name="Percent 29 2 2 3 2" xfId="5985" xr:uid="{CA8A94F6-D020-4939-AC70-3A26E6FA6894}"/>
    <cellStyle name="Percent 29 2 2 3 2 2" xfId="12527" xr:uid="{17DF3E49-9130-4211-A203-6CBC568B094A}"/>
    <cellStyle name="Percent 29 2 2 3 2 2 2" xfId="25610" xr:uid="{9F23A87B-3C8C-4323-A27F-3FCF2D418C94}"/>
    <cellStyle name="Percent 29 2 2 3 2 3" xfId="19070" xr:uid="{1FC4C2B6-3097-4A21-82BB-7BB95AC00D71}"/>
    <cellStyle name="Percent 29 2 2 3 3" xfId="9256" xr:uid="{568CD975-4637-409D-ACD5-9837B64FF522}"/>
    <cellStyle name="Percent 29 2 2 3 3 2" xfId="22340" xr:uid="{16FAB117-4FB6-4E31-B1B0-D54E8E195EC4}"/>
    <cellStyle name="Percent 29 2 2 3 4" xfId="15800" xr:uid="{E358A38B-2B04-4548-8C50-879DEAFF94AB}"/>
    <cellStyle name="Percent 29 2 2 4" xfId="4350" xr:uid="{D5CA19A7-F3FC-4F4E-BD4F-39F5B8C76156}"/>
    <cellStyle name="Percent 29 2 2 4 2" xfId="10892" xr:uid="{AA88EFC4-432F-44E4-AF70-7B735F82974B}"/>
    <cellStyle name="Percent 29 2 2 4 2 2" xfId="23975" xr:uid="{5C2B4FB9-C9E3-4FCB-BE92-B75B41D9D87B}"/>
    <cellStyle name="Percent 29 2 2 4 3" xfId="17435" xr:uid="{7DC3DE7D-F0BD-42A8-B5C2-BEEEF553C277}"/>
    <cellStyle name="Percent 29 2 2 5" xfId="7621" xr:uid="{B6F04C40-E257-4B15-96C6-A3398090B38A}"/>
    <cellStyle name="Percent 29 2 2 5 2" xfId="20705" xr:uid="{49DAA674-03AD-4ACA-94A6-CF599FF6290B}"/>
    <cellStyle name="Percent 29 2 2 6" xfId="14165" xr:uid="{EB4B5E10-9B03-4E7C-8493-03D1B832D86A}"/>
    <cellStyle name="Percent 29 2 3" xfId="1455" xr:uid="{4C2CCE73-D560-48F2-9CA9-74AD23C5C606}"/>
    <cellStyle name="Percent 29 2 3 2" xfId="3099" xr:uid="{72212F03-EABE-4197-92A6-C06E386D981A}"/>
    <cellStyle name="Percent 29 2 3 2 2" xfId="6445" xr:uid="{52D2E2DE-D659-4DC4-983F-5B48945AF2F7}"/>
    <cellStyle name="Percent 29 2 3 2 2 2" xfId="12987" xr:uid="{9F4148E8-D526-4180-AFE3-C3EFEB456956}"/>
    <cellStyle name="Percent 29 2 3 2 2 2 2" xfId="26070" xr:uid="{93A6ECAD-E763-429A-BC2C-F7B6E7A9C1CB}"/>
    <cellStyle name="Percent 29 2 3 2 2 3" xfId="19530" xr:uid="{9D5A8D20-7018-467D-A34A-C93F7B11476B}"/>
    <cellStyle name="Percent 29 2 3 2 3" xfId="9716" xr:uid="{00C4518D-19D9-4BBD-B299-30FEF3DABBA9}"/>
    <cellStyle name="Percent 29 2 3 2 3 2" xfId="22800" xr:uid="{496401F5-5612-4A17-8243-AA9BF08884E7}"/>
    <cellStyle name="Percent 29 2 3 2 4" xfId="16260" xr:uid="{D4509F13-1455-4681-9632-2A0AB5A3CCFE}"/>
    <cellStyle name="Percent 29 2 3 3" xfId="4810" xr:uid="{AE4177E4-A1F5-4B80-90D4-73532FCF86F3}"/>
    <cellStyle name="Percent 29 2 3 3 2" xfId="11352" xr:uid="{5CC227A8-9120-40CC-B43E-6A87C894236D}"/>
    <cellStyle name="Percent 29 2 3 3 2 2" xfId="24435" xr:uid="{DAF36235-6E66-4FE5-9997-338237448D51}"/>
    <cellStyle name="Percent 29 2 3 3 3" xfId="17895" xr:uid="{DEA2958E-4AAC-440E-894D-9C109713E758}"/>
    <cellStyle name="Percent 29 2 3 4" xfId="8081" xr:uid="{35F30CAE-C375-4F92-B173-2318C6477101}"/>
    <cellStyle name="Percent 29 2 3 4 2" xfId="21165" xr:uid="{F62D7DD7-9A91-47C8-A96B-092D74B5BD7E}"/>
    <cellStyle name="Percent 29 2 3 5" xfId="14625" xr:uid="{51389ED0-0EBD-497D-86F8-8D3F68A9028F}"/>
    <cellStyle name="Percent 29 2 4" xfId="2281" xr:uid="{41A0C94A-9A0F-432C-A55F-644093B3CF8A}"/>
    <cellStyle name="Percent 29 2 4 2" xfId="5628" xr:uid="{2BDAA51B-650D-456E-A96B-587C094E9231}"/>
    <cellStyle name="Percent 29 2 4 2 2" xfId="12170" xr:uid="{9057DC6A-371A-4E2F-9515-3D6CB8CE3EF3}"/>
    <cellStyle name="Percent 29 2 4 2 2 2" xfId="25253" xr:uid="{B41124C5-00A0-4B13-A8E6-4BB13CEEC585}"/>
    <cellStyle name="Percent 29 2 4 2 3" xfId="18713" xr:uid="{217F8B9A-083B-475B-9387-61E6547F0F43}"/>
    <cellStyle name="Percent 29 2 4 3" xfId="8899" xr:uid="{F13C95DC-E716-476D-97F7-3979FEB72B04}"/>
    <cellStyle name="Percent 29 2 4 3 2" xfId="21983" xr:uid="{9BAFEB44-5264-47D5-8282-B1FCF02E2286}"/>
    <cellStyle name="Percent 29 2 4 4" xfId="15443" xr:uid="{2D6BB681-186F-4673-825B-D5F26B42635D}"/>
    <cellStyle name="Percent 29 2 5" xfId="3993" xr:uid="{B705B60E-59F9-4CDD-9DFA-5BB0F2C10F24}"/>
    <cellStyle name="Percent 29 2 5 2" xfId="10535" xr:uid="{4978B82F-E8BD-43A9-8173-0224A6747AA8}"/>
    <cellStyle name="Percent 29 2 5 2 2" xfId="23618" xr:uid="{87932EB3-F553-4E70-BD7C-2BE9E5DB3444}"/>
    <cellStyle name="Percent 29 2 5 3" xfId="17078" xr:uid="{C7F3A7B5-E9BF-4374-BA40-0DBC0784ECE0}"/>
    <cellStyle name="Percent 29 2 6" xfId="7264" xr:uid="{34DE8A72-9C1F-4615-BC2B-62250F1B1B61}"/>
    <cellStyle name="Percent 29 2 6 2" xfId="20348" xr:uid="{148E740B-35C8-4F36-AABB-605162DF3676}"/>
    <cellStyle name="Percent 29 2 7" xfId="13808" xr:uid="{8474EB8B-0798-41C0-9907-6C80762DBD07}"/>
    <cellStyle name="Percent 29 3" xfId="850" xr:uid="{C52A673D-E03C-4EE4-AE90-86393DF0C2D7}"/>
    <cellStyle name="Percent 29 3 2" xfId="1674" xr:uid="{30E6B9CF-BF24-4660-B4AD-CF60B34E1B29}"/>
    <cellStyle name="Percent 29 3 2 2" xfId="3320" xr:uid="{3BF65B13-54FF-4B38-B2F6-13B4341F0BF9}"/>
    <cellStyle name="Percent 29 3 2 2 2" xfId="6666" xr:uid="{40842334-2F86-44B8-861D-2337F8C348B9}"/>
    <cellStyle name="Percent 29 3 2 2 2 2" xfId="13208" xr:uid="{A7D7617D-2162-4285-99AD-DF44E49A50F6}"/>
    <cellStyle name="Percent 29 3 2 2 2 2 2" xfId="26291" xr:uid="{023D0BD8-2891-4F3A-8E7E-DA625D16F3CC}"/>
    <cellStyle name="Percent 29 3 2 2 2 3" xfId="19751" xr:uid="{90EA9A22-373D-48D0-868F-44142561BFF5}"/>
    <cellStyle name="Percent 29 3 2 2 3" xfId="9937" xr:uid="{85E854A5-D1F9-4FB7-A589-2905D993A02F}"/>
    <cellStyle name="Percent 29 3 2 2 3 2" xfId="23021" xr:uid="{0F701CA4-2155-46FC-8758-43C778087733}"/>
    <cellStyle name="Percent 29 3 2 2 4" xfId="16481" xr:uid="{FABB07A8-80BB-447B-92A8-DD3D1159E00C}"/>
    <cellStyle name="Percent 29 3 2 3" xfId="5031" xr:uid="{433E6F81-B8AD-44D1-8D70-E0C4A35BED62}"/>
    <cellStyle name="Percent 29 3 2 3 2" xfId="11573" xr:uid="{1505012C-E90B-49B5-8215-064EAC8A8D9D}"/>
    <cellStyle name="Percent 29 3 2 3 2 2" xfId="24656" xr:uid="{B5225F30-A54A-4FE6-9B4B-89581E9D3977}"/>
    <cellStyle name="Percent 29 3 2 3 3" xfId="18116" xr:uid="{BBA5434B-D844-4D69-8309-1BDE371822A3}"/>
    <cellStyle name="Percent 29 3 2 4" xfId="8302" xr:uid="{52775E23-9B7D-4310-A391-66B69193AB4B}"/>
    <cellStyle name="Percent 29 3 2 4 2" xfId="21386" xr:uid="{64754A87-4E8F-4777-97F8-E3909CDD3711}"/>
    <cellStyle name="Percent 29 3 2 5" xfId="14846" xr:uid="{D9DDE90B-E1DB-4484-A443-91EC09095CA7}"/>
    <cellStyle name="Percent 29 3 3" xfId="2502" xr:uid="{44977938-B991-4AC6-BA60-B290C2276026}"/>
    <cellStyle name="Percent 29 3 3 2" xfId="5849" xr:uid="{640DBA29-7AF2-4F60-9434-3F50318F1EBA}"/>
    <cellStyle name="Percent 29 3 3 2 2" xfId="12391" xr:uid="{5B2522A9-187E-4D36-B22E-870B596960B5}"/>
    <cellStyle name="Percent 29 3 3 2 2 2" xfId="25474" xr:uid="{5CC77AC8-A9F4-4D33-8580-E0584673485D}"/>
    <cellStyle name="Percent 29 3 3 2 3" xfId="18934" xr:uid="{3D22765D-858A-4AEF-A401-2A4025206AB0}"/>
    <cellStyle name="Percent 29 3 3 3" xfId="9120" xr:uid="{BAB9F685-F1BE-450E-BC3A-42057D276EF5}"/>
    <cellStyle name="Percent 29 3 3 3 2" xfId="22204" xr:uid="{832BC205-9B0B-4107-AC03-06C63C9FCEFB}"/>
    <cellStyle name="Percent 29 3 3 4" xfId="15664" xr:uid="{4D0A56B8-2A22-45B5-B854-526C96CA4584}"/>
    <cellStyle name="Percent 29 3 4" xfId="4214" xr:uid="{88567E5B-9DD7-47C3-8219-E8BC15799724}"/>
    <cellStyle name="Percent 29 3 4 2" xfId="10756" xr:uid="{C62BD816-78DF-4371-B6CD-7E54EE0E2766}"/>
    <cellStyle name="Percent 29 3 4 2 2" xfId="23839" xr:uid="{D7A27DD5-7AF0-4567-9BDA-11A452025CC8}"/>
    <cellStyle name="Percent 29 3 4 3" xfId="17299" xr:uid="{8BABF885-ABBD-4EAD-A57B-C7A8E9C807A3}"/>
    <cellStyle name="Percent 29 3 5" xfId="7485" xr:uid="{64108A70-D183-4CA9-8B97-CB27B11BA27A}"/>
    <cellStyle name="Percent 29 3 5 2" xfId="20569" xr:uid="{5155F22D-444C-4C1B-87C3-16F100199A84}"/>
    <cellStyle name="Percent 29 3 6" xfId="14029" xr:uid="{DEB71D69-C177-47ED-A765-B310497E9408}"/>
    <cellStyle name="Percent 29 4" xfId="1149" xr:uid="{9EB502CB-B04A-4A25-8142-E0A34289D770}"/>
    <cellStyle name="Percent 29 4 2" xfId="1972" xr:uid="{381B4FEE-2000-4C89-8A3E-C160A1334553}"/>
    <cellStyle name="Percent 29 4 2 2" xfId="3618" xr:uid="{E4790CF2-7958-4829-B817-4B76BAA1F8D9}"/>
    <cellStyle name="Percent 29 4 2 2 2" xfId="6964" xr:uid="{871A4777-CF67-4106-AD83-0CBD7E527CC0}"/>
    <cellStyle name="Percent 29 4 2 2 2 2" xfId="13506" xr:uid="{09861B05-88F9-4F8E-9746-5C7872AF24DF}"/>
    <cellStyle name="Percent 29 4 2 2 2 2 2" xfId="26589" xr:uid="{848628FD-57D8-4B0E-A937-394544A8ADD3}"/>
    <cellStyle name="Percent 29 4 2 2 2 3" xfId="20049" xr:uid="{168FC494-E128-4145-966C-DC9523F5AB83}"/>
    <cellStyle name="Percent 29 4 2 2 3" xfId="10235" xr:uid="{9C0ACE6B-FDD5-4083-AAF4-C01AB30BD855}"/>
    <cellStyle name="Percent 29 4 2 2 3 2" xfId="23319" xr:uid="{A43E0638-291C-481F-86EB-9091DA8A4E6D}"/>
    <cellStyle name="Percent 29 4 2 2 4" xfId="16779" xr:uid="{B240AA5E-58D6-4DC9-9934-85BA73B91137}"/>
    <cellStyle name="Percent 29 4 2 3" xfId="5329" xr:uid="{DC33C131-E06B-40F8-A01F-68C6F2140EA6}"/>
    <cellStyle name="Percent 29 4 2 3 2" xfId="11871" xr:uid="{9EC9ABD8-46DA-4BDB-B04C-04FEA8FC0030}"/>
    <cellStyle name="Percent 29 4 2 3 2 2" xfId="24954" xr:uid="{6BCA96E1-2270-46D8-B00F-BDD21405DFBA}"/>
    <cellStyle name="Percent 29 4 2 3 3" xfId="18414" xr:uid="{75F66EA8-5F1C-4F87-BB81-AB09407AF566}"/>
    <cellStyle name="Percent 29 4 2 4" xfId="8600" xr:uid="{23219F9A-FBEE-4DBA-9047-F706E9A3561B}"/>
    <cellStyle name="Percent 29 4 2 4 2" xfId="21684" xr:uid="{37CD2D92-D6E1-4BEC-94D8-5B51BA03B7AE}"/>
    <cellStyle name="Percent 29 4 2 5" xfId="15144" xr:uid="{47531DC4-609A-474E-969B-3B567465296C}"/>
    <cellStyle name="Percent 29 4 3" xfId="2800" xr:uid="{6460D122-15C5-4A1A-8D97-A5BA32C14CB0}"/>
    <cellStyle name="Percent 29 4 3 2" xfId="6147" xr:uid="{F738AC18-A718-4E0F-B9F0-E989B2101B79}"/>
    <cellStyle name="Percent 29 4 3 2 2" xfId="12689" xr:uid="{23500AC0-5AA3-4C32-B2A6-0330238E4473}"/>
    <cellStyle name="Percent 29 4 3 2 2 2" xfId="25772" xr:uid="{18B17160-468F-4AFC-BA08-3BF7B2F7ABC5}"/>
    <cellStyle name="Percent 29 4 3 2 3" xfId="19232" xr:uid="{60CAA6E7-E0B9-4121-A426-708AC4069EA8}"/>
    <cellStyle name="Percent 29 4 3 3" xfId="9418" xr:uid="{BB292625-3355-4016-9354-9A1FA50A9171}"/>
    <cellStyle name="Percent 29 4 3 3 2" xfId="22502" xr:uid="{44EE76D6-FCB3-4E04-93C4-18C1F541A74D}"/>
    <cellStyle name="Percent 29 4 3 4" xfId="15962" xr:uid="{32269911-A513-4761-B4AF-2D8DD74ED19D}"/>
    <cellStyle name="Percent 29 4 4" xfId="4512" xr:uid="{F59975DB-F54D-4DA4-9EC4-297E8133C777}"/>
    <cellStyle name="Percent 29 4 4 2" xfId="11054" xr:uid="{FC2CDE3B-4141-4AE7-9AC7-C111CA8D5B4A}"/>
    <cellStyle name="Percent 29 4 4 2 2" xfId="24137" xr:uid="{6CB36093-D5BE-4169-9C5F-8CCACE0B68E0}"/>
    <cellStyle name="Percent 29 4 4 3" xfId="17597" xr:uid="{13D930D4-EB21-423D-9367-BAD8A0946E57}"/>
    <cellStyle name="Percent 29 4 5" xfId="7783" xr:uid="{31E23823-F647-4251-9653-0EECC9E50896}"/>
    <cellStyle name="Percent 29 4 5 2" xfId="20867" xr:uid="{5A1662CA-D470-4CD7-9F97-2DAE494086C4}"/>
    <cellStyle name="Percent 29 4 6" xfId="14327" xr:uid="{95F392EF-E624-4D53-AF83-CD765943B005}"/>
    <cellStyle name="Percent 29 5" xfId="1319" xr:uid="{7EE06D3B-C195-41C9-9BB1-82324F4FDA62}"/>
    <cellStyle name="Percent 29 5 2" xfId="2963" xr:uid="{C79BCCF6-0E0A-4187-BFBD-93F73C6F0333}"/>
    <cellStyle name="Percent 29 5 2 2" xfId="6309" xr:uid="{D17D6965-E611-4444-B7FF-E1D70C3E16F9}"/>
    <cellStyle name="Percent 29 5 2 2 2" xfId="12851" xr:uid="{B7991165-CA24-4847-9A26-3EA346C8A825}"/>
    <cellStyle name="Percent 29 5 2 2 2 2" xfId="25934" xr:uid="{A309AAED-EC61-478F-8E8F-4C6418B859AE}"/>
    <cellStyle name="Percent 29 5 2 2 3" xfId="19394" xr:uid="{80F2AB4A-E948-41E0-8282-3A2DE99908AE}"/>
    <cellStyle name="Percent 29 5 2 3" xfId="9580" xr:uid="{740A3235-6A71-4AF8-851F-92CF782006B3}"/>
    <cellStyle name="Percent 29 5 2 3 2" xfId="22664" xr:uid="{DB87980A-FF25-44A5-9128-2A6CBDD87B19}"/>
    <cellStyle name="Percent 29 5 2 4" xfId="16124" xr:uid="{0EC8EFC6-F008-4B6B-9ACE-D83205F0747C}"/>
    <cellStyle name="Percent 29 5 3" xfId="4674" xr:uid="{80061BD6-5E5A-4649-8CE9-A52F4C6D2F87}"/>
    <cellStyle name="Percent 29 5 3 2" xfId="11216" xr:uid="{D72048BC-A04F-4A4B-BB3B-85B48B077BF0}"/>
    <cellStyle name="Percent 29 5 3 2 2" xfId="24299" xr:uid="{92533945-4ED0-409A-B059-D125BAABF385}"/>
    <cellStyle name="Percent 29 5 3 3" xfId="17759" xr:uid="{E068DF4C-C62A-4420-B655-3CCAD44E1659}"/>
    <cellStyle name="Percent 29 5 4" xfId="7945" xr:uid="{8CEA47F4-CB67-4FB8-85E6-6B7D4C791616}"/>
    <cellStyle name="Percent 29 5 4 2" xfId="21029" xr:uid="{BC9EF9C5-A6A0-4433-B21F-EF51CB25C6B5}"/>
    <cellStyle name="Percent 29 5 5" xfId="14489" xr:uid="{852684B8-224B-43DA-BCFA-831D6F297AAC}"/>
    <cellStyle name="Percent 29 6" xfId="2144" xr:uid="{5967AE25-6DFE-40F0-8E8E-E6BE2AD31187}"/>
    <cellStyle name="Percent 29 6 2" xfId="5492" xr:uid="{5B687C3E-11E9-4240-99E1-4784075CCE2B}"/>
    <cellStyle name="Percent 29 6 2 2" xfId="12034" xr:uid="{023A29A3-CEE8-436E-8933-93E34D452B51}"/>
    <cellStyle name="Percent 29 6 2 2 2" xfId="25117" xr:uid="{38D042F0-033A-4144-94EF-6F5D0DB208A8}"/>
    <cellStyle name="Percent 29 6 2 3" xfId="18577" xr:uid="{92A1583D-5EE8-4858-83BF-3D16A705029E}"/>
    <cellStyle name="Percent 29 6 3" xfId="8763" xr:uid="{2462C22D-5A49-447F-B71E-DCB18E6B81B0}"/>
    <cellStyle name="Percent 29 6 3 2" xfId="21847" xr:uid="{D06D680E-445B-4249-98EC-A6099E0EE8F7}"/>
    <cellStyle name="Percent 29 6 4" xfId="15307" xr:uid="{907990C2-2838-49D0-AC67-67C5B47849BF}"/>
    <cellStyle name="Percent 29 7" xfId="3857" xr:uid="{B1988211-D639-4125-BF44-1B85AF3F8C92}"/>
    <cellStyle name="Percent 29 7 2" xfId="10399" xr:uid="{61DF6B04-2989-450A-9CA7-5989413170E1}"/>
    <cellStyle name="Percent 29 7 2 2" xfId="23482" xr:uid="{86A2F3D5-86C4-4A14-9499-9CECC65726C5}"/>
    <cellStyle name="Percent 29 7 3" xfId="16942" xr:uid="{22B83056-3D20-4A57-AA8E-27BF11C75A84}"/>
    <cellStyle name="Percent 29 8" xfId="7128" xr:uid="{5A748FAA-2C93-445F-94CE-ADD829C237E3}"/>
    <cellStyle name="Percent 29 8 2" xfId="20212" xr:uid="{D7AD1EE9-F137-492A-8FA7-6C5220AA00FC}"/>
    <cellStyle name="Percent 29 9" xfId="13672" xr:uid="{03C3DEEE-BE43-4E8B-A742-CF6C72171303}"/>
    <cellStyle name="Percent 3" xfId="60" xr:uid="{8470FB1A-974E-4132-A8DF-33E3AFF2E50A}"/>
    <cellStyle name="Percent 3 2" xfId="328" xr:uid="{2C7C1711-CB97-419F-BE21-6BB11EB0121B}"/>
    <cellStyle name="Percent 3 2 2" xfId="27371" xr:uid="{ADAC5CE1-EE20-42C4-9BEC-2CCDA591AC12}"/>
    <cellStyle name="Percent 3 2 3" xfId="27370" xr:uid="{6C364CAB-ADCD-4E21-AE20-12E29A2AF747}"/>
    <cellStyle name="Percent 3 3" xfId="162" xr:uid="{DC9FAFCD-6E11-4CD9-A090-235BAF0EE3EF}"/>
    <cellStyle name="Percent 3 3 2" xfId="27372" xr:uid="{D081FD7E-E5B6-41F4-B711-723DD1852154}"/>
    <cellStyle name="Percent 3 4" xfId="26643" xr:uid="{A39B4085-1AEB-48F2-8609-C66915AAD55D}"/>
    <cellStyle name="Percent 3 4 2" xfId="27406" xr:uid="{C433EFE9-EACB-4D62-82B6-357BF00D1770}"/>
    <cellStyle name="Percent 3 5" xfId="26999" xr:uid="{B09B3154-FA5E-43D7-B602-D7A6B1B62C0D}"/>
    <cellStyle name="Percent 3 6" xfId="27369" xr:uid="{6560CB14-86CF-49F5-B4A1-66079222D096}"/>
    <cellStyle name="Percent 30" xfId="315" xr:uid="{B62B7B0B-948F-4075-90A9-C3BA33052685}"/>
    <cellStyle name="Percent 30 2" xfId="579" xr:uid="{9ECE2EBB-EA4B-486A-AC40-FDD2B2832A13}"/>
    <cellStyle name="Percent 30 2 2" xfId="989" xr:uid="{801B6367-6A20-4129-93D0-01CFBE540E8A}"/>
    <cellStyle name="Percent 30 2 2 2" xfId="1813" xr:uid="{04281A3E-71E3-4B1B-ACB1-B3066BEB1688}"/>
    <cellStyle name="Percent 30 2 2 2 2" xfId="3459" xr:uid="{C44C5447-4672-46E6-9CD6-72ADF1FFEF0C}"/>
    <cellStyle name="Percent 30 2 2 2 2 2" xfId="6805" xr:uid="{74463086-89EF-41F6-9B62-0ABB827594CA}"/>
    <cellStyle name="Percent 30 2 2 2 2 2 2" xfId="13347" xr:uid="{B46B0D58-87F6-488F-8F8E-59589DDFF3D5}"/>
    <cellStyle name="Percent 30 2 2 2 2 2 2 2" xfId="26430" xr:uid="{E7B17258-54EF-4821-8F8A-3265DC533AE5}"/>
    <cellStyle name="Percent 30 2 2 2 2 2 3" xfId="19890" xr:uid="{BC24A273-7CD4-4A41-9493-429FAA46C2A3}"/>
    <cellStyle name="Percent 30 2 2 2 2 3" xfId="10076" xr:uid="{3C4EA44A-2E7C-4578-A11F-CA58A71CBEEB}"/>
    <cellStyle name="Percent 30 2 2 2 2 3 2" xfId="23160" xr:uid="{A266805E-41FA-469B-A4EA-8E73A5A3C92D}"/>
    <cellStyle name="Percent 30 2 2 2 2 4" xfId="16620" xr:uid="{198DB75F-E368-49C9-9C3E-5FDB5AF7D7A7}"/>
    <cellStyle name="Percent 30 2 2 2 3" xfId="5170" xr:uid="{A8615BBB-035B-458A-9525-370D6EA2B247}"/>
    <cellStyle name="Percent 30 2 2 2 3 2" xfId="11712" xr:uid="{89071514-F547-4B5F-91D8-E5F1C091406E}"/>
    <cellStyle name="Percent 30 2 2 2 3 2 2" xfId="24795" xr:uid="{2334DE6F-D408-4EE6-B23D-4F087C2F0CA2}"/>
    <cellStyle name="Percent 30 2 2 2 3 3" xfId="18255" xr:uid="{381DF217-8B66-4C69-8ED8-E6FB70B7447F}"/>
    <cellStyle name="Percent 30 2 2 2 4" xfId="8441" xr:uid="{773DC92A-E097-4BB0-BB48-9EE88B9A3135}"/>
    <cellStyle name="Percent 30 2 2 2 4 2" xfId="21525" xr:uid="{47796CFF-A059-4BA8-8621-7DC686FE0644}"/>
    <cellStyle name="Percent 30 2 2 2 5" xfId="14985" xr:uid="{5734B9F0-83D4-4CD0-9535-AA471FFD6800}"/>
    <cellStyle name="Percent 30 2 2 3" xfId="2641" xr:uid="{E859A7A5-27A5-4427-AFFA-929BBD6AFE43}"/>
    <cellStyle name="Percent 30 2 2 3 2" xfId="5988" xr:uid="{8C00118E-B470-4D47-93F5-BB452CC96BB3}"/>
    <cellStyle name="Percent 30 2 2 3 2 2" xfId="12530" xr:uid="{C0966B87-1D10-4155-BF8D-CDA2690E51F0}"/>
    <cellStyle name="Percent 30 2 2 3 2 2 2" xfId="25613" xr:uid="{83A748E5-F078-4515-902B-60A4FD5BB145}"/>
    <cellStyle name="Percent 30 2 2 3 2 3" xfId="19073" xr:uid="{19D77D5B-AD59-4B23-B8D3-3D1B80879F29}"/>
    <cellStyle name="Percent 30 2 2 3 3" xfId="9259" xr:uid="{AF9D1767-C250-484C-9CC9-A82CE7146D9D}"/>
    <cellStyle name="Percent 30 2 2 3 3 2" xfId="22343" xr:uid="{DA01C2EA-5FE6-40DA-BCC4-B9E828DD2FA4}"/>
    <cellStyle name="Percent 30 2 2 3 4" xfId="15803" xr:uid="{EE74A729-CA29-4741-8EC8-16B1E28A2C9D}"/>
    <cellStyle name="Percent 30 2 2 4" xfId="4353" xr:uid="{E9C3A377-A715-4E10-BD46-2D9ADD49A9F6}"/>
    <cellStyle name="Percent 30 2 2 4 2" xfId="10895" xr:uid="{E0BAA0B6-7962-4B2E-947D-6DC63945A46F}"/>
    <cellStyle name="Percent 30 2 2 4 2 2" xfId="23978" xr:uid="{DF5CDF65-BA63-44B5-A3FD-290D63B7695A}"/>
    <cellStyle name="Percent 30 2 2 4 3" xfId="17438" xr:uid="{12FD299E-9CD6-4634-A478-AAA01000B3EA}"/>
    <cellStyle name="Percent 30 2 2 5" xfId="7624" xr:uid="{59188A67-3CE3-441D-B8D6-76409A9BE19C}"/>
    <cellStyle name="Percent 30 2 2 5 2" xfId="20708" xr:uid="{5F19CD48-65DB-492B-A88C-B846498DCE6E}"/>
    <cellStyle name="Percent 30 2 2 6" xfId="14168" xr:uid="{7231A1C9-839A-4D76-9BCA-AD161C56FFD3}"/>
    <cellStyle name="Percent 30 2 3" xfId="1458" xr:uid="{8BD5CC48-8873-4A85-957F-336B92B1208B}"/>
    <cellStyle name="Percent 30 2 3 2" xfId="3102" xr:uid="{4129975A-3050-4F64-B59A-373E05F11153}"/>
    <cellStyle name="Percent 30 2 3 2 2" xfId="6448" xr:uid="{CAF660D6-10D7-40A8-8434-376ABFDE838C}"/>
    <cellStyle name="Percent 30 2 3 2 2 2" xfId="12990" xr:uid="{B5B3AB13-71D5-4FB7-95E2-612585918CB9}"/>
    <cellStyle name="Percent 30 2 3 2 2 2 2" xfId="26073" xr:uid="{B8D23228-FE26-4128-8346-29FCC0F2CF60}"/>
    <cellStyle name="Percent 30 2 3 2 2 3" xfId="19533" xr:uid="{5DED8443-E2E7-405F-9CB7-C32B4855FD17}"/>
    <cellStyle name="Percent 30 2 3 2 3" xfId="9719" xr:uid="{201E6F3C-B7E5-4AD3-9942-6698F1732BA8}"/>
    <cellStyle name="Percent 30 2 3 2 3 2" xfId="22803" xr:uid="{9FFCAB16-429E-4C92-AE8D-FD92ABC6FC40}"/>
    <cellStyle name="Percent 30 2 3 2 4" xfId="16263" xr:uid="{6C2009BD-5056-4C51-A6B5-EA5857905AE4}"/>
    <cellStyle name="Percent 30 2 3 3" xfId="4813" xr:uid="{886B30EA-AF1B-496D-965B-FF488DCBF0A4}"/>
    <cellStyle name="Percent 30 2 3 3 2" xfId="11355" xr:uid="{C3D85029-F385-4126-9538-FD69A3A47223}"/>
    <cellStyle name="Percent 30 2 3 3 2 2" xfId="24438" xr:uid="{6960F90F-E3A2-45E4-8411-78EE6BE3BB1F}"/>
    <cellStyle name="Percent 30 2 3 3 3" xfId="17898" xr:uid="{38BA4FAF-8220-438E-A1FC-305F20E1BECC}"/>
    <cellStyle name="Percent 30 2 3 4" xfId="8084" xr:uid="{CE7E7A24-A164-465A-9E41-7A5457652DC6}"/>
    <cellStyle name="Percent 30 2 3 4 2" xfId="21168" xr:uid="{6D096C58-38F0-491A-B2F2-BA7A3A0A8282}"/>
    <cellStyle name="Percent 30 2 3 5" xfId="14628" xr:uid="{3AF0CCDB-70F1-412B-96F8-F0CA74049D43}"/>
    <cellStyle name="Percent 30 2 4" xfId="2284" xr:uid="{8926BA0E-562E-43F6-B92E-CEAE549469FF}"/>
    <cellStyle name="Percent 30 2 4 2" xfId="5631" xr:uid="{51D90406-EE84-408A-A5C5-C647D2386BB7}"/>
    <cellStyle name="Percent 30 2 4 2 2" xfId="12173" xr:uid="{31790D64-F629-4B5B-AEB1-F355927A69C1}"/>
    <cellStyle name="Percent 30 2 4 2 2 2" xfId="25256" xr:uid="{C97D43BB-1BF1-4AF1-BD08-FB36226C1EDD}"/>
    <cellStyle name="Percent 30 2 4 2 3" xfId="18716" xr:uid="{BAC7FB35-BC7A-4421-81C4-624287778A7C}"/>
    <cellStyle name="Percent 30 2 4 3" xfId="8902" xr:uid="{5460AE88-198F-4D3C-92F8-68B59D400FD4}"/>
    <cellStyle name="Percent 30 2 4 3 2" xfId="21986" xr:uid="{435ED51E-101E-45D1-902B-2529F2AD7974}"/>
    <cellStyle name="Percent 30 2 4 4" xfId="15446" xr:uid="{52AE6FDC-7214-4B00-9E79-CD215305F7D9}"/>
    <cellStyle name="Percent 30 2 5" xfId="3996" xr:uid="{2556639B-5DD9-4E94-8687-BB62E87D2343}"/>
    <cellStyle name="Percent 30 2 5 2" xfId="10538" xr:uid="{7E91C71A-ED2E-4758-974C-F4339B10E5C0}"/>
    <cellStyle name="Percent 30 2 5 2 2" xfId="23621" xr:uid="{1673F8B0-0496-4FFA-8579-72DE22391370}"/>
    <cellStyle name="Percent 30 2 5 3" xfId="17081" xr:uid="{CFB90863-36AA-44CE-910A-80BAE5BA8703}"/>
    <cellStyle name="Percent 30 2 6" xfId="7267" xr:uid="{7CCF5982-23D7-494D-8B99-D1C4F857EA0B}"/>
    <cellStyle name="Percent 30 2 6 2" xfId="20351" xr:uid="{D4830038-F254-4494-99DF-7FC8B396E78D}"/>
    <cellStyle name="Percent 30 2 7" xfId="13811" xr:uid="{C22D1B6E-F6D6-42D5-83F6-1AB1A368719F}"/>
    <cellStyle name="Percent 30 3" xfId="853" xr:uid="{99A40FD2-35E4-43FE-AF92-62DB8DB5D95C}"/>
    <cellStyle name="Percent 30 3 2" xfId="1677" xr:uid="{87524553-41B6-4C89-97C1-E123187C24B1}"/>
    <cellStyle name="Percent 30 3 2 2" xfId="3323" xr:uid="{3DBF81CA-155E-43BA-BCBB-38E02CA89D3C}"/>
    <cellStyle name="Percent 30 3 2 2 2" xfId="6669" xr:uid="{112CCE88-4760-4A4E-849F-8A33AB56B7DB}"/>
    <cellStyle name="Percent 30 3 2 2 2 2" xfId="13211" xr:uid="{E16EAFF6-011C-4562-A157-E0AB54FB7FFD}"/>
    <cellStyle name="Percent 30 3 2 2 2 2 2" xfId="26294" xr:uid="{F3DC5DC2-C9BA-4781-B7E7-2BA1FCE9E560}"/>
    <cellStyle name="Percent 30 3 2 2 2 3" xfId="19754" xr:uid="{CA85B235-5BF1-47C4-8023-0CBE1901F67E}"/>
    <cellStyle name="Percent 30 3 2 2 3" xfId="9940" xr:uid="{73CB4B51-0945-45DC-843C-1FC4E18EB33A}"/>
    <cellStyle name="Percent 30 3 2 2 3 2" xfId="23024" xr:uid="{938C364E-1442-4B80-9160-04144D0410BD}"/>
    <cellStyle name="Percent 30 3 2 2 4" xfId="16484" xr:uid="{81129921-AF1B-49BE-9D69-5EA076C980F6}"/>
    <cellStyle name="Percent 30 3 2 3" xfId="5034" xr:uid="{6535EFA1-7F13-453C-9204-12633AF21607}"/>
    <cellStyle name="Percent 30 3 2 3 2" xfId="11576" xr:uid="{B65826CF-9E45-4F69-BB10-9B114B5CD50D}"/>
    <cellStyle name="Percent 30 3 2 3 2 2" xfId="24659" xr:uid="{52EE2E7B-DE82-463D-8559-0C5607E2AD04}"/>
    <cellStyle name="Percent 30 3 2 3 3" xfId="18119" xr:uid="{0E059700-4D8A-44EB-B212-305073747CA1}"/>
    <cellStyle name="Percent 30 3 2 4" xfId="8305" xr:uid="{AFA99570-5C21-4487-86C6-4F9A230EB832}"/>
    <cellStyle name="Percent 30 3 2 4 2" xfId="21389" xr:uid="{34868E90-C1B9-4336-B4F9-C034E2469635}"/>
    <cellStyle name="Percent 30 3 2 5" xfId="14849" xr:uid="{7825303E-1303-4893-889C-4F37A3D25187}"/>
    <cellStyle name="Percent 30 3 3" xfId="2505" xr:uid="{45573821-DB64-4F12-A60F-4DD9822B9643}"/>
    <cellStyle name="Percent 30 3 3 2" xfId="5852" xr:uid="{51F7C1FB-5B5C-41D0-BEE2-37B7D4A11724}"/>
    <cellStyle name="Percent 30 3 3 2 2" xfId="12394" xr:uid="{196CEDF9-E3EE-4EE1-8712-6301C01FBA67}"/>
    <cellStyle name="Percent 30 3 3 2 2 2" xfId="25477" xr:uid="{FE8E5460-B07D-40C7-AA82-1B3FBDAE1483}"/>
    <cellStyle name="Percent 30 3 3 2 3" xfId="18937" xr:uid="{6BFBB45A-CFD7-4A83-AF9B-C2AA6EC81DD6}"/>
    <cellStyle name="Percent 30 3 3 3" xfId="9123" xr:uid="{42A97E60-1F3B-44A2-AF5C-D109E9C84FA5}"/>
    <cellStyle name="Percent 30 3 3 3 2" xfId="22207" xr:uid="{1D4B60CB-2D37-43F1-93FD-8E190BCF9475}"/>
    <cellStyle name="Percent 30 3 3 4" xfId="15667" xr:uid="{D8F1F936-239E-4D3E-A5B0-108C3488F742}"/>
    <cellStyle name="Percent 30 3 4" xfId="4217" xr:uid="{DC4AC1BA-8F15-4C60-97A9-875C6CE77EF1}"/>
    <cellStyle name="Percent 30 3 4 2" xfId="10759" xr:uid="{0BE11500-9BEE-4E88-8F9B-5ACEDD5E544B}"/>
    <cellStyle name="Percent 30 3 4 2 2" xfId="23842" xr:uid="{FC1B9831-B430-4E2F-9A8F-F55015E482AE}"/>
    <cellStyle name="Percent 30 3 4 3" xfId="17302" xr:uid="{A4F9F5B5-8A52-4E54-B094-1211C1EE8157}"/>
    <cellStyle name="Percent 30 3 5" xfId="7488" xr:uid="{5F03AD46-9606-4EC8-B455-8790675E4020}"/>
    <cellStyle name="Percent 30 3 5 2" xfId="20572" xr:uid="{7F96F46F-F21B-4537-81B2-9D553FF5018C}"/>
    <cellStyle name="Percent 30 3 6" xfId="14032" xr:uid="{0D245762-6C3A-4ED9-A54D-3FCFC5F6CD6B}"/>
    <cellStyle name="Percent 30 4" xfId="1152" xr:uid="{984A3547-A511-4F62-908C-BCC0852F93B9}"/>
    <cellStyle name="Percent 30 4 2" xfId="1975" xr:uid="{05A35F70-DDCF-4D57-B230-8B13EB311570}"/>
    <cellStyle name="Percent 30 4 2 2" xfId="3621" xr:uid="{AA4F8612-400D-4BF1-A56A-345AC923F458}"/>
    <cellStyle name="Percent 30 4 2 2 2" xfId="6967" xr:uid="{4C2FF1AA-C1A8-4E9A-9838-F817C9DE9AD9}"/>
    <cellStyle name="Percent 30 4 2 2 2 2" xfId="13509" xr:uid="{13B012DC-8E64-44F8-A183-EDA7A9053A7B}"/>
    <cellStyle name="Percent 30 4 2 2 2 2 2" xfId="26592" xr:uid="{4DD300E5-39A9-465F-85DE-5D5425B795F9}"/>
    <cellStyle name="Percent 30 4 2 2 2 3" xfId="20052" xr:uid="{01A7135A-C2A6-4465-88F4-2950372B0D17}"/>
    <cellStyle name="Percent 30 4 2 2 3" xfId="10238" xr:uid="{46A27AD2-6AA6-46A7-BB8C-7BDAB5D92529}"/>
    <cellStyle name="Percent 30 4 2 2 3 2" xfId="23322" xr:uid="{06D1E399-AB84-4E88-8E0A-C8C89B75746E}"/>
    <cellStyle name="Percent 30 4 2 2 4" xfId="16782" xr:uid="{B567457D-5DB7-4F3B-8E05-C233CA2BE96D}"/>
    <cellStyle name="Percent 30 4 2 3" xfId="5332" xr:uid="{81C2255A-D279-4635-97B4-8ECC7D2E5CF4}"/>
    <cellStyle name="Percent 30 4 2 3 2" xfId="11874" xr:uid="{8C9E1CB0-A941-40B3-A80C-7B35E702EC4A}"/>
    <cellStyle name="Percent 30 4 2 3 2 2" xfId="24957" xr:uid="{1FA628DD-E3A8-4BA5-ACE6-2C367F5452CE}"/>
    <cellStyle name="Percent 30 4 2 3 3" xfId="18417" xr:uid="{8CA8F690-FEDD-4043-8F83-D58167FB5110}"/>
    <cellStyle name="Percent 30 4 2 4" xfId="8603" xr:uid="{55BEDF26-8A03-4B7C-A512-AC46E91EF6A2}"/>
    <cellStyle name="Percent 30 4 2 4 2" xfId="21687" xr:uid="{BD3C3290-C2B3-450A-821B-BF4787A98D0A}"/>
    <cellStyle name="Percent 30 4 2 5" xfId="15147" xr:uid="{86AB45BD-8FD9-48CB-B96E-986F42E37FBC}"/>
    <cellStyle name="Percent 30 4 3" xfId="2803" xr:uid="{894CE3F6-3028-4B8F-A98F-933BDD28B8C1}"/>
    <cellStyle name="Percent 30 4 3 2" xfId="6150" xr:uid="{1E13FC13-2541-4884-9827-8042FE712619}"/>
    <cellStyle name="Percent 30 4 3 2 2" xfId="12692" xr:uid="{66152EAD-6712-4105-9140-8B5CA78181E2}"/>
    <cellStyle name="Percent 30 4 3 2 2 2" xfId="25775" xr:uid="{90EDB040-1C3A-40B4-8AAC-5DB91C7B82B9}"/>
    <cellStyle name="Percent 30 4 3 2 3" xfId="19235" xr:uid="{B095CD4C-DEA4-4DD3-BFDA-16D35EFEFE3A}"/>
    <cellStyle name="Percent 30 4 3 3" xfId="9421" xr:uid="{DBA21F86-1AB1-4D99-B13F-71F3F31049DE}"/>
    <cellStyle name="Percent 30 4 3 3 2" xfId="22505" xr:uid="{ACA2E604-664A-4166-B795-876F5DFA6EBC}"/>
    <cellStyle name="Percent 30 4 3 4" xfId="15965" xr:uid="{88768864-6FD3-43CA-A8A3-5C4D9857AE9D}"/>
    <cellStyle name="Percent 30 4 4" xfId="4515" xr:uid="{73026EC3-B32A-4242-986F-6742FE2D79B9}"/>
    <cellStyle name="Percent 30 4 4 2" xfId="11057" xr:uid="{DD08930A-4220-4ACD-9000-57DBB34037B4}"/>
    <cellStyle name="Percent 30 4 4 2 2" xfId="24140" xr:uid="{9849DD62-57C8-46AB-87C0-CF7677B8A11D}"/>
    <cellStyle name="Percent 30 4 4 3" xfId="17600" xr:uid="{6DD8BC82-D765-4DDB-A097-A2D7B6770B57}"/>
    <cellStyle name="Percent 30 4 5" xfId="7786" xr:uid="{66B05DCF-9093-487F-A6FB-2A40DB8B1507}"/>
    <cellStyle name="Percent 30 4 5 2" xfId="20870" xr:uid="{53B983C3-5222-408A-AE59-8D75D6268E00}"/>
    <cellStyle name="Percent 30 4 6" xfId="14330" xr:uid="{ABA1842F-5052-4039-928F-4072F7E841D7}"/>
    <cellStyle name="Percent 30 5" xfId="1322" xr:uid="{427593CA-EC48-449E-ABF6-F34FB6AF769E}"/>
    <cellStyle name="Percent 30 5 2" xfId="2966" xr:uid="{F029E856-D6D6-4CF4-9863-5CD43AFD4482}"/>
    <cellStyle name="Percent 30 5 2 2" xfId="6312" xr:uid="{7ED61131-BA28-4090-A3B3-B5646BD2699D}"/>
    <cellStyle name="Percent 30 5 2 2 2" xfId="12854" xr:uid="{14CACF5C-08F0-4D10-96F0-9CEA496E77B0}"/>
    <cellStyle name="Percent 30 5 2 2 2 2" xfId="25937" xr:uid="{6CA03F93-8FEF-4A7C-B091-B1C7AD4EF130}"/>
    <cellStyle name="Percent 30 5 2 2 3" xfId="19397" xr:uid="{7C619AFE-2712-4EC8-8A63-024C667C11FB}"/>
    <cellStyle name="Percent 30 5 2 3" xfId="9583" xr:uid="{5C077055-99F3-49B0-AECC-49BD10D6D09C}"/>
    <cellStyle name="Percent 30 5 2 3 2" xfId="22667" xr:uid="{61B4AC13-9253-4590-AAE2-BDA7DFD5F45C}"/>
    <cellStyle name="Percent 30 5 2 4" xfId="16127" xr:uid="{F8069991-2301-4F6E-B2BD-0F8244E69AB3}"/>
    <cellStyle name="Percent 30 5 3" xfId="4677" xr:uid="{6171C07F-B8BC-43D2-B949-3F77788505A6}"/>
    <cellStyle name="Percent 30 5 3 2" xfId="11219" xr:uid="{FEF64997-95B4-47AC-ACCA-83D4648A6868}"/>
    <cellStyle name="Percent 30 5 3 2 2" xfId="24302" xr:uid="{61EA3083-8751-4D0F-85C3-88CC590B4F18}"/>
    <cellStyle name="Percent 30 5 3 3" xfId="17762" xr:uid="{E4C05F88-DED6-4CA6-9159-9EDEC685609A}"/>
    <cellStyle name="Percent 30 5 4" xfId="7948" xr:uid="{F017C5D8-0CAD-4088-B803-4CDF7F925217}"/>
    <cellStyle name="Percent 30 5 4 2" xfId="21032" xr:uid="{437417E4-9279-4B0C-8B1F-841959EED475}"/>
    <cellStyle name="Percent 30 5 5" xfId="14492" xr:uid="{7CDF5A60-EDCF-4138-A415-31D0B4EE9238}"/>
    <cellStyle name="Percent 30 6" xfId="2147" xr:uid="{F9DF9A27-92FC-4ED9-825F-94EE927B1BBA}"/>
    <cellStyle name="Percent 30 6 2" xfId="5495" xr:uid="{4F8434B4-A584-4B0E-B736-D218E7F6E671}"/>
    <cellStyle name="Percent 30 6 2 2" xfId="12037" xr:uid="{F7F1DC32-C8EA-404F-9F7F-E2AA4F5B11C7}"/>
    <cellStyle name="Percent 30 6 2 2 2" xfId="25120" xr:uid="{7F77A297-EAC6-44CC-BF6F-75084AB8EDCD}"/>
    <cellStyle name="Percent 30 6 2 3" xfId="18580" xr:uid="{7A8BDA7E-7894-47FC-B5A5-7D28297DA850}"/>
    <cellStyle name="Percent 30 6 3" xfId="8766" xr:uid="{E53F3B27-A817-4C51-B2D2-2EEE6903BCD9}"/>
    <cellStyle name="Percent 30 6 3 2" xfId="21850" xr:uid="{29C929F2-4A0E-4712-82FA-D1F3548247BF}"/>
    <cellStyle name="Percent 30 6 4" xfId="15310" xr:uid="{734FE2FA-1A05-4970-8BDB-09C29AEF444C}"/>
    <cellStyle name="Percent 30 7" xfId="3860" xr:uid="{9F3CC08A-D820-46A8-B489-2865444FE427}"/>
    <cellStyle name="Percent 30 7 2" xfId="10402" xr:uid="{0F4DBB37-4AAE-4EED-AAF6-09FE36293039}"/>
    <cellStyle name="Percent 30 7 2 2" xfId="23485" xr:uid="{D43C191A-E7D7-4021-8603-77968070D327}"/>
    <cellStyle name="Percent 30 7 3" xfId="16945" xr:uid="{8A96F2F3-52FF-4DE0-BAC1-758E9D63DFE9}"/>
    <cellStyle name="Percent 30 8" xfId="7131" xr:uid="{01E7B9FE-C34B-4901-8098-AE4CFA325D0F}"/>
    <cellStyle name="Percent 30 8 2" xfId="20215" xr:uid="{45445545-1F88-4697-9E6D-E2567927FC27}"/>
    <cellStyle name="Percent 30 9" xfId="13675" xr:uid="{73465EC4-53E2-477F-8434-16F33B98A571}"/>
    <cellStyle name="Percent 31" xfId="317" xr:uid="{145618E9-40A7-47E0-BD96-FA4FE8AA351A}"/>
    <cellStyle name="Percent 31 2" xfId="581" xr:uid="{1EC57CE4-AEC5-4A16-A1B7-C18BB98E1736}"/>
    <cellStyle name="Percent 31 2 2" xfId="991" xr:uid="{962DBC13-D92F-4E01-B8A5-7F5E912B0E57}"/>
    <cellStyle name="Percent 31 2 2 2" xfId="1815" xr:uid="{C2DA32FD-54CF-42D9-AEF8-54DEA03122D6}"/>
    <cellStyle name="Percent 31 2 2 2 2" xfId="3461" xr:uid="{02AB7CA0-C3CA-4180-B612-74BCB36864ED}"/>
    <cellStyle name="Percent 31 2 2 2 2 2" xfId="6807" xr:uid="{38DBD2FA-F15A-460A-A82E-8F07CC02AFED}"/>
    <cellStyle name="Percent 31 2 2 2 2 2 2" xfId="13349" xr:uid="{BC45C0C5-E749-458C-99C3-338C205C6567}"/>
    <cellStyle name="Percent 31 2 2 2 2 2 2 2" xfId="26432" xr:uid="{6E30F251-E37D-4A87-85FE-EF66FF7E4F79}"/>
    <cellStyle name="Percent 31 2 2 2 2 2 3" xfId="19892" xr:uid="{2389815A-2EEA-400C-B6C7-F37FBCDCE707}"/>
    <cellStyle name="Percent 31 2 2 2 2 3" xfId="10078" xr:uid="{36850CE9-D511-4F43-A1D3-7AE9EE2E64A8}"/>
    <cellStyle name="Percent 31 2 2 2 2 3 2" xfId="23162" xr:uid="{ABE34F59-0A4C-4979-88EB-AAC7F19EB7E6}"/>
    <cellStyle name="Percent 31 2 2 2 2 4" xfId="16622" xr:uid="{C1EADA8F-E4BE-432A-925D-FB01E109C4BB}"/>
    <cellStyle name="Percent 31 2 2 2 3" xfId="5172" xr:uid="{5512A2CA-51B2-415F-8E8C-118D109D2C14}"/>
    <cellStyle name="Percent 31 2 2 2 3 2" xfId="11714" xr:uid="{FA04C768-2B31-4CAA-A96D-CDE06BEE8F8E}"/>
    <cellStyle name="Percent 31 2 2 2 3 2 2" xfId="24797" xr:uid="{324522B1-5303-445A-9B42-8AF2FD03F3DC}"/>
    <cellStyle name="Percent 31 2 2 2 3 3" xfId="18257" xr:uid="{CB456D26-3B0D-48DA-B18A-A4C96EA18D21}"/>
    <cellStyle name="Percent 31 2 2 2 4" xfId="8443" xr:uid="{65623F4E-CA3C-41A1-BBEF-E4EA1924A891}"/>
    <cellStyle name="Percent 31 2 2 2 4 2" xfId="21527" xr:uid="{37664566-1A2C-493E-91A3-4147F7D17EFE}"/>
    <cellStyle name="Percent 31 2 2 2 5" xfId="14987" xr:uid="{A5F40AC4-350F-4F2A-9B21-530134A0A259}"/>
    <cellStyle name="Percent 31 2 2 3" xfId="2643" xr:uid="{77C0A9BE-B869-4B85-AFFD-47699BE85861}"/>
    <cellStyle name="Percent 31 2 2 3 2" xfId="5990" xr:uid="{D90FB31A-D545-42E5-9271-7D703DBB38C0}"/>
    <cellStyle name="Percent 31 2 2 3 2 2" xfId="12532" xr:uid="{00610597-F8E6-49BF-B5BC-2DFC9B2DDD27}"/>
    <cellStyle name="Percent 31 2 2 3 2 2 2" xfId="25615" xr:uid="{9430239B-1223-43DC-BF0B-E5FF8FD69394}"/>
    <cellStyle name="Percent 31 2 2 3 2 3" xfId="19075" xr:uid="{8C1A8A70-EFB8-4CB3-B88B-AA7732E5F25A}"/>
    <cellStyle name="Percent 31 2 2 3 3" xfId="9261" xr:uid="{29B70A1E-59CC-4ED7-A86C-6884DE086665}"/>
    <cellStyle name="Percent 31 2 2 3 3 2" xfId="22345" xr:uid="{222AF658-EDBB-4021-B9C5-CCA5AE813189}"/>
    <cellStyle name="Percent 31 2 2 3 4" xfId="15805" xr:uid="{53FBB40D-9B61-4BE0-AD19-149C616A633E}"/>
    <cellStyle name="Percent 31 2 2 4" xfId="4355" xr:uid="{93C3CCB4-1DF6-4EDE-8135-D82AE47C12C7}"/>
    <cellStyle name="Percent 31 2 2 4 2" xfId="10897" xr:uid="{051527CF-AAF8-4E22-95DB-985E7B2A1C16}"/>
    <cellStyle name="Percent 31 2 2 4 2 2" xfId="23980" xr:uid="{51A9ADC6-45A7-4B97-8E6D-195DA1ACFE46}"/>
    <cellStyle name="Percent 31 2 2 4 3" xfId="17440" xr:uid="{F8E31F3E-2E03-4451-978B-1AB56642A0B2}"/>
    <cellStyle name="Percent 31 2 2 5" xfId="7626" xr:uid="{248D737C-5887-421C-90B6-68DC92DA1C66}"/>
    <cellStyle name="Percent 31 2 2 5 2" xfId="20710" xr:uid="{2F09248F-32FE-414D-A830-E23D74410777}"/>
    <cellStyle name="Percent 31 2 2 6" xfId="14170" xr:uid="{02396F86-20F6-46CD-A937-7CA7C94F9C46}"/>
    <cellStyle name="Percent 31 2 3" xfId="1460" xr:uid="{6F94BD33-6C6C-4BCD-9F52-D06779668954}"/>
    <cellStyle name="Percent 31 2 3 2" xfId="3104" xr:uid="{ECCE2FEE-9013-40C3-92DB-AC9767016380}"/>
    <cellStyle name="Percent 31 2 3 2 2" xfId="6450" xr:uid="{0137FAC6-6DDA-4B2B-A598-DF44D9114513}"/>
    <cellStyle name="Percent 31 2 3 2 2 2" xfId="12992" xr:uid="{41FFF58B-3E97-4944-8D36-8A95B694EE5C}"/>
    <cellStyle name="Percent 31 2 3 2 2 2 2" xfId="26075" xr:uid="{F019E11A-F9E6-42E1-9149-427C2F1482F7}"/>
    <cellStyle name="Percent 31 2 3 2 2 3" xfId="19535" xr:uid="{95C2DFC7-AA56-446D-A105-EBDD921A3F8C}"/>
    <cellStyle name="Percent 31 2 3 2 3" xfId="9721" xr:uid="{1389B5E6-DA0D-412D-95CF-C01A704F6D9A}"/>
    <cellStyle name="Percent 31 2 3 2 3 2" xfId="22805" xr:uid="{C6C18264-3B8A-4FC6-B436-FC344D063241}"/>
    <cellStyle name="Percent 31 2 3 2 4" xfId="16265" xr:uid="{EF2173A0-5D6C-42C9-A7D2-520E86E9811A}"/>
    <cellStyle name="Percent 31 2 3 3" xfId="4815" xr:uid="{CBE51736-3F43-4543-B93B-CF8A9D7ECD3D}"/>
    <cellStyle name="Percent 31 2 3 3 2" xfId="11357" xr:uid="{0030BDD5-3F92-48B2-B9A5-D34C3EF51FF8}"/>
    <cellStyle name="Percent 31 2 3 3 2 2" xfId="24440" xr:uid="{E7C7F8D2-179E-4E53-8521-6CB658D37CA0}"/>
    <cellStyle name="Percent 31 2 3 3 3" xfId="17900" xr:uid="{5435660C-C17F-4E42-8FAC-539F0E846513}"/>
    <cellStyle name="Percent 31 2 3 4" xfId="8086" xr:uid="{4D89CA45-2EC1-4DCE-B873-C723104528BB}"/>
    <cellStyle name="Percent 31 2 3 4 2" xfId="21170" xr:uid="{DE531A8D-3093-45A6-BBCE-9B70845F5CA3}"/>
    <cellStyle name="Percent 31 2 3 5" xfId="14630" xr:uid="{29BF2A50-3584-4EB8-8E04-3ED564E84F57}"/>
    <cellStyle name="Percent 31 2 4" xfId="2286" xr:uid="{7FA824EF-3B30-41DA-824F-FE6984D053ED}"/>
    <cellStyle name="Percent 31 2 4 2" xfId="5633" xr:uid="{D5C78DAA-E6A7-45DD-B1F8-F3DED0E4B0CF}"/>
    <cellStyle name="Percent 31 2 4 2 2" xfId="12175" xr:uid="{28E8E548-FB9E-4763-A64C-FD946D96BA35}"/>
    <cellStyle name="Percent 31 2 4 2 2 2" xfId="25258" xr:uid="{0AB287B7-55D7-41A6-BE38-D3E435F1AFA0}"/>
    <cellStyle name="Percent 31 2 4 2 3" xfId="18718" xr:uid="{3C882839-234D-4BF6-8350-BFFDCDFEAC0D}"/>
    <cellStyle name="Percent 31 2 4 3" xfId="8904" xr:uid="{CAA8D2E2-1F6C-4EF7-BB2E-99A70DDE1820}"/>
    <cellStyle name="Percent 31 2 4 3 2" xfId="21988" xr:uid="{5E64A649-8883-4765-9F6A-17A02BA0009B}"/>
    <cellStyle name="Percent 31 2 4 4" xfId="15448" xr:uid="{20B8D7C9-E381-47C1-BE19-12B03EC12A78}"/>
    <cellStyle name="Percent 31 2 5" xfId="3998" xr:uid="{BEF95D95-8967-44A3-B260-B81F60D4B9EB}"/>
    <cellStyle name="Percent 31 2 5 2" xfId="10540" xr:uid="{8F1F6E26-20CF-4E1A-B67F-B29793F18250}"/>
    <cellStyle name="Percent 31 2 5 2 2" xfId="23623" xr:uid="{F9BCD942-F649-4F07-8237-6BB10CDD2A0B}"/>
    <cellStyle name="Percent 31 2 5 3" xfId="17083" xr:uid="{A7C2BA0F-40CF-4B26-B454-296E33053E42}"/>
    <cellStyle name="Percent 31 2 6" xfId="7269" xr:uid="{9545F38D-AE54-46EC-A024-2FB7C4941B56}"/>
    <cellStyle name="Percent 31 2 6 2" xfId="20353" xr:uid="{74DB0AB2-A39F-48DE-9B50-0AA736AA75CC}"/>
    <cellStyle name="Percent 31 2 7" xfId="13813" xr:uid="{5C1B0AD6-C500-4F10-87A9-FB2F61BB7B73}"/>
    <cellStyle name="Percent 31 3" xfId="855" xr:uid="{E203B155-110B-4E7F-828F-717D51EB59D6}"/>
    <cellStyle name="Percent 31 3 2" xfId="1679" xr:uid="{4F38CDB4-2080-4DA8-A4EA-3B2B57D8F3E2}"/>
    <cellStyle name="Percent 31 3 2 2" xfId="3325" xr:uid="{88DBDB3F-DACE-4E8D-9380-4A9BB016768A}"/>
    <cellStyle name="Percent 31 3 2 2 2" xfId="6671" xr:uid="{78AB5508-DD2F-41B7-BBC4-0DBB98F1001D}"/>
    <cellStyle name="Percent 31 3 2 2 2 2" xfId="13213" xr:uid="{8F6C0B11-5E44-491F-AB20-8B86F8AE4BE2}"/>
    <cellStyle name="Percent 31 3 2 2 2 2 2" xfId="26296" xr:uid="{5F1DBDC6-F2F1-402F-B015-05BD8B9DD300}"/>
    <cellStyle name="Percent 31 3 2 2 2 3" xfId="19756" xr:uid="{AE92343A-4CB9-47A1-B5AF-E6E7F48D207E}"/>
    <cellStyle name="Percent 31 3 2 2 3" xfId="9942" xr:uid="{9719C170-B7D2-476B-9238-9D1D7A086B76}"/>
    <cellStyle name="Percent 31 3 2 2 3 2" xfId="23026" xr:uid="{1F833452-15F1-4683-BEC1-E991682E0087}"/>
    <cellStyle name="Percent 31 3 2 2 4" xfId="16486" xr:uid="{5BCCCEEF-EBC1-438D-877D-E75E6EBED40C}"/>
    <cellStyle name="Percent 31 3 2 3" xfId="5036" xr:uid="{455EA91A-C249-4DA9-B2E7-5A2D55D8AE47}"/>
    <cellStyle name="Percent 31 3 2 3 2" xfId="11578" xr:uid="{25569DFB-6088-4E98-8401-2E9A5FA69CC7}"/>
    <cellStyle name="Percent 31 3 2 3 2 2" xfId="24661" xr:uid="{04BB6518-C31B-4969-852F-475F79C7C1CF}"/>
    <cellStyle name="Percent 31 3 2 3 3" xfId="18121" xr:uid="{F2519170-C128-4C09-8106-EB06301080AB}"/>
    <cellStyle name="Percent 31 3 2 4" xfId="8307" xr:uid="{7AB63549-1042-40CE-ABCB-75A62F870742}"/>
    <cellStyle name="Percent 31 3 2 4 2" xfId="21391" xr:uid="{2B2A1E40-AD06-4D5E-9A2D-42CA43F74445}"/>
    <cellStyle name="Percent 31 3 2 5" xfId="14851" xr:uid="{49F270D3-C074-47E6-916B-F21374D8C476}"/>
    <cellStyle name="Percent 31 3 3" xfId="2507" xr:uid="{D78D5C28-3AD9-4108-A179-E0AF9D54D059}"/>
    <cellStyle name="Percent 31 3 3 2" xfId="5854" xr:uid="{41091783-2B17-4C53-8AE6-AC5CD26D74F9}"/>
    <cellStyle name="Percent 31 3 3 2 2" xfId="12396" xr:uid="{C7330D80-682A-4F89-B7AB-5026DD440DED}"/>
    <cellStyle name="Percent 31 3 3 2 2 2" xfId="25479" xr:uid="{1E1BBDC1-5C01-4F3C-AC33-E6654A19375E}"/>
    <cellStyle name="Percent 31 3 3 2 3" xfId="18939" xr:uid="{D2323652-B76B-4863-A9E1-D88EFC897773}"/>
    <cellStyle name="Percent 31 3 3 3" xfId="9125" xr:uid="{5341D313-B150-4C80-A506-EDF510D0330A}"/>
    <cellStyle name="Percent 31 3 3 3 2" xfId="22209" xr:uid="{1228924E-1BBF-4984-89B5-903DEF875277}"/>
    <cellStyle name="Percent 31 3 3 4" xfId="15669" xr:uid="{065FC301-A0AC-441C-B2A4-82A35271367C}"/>
    <cellStyle name="Percent 31 3 4" xfId="4219" xr:uid="{BD683050-260F-4ACE-B5A1-569E9064752D}"/>
    <cellStyle name="Percent 31 3 4 2" xfId="10761" xr:uid="{9C80C45F-A15C-4CBE-AF81-35D67B468A4D}"/>
    <cellStyle name="Percent 31 3 4 2 2" xfId="23844" xr:uid="{580D1E6D-AC50-4A9E-AC03-8942420F8D36}"/>
    <cellStyle name="Percent 31 3 4 3" xfId="17304" xr:uid="{714E9C7A-CB53-4A1F-9DB5-084C10E83B2C}"/>
    <cellStyle name="Percent 31 3 5" xfId="7490" xr:uid="{CA9E8F6B-CA41-4DD4-88CA-947A1A6CFC2B}"/>
    <cellStyle name="Percent 31 3 5 2" xfId="20574" xr:uid="{E7D7763B-3409-4281-998E-0B7934A470BA}"/>
    <cellStyle name="Percent 31 3 6" xfId="14034" xr:uid="{49A0061D-C89B-48B8-9649-EFE98B159471}"/>
    <cellStyle name="Percent 31 4" xfId="1154" xr:uid="{A9203981-7F91-4FA2-BBFF-87CA224E39F9}"/>
    <cellStyle name="Percent 31 4 2" xfId="1977" xr:uid="{B5892059-CF92-4686-B215-2845981C4874}"/>
    <cellStyle name="Percent 31 4 2 2" xfId="3623" xr:uid="{D0D87199-5E16-4BD3-87A5-5F84000B6F80}"/>
    <cellStyle name="Percent 31 4 2 2 2" xfId="6969" xr:uid="{FB13BCAE-B5FC-4F62-BD9A-F5D348B47AAE}"/>
    <cellStyle name="Percent 31 4 2 2 2 2" xfId="13511" xr:uid="{3739951F-5EA5-4AF1-A0C8-F9B31C252034}"/>
    <cellStyle name="Percent 31 4 2 2 2 2 2" xfId="26594" xr:uid="{6A0864E4-AEB2-4B39-949B-2AA9686AD772}"/>
    <cellStyle name="Percent 31 4 2 2 2 3" xfId="20054" xr:uid="{4B0673C4-DD87-4733-A546-F0A1D6A12DCB}"/>
    <cellStyle name="Percent 31 4 2 2 3" xfId="10240" xr:uid="{75AC8AC3-C3E7-4414-A895-A7B451EABA52}"/>
    <cellStyle name="Percent 31 4 2 2 3 2" xfId="23324" xr:uid="{1D545FE0-8893-44F8-9FF1-D3BA931B0068}"/>
    <cellStyle name="Percent 31 4 2 2 4" xfId="16784" xr:uid="{93CE7BBC-5282-4A13-A510-90C4065871C5}"/>
    <cellStyle name="Percent 31 4 2 3" xfId="5334" xr:uid="{F9130E18-7B0B-40B4-BA15-6B76582FB2FF}"/>
    <cellStyle name="Percent 31 4 2 3 2" xfId="11876" xr:uid="{B43E468C-2117-4D07-84D4-0CC9B357DC29}"/>
    <cellStyle name="Percent 31 4 2 3 2 2" xfId="24959" xr:uid="{4FBE1456-5B02-4589-B6A1-8B9F2E1E0670}"/>
    <cellStyle name="Percent 31 4 2 3 3" xfId="18419" xr:uid="{F4A4A1A5-ECCE-49A3-B060-FAB4E7F57316}"/>
    <cellStyle name="Percent 31 4 2 4" xfId="8605" xr:uid="{25CABC6D-335F-49E9-ABD4-B3F17062548E}"/>
    <cellStyle name="Percent 31 4 2 4 2" xfId="21689" xr:uid="{9C0808DE-DFAA-433B-9809-77DE907B56E7}"/>
    <cellStyle name="Percent 31 4 2 5" xfId="15149" xr:uid="{137D8380-9BB7-4342-87A9-5E68D930B1CE}"/>
    <cellStyle name="Percent 31 4 3" xfId="2805" xr:uid="{46D9B6B2-9E6A-49EF-B4AE-5CB6369DDCD7}"/>
    <cellStyle name="Percent 31 4 3 2" xfId="6152" xr:uid="{AEA4C42C-46F3-42C4-ABF5-ED88504B2CFB}"/>
    <cellStyle name="Percent 31 4 3 2 2" xfId="12694" xr:uid="{F5E23D8A-EAFD-489C-B41C-926E367E27A5}"/>
    <cellStyle name="Percent 31 4 3 2 2 2" xfId="25777" xr:uid="{ADE18239-2456-4526-ACCE-7E0E9EA40A77}"/>
    <cellStyle name="Percent 31 4 3 2 3" xfId="19237" xr:uid="{A978E903-FEF0-47FE-8381-579595D2AD0E}"/>
    <cellStyle name="Percent 31 4 3 3" xfId="9423" xr:uid="{86FC7D64-2F15-45EE-8D79-084CDA264874}"/>
    <cellStyle name="Percent 31 4 3 3 2" xfId="22507" xr:uid="{B8854797-01B2-4081-8E6F-2D8F863FCDFD}"/>
    <cellStyle name="Percent 31 4 3 4" xfId="15967" xr:uid="{C80868C7-0780-4D70-83F1-0F3C94E48ECE}"/>
    <cellStyle name="Percent 31 4 4" xfId="4517" xr:uid="{69D598AB-55E7-4CBB-958F-3B307D669334}"/>
    <cellStyle name="Percent 31 4 4 2" xfId="11059" xr:uid="{A8B094DF-19D8-4AD2-AFF4-97FCA705DA38}"/>
    <cellStyle name="Percent 31 4 4 2 2" xfId="24142" xr:uid="{C4475DD2-8FCE-47A3-8035-C1160E96B36A}"/>
    <cellStyle name="Percent 31 4 4 3" xfId="17602" xr:uid="{19C7BF31-F073-4ADA-9765-EC4839BDAD95}"/>
    <cellStyle name="Percent 31 4 5" xfId="7788" xr:uid="{58192859-D694-4B24-9AC3-275D63346A2C}"/>
    <cellStyle name="Percent 31 4 5 2" xfId="20872" xr:uid="{1A62280E-D299-4D73-9B4B-E92F7A3B032C}"/>
    <cellStyle name="Percent 31 4 6" xfId="14332" xr:uid="{59F6D69C-29C5-4A8C-9281-74E431F5EE6D}"/>
    <cellStyle name="Percent 31 5" xfId="1324" xr:uid="{DE761E8A-8421-4944-BE82-7903B897795C}"/>
    <cellStyle name="Percent 31 5 2" xfId="2968" xr:uid="{A9D61330-7E1D-4E81-9AD4-2E94C0956539}"/>
    <cellStyle name="Percent 31 5 2 2" xfId="6314" xr:uid="{8021BEF5-6616-4ADA-82D2-B6F28AB5BF78}"/>
    <cellStyle name="Percent 31 5 2 2 2" xfId="12856" xr:uid="{C01453BC-0A14-4622-BC26-C865F89FA367}"/>
    <cellStyle name="Percent 31 5 2 2 2 2" xfId="25939" xr:uid="{805B0DD4-59AE-4A1E-9711-44213EC68C90}"/>
    <cellStyle name="Percent 31 5 2 2 3" xfId="19399" xr:uid="{76511F35-0F57-4413-A847-C25B71AF5F05}"/>
    <cellStyle name="Percent 31 5 2 3" xfId="9585" xr:uid="{B188B1DA-19A0-4568-819E-E902B0D03372}"/>
    <cellStyle name="Percent 31 5 2 3 2" xfId="22669" xr:uid="{FA41FA47-DC41-46D7-982A-65F5575CC371}"/>
    <cellStyle name="Percent 31 5 2 4" xfId="16129" xr:uid="{0D719863-6FBB-4438-A047-A593EE0D3345}"/>
    <cellStyle name="Percent 31 5 3" xfId="4679" xr:uid="{B569DC43-1FD3-4621-A265-55939D574B15}"/>
    <cellStyle name="Percent 31 5 3 2" xfId="11221" xr:uid="{5B5A0C2C-3043-4CED-BCBE-3C8117F3DCF5}"/>
    <cellStyle name="Percent 31 5 3 2 2" xfId="24304" xr:uid="{453010D2-E60B-4139-9F48-6188EC6CD998}"/>
    <cellStyle name="Percent 31 5 3 3" xfId="17764" xr:uid="{AF8B3857-F9D0-4F59-9595-4A3EF566EFE8}"/>
    <cellStyle name="Percent 31 5 4" xfId="7950" xr:uid="{293FBF3C-AC5B-487D-A794-36FDF7D6AA11}"/>
    <cellStyle name="Percent 31 5 4 2" xfId="21034" xr:uid="{C58C5DFE-618C-4030-ABF2-36C4D46584C0}"/>
    <cellStyle name="Percent 31 5 5" xfId="14494" xr:uid="{7783E7A9-0971-4A97-B4A8-373CCD8D1FF2}"/>
    <cellStyle name="Percent 31 6" xfId="2149" xr:uid="{22F410D1-6299-43E2-8950-6332745673A7}"/>
    <cellStyle name="Percent 31 6 2" xfId="5497" xr:uid="{6887D5B2-712B-4DA8-9719-AF077B71825F}"/>
    <cellStyle name="Percent 31 6 2 2" xfId="12039" xr:uid="{22B13445-3614-4E3A-9D89-E3F00426E33C}"/>
    <cellStyle name="Percent 31 6 2 2 2" xfId="25122" xr:uid="{767F5DC7-AFBB-4613-9921-A7BC8A4F8D8C}"/>
    <cellStyle name="Percent 31 6 2 3" xfId="18582" xr:uid="{75D6524F-1949-4144-AE93-E115518FE903}"/>
    <cellStyle name="Percent 31 6 3" xfId="8768" xr:uid="{B079E497-9782-4984-B6F6-744D587D5803}"/>
    <cellStyle name="Percent 31 6 3 2" xfId="21852" xr:uid="{6AC9233C-145C-4FD2-88B7-5036106A2119}"/>
    <cellStyle name="Percent 31 6 4" xfId="15312" xr:uid="{E6A39655-66D8-4366-A764-E2697822A53B}"/>
    <cellStyle name="Percent 31 7" xfId="3862" xr:uid="{C681A2FC-A9C3-49C1-9ABA-A232E185435B}"/>
    <cellStyle name="Percent 31 7 2" xfId="10404" xr:uid="{BC463132-6410-45D3-99A1-F2E20BF808D8}"/>
    <cellStyle name="Percent 31 7 2 2" xfId="23487" xr:uid="{F7DC0D11-B788-4C91-9A3C-C79EE4A85467}"/>
    <cellStyle name="Percent 31 7 3" xfId="16947" xr:uid="{6AF76BD5-D77A-4ACA-96BA-5FD3E7AFBB0C}"/>
    <cellStyle name="Percent 31 8" xfId="7133" xr:uid="{517F691C-19A2-4EDE-A4C2-92195BBA7E68}"/>
    <cellStyle name="Percent 31 8 2" xfId="20217" xr:uid="{32A2C12F-DF9F-42A4-8265-DFDAD1653D38}"/>
    <cellStyle name="Percent 31 9" xfId="13677" xr:uid="{DE5AF261-C6B3-4B37-8B67-FC263891C29F}"/>
    <cellStyle name="Percent 32" xfId="97" xr:uid="{FA9F656A-5B51-4AAA-8261-31AC35029B6A}"/>
    <cellStyle name="Percent 32 2" xfId="1490" xr:uid="{6ED89463-2A2C-472B-B786-F93E7D70D6FC}"/>
    <cellStyle name="Percent 32 2 2" xfId="3136" xr:uid="{591898AE-6BD1-441B-B866-90C6241E95B9}"/>
    <cellStyle name="Percent 32 2 2 2" xfId="6482" xr:uid="{60924858-F829-4038-9109-650D5D2BAEDB}"/>
    <cellStyle name="Percent 32 2 2 2 2" xfId="13024" xr:uid="{92A6EDD7-F204-4259-A779-CE6A1B0389D1}"/>
    <cellStyle name="Percent 32 2 2 2 2 2" xfId="26107" xr:uid="{011A56D1-982B-4E17-BE66-C6D00BC5787D}"/>
    <cellStyle name="Percent 32 2 2 2 3" xfId="19567" xr:uid="{27A1B825-5A77-41BF-B4F0-A37941AF356D}"/>
    <cellStyle name="Percent 32 2 2 3" xfId="9753" xr:uid="{0788E73E-4274-4165-A9A7-D8221D6E52E8}"/>
    <cellStyle name="Percent 32 2 2 3 2" xfId="22837" xr:uid="{611169D9-7FE8-4B40-BBE0-AA9DB20F7AB4}"/>
    <cellStyle name="Percent 32 2 2 4" xfId="16297" xr:uid="{86D1BAED-C743-49C4-A4D0-03E775B1AFA2}"/>
    <cellStyle name="Percent 32 2 3" xfId="4847" xr:uid="{DD8457C6-433C-4E6C-B38C-AD1A304506C5}"/>
    <cellStyle name="Percent 32 2 3 2" xfId="11389" xr:uid="{2F45BFF0-A04A-4AE4-A1B3-AB09F808037A}"/>
    <cellStyle name="Percent 32 2 3 2 2" xfId="24472" xr:uid="{CE1FD08F-6EB7-4A06-8086-49D3467E49D2}"/>
    <cellStyle name="Percent 32 2 3 3" xfId="17932" xr:uid="{E96A461E-BBF5-4D32-888B-46D381E398FE}"/>
    <cellStyle name="Percent 32 2 4" xfId="8118" xr:uid="{8288539F-C971-4D41-BC5C-502AE44C99FE}"/>
    <cellStyle name="Percent 32 2 4 2" xfId="21202" xr:uid="{CB628CD0-27B8-439E-8CA0-669110B0DF74}"/>
    <cellStyle name="Percent 32 2 5" xfId="14662" xr:uid="{B41F30DD-F385-4CB8-897D-96D57737E166}"/>
    <cellStyle name="Percent 32 3" xfId="2318" xr:uid="{B92F64F9-3A6C-432D-8E9E-E879FDD814F0}"/>
    <cellStyle name="Percent 32 3 2" xfId="5665" xr:uid="{D5DBEC03-E5E6-4FD3-85B0-F4806A59C3A5}"/>
    <cellStyle name="Percent 32 3 2 2" xfId="12207" xr:uid="{E0F29FFB-DEEC-4249-8C14-0AD6BEB34AB3}"/>
    <cellStyle name="Percent 32 3 2 2 2" xfId="25290" xr:uid="{B993F379-79E6-4C19-9547-028AD8A50C1F}"/>
    <cellStyle name="Percent 32 3 2 3" xfId="18750" xr:uid="{B5F86DC7-F4A6-45B8-8592-F10B762F8C3B}"/>
    <cellStyle name="Percent 32 3 3" xfId="8936" xr:uid="{90BCF66E-C061-439E-8DA6-D122A6E4F6A8}"/>
    <cellStyle name="Percent 32 3 3 2" xfId="22020" xr:uid="{73F36C55-5761-48BC-A31B-A49DE5D886D4}"/>
    <cellStyle name="Percent 32 3 4" xfId="15480" xr:uid="{BB94F9DB-8B5F-464F-BD47-58C46454EFB2}"/>
    <cellStyle name="Percent 32 4" xfId="4030" xr:uid="{EACBF3E6-F0DE-488A-B93A-80D539858620}"/>
    <cellStyle name="Percent 32 4 2" xfId="10572" xr:uid="{B6F59959-FA92-47B2-BF88-B8C4BC46E551}"/>
    <cellStyle name="Percent 32 4 2 2" xfId="23655" xr:uid="{695A4B96-C282-4D3B-BCD7-CEB29BD8CB96}"/>
    <cellStyle name="Percent 32 4 3" xfId="17115" xr:uid="{F9418FD2-D255-4817-8EFD-0D85E3684205}"/>
    <cellStyle name="Percent 32 5" xfId="7301" xr:uid="{F9AE270D-3614-4C9D-8CAF-237FFBE46A8F}"/>
    <cellStyle name="Percent 32 5 2" xfId="20385" xr:uid="{6C296689-BE9F-44B1-A320-2E76B4606616}"/>
    <cellStyle name="Percent 32 6" xfId="13845" xr:uid="{0E833AA1-1811-476A-AC7E-C311AFF2D4FC}"/>
    <cellStyle name="Percent 32 7" xfId="651" xr:uid="{79EC267C-0B5C-4025-9B55-22BB207A0078}"/>
    <cellStyle name="Percent 33" xfId="171" xr:uid="{60B1FAC6-AD8D-4695-87AE-8FEA7C59B3F1}"/>
    <cellStyle name="Percent 33 2" xfId="1492" xr:uid="{9F1C4433-BED3-4D80-847E-0DCE0641A961}"/>
    <cellStyle name="Percent 33 2 2" xfId="3138" xr:uid="{739D0372-FF89-49D7-B811-2BB2F1F1D35D}"/>
    <cellStyle name="Percent 33 2 2 2" xfId="6484" xr:uid="{94DE2BDE-4DDC-42F5-B039-CA127DADBC6D}"/>
    <cellStyle name="Percent 33 2 2 2 2" xfId="13026" xr:uid="{CC0515C9-6BBE-4D08-BAE7-10167A83233B}"/>
    <cellStyle name="Percent 33 2 2 2 2 2" xfId="26109" xr:uid="{629CF928-C2A0-4FE9-8864-7551F8F69A8A}"/>
    <cellStyle name="Percent 33 2 2 2 3" xfId="19569" xr:uid="{1D072AF7-286A-4687-9351-DA0E8CB529A1}"/>
    <cellStyle name="Percent 33 2 2 3" xfId="9755" xr:uid="{DD28B8FA-7CFB-4EDE-AFF3-045AC3497615}"/>
    <cellStyle name="Percent 33 2 2 3 2" xfId="22839" xr:uid="{6CB00984-7C48-4BB6-83FC-E0B356C30EBD}"/>
    <cellStyle name="Percent 33 2 2 4" xfId="16299" xr:uid="{9DA6FE1D-06EA-451E-8AE3-38BC0B47409B}"/>
    <cellStyle name="Percent 33 2 3" xfId="4849" xr:uid="{D131B25F-CB19-4570-B795-0CC6CE180C09}"/>
    <cellStyle name="Percent 33 2 3 2" xfId="11391" xr:uid="{7BD0F903-456C-4F5E-B2BA-2CA79B7132A9}"/>
    <cellStyle name="Percent 33 2 3 2 2" xfId="24474" xr:uid="{75CD7ED4-C379-475C-9315-F6CADE17D99A}"/>
    <cellStyle name="Percent 33 2 3 3" xfId="17934" xr:uid="{46204F3F-2C5E-41E8-A741-4FA401D16A71}"/>
    <cellStyle name="Percent 33 2 4" xfId="8120" xr:uid="{EB129341-6C14-4EFE-80E7-0F31F44F69E4}"/>
    <cellStyle name="Percent 33 2 4 2" xfId="21204" xr:uid="{7AB344E7-8B5B-424D-AD31-2FD5AFF3E29B}"/>
    <cellStyle name="Percent 33 2 5" xfId="14664" xr:uid="{B57A9248-ED66-4A6E-BD47-1F69A5B1135D}"/>
    <cellStyle name="Percent 33 3" xfId="2320" xr:uid="{A7567260-270D-4527-88C0-EDB22A629BBF}"/>
    <cellStyle name="Percent 33 3 2" xfId="5667" xr:uid="{0BCAD913-6C14-449B-809F-794A2103C224}"/>
    <cellStyle name="Percent 33 3 2 2" xfId="12209" xr:uid="{512B4FCB-EE37-477C-BF0C-6CC4C4CBF2D9}"/>
    <cellStyle name="Percent 33 3 2 2 2" xfId="25292" xr:uid="{A879758C-7DA6-4DA4-B9D3-A12656B29698}"/>
    <cellStyle name="Percent 33 3 2 3" xfId="18752" xr:uid="{1AB90DF8-727D-4BA7-A5EC-26BA1D19008D}"/>
    <cellStyle name="Percent 33 3 3" xfId="8938" xr:uid="{F9BA86A0-3AF5-4FAA-9D5F-868291053D3C}"/>
    <cellStyle name="Percent 33 3 3 2" xfId="22022" xr:uid="{69192E17-4773-4876-BAB9-FDD231502142}"/>
    <cellStyle name="Percent 33 3 4" xfId="15482" xr:uid="{9B341104-E055-4B7C-A31D-3BA4C1E64838}"/>
    <cellStyle name="Percent 33 4" xfId="4032" xr:uid="{34314D6A-E4F7-4710-9707-38B3D43F96ED}"/>
    <cellStyle name="Percent 33 4 2" xfId="10574" xr:uid="{32AEE659-F9DD-49A6-BF1E-321431912C6A}"/>
    <cellStyle name="Percent 33 4 2 2" xfId="23657" xr:uid="{B3C0D02A-BCF4-405C-8754-1BC03CA94D81}"/>
    <cellStyle name="Percent 33 4 3" xfId="17117" xr:uid="{21B5F9A6-571D-4D1D-AE39-4A9EB74888C0}"/>
    <cellStyle name="Percent 33 5" xfId="7303" xr:uid="{97083D24-0347-47A6-9BCA-DB8B914CA548}"/>
    <cellStyle name="Percent 33 5 2" xfId="20387" xr:uid="{695AB450-6243-4129-90B1-7DBECB65F298}"/>
    <cellStyle name="Percent 33 6" xfId="13847" xr:uid="{7D7CC3E1-C739-48AD-A63E-957D09E49FA7}"/>
    <cellStyle name="Percent 33 7" xfId="653" xr:uid="{D462C5BA-7F5D-4E03-A667-9B2790755B42}"/>
    <cellStyle name="Percent 34" xfId="349" xr:uid="{5EABF7A4-57C9-426D-BC2E-11DF7C45BAAD}"/>
    <cellStyle name="Percent 34 2" xfId="1496" xr:uid="{48DD1C25-2299-4CD9-9AC3-9D66A80C2C0A}"/>
    <cellStyle name="Percent 34 2 2" xfId="3142" xr:uid="{C3CFF066-F8FB-49E7-B596-8EA2BD966140}"/>
    <cellStyle name="Percent 34 2 2 2" xfId="6488" xr:uid="{ACA274F9-05E0-45AC-A90F-A1628D640B66}"/>
    <cellStyle name="Percent 34 2 2 2 2" xfId="13030" xr:uid="{91282107-3944-4DA5-A1B9-533392B4A05F}"/>
    <cellStyle name="Percent 34 2 2 2 2 2" xfId="26113" xr:uid="{052AB2DD-9C1B-4888-A8D9-68DF1F48853D}"/>
    <cellStyle name="Percent 34 2 2 2 3" xfId="19573" xr:uid="{09F6077E-A934-4AAD-80E1-73B4EEEE0353}"/>
    <cellStyle name="Percent 34 2 2 3" xfId="9759" xr:uid="{C05A88B8-5CA2-4831-A8EB-172EBA786C9B}"/>
    <cellStyle name="Percent 34 2 2 3 2" xfId="22843" xr:uid="{1974D222-0163-4387-9E00-6C98E6916C61}"/>
    <cellStyle name="Percent 34 2 2 4" xfId="16303" xr:uid="{CDDFCC95-0058-456A-A666-2E0FC1FEB1E4}"/>
    <cellStyle name="Percent 34 2 3" xfId="4853" xr:uid="{AC333620-143B-47FA-B9F8-C6E5F3C5ED78}"/>
    <cellStyle name="Percent 34 2 3 2" xfId="11395" xr:uid="{7D28C007-7690-416C-A281-4047CF19DE80}"/>
    <cellStyle name="Percent 34 2 3 2 2" xfId="24478" xr:uid="{102EFEF7-9C4D-4EE8-B1F1-2D5F39FA9565}"/>
    <cellStyle name="Percent 34 2 3 3" xfId="17938" xr:uid="{B7A3F1D0-0D57-4445-81C9-7C2E0A83F323}"/>
    <cellStyle name="Percent 34 2 4" xfId="8124" xr:uid="{94587599-7662-465E-A191-375057212D22}"/>
    <cellStyle name="Percent 34 2 4 2" xfId="21208" xr:uid="{AF49F33A-F6CC-4B1A-9C0F-70F5B6FFF385}"/>
    <cellStyle name="Percent 34 2 5" xfId="14668" xr:uid="{56AF2D02-B73A-4AED-9E6D-1B9C1FEA5E5C}"/>
    <cellStyle name="Percent 34 3" xfId="2324" xr:uid="{7402FDD2-9D54-4932-8D4C-DDD72BCAF1CE}"/>
    <cellStyle name="Percent 34 3 2" xfId="5671" xr:uid="{BFC10E2F-34B0-4E72-9C35-F36FB450BF24}"/>
    <cellStyle name="Percent 34 3 2 2" xfId="12213" xr:uid="{05D9C78A-9E72-466D-A148-21E9B78EF63B}"/>
    <cellStyle name="Percent 34 3 2 2 2" xfId="25296" xr:uid="{168B0A29-8E11-488D-AAC4-49CE3EA2CA0E}"/>
    <cellStyle name="Percent 34 3 2 3" xfId="18756" xr:uid="{2184D347-87CC-4539-93C6-EFE42E077B1C}"/>
    <cellStyle name="Percent 34 3 3" xfId="8942" xr:uid="{57663B39-6D27-4D5C-B463-2BEFE3419AF8}"/>
    <cellStyle name="Percent 34 3 3 2" xfId="22026" xr:uid="{1299C964-13CE-41DC-9665-163D22F5BA85}"/>
    <cellStyle name="Percent 34 3 4" xfId="15486" xr:uid="{F3194A63-4ED3-46F8-8211-ED9E3A116CD1}"/>
    <cellStyle name="Percent 34 4" xfId="4036" xr:uid="{BCA6F3FD-AE2D-403F-A687-68F17104201F}"/>
    <cellStyle name="Percent 34 4 2" xfId="10578" xr:uid="{4C1C689C-76AB-4D4C-BA4B-90BB08592DBA}"/>
    <cellStyle name="Percent 34 4 2 2" xfId="23661" xr:uid="{6B9B3BA7-CBAC-4414-9BA1-997EEF391890}"/>
    <cellStyle name="Percent 34 4 3" xfId="17121" xr:uid="{1BE9B9F9-A68E-4716-995F-D0E117B5E03F}"/>
    <cellStyle name="Percent 34 5" xfId="7307" xr:uid="{F219D353-4F24-4318-9EA9-15559B31C2B6}"/>
    <cellStyle name="Percent 34 5 2" xfId="20391" xr:uid="{B087E74D-0576-41A3-A3EA-999487D7FC91}"/>
    <cellStyle name="Percent 34 6" xfId="13851" xr:uid="{72751A3A-DC86-4EA6-8238-60241202BD37}"/>
    <cellStyle name="Percent 34 7" xfId="657" xr:uid="{C380496E-7267-40F2-B8D1-33FFBEE312B8}"/>
    <cellStyle name="Percent 35" xfId="347" xr:uid="{475B7978-9D27-430E-B314-E503B6C7F0C0}"/>
    <cellStyle name="Percent 35 2" xfId="1499" xr:uid="{AE759E63-BB46-434D-9B39-E1FB3CE30381}"/>
    <cellStyle name="Percent 35 2 2" xfId="3145" xr:uid="{8DFEAE57-077E-4518-9075-8FC789CEC94C}"/>
    <cellStyle name="Percent 35 2 2 2" xfId="6491" xr:uid="{23D35EB4-FB85-4116-B70F-C8E06FF66F90}"/>
    <cellStyle name="Percent 35 2 2 2 2" xfId="13033" xr:uid="{2D7825CF-E5A6-43E3-AF10-6938AA17BA09}"/>
    <cellStyle name="Percent 35 2 2 2 2 2" xfId="26116" xr:uid="{E31F4048-D170-41C3-85C7-1884100BBD08}"/>
    <cellStyle name="Percent 35 2 2 2 3" xfId="19576" xr:uid="{8869A94E-89C7-4451-A47B-960D4D6E38FC}"/>
    <cellStyle name="Percent 35 2 2 3" xfId="9762" xr:uid="{62ED956C-1354-4BFD-B0C2-4C0A2F42435E}"/>
    <cellStyle name="Percent 35 2 2 3 2" xfId="22846" xr:uid="{5DB8B1BA-36CD-4B2C-BDF7-5D4C3711CFA9}"/>
    <cellStyle name="Percent 35 2 2 4" xfId="16306" xr:uid="{76AADC92-6118-495C-8884-3937C335AC22}"/>
    <cellStyle name="Percent 35 2 3" xfId="4856" xr:uid="{E247EBF1-C97B-4F2E-B9FB-9630E98039BD}"/>
    <cellStyle name="Percent 35 2 3 2" xfId="11398" xr:uid="{E5985B65-F70C-4DDF-AD3A-70670F208018}"/>
    <cellStyle name="Percent 35 2 3 2 2" xfId="24481" xr:uid="{A71E5E03-2101-43B0-A72C-1D8FDD630FD0}"/>
    <cellStyle name="Percent 35 2 3 3" xfId="17941" xr:uid="{70922033-AC58-4AB5-961E-497F7A9E2D4D}"/>
    <cellStyle name="Percent 35 2 4" xfId="8127" xr:uid="{3DCDD20D-91B9-4530-83BB-CE517D68057E}"/>
    <cellStyle name="Percent 35 2 4 2" xfId="21211" xr:uid="{EE42E99D-0168-45A7-8EEF-19B1D88D65D7}"/>
    <cellStyle name="Percent 35 2 5" xfId="14671" xr:uid="{D5ACD5F3-AAEA-405E-B18C-1DCFEFC0E14F}"/>
    <cellStyle name="Percent 35 3" xfId="2327" xr:uid="{1991E9F8-8DDF-4658-8917-CC1FDC01FD36}"/>
    <cellStyle name="Percent 35 3 2" xfId="5674" xr:uid="{C090C8CE-7325-4FC9-91AD-77FD0808ED5C}"/>
    <cellStyle name="Percent 35 3 2 2" xfId="12216" xr:uid="{4443BBFA-47C1-42DF-9046-0004ABC6551C}"/>
    <cellStyle name="Percent 35 3 2 2 2" xfId="25299" xr:uid="{E3B315D2-E843-41E7-AFC9-8894B173CF2E}"/>
    <cellStyle name="Percent 35 3 2 3" xfId="18759" xr:uid="{84C58AF8-7A12-4C88-A4C4-763A4F904E94}"/>
    <cellStyle name="Percent 35 3 3" xfId="8945" xr:uid="{3C8EB589-EF42-4A8F-9C64-CDD19A3F9BC1}"/>
    <cellStyle name="Percent 35 3 3 2" xfId="22029" xr:uid="{1B26CD7E-DD95-4AFD-983D-17712183C4B9}"/>
    <cellStyle name="Percent 35 3 4" xfId="15489" xr:uid="{6A4B5D1F-0725-464A-B7EA-E100DCFB3BE9}"/>
    <cellStyle name="Percent 35 4" xfId="4039" xr:uid="{C51B0BD7-D2B7-4276-A1AD-E8C6E16D20A6}"/>
    <cellStyle name="Percent 35 4 2" xfId="10581" xr:uid="{0545017C-8A5B-4895-9D80-EEC78FF81B76}"/>
    <cellStyle name="Percent 35 4 2 2" xfId="23664" xr:uid="{AB28FC29-1FE4-467C-82E9-8824ECC3EB3C}"/>
    <cellStyle name="Percent 35 4 3" xfId="17124" xr:uid="{4376ED20-8067-441F-9696-7A8A4A12CF0B}"/>
    <cellStyle name="Percent 35 5" xfId="7310" xr:uid="{A591B230-4B7F-4CE3-A76F-73E1088E6961}"/>
    <cellStyle name="Percent 35 5 2" xfId="20394" xr:uid="{937C257D-15C6-4D19-B6AE-7742AF061B2D}"/>
    <cellStyle name="Percent 35 6" xfId="13854" xr:uid="{325EDD5A-3AFE-496A-9DED-324B65A1A9DE}"/>
    <cellStyle name="Percent 35 7" xfId="660" xr:uid="{15E64066-2533-4E1A-B5C1-F167CA47883B}"/>
    <cellStyle name="Percent 36" xfId="348" xr:uid="{D64531AB-87D5-4C67-A4AA-F4E74B654C2E}"/>
    <cellStyle name="Percent 36 2" xfId="1502" xr:uid="{D434DEAC-D21F-4008-9924-5A58E7669E42}"/>
    <cellStyle name="Percent 36 2 2" xfId="3148" xr:uid="{5E423EB5-AF60-42DF-99E3-A16E3EA4AFD8}"/>
    <cellStyle name="Percent 36 2 2 2" xfId="6494" xr:uid="{9F69F8EB-5C19-4A45-8327-21D1E603D715}"/>
    <cellStyle name="Percent 36 2 2 2 2" xfId="13036" xr:uid="{3FA4BCB7-63E5-4D43-BFED-5C889F488D5A}"/>
    <cellStyle name="Percent 36 2 2 2 2 2" xfId="26119" xr:uid="{9594B884-A243-4A1E-8641-AB00249867EE}"/>
    <cellStyle name="Percent 36 2 2 2 3" xfId="19579" xr:uid="{F08B7591-A4FD-465B-A0B8-A4BA26D81B8E}"/>
    <cellStyle name="Percent 36 2 2 3" xfId="9765" xr:uid="{4B2AEC1C-8F0D-41DA-939A-07ECB855C873}"/>
    <cellStyle name="Percent 36 2 2 3 2" xfId="22849" xr:uid="{973FA50D-B87D-4350-A39E-4DA4649C8057}"/>
    <cellStyle name="Percent 36 2 2 4" xfId="16309" xr:uid="{6D5C8A0A-2D9E-4D11-A73B-C854D9C4F39E}"/>
    <cellStyle name="Percent 36 2 3" xfId="4859" xr:uid="{0788E1B1-3A49-4846-9858-6476E4A2F0C5}"/>
    <cellStyle name="Percent 36 2 3 2" xfId="11401" xr:uid="{22676634-9A7C-46BC-B938-3437D8502EC9}"/>
    <cellStyle name="Percent 36 2 3 2 2" xfId="24484" xr:uid="{BBD478A6-106A-4373-980B-3D24544B664E}"/>
    <cellStyle name="Percent 36 2 3 3" xfId="17944" xr:uid="{2B2359B7-4FC1-4A88-89BC-C045FE2E960F}"/>
    <cellStyle name="Percent 36 2 4" xfId="8130" xr:uid="{8495188B-3E38-4831-A6BC-DDF6BB5A0996}"/>
    <cellStyle name="Percent 36 2 4 2" xfId="21214" xr:uid="{376B7077-00DD-4CDC-83B1-BAB805F43F9A}"/>
    <cellStyle name="Percent 36 2 5" xfId="14674" xr:uid="{505DF019-B5C2-4FC3-B972-65A403AC0374}"/>
    <cellStyle name="Percent 36 3" xfId="2330" xr:uid="{D29FFD28-2513-40CC-BDF7-0378CB803F38}"/>
    <cellStyle name="Percent 36 3 2" xfId="5677" xr:uid="{0E4503FA-A6E4-473B-89C6-915BC4299165}"/>
    <cellStyle name="Percent 36 3 2 2" xfId="12219" xr:uid="{8DCA674B-F592-4B29-837E-A1A542FD6E9F}"/>
    <cellStyle name="Percent 36 3 2 2 2" xfId="25302" xr:uid="{FD0C5CA3-3B35-4770-8645-C31CF0208AAD}"/>
    <cellStyle name="Percent 36 3 2 3" xfId="18762" xr:uid="{BE5CF759-8FD9-4F98-A986-93F1B95A8672}"/>
    <cellStyle name="Percent 36 3 3" xfId="8948" xr:uid="{BA29D345-4E80-40E2-AA16-D00A4D0C3F6D}"/>
    <cellStyle name="Percent 36 3 3 2" xfId="22032" xr:uid="{4AD5D0F5-2192-4DFE-93AC-6DE25C6A28A3}"/>
    <cellStyle name="Percent 36 3 4" xfId="15492" xr:uid="{85F1212F-6A65-4680-ADA1-BE445573466F}"/>
    <cellStyle name="Percent 36 4" xfId="4042" xr:uid="{2E7E15AA-D068-4410-8981-519987A399F2}"/>
    <cellStyle name="Percent 36 4 2" xfId="10584" xr:uid="{8D7007DF-F878-4C07-B843-048F4871F400}"/>
    <cellStyle name="Percent 36 4 2 2" xfId="23667" xr:uid="{680B5356-70B6-42CA-A547-A32A1A7107FA}"/>
    <cellStyle name="Percent 36 4 3" xfId="17127" xr:uid="{AED5DD57-E7DC-40A7-A288-AA5A6233D57A}"/>
    <cellStyle name="Percent 36 5" xfId="7313" xr:uid="{05449897-6145-40BA-8958-E16727A9824F}"/>
    <cellStyle name="Percent 36 5 2" xfId="20397" xr:uid="{D7AF544D-A5FA-45B8-96DE-22ACC2AAC796}"/>
    <cellStyle name="Percent 36 6" xfId="13857" xr:uid="{7895A3CB-7BBF-40CE-A307-A2EA659A03C7}"/>
    <cellStyle name="Percent 36 7" xfId="663" xr:uid="{BE4C341C-4B45-4072-A2C0-6DBEA7C9310D}"/>
    <cellStyle name="Percent 37" xfId="598" xr:uid="{52A2F590-ED87-4A99-AB4D-123A941BE114}"/>
    <cellStyle name="Percent 37 2" xfId="1505" xr:uid="{333B6D68-74DF-4E44-9296-F590326BF58C}"/>
    <cellStyle name="Percent 37 2 2" xfId="3151" xr:uid="{99D98B33-AE71-4807-B753-F3A7399EE972}"/>
    <cellStyle name="Percent 37 2 2 2" xfId="6497" xr:uid="{DDF93917-CE46-45B3-AB44-91AAA47C9E83}"/>
    <cellStyle name="Percent 37 2 2 2 2" xfId="13039" xr:uid="{56EFC3C5-C7F3-43F6-A110-D79EC3F8FD97}"/>
    <cellStyle name="Percent 37 2 2 2 2 2" xfId="26122" xr:uid="{71FC2280-0940-4AAE-B711-96668ACE7E4E}"/>
    <cellStyle name="Percent 37 2 2 2 3" xfId="19582" xr:uid="{AD756BDE-B0CE-43D9-9F69-59BBE44B5434}"/>
    <cellStyle name="Percent 37 2 2 3" xfId="9768" xr:uid="{DD4E58C8-6480-401E-A48D-B90EE938387D}"/>
    <cellStyle name="Percent 37 2 2 3 2" xfId="22852" xr:uid="{22958CDF-C358-4024-8CA8-FC848AC2CC86}"/>
    <cellStyle name="Percent 37 2 2 4" xfId="16312" xr:uid="{CA626695-9625-4A30-A7F6-FDCCDE7362BF}"/>
    <cellStyle name="Percent 37 2 3" xfId="4862" xr:uid="{751CF854-60D4-44E9-9721-BC95E69927B1}"/>
    <cellStyle name="Percent 37 2 3 2" xfId="11404" xr:uid="{288A80D8-9C89-4B36-8563-5329503E9DB7}"/>
    <cellStyle name="Percent 37 2 3 2 2" xfId="24487" xr:uid="{C35FDFB5-EAE1-436A-A36B-9BBB39D96888}"/>
    <cellStyle name="Percent 37 2 3 3" xfId="17947" xr:uid="{58173F2C-4E9F-40C8-BBE7-01334E317799}"/>
    <cellStyle name="Percent 37 2 4" xfId="8133" xr:uid="{80929486-9AF9-478B-9237-C956B5783808}"/>
    <cellStyle name="Percent 37 2 4 2" xfId="21217" xr:uid="{8BCBE25E-EDD0-48FE-9695-E863D9D8FCB9}"/>
    <cellStyle name="Percent 37 2 5" xfId="14677" xr:uid="{735063E2-39D6-429A-B3F1-16DEECDEDDED}"/>
    <cellStyle name="Percent 37 3" xfId="2333" xr:uid="{CD20AC52-7CA1-4BB1-A6B2-53DD437FDC13}"/>
    <cellStyle name="Percent 37 3 2" xfId="5680" xr:uid="{A6E3B35E-21A5-454E-A22B-20554D759AA4}"/>
    <cellStyle name="Percent 37 3 2 2" xfId="12222" xr:uid="{8C799F6F-73A2-4F25-A3AD-2E938DCC1806}"/>
    <cellStyle name="Percent 37 3 2 2 2" xfId="25305" xr:uid="{FBD080CE-C4FA-41F6-801E-796C12D6F6D1}"/>
    <cellStyle name="Percent 37 3 2 3" xfId="18765" xr:uid="{3A8B320E-BBAC-49D1-91A5-E3185311D294}"/>
    <cellStyle name="Percent 37 3 3" xfId="8951" xr:uid="{3717206C-0420-4712-80D0-89DCDDB569C1}"/>
    <cellStyle name="Percent 37 3 3 2" xfId="22035" xr:uid="{F00D1968-CB67-46D0-A3F0-086B69692248}"/>
    <cellStyle name="Percent 37 3 4" xfId="15495" xr:uid="{D645F82A-39AD-4606-8AD2-B102E3042282}"/>
    <cellStyle name="Percent 37 4" xfId="4045" xr:uid="{692208E0-EBFD-462C-B19F-876F8F3A10E1}"/>
    <cellStyle name="Percent 37 4 2" xfId="10587" xr:uid="{03F2824C-136B-498C-9D9D-CE4031A82D8F}"/>
    <cellStyle name="Percent 37 4 2 2" xfId="23670" xr:uid="{5B266E8B-E952-4893-9635-04CD3B0A3F4A}"/>
    <cellStyle name="Percent 37 4 3" xfId="17130" xr:uid="{529EC1C7-F969-4B0B-BAD9-02143433E79B}"/>
    <cellStyle name="Percent 37 5" xfId="7316" xr:uid="{5916625C-0606-441E-BAD1-8F54308C5670}"/>
    <cellStyle name="Percent 37 5 2" xfId="20400" xr:uid="{57963DD7-EEC7-4616-9E9E-D7F3CB1EFD44}"/>
    <cellStyle name="Percent 37 6" xfId="13860" xr:uid="{177568C7-7D1E-4324-BBC3-27CDA1E46C11}"/>
    <cellStyle name="Percent 38" xfId="621" xr:uid="{5D979426-8D55-4DB3-B6D1-BDD35FCEC78A}"/>
    <cellStyle name="Percent 38 2" xfId="1508" xr:uid="{93228CE7-9E9C-4097-8FD8-FCC7F8B76140}"/>
    <cellStyle name="Percent 38 2 2" xfId="3154" xr:uid="{202CA4A3-7B1D-4C2B-A147-316F91EBBDAA}"/>
    <cellStyle name="Percent 38 2 2 2" xfId="6500" xr:uid="{5734B6B9-B8F9-4A21-88B4-BCF387A29323}"/>
    <cellStyle name="Percent 38 2 2 2 2" xfId="13042" xr:uid="{3EE3097C-E745-4778-89AA-2B2DB7CA9F33}"/>
    <cellStyle name="Percent 38 2 2 2 2 2" xfId="26125" xr:uid="{C5C1217D-32DC-4605-AC9C-AA89B9C2C7D5}"/>
    <cellStyle name="Percent 38 2 2 2 3" xfId="19585" xr:uid="{135496EC-511A-48B3-84B1-FA93306670D1}"/>
    <cellStyle name="Percent 38 2 2 3" xfId="9771" xr:uid="{7BDC69A2-A5BE-4E5A-A6EF-E7BA268AB3CC}"/>
    <cellStyle name="Percent 38 2 2 3 2" xfId="22855" xr:uid="{87135FCB-652E-4B3F-9910-098981F82765}"/>
    <cellStyle name="Percent 38 2 2 4" xfId="16315" xr:uid="{BDE00F86-EDF9-48D0-9B56-D7CFA003DACF}"/>
    <cellStyle name="Percent 38 2 3" xfId="4865" xr:uid="{1F36FDC8-DC9D-4B98-B8DD-E74CC8E98A63}"/>
    <cellStyle name="Percent 38 2 3 2" xfId="11407" xr:uid="{30DABAA3-55A8-4FA9-A21A-05912D77C0B4}"/>
    <cellStyle name="Percent 38 2 3 2 2" xfId="24490" xr:uid="{A0B639E5-5782-4DA2-8943-527D857E2E1A}"/>
    <cellStyle name="Percent 38 2 3 3" xfId="17950" xr:uid="{DDA5E96B-94D8-49AB-BB75-F0DDF8A2CD40}"/>
    <cellStyle name="Percent 38 2 4" xfId="8136" xr:uid="{6BC54D1B-1823-46D8-8888-3CCCCA7D364A}"/>
    <cellStyle name="Percent 38 2 4 2" xfId="21220" xr:uid="{C9E7E24C-0192-481B-AFED-14B3FA6C6E95}"/>
    <cellStyle name="Percent 38 2 5" xfId="14680" xr:uid="{9BCDB454-63D1-489C-95DA-9B253556CA60}"/>
    <cellStyle name="Percent 38 3" xfId="2336" xr:uid="{3B81B48E-04FA-4813-9EBE-70A3A020006E}"/>
    <cellStyle name="Percent 38 3 2" xfId="5683" xr:uid="{532F0BB6-81E2-460D-BE17-B316A3AB3E1E}"/>
    <cellStyle name="Percent 38 3 2 2" xfId="12225" xr:uid="{AA89D21E-214D-4947-87FA-62410C1CD775}"/>
    <cellStyle name="Percent 38 3 2 2 2" xfId="25308" xr:uid="{D143CA01-BF0F-443C-B957-7359B87AF548}"/>
    <cellStyle name="Percent 38 3 2 3" xfId="18768" xr:uid="{78C054B4-BA33-4C43-B2E8-3E0073952BD8}"/>
    <cellStyle name="Percent 38 3 3" xfId="8954" xr:uid="{46C4D274-F140-412D-A1BE-F253BD8923B1}"/>
    <cellStyle name="Percent 38 3 3 2" xfId="22038" xr:uid="{C9965BE8-30F2-4C98-9A37-8E1E8280B12A}"/>
    <cellStyle name="Percent 38 3 4" xfId="15498" xr:uid="{0ACDC4C4-BDF4-42D7-B123-037C55AFA3E2}"/>
    <cellStyle name="Percent 38 4" xfId="4048" xr:uid="{4E6AEF01-79AB-4C41-9D75-A68704B8DA4E}"/>
    <cellStyle name="Percent 38 4 2" xfId="10590" xr:uid="{C322B76D-2A39-443F-8CCF-7E17A934BB32}"/>
    <cellStyle name="Percent 38 4 2 2" xfId="23673" xr:uid="{C5DB1AD6-A665-4A07-9AA9-7EAEB4B66F4B}"/>
    <cellStyle name="Percent 38 4 3" xfId="17133" xr:uid="{79F05091-BF20-4AED-88FC-8A1B904B3A61}"/>
    <cellStyle name="Percent 38 5" xfId="7319" xr:uid="{3822F379-0284-4C5F-824E-A3318CD4DC7B}"/>
    <cellStyle name="Percent 38 5 2" xfId="20403" xr:uid="{68097114-8C8B-4689-B4C1-B9DAAA879C5C}"/>
    <cellStyle name="Percent 38 6" xfId="13863" xr:uid="{D09E906A-BAE3-4F6C-BD73-BF5DE9A7FE4E}"/>
    <cellStyle name="Percent 39" xfId="670" xr:uid="{19E0A151-B42B-42ED-8EC7-FC62A52B45EA}"/>
    <cellStyle name="Percent 39 2" xfId="1511" xr:uid="{0F20BD48-B022-4744-8D64-E131F155FF9B}"/>
    <cellStyle name="Percent 39 2 2" xfId="3157" xr:uid="{9A548A6C-EBA7-4A94-A042-743173F5D4B7}"/>
    <cellStyle name="Percent 39 2 2 2" xfId="6503" xr:uid="{FE560BBF-D102-43D5-BB5C-AF34F0CBDBFF}"/>
    <cellStyle name="Percent 39 2 2 2 2" xfId="13045" xr:uid="{CFC89343-E3D3-4A16-A1B7-2FD86278962A}"/>
    <cellStyle name="Percent 39 2 2 2 2 2" xfId="26128" xr:uid="{E49036CA-39B0-4DBC-9336-09D0B85CC3EF}"/>
    <cellStyle name="Percent 39 2 2 2 3" xfId="19588" xr:uid="{A4A5A05B-9A09-46FD-834E-16246CD693E6}"/>
    <cellStyle name="Percent 39 2 2 3" xfId="9774" xr:uid="{29F9D6C6-528A-4665-BFAD-3E86D6112132}"/>
    <cellStyle name="Percent 39 2 2 3 2" xfId="22858" xr:uid="{BC4B8CC8-D1B3-4D96-ABC6-D60E976D7441}"/>
    <cellStyle name="Percent 39 2 2 4" xfId="16318" xr:uid="{B56BAB43-BE46-4A0F-8D40-0B9108AEFA54}"/>
    <cellStyle name="Percent 39 2 3" xfId="4868" xr:uid="{A44209C7-0C85-4C29-A92F-94A0C5C8E80F}"/>
    <cellStyle name="Percent 39 2 3 2" xfId="11410" xr:uid="{2492579E-5E23-45CF-9CEE-D293736F650A}"/>
    <cellStyle name="Percent 39 2 3 2 2" xfId="24493" xr:uid="{629594DE-ABD5-45BF-893C-50EFA4FE7A9A}"/>
    <cellStyle name="Percent 39 2 3 3" xfId="17953" xr:uid="{F8555A2A-AD36-48E1-970E-8059759ED869}"/>
    <cellStyle name="Percent 39 2 4" xfId="8139" xr:uid="{1819CD2B-1ED3-4A26-986F-C3B0CFE5C568}"/>
    <cellStyle name="Percent 39 2 4 2" xfId="21223" xr:uid="{30D91630-4F18-428F-BB8F-83AA601DC09C}"/>
    <cellStyle name="Percent 39 2 5" xfId="14683" xr:uid="{2434F542-FFCC-4475-9B0A-D74220A29A54}"/>
    <cellStyle name="Percent 39 3" xfId="2339" xr:uid="{C327B483-8812-433C-9CB4-43241D5F4BA2}"/>
    <cellStyle name="Percent 39 3 2" xfId="5686" xr:uid="{B8B42E4B-CFFD-466D-B9E9-A09F537C72F3}"/>
    <cellStyle name="Percent 39 3 2 2" xfId="12228" xr:uid="{C858657C-663B-4967-A3C6-BD93403CB40B}"/>
    <cellStyle name="Percent 39 3 2 2 2" xfId="25311" xr:uid="{48467750-FB0C-4788-B269-A5E4945802CD}"/>
    <cellStyle name="Percent 39 3 2 3" xfId="18771" xr:uid="{04040E13-3A2F-491F-8ECB-0D57E3FFBBE7}"/>
    <cellStyle name="Percent 39 3 3" xfId="8957" xr:uid="{0EFB5291-0CF9-4C0B-B5AE-6422545E4483}"/>
    <cellStyle name="Percent 39 3 3 2" xfId="22041" xr:uid="{16B9F0BC-7F79-4ECA-9650-8C17D0D26856}"/>
    <cellStyle name="Percent 39 3 4" xfId="15501" xr:uid="{24BAE639-377F-4402-BEB0-9E78A16DD448}"/>
    <cellStyle name="Percent 39 4" xfId="4051" xr:uid="{6A0C5B9E-DE53-4C82-9E37-08EB19592A07}"/>
    <cellStyle name="Percent 39 4 2" xfId="10593" xr:uid="{5387CE42-C1FC-4862-A701-7363D4EE649A}"/>
    <cellStyle name="Percent 39 4 2 2" xfId="23676" xr:uid="{0E72F0B9-584A-4BB6-8DB3-E8C30C8190F5}"/>
    <cellStyle name="Percent 39 4 3" xfId="17136" xr:uid="{8F156605-8B9F-49ED-9C51-85E1A84F9D69}"/>
    <cellStyle name="Percent 39 5" xfId="7322" xr:uid="{C5E5A965-F2A8-4A1B-BB0E-417CF122394C}"/>
    <cellStyle name="Percent 39 5 2" xfId="20406" xr:uid="{6DE52028-4D58-42EA-9443-2947C05D28AD}"/>
    <cellStyle name="Percent 39 6" xfId="13866" xr:uid="{7E6E57FC-8904-44FC-B482-ACC4612AE1FD}"/>
    <cellStyle name="Percent 4" xfId="163" xr:uid="{4C4D43C9-531B-49AC-A574-5EFFC4389410}"/>
    <cellStyle name="Percent 4 2" xfId="26732" xr:uid="{35B570BF-109F-440E-8240-789F08F16B4F}"/>
    <cellStyle name="Percent 4 2 2" xfId="27373" xr:uid="{2DEBBB0B-EFBB-48B0-963A-8417B0F6ADD7}"/>
    <cellStyle name="Percent 4 2 3" xfId="27374" xr:uid="{529BC566-E393-41CE-9E61-4D6FAE4BAED9}"/>
    <cellStyle name="Percent 4 3" xfId="26710" xr:uid="{1CA171F7-5AF2-4035-B607-0DDA882A5717}"/>
    <cellStyle name="Percent 4 3 2" xfId="27375" xr:uid="{242ED9F0-0AE0-4174-83F8-FD8762AC0866}"/>
    <cellStyle name="Percent 4 4" xfId="27066" xr:uid="{6D114697-56CE-438E-B8E9-DF126C7722F5}"/>
    <cellStyle name="Percent 4 4 2" xfId="27376" xr:uid="{F343D411-29CB-4348-9E7F-BB0864E575F1}"/>
    <cellStyle name="Percent 40" xfId="673" xr:uid="{4D929C7A-29CA-46FD-B84A-13E3FDE260AD}"/>
    <cellStyle name="Percent 40 2" xfId="1514" xr:uid="{ACBA9652-9A9D-4272-82C9-49E9228EE116}"/>
    <cellStyle name="Percent 40 2 2" xfId="3160" xr:uid="{124CAC68-1796-4B0B-97FF-3D61290FE9A9}"/>
    <cellStyle name="Percent 40 2 2 2" xfId="6506" xr:uid="{4DF9DB26-7C41-4CA4-A410-59788A4AD2D1}"/>
    <cellStyle name="Percent 40 2 2 2 2" xfId="13048" xr:uid="{4DFABF67-CA03-4155-9BB1-E1094AEDA99D}"/>
    <cellStyle name="Percent 40 2 2 2 2 2" xfId="26131" xr:uid="{AD5EC128-A01B-4727-89F9-1E20B6F8B3A8}"/>
    <cellStyle name="Percent 40 2 2 2 3" xfId="19591" xr:uid="{58AD854A-7667-416D-B8DA-A29B893084A5}"/>
    <cellStyle name="Percent 40 2 2 3" xfId="9777" xr:uid="{B39385BB-59A2-4340-A0A3-AFFAA97029D1}"/>
    <cellStyle name="Percent 40 2 2 3 2" xfId="22861" xr:uid="{F9C0281D-13F2-497A-98EB-E13135989064}"/>
    <cellStyle name="Percent 40 2 2 4" xfId="16321" xr:uid="{3F1D02D3-66D6-4BDA-AAC2-7414AF1C9A0F}"/>
    <cellStyle name="Percent 40 2 3" xfId="4871" xr:uid="{C0E22D4B-D4CB-4BE4-BF20-7DEEA59712B3}"/>
    <cellStyle name="Percent 40 2 3 2" xfId="11413" xr:uid="{8FC3D4CC-FAB0-4785-B194-6D0520C74D18}"/>
    <cellStyle name="Percent 40 2 3 2 2" xfId="24496" xr:uid="{274045EA-DF29-47BD-BB4A-9D6993316F29}"/>
    <cellStyle name="Percent 40 2 3 3" xfId="17956" xr:uid="{39F129CA-9534-485A-ABB1-98F479DBFF57}"/>
    <cellStyle name="Percent 40 2 4" xfId="8142" xr:uid="{5C052D37-453F-4423-8867-BFAF8B6CC9D2}"/>
    <cellStyle name="Percent 40 2 4 2" xfId="21226" xr:uid="{3CD2590A-39DA-44FA-BDC8-4F17EDC5EF17}"/>
    <cellStyle name="Percent 40 2 5" xfId="14686" xr:uid="{372F08EE-0685-41B5-A99A-106F79301C9C}"/>
    <cellStyle name="Percent 40 3" xfId="2342" xr:uid="{B0FC2022-5F14-4D2D-B6AE-24C99203F31A}"/>
    <cellStyle name="Percent 40 3 2" xfId="5689" xr:uid="{CE5835AB-8915-4A3C-878E-15D6762C5C20}"/>
    <cellStyle name="Percent 40 3 2 2" xfId="12231" xr:uid="{5CE61C56-E5EB-4D0A-87C4-772BFCC139D4}"/>
    <cellStyle name="Percent 40 3 2 2 2" xfId="25314" xr:uid="{F57686C6-0225-43A9-9B96-EBB3C72D712D}"/>
    <cellStyle name="Percent 40 3 2 3" xfId="18774" xr:uid="{042745BD-2879-4586-9F8A-E6B828C113F5}"/>
    <cellStyle name="Percent 40 3 3" xfId="8960" xr:uid="{50E3F3B5-A2FD-4874-B934-8E3B76CCE32F}"/>
    <cellStyle name="Percent 40 3 3 2" xfId="22044" xr:uid="{65064A08-1D73-4896-A014-2C4BB8E99AF0}"/>
    <cellStyle name="Percent 40 3 4" xfId="15504" xr:uid="{5BC22C8A-493E-4CFE-B799-584363A16935}"/>
    <cellStyle name="Percent 40 4" xfId="4054" xr:uid="{DC39244C-C380-4301-B6FC-FABB359F09BE}"/>
    <cellStyle name="Percent 40 4 2" xfId="10596" xr:uid="{C3F79C9A-FAD6-4947-BE3B-6CDDB4E38902}"/>
    <cellStyle name="Percent 40 4 2 2" xfId="23679" xr:uid="{D21CEB28-4548-4337-BD2B-22BD55615803}"/>
    <cellStyle name="Percent 40 4 3" xfId="17139" xr:uid="{263015AF-7D5D-44E8-9286-2E9400B19B4E}"/>
    <cellStyle name="Percent 40 5" xfId="7325" xr:uid="{7F9B029D-CD3C-4623-AC34-BB582675962A}"/>
    <cellStyle name="Percent 40 5 2" xfId="20409" xr:uid="{65BF6E95-4840-4B7B-9865-144B03B51382}"/>
    <cellStyle name="Percent 40 6" xfId="13869" xr:uid="{87E30283-4552-49CA-BC5C-537DEEE6AE84}"/>
    <cellStyle name="Percent 41" xfId="676" xr:uid="{D443DB88-48C5-4AC5-AB5F-FB12BE474F93}"/>
    <cellStyle name="Percent 41 2" xfId="1517" xr:uid="{3F960F13-818C-43A0-A543-FEFC55533B9F}"/>
    <cellStyle name="Percent 41 2 2" xfId="3163" xr:uid="{94CBBC8A-406B-4164-98F0-0CFE25AEA7FB}"/>
    <cellStyle name="Percent 41 2 2 2" xfId="6509" xr:uid="{0CACF664-FA5B-4C32-A66D-A3C2E507C782}"/>
    <cellStyle name="Percent 41 2 2 2 2" xfId="13051" xr:uid="{0B13E4C1-DAEE-440C-AF65-FDB350662450}"/>
    <cellStyle name="Percent 41 2 2 2 2 2" xfId="26134" xr:uid="{5320F893-E75F-43B7-BB3B-77EC46F789A3}"/>
    <cellStyle name="Percent 41 2 2 2 3" xfId="19594" xr:uid="{C3C1AAF9-D9DC-4DCE-A9CB-A3A166F45ED1}"/>
    <cellStyle name="Percent 41 2 2 3" xfId="9780" xr:uid="{FA5D1208-5093-46D4-8CC7-425D60F4DF3E}"/>
    <cellStyle name="Percent 41 2 2 3 2" xfId="22864" xr:uid="{134A118E-99CD-4106-A36B-935036A439BD}"/>
    <cellStyle name="Percent 41 2 2 4" xfId="16324" xr:uid="{2AC299CB-A041-4A54-B533-51950E80BEE0}"/>
    <cellStyle name="Percent 41 2 3" xfId="4874" xr:uid="{12658FC4-78B1-4F29-BF8A-551772209787}"/>
    <cellStyle name="Percent 41 2 3 2" xfId="11416" xr:uid="{9BFEDDCB-1984-4EFE-96F0-8050AC8672AD}"/>
    <cellStyle name="Percent 41 2 3 2 2" xfId="24499" xr:uid="{B50F1CF7-2030-4D64-974B-501750BFCC0E}"/>
    <cellStyle name="Percent 41 2 3 3" xfId="17959" xr:uid="{489E0FB3-4B24-4592-9A2D-39FDB328B6D5}"/>
    <cellStyle name="Percent 41 2 4" xfId="8145" xr:uid="{D28232D0-8097-4230-B0B1-FBFC0055633F}"/>
    <cellStyle name="Percent 41 2 4 2" xfId="21229" xr:uid="{10B7445D-6270-45B9-A118-CEA0C19390CE}"/>
    <cellStyle name="Percent 41 2 5" xfId="14689" xr:uid="{3DC60C09-F2C7-4F18-AC9D-44833C3F1785}"/>
    <cellStyle name="Percent 41 3" xfId="2345" xr:uid="{08C8E1BC-6D3E-4F57-A887-91EBE70ED5F2}"/>
    <cellStyle name="Percent 41 3 2" xfId="5692" xr:uid="{C1504F1D-A142-4308-BF3E-95AB04056D79}"/>
    <cellStyle name="Percent 41 3 2 2" xfId="12234" xr:uid="{19A29A1F-B7EC-4D4D-81F3-63A95EE94076}"/>
    <cellStyle name="Percent 41 3 2 2 2" xfId="25317" xr:uid="{5E95739B-C22F-48EA-A0D2-1E93F61690F8}"/>
    <cellStyle name="Percent 41 3 2 3" xfId="18777" xr:uid="{30814407-5ECD-4E86-87E3-0C972EBE42D4}"/>
    <cellStyle name="Percent 41 3 3" xfId="8963" xr:uid="{67463AF3-67D7-4537-8D73-4909A2198871}"/>
    <cellStyle name="Percent 41 3 3 2" xfId="22047" xr:uid="{53AD584E-DE09-4A66-956D-D3FE77E20193}"/>
    <cellStyle name="Percent 41 3 4" xfId="15507" xr:uid="{EB33A7C5-AA2F-432E-B3C7-A64B07FC4459}"/>
    <cellStyle name="Percent 41 4" xfId="4057" xr:uid="{0D7B9F65-0CBC-4473-BA22-C60D269BAA0D}"/>
    <cellStyle name="Percent 41 4 2" xfId="10599" xr:uid="{654FFE35-513E-40E8-A795-A25343D87D26}"/>
    <cellStyle name="Percent 41 4 2 2" xfId="23682" xr:uid="{CB608252-ECE1-41D5-A840-DF901303E3AC}"/>
    <cellStyle name="Percent 41 4 3" xfId="17142" xr:uid="{289AA54F-04B9-40A8-8F21-9B7E93FE387D}"/>
    <cellStyle name="Percent 41 5" xfId="7328" xr:uid="{6E9BC84E-2BA0-4B48-9153-4CEFE17D5FA4}"/>
    <cellStyle name="Percent 41 5 2" xfId="20412" xr:uid="{8B5773F5-EEFE-4692-97E2-B8DB5A82467C}"/>
    <cellStyle name="Percent 41 6" xfId="13872" xr:uid="{66C066DA-D8FE-46C9-A418-0877C361F5E6}"/>
    <cellStyle name="Percent 42" xfId="679" xr:uid="{652240D7-EB2B-4E66-845F-BAEC6722534F}"/>
    <cellStyle name="Percent 42 2" xfId="1520" xr:uid="{5C7AC485-7E12-4B1E-BD1F-92FE15646ADB}"/>
    <cellStyle name="Percent 42 2 2" xfId="3166" xr:uid="{2DAFC9F4-3EC2-481A-80C2-328C4D7A519A}"/>
    <cellStyle name="Percent 42 2 2 2" xfId="6512" xr:uid="{AC55480D-9E57-4F05-B0B6-E2FB58539DC1}"/>
    <cellStyle name="Percent 42 2 2 2 2" xfId="13054" xr:uid="{54749341-B9B6-4F9B-8E96-D739D5A3CBFE}"/>
    <cellStyle name="Percent 42 2 2 2 2 2" xfId="26137" xr:uid="{B2555A2E-33E8-4822-823F-5479B51463D5}"/>
    <cellStyle name="Percent 42 2 2 2 3" xfId="19597" xr:uid="{89055C46-044C-48B2-8271-3DE4161DB636}"/>
    <cellStyle name="Percent 42 2 2 3" xfId="9783" xr:uid="{7C5BECE7-C1EF-4F1C-B67F-30AB54A17B8A}"/>
    <cellStyle name="Percent 42 2 2 3 2" xfId="22867" xr:uid="{B56CE77E-E10E-4CE2-A281-872850ABE8BF}"/>
    <cellStyle name="Percent 42 2 2 4" xfId="16327" xr:uid="{B477B7CD-3EB0-4D51-A517-716E2B201F3B}"/>
    <cellStyle name="Percent 42 2 3" xfId="4877" xr:uid="{CBE89862-B175-48FB-8413-99B27B84E3B6}"/>
    <cellStyle name="Percent 42 2 3 2" xfId="11419" xr:uid="{FA402D6C-9C99-4F09-8AB0-8948543A7077}"/>
    <cellStyle name="Percent 42 2 3 2 2" xfId="24502" xr:uid="{6CAA6FDC-400A-4FEE-AA48-C91B05870978}"/>
    <cellStyle name="Percent 42 2 3 3" xfId="17962" xr:uid="{DB98BB19-CBDC-4469-8F09-B412D2F636D3}"/>
    <cellStyle name="Percent 42 2 4" xfId="8148" xr:uid="{66ECB4D7-CF9C-4802-9E27-69EBB8A5E8FA}"/>
    <cellStyle name="Percent 42 2 4 2" xfId="21232" xr:uid="{83197E66-B069-4D85-A22C-721C742DFD1C}"/>
    <cellStyle name="Percent 42 2 5" xfId="14692" xr:uid="{C2AB203D-5354-49F6-80DF-A24AB8829F58}"/>
    <cellStyle name="Percent 42 3" xfId="2348" xr:uid="{A2A5302A-E724-4465-AD8F-4673ED0397F5}"/>
    <cellStyle name="Percent 42 3 2" xfId="5695" xr:uid="{32A64D4F-2A4E-4D53-BD5C-006FB05EF22A}"/>
    <cellStyle name="Percent 42 3 2 2" xfId="12237" xr:uid="{8EFC0A63-128A-4F00-8AD5-0B5ABDABD722}"/>
    <cellStyle name="Percent 42 3 2 2 2" xfId="25320" xr:uid="{C3A4542C-FB00-476C-BAF4-41AAEB74BF0C}"/>
    <cellStyle name="Percent 42 3 2 3" xfId="18780" xr:uid="{83887E54-FFF8-4519-837E-D6E357AE92D0}"/>
    <cellStyle name="Percent 42 3 3" xfId="8966" xr:uid="{EBC1FA26-5565-44A0-A2AF-BE65C32896D1}"/>
    <cellStyle name="Percent 42 3 3 2" xfId="22050" xr:uid="{16CC2D25-8DD8-4133-98FB-ED34D0E8C9B6}"/>
    <cellStyle name="Percent 42 3 4" xfId="15510" xr:uid="{F9E5D78A-3D75-4F51-912F-7954DD8687F9}"/>
    <cellStyle name="Percent 42 4" xfId="4060" xr:uid="{A83D9C21-6B60-49BE-87A4-132D06C0FE88}"/>
    <cellStyle name="Percent 42 4 2" xfId="10602" xr:uid="{1752F489-C9CB-4B73-9C6C-4AE8BAB1B215}"/>
    <cellStyle name="Percent 42 4 2 2" xfId="23685" xr:uid="{D5D8BD28-9DC8-441F-8D2F-7C349C0DCAAC}"/>
    <cellStyle name="Percent 42 4 3" xfId="17145" xr:uid="{08B75DDA-5933-4F9F-B437-DE07B7C501F0}"/>
    <cellStyle name="Percent 42 5" xfId="7331" xr:uid="{844AAE6A-A61B-4D02-8C17-10FDEC87E6C3}"/>
    <cellStyle name="Percent 42 5 2" xfId="20415" xr:uid="{CA65AC34-190D-4B85-BED3-66C1CF93484A}"/>
    <cellStyle name="Percent 42 6" xfId="13875" xr:uid="{1FFA9CD1-42D7-4BDB-8ECA-AAFC9D8563A9}"/>
    <cellStyle name="Percent 43" xfId="682" xr:uid="{CD047496-034D-4C43-88B2-12CFE3C4B0AC}"/>
    <cellStyle name="Percent 43 2" xfId="1523" xr:uid="{CDB6C06D-A58E-4EE1-8546-60B8B0B6C3DC}"/>
    <cellStyle name="Percent 43 2 2" xfId="3169" xr:uid="{E735F6AC-C886-4507-B02C-247C2E443A8E}"/>
    <cellStyle name="Percent 43 2 2 2" xfId="6515" xr:uid="{62938661-C42C-494F-B9A6-B1E70240DEB7}"/>
    <cellStyle name="Percent 43 2 2 2 2" xfId="13057" xr:uid="{521B21AB-8F4D-44DE-9EA7-EC8BBC3584ED}"/>
    <cellStyle name="Percent 43 2 2 2 2 2" xfId="26140" xr:uid="{C12C5D9A-09B4-4776-B67F-A53A4669364F}"/>
    <cellStyle name="Percent 43 2 2 2 3" xfId="19600" xr:uid="{92B51B31-AA32-41BC-A361-03D9131781C7}"/>
    <cellStyle name="Percent 43 2 2 3" xfId="9786" xr:uid="{80135E77-13D4-4DA5-918F-7A652FD4F6F4}"/>
    <cellStyle name="Percent 43 2 2 3 2" xfId="22870" xr:uid="{844CB2A3-9F9A-44A5-B74F-D8C62E3FDE16}"/>
    <cellStyle name="Percent 43 2 2 4" xfId="16330" xr:uid="{9D4504A2-42EC-4805-8A97-80E84EBCC6B8}"/>
    <cellStyle name="Percent 43 2 3" xfId="4880" xr:uid="{DD751E51-4F04-4B58-8DCB-9A87AE0FB926}"/>
    <cellStyle name="Percent 43 2 3 2" xfId="11422" xr:uid="{41A8ED8A-ECCC-4B99-A6BB-CE289E1A811D}"/>
    <cellStyle name="Percent 43 2 3 2 2" xfId="24505" xr:uid="{069F0369-CBD5-4BC1-89AD-3793C7D90B15}"/>
    <cellStyle name="Percent 43 2 3 3" xfId="17965" xr:uid="{BA7BD2E3-9A03-474F-8AEC-B23E8C4955DC}"/>
    <cellStyle name="Percent 43 2 4" xfId="8151" xr:uid="{0EB6D87A-8B68-4211-B451-2F5132F591D2}"/>
    <cellStyle name="Percent 43 2 4 2" xfId="21235" xr:uid="{B7C426E3-4782-4790-A7AD-1D98347F3737}"/>
    <cellStyle name="Percent 43 2 5" xfId="14695" xr:uid="{76CFE006-88E0-4902-889A-E79EA3704BB4}"/>
    <cellStyle name="Percent 43 3" xfId="2351" xr:uid="{163EF83B-17BC-4D10-A2AB-B1B839BB8DBB}"/>
    <cellStyle name="Percent 43 3 2" xfId="5698" xr:uid="{3A904457-8096-4585-B594-6EB3B00771F8}"/>
    <cellStyle name="Percent 43 3 2 2" xfId="12240" xr:uid="{24FE3DD7-54E3-4EE7-BB1D-F80F6007BA62}"/>
    <cellStyle name="Percent 43 3 2 2 2" xfId="25323" xr:uid="{06CDA10B-6D17-4144-BA8A-DEF9EA5E0D6D}"/>
    <cellStyle name="Percent 43 3 2 3" xfId="18783" xr:uid="{4B6A8868-6E49-4398-8091-326A5667FDAA}"/>
    <cellStyle name="Percent 43 3 3" xfId="8969" xr:uid="{95576925-6DE1-4A26-ACA6-824702ED3F12}"/>
    <cellStyle name="Percent 43 3 3 2" xfId="22053" xr:uid="{9710FA7F-D428-4461-ADCD-C046A116D02E}"/>
    <cellStyle name="Percent 43 3 4" xfId="15513" xr:uid="{8F1AD922-8372-49B7-B807-5551204E2C4C}"/>
    <cellStyle name="Percent 43 4" xfId="4063" xr:uid="{BCE9D041-72F1-4168-B507-3EFF867FE069}"/>
    <cellStyle name="Percent 43 4 2" xfId="10605" xr:uid="{6AA1CE09-FCD5-4238-808B-DD9CDFC42C4C}"/>
    <cellStyle name="Percent 43 4 2 2" xfId="23688" xr:uid="{A2399D1F-6E94-4B1B-ACFA-01B1741299DC}"/>
    <cellStyle name="Percent 43 4 3" xfId="17148" xr:uid="{7583ABFD-70DE-453B-A566-FDF9704D133A}"/>
    <cellStyle name="Percent 43 5" xfId="7334" xr:uid="{BF447EED-E879-4E7E-B4BC-064D254A08E6}"/>
    <cellStyle name="Percent 43 5 2" xfId="20418" xr:uid="{F9C1E507-8795-48E1-8F78-0AC461E4F81F}"/>
    <cellStyle name="Percent 43 6" xfId="13878" xr:uid="{DDE735FE-2434-490A-A41D-F19F386D3C94}"/>
    <cellStyle name="Percent 44" xfId="685" xr:uid="{2ED618FE-65FA-4955-9923-0285B7E3AD24}"/>
    <cellStyle name="Percent 44 2" xfId="1526" xr:uid="{BEE3E379-3A87-48C8-8ECF-C39EBBC7A0A1}"/>
    <cellStyle name="Percent 44 2 2" xfId="3172" xr:uid="{E260A808-BF15-4234-914A-ABCE8F163551}"/>
    <cellStyle name="Percent 44 2 2 2" xfId="6518" xr:uid="{1055CE07-DCFA-43EC-8B0D-04F913930061}"/>
    <cellStyle name="Percent 44 2 2 2 2" xfId="13060" xr:uid="{77E61898-971B-4BE8-9638-ACA33B3C1435}"/>
    <cellStyle name="Percent 44 2 2 2 2 2" xfId="26143" xr:uid="{9BA848D2-7B08-42ED-821B-AF02E7DC2D64}"/>
    <cellStyle name="Percent 44 2 2 2 3" xfId="19603" xr:uid="{887FBFEE-100A-4B03-A12D-0E50679D1DB2}"/>
    <cellStyle name="Percent 44 2 2 3" xfId="9789" xr:uid="{0A7F50A1-21BE-4DF0-A569-80CC72C02430}"/>
    <cellStyle name="Percent 44 2 2 3 2" xfId="22873" xr:uid="{CF92C51C-9A2B-4954-BDAF-DB4DA0FF6259}"/>
    <cellStyle name="Percent 44 2 2 4" xfId="16333" xr:uid="{D3932921-EE8E-4289-8596-2A3230A5C302}"/>
    <cellStyle name="Percent 44 2 3" xfId="4883" xr:uid="{94302781-0A5A-45B8-AE24-2476511ACD3A}"/>
    <cellStyle name="Percent 44 2 3 2" xfId="11425" xr:uid="{74B75E96-8B3D-493D-86D2-B7C5C02D480A}"/>
    <cellStyle name="Percent 44 2 3 2 2" xfId="24508" xr:uid="{A431B4F0-C1C4-49F6-BC9C-EF3D72E6C795}"/>
    <cellStyle name="Percent 44 2 3 3" xfId="17968" xr:uid="{C70F6A50-8687-463B-B154-B20221CC3CA8}"/>
    <cellStyle name="Percent 44 2 4" xfId="8154" xr:uid="{0B5E117F-A5D2-48A6-93E0-1B788E380CDE}"/>
    <cellStyle name="Percent 44 2 4 2" xfId="21238" xr:uid="{072F4860-D817-4B45-9361-81D7F8E9E7E4}"/>
    <cellStyle name="Percent 44 2 5" xfId="14698" xr:uid="{2EDB84BC-924A-4F94-B2C2-1E6C1E6177F2}"/>
    <cellStyle name="Percent 44 3" xfId="2354" xr:uid="{E3CC8FD1-3615-4436-9F63-5B2447EFBB44}"/>
    <cellStyle name="Percent 44 3 2" xfId="5701" xr:uid="{8857AA19-FEC4-4BB6-9830-9CE5B9792553}"/>
    <cellStyle name="Percent 44 3 2 2" xfId="12243" xr:uid="{6C0906E5-36C0-4D64-8706-743F143745D7}"/>
    <cellStyle name="Percent 44 3 2 2 2" xfId="25326" xr:uid="{748531EF-6A9C-4998-8B71-0008BE879C10}"/>
    <cellStyle name="Percent 44 3 2 3" xfId="18786" xr:uid="{5EAF324A-503E-459D-8FE4-1EB4CC247D42}"/>
    <cellStyle name="Percent 44 3 3" xfId="8972" xr:uid="{1B0EEE2F-A1A7-4FE5-928D-5C446FCF5DD2}"/>
    <cellStyle name="Percent 44 3 3 2" xfId="22056" xr:uid="{7C667D9A-9CF9-4197-9F8E-FC4BB057A454}"/>
    <cellStyle name="Percent 44 3 4" xfId="15516" xr:uid="{D5CE2146-002C-4804-BC2C-243B82C39535}"/>
    <cellStyle name="Percent 44 4" xfId="4066" xr:uid="{4ED85BA2-AD90-4F84-A25A-DA730C2A6D75}"/>
    <cellStyle name="Percent 44 4 2" xfId="10608" xr:uid="{7FBC0DF1-533F-4D75-B210-8DC2B31E2CD6}"/>
    <cellStyle name="Percent 44 4 2 2" xfId="23691" xr:uid="{D0930A56-193B-4C44-81BB-B9ADBE353DBB}"/>
    <cellStyle name="Percent 44 4 3" xfId="17151" xr:uid="{A10D4002-9AA9-44DE-9C05-B03FDEFADEC2}"/>
    <cellStyle name="Percent 44 5" xfId="7337" xr:uid="{B6CBA27A-6880-463B-A4DA-25DC683E2BD8}"/>
    <cellStyle name="Percent 44 5 2" xfId="20421" xr:uid="{FA162AA0-1C43-4091-9CF3-83AF99D6A1A8}"/>
    <cellStyle name="Percent 44 6" xfId="13881" xr:uid="{721EC12F-7331-493E-A778-5E9002C55238}"/>
    <cellStyle name="Percent 45" xfId="688" xr:uid="{2D56A182-35EB-451F-A08A-1B375954C855}"/>
    <cellStyle name="Percent 45 2" xfId="1529" xr:uid="{205B976E-5257-4A06-85EF-627549CDE64F}"/>
    <cellStyle name="Percent 45 2 2" xfId="3175" xr:uid="{6EABB10F-84F7-4DE3-B665-5CC3BF79ECB9}"/>
    <cellStyle name="Percent 45 2 2 2" xfId="6521" xr:uid="{56F24D7C-6203-4568-8196-B033CB037056}"/>
    <cellStyle name="Percent 45 2 2 2 2" xfId="13063" xr:uid="{6261BE30-29D3-4A39-8CD9-AD0E2FC64D32}"/>
    <cellStyle name="Percent 45 2 2 2 2 2" xfId="26146" xr:uid="{0BA09986-50DC-423D-B823-7EB17D95D4F6}"/>
    <cellStyle name="Percent 45 2 2 2 3" xfId="19606" xr:uid="{4899B1BE-4E39-4F1D-8905-97989BC118A2}"/>
    <cellStyle name="Percent 45 2 2 3" xfId="9792" xr:uid="{C2E2AA7E-9B2B-4E94-8417-F83A5D359150}"/>
    <cellStyle name="Percent 45 2 2 3 2" xfId="22876" xr:uid="{3A72FC5D-3CB0-4FA5-937F-4A29007AC338}"/>
    <cellStyle name="Percent 45 2 2 4" xfId="16336" xr:uid="{7B66B01C-5056-4588-A735-0E97ED426131}"/>
    <cellStyle name="Percent 45 2 3" xfId="4886" xr:uid="{3B05AD93-B711-4380-88F4-9F7025E1C032}"/>
    <cellStyle name="Percent 45 2 3 2" xfId="11428" xr:uid="{9DAFA309-BD69-43CA-8349-65FC281679F8}"/>
    <cellStyle name="Percent 45 2 3 2 2" xfId="24511" xr:uid="{3CA5C296-03D4-4432-A8F3-6D35FABBD3C0}"/>
    <cellStyle name="Percent 45 2 3 3" xfId="17971" xr:uid="{C506ED21-53A6-473D-A6E4-D27FEF04795C}"/>
    <cellStyle name="Percent 45 2 4" xfId="8157" xr:uid="{8A005ED6-33E0-438E-B953-447185B329F2}"/>
    <cellStyle name="Percent 45 2 4 2" xfId="21241" xr:uid="{591629D2-D417-4316-9613-070A64F89E22}"/>
    <cellStyle name="Percent 45 2 5" xfId="14701" xr:uid="{2CCA5D63-C05E-4A0A-BAEC-03031A8A8DC9}"/>
    <cellStyle name="Percent 45 3" xfId="2357" xr:uid="{5F9A26CB-29E5-4F67-BA1B-A01C5D9BC489}"/>
    <cellStyle name="Percent 45 3 2" xfId="5704" xr:uid="{5C987908-8746-4BCF-8AC1-A6B8ABF1F5C6}"/>
    <cellStyle name="Percent 45 3 2 2" xfId="12246" xr:uid="{B0652B1C-AF6D-4672-AAD9-DC797DCD7B6C}"/>
    <cellStyle name="Percent 45 3 2 2 2" xfId="25329" xr:uid="{B9CE57FD-7B19-4F1F-B8B2-CB1390381B1D}"/>
    <cellStyle name="Percent 45 3 2 3" xfId="18789" xr:uid="{9B147FD7-9D91-4C31-8D39-86880ED4A77D}"/>
    <cellStyle name="Percent 45 3 3" xfId="8975" xr:uid="{3622937A-580B-4684-BF63-4A94F9DDA14A}"/>
    <cellStyle name="Percent 45 3 3 2" xfId="22059" xr:uid="{8CBBB268-ABF7-40AB-8669-DE477731DFCB}"/>
    <cellStyle name="Percent 45 3 4" xfId="15519" xr:uid="{D9019744-B782-48E2-9BA5-96C0F2124564}"/>
    <cellStyle name="Percent 45 4" xfId="4069" xr:uid="{45EA6F57-31D6-4DA0-98AB-405B334DBA94}"/>
    <cellStyle name="Percent 45 4 2" xfId="10611" xr:uid="{F60E53F2-BFAC-4242-A0D7-77080A69DDB1}"/>
    <cellStyle name="Percent 45 4 2 2" xfId="23694" xr:uid="{33932C35-1C01-4366-A783-FD94018EF282}"/>
    <cellStyle name="Percent 45 4 3" xfId="17154" xr:uid="{09DCE070-EB58-4551-A03D-AE8E1E8F8E8A}"/>
    <cellStyle name="Percent 45 5" xfId="7340" xr:uid="{E4599456-27DB-4153-94B6-ACD451D73D89}"/>
    <cellStyle name="Percent 45 5 2" xfId="20424" xr:uid="{156F32FC-5CCA-47C5-90D6-10A063E0AEFB}"/>
    <cellStyle name="Percent 45 6" xfId="13884" xr:uid="{7BFD239D-36E4-4CB8-A41D-2069D92AEB77}"/>
    <cellStyle name="Percent 46" xfId="691" xr:uid="{D69A1F68-788C-4998-B51E-EA6487066087}"/>
    <cellStyle name="Percent 46 2" xfId="1532" xr:uid="{7CF133A1-7FDC-4867-93E5-D03CA017EAAA}"/>
    <cellStyle name="Percent 46 2 2" xfId="3178" xr:uid="{018194A5-D328-4FAD-A957-8A7FCD03E944}"/>
    <cellStyle name="Percent 46 2 2 2" xfId="6524" xr:uid="{064D5D63-CF68-4D68-BF27-8B3FD4FAB573}"/>
    <cellStyle name="Percent 46 2 2 2 2" xfId="13066" xr:uid="{F1AA8EEF-671A-4F2F-A6C1-1D1AAE3C7451}"/>
    <cellStyle name="Percent 46 2 2 2 2 2" xfId="26149" xr:uid="{1BC97B27-40F4-4FFA-8CB2-09EB3E64C6FA}"/>
    <cellStyle name="Percent 46 2 2 2 3" xfId="19609" xr:uid="{76F25413-615D-4BC3-86EF-4D0ECB39C0D5}"/>
    <cellStyle name="Percent 46 2 2 3" xfId="9795" xr:uid="{6675DB5A-E336-46CF-BFCC-6E7EAB4DAD2D}"/>
    <cellStyle name="Percent 46 2 2 3 2" xfId="22879" xr:uid="{F5CBB8D7-0F72-4AF2-8A64-A8927F1E16D3}"/>
    <cellStyle name="Percent 46 2 2 4" xfId="16339" xr:uid="{A58797D4-D158-415E-8F68-CDFD32FE41D6}"/>
    <cellStyle name="Percent 46 2 3" xfId="4889" xr:uid="{258660A1-BAEA-42EB-82EA-690755A9D136}"/>
    <cellStyle name="Percent 46 2 3 2" xfId="11431" xr:uid="{81624BAB-8E9D-464D-86ED-F96054E12CE7}"/>
    <cellStyle name="Percent 46 2 3 2 2" xfId="24514" xr:uid="{CC64FDF4-3F66-4BDD-950C-B6BA0623FB1D}"/>
    <cellStyle name="Percent 46 2 3 3" xfId="17974" xr:uid="{9CD2E2C6-3E05-44ED-B51C-A03C39934FBD}"/>
    <cellStyle name="Percent 46 2 4" xfId="8160" xr:uid="{1EBFE281-4E19-4FC3-9749-51001E379C4E}"/>
    <cellStyle name="Percent 46 2 4 2" xfId="21244" xr:uid="{877F7118-8508-4A1F-BE8E-21614C102552}"/>
    <cellStyle name="Percent 46 2 5" xfId="14704" xr:uid="{991EA67E-9370-4E86-9C35-41397E106A0D}"/>
    <cellStyle name="Percent 46 3" xfId="2360" xr:uid="{5EEBBA3E-B3E0-4D57-851A-6CACEB50FBAA}"/>
    <cellStyle name="Percent 46 3 2" xfId="5707" xr:uid="{842EA931-8D1A-4067-8358-E75C1A4B86DD}"/>
    <cellStyle name="Percent 46 3 2 2" xfId="12249" xr:uid="{8BEE4EB7-FAB4-4639-8EDC-2F80F138B5A5}"/>
    <cellStyle name="Percent 46 3 2 2 2" xfId="25332" xr:uid="{929CE21B-90EA-486B-95B1-7D17E8FFD750}"/>
    <cellStyle name="Percent 46 3 2 3" xfId="18792" xr:uid="{C52D9D9C-C7A2-4CCA-8E40-9B809411CAA0}"/>
    <cellStyle name="Percent 46 3 3" xfId="8978" xr:uid="{9156C272-D811-4BC2-883B-F00A400DC0AE}"/>
    <cellStyle name="Percent 46 3 3 2" xfId="22062" xr:uid="{CF0CEFD5-73CA-4EB9-BC63-7791515F7417}"/>
    <cellStyle name="Percent 46 3 4" xfId="15522" xr:uid="{92BF04CC-4EBC-4670-A963-3F0CE1462146}"/>
    <cellStyle name="Percent 46 4" xfId="4072" xr:uid="{6F261DC8-D3E5-424A-8100-D8CFFAB44FFB}"/>
    <cellStyle name="Percent 46 4 2" xfId="10614" xr:uid="{37A0F8F7-8B90-4F9C-ADFB-68C281851CC8}"/>
    <cellStyle name="Percent 46 4 2 2" xfId="23697" xr:uid="{E147CD48-8204-48E3-9482-751A9976FC43}"/>
    <cellStyle name="Percent 46 4 3" xfId="17157" xr:uid="{7CBD54D4-8A17-441D-B64B-9BBB8765155C}"/>
    <cellStyle name="Percent 46 5" xfId="7343" xr:uid="{93A1DCB9-022B-4370-B9FF-748D450EC5F7}"/>
    <cellStyle name="Percent 46 5 2" xfId="20427" xr:uid="{E0265447-9D1C-4150-9940-B5BB71BB914B}"/>
    <cellStyle name="Percent 46 6" xfId="13887" xr:uid="{1ADFB420-2E15-4753-B27F-5B89B95E6273}"/>
    <cellStyle name="Percent 47" xfId="694" xr:uid="{746E9FC9-9BC1-4923-A6A9-826FAD44836B}"/>
    <cellStyle name="Percent 47 2" xfId="1535" xr:uid="{8AEE9F02-2964-4FEF-A7CB-D64259C66E13}"/>
    <cellStyle name="Percent 47 2 2" xfId="3181" xr:uid="{FEC32D37-EDA9-4562-B320-C713074D04CD}"/>
    <cellStyle name="Percent 47 2 2 2" xfId="6527" xr:uid="{EA774F39-52B5-4180-81BD-573B6E687DAE}"/>
    <cellStyle name="Percent 47 2 2 2 2" xfId="13069" xr:uid="{1D1AE2CA-D2C0-4AEB-91DE-3A444E37568F}"/>
    <cellStyle name="Percent 47 2 2 2 2 2" xfId="26152" xr:uid="{F73786E7-AB49-4B31-B295-79276646B7C2}"/>
    <cellStyle name="Percent 47 2 2 2 3" xfId="19612" xr:uid="{7ED7ACB4-D879-4629-89F9-476661F84728}"/>
    <cellStyle name="Percent 47 2 2 3" xfId="9798" xr:uid="{19DF2AAE-69B7-490E-AFE4-45CB41F9E37B}"/>
    <cellStyle name="Percent 47 2 2 3 2" xfId="22882" xr:uid="{E3AC6DEC-ADE5-43DA-9A8A-E975E2A035C9}"/>
    <cellStyle name="Percent 47 2 2 4" xfId="16342" xr:uid="{211CD0E6-99F2-422B-B6FD-592CD7F882F8}"/>
    <cellStyle name="Percent 47 2 3" xfId="4892" xr:uid="{1F986BFF-F369-4A40-8752-878C624252CD}"/>
    <cellStyle name="Percent 47 2 3 2" xfId="11434" xr:uid="{9C135F21-8F8B-478F-A7A3-34559D10D143}"/>
    <cellStyle name="Percent 47 2 3 2 2" xfId="24517" xr:uid="{B62AE3BC-9E20-4EC9-846F-546A0E5B6587}"/>
    <cellStyle name="Percent 47 2 3 3" xfId="17977" xr:uid="{3C4ADA02-7988-4061-AFC5-BE921F7AC5EC}"/>
    <cellStyle name="Percent 47 2 4" xfId="8163" xr:uid="{4065EA7C-8943-4062-8AC5-22E8E71AC427}"/>
    <cellStyle name="Percent 47 2 4 2" xfId="21247" xr:uid="{70C83CB6-00EE-4766-9C44-7913622F82BA}"/>
    <cellStyle name="Percent 47 2 5" xfId="14707" xr:uid="{F0BF571A-6BF5-4580-8E91-A3D8A1DC86AB}"/>
    <cellStyle name="Percent 47 3" xfId="2363" xr:uid="{5DBFBF9A-7D4B-480B-8DCB-89DA30CA27F9}"/>
    <cellStyle name="Percent 47 3 2" xfId="5710" xr:uid="{A121DFF1-7B7A-40C5-A470-A7C6D90EF8FF}"/>
    <cellStyle name="Percent 47 3 2 2" xfId="12252" xr:uid="{6C4F1479-DC3C-4E09-AD4E-4A7B5884BA43}"/>
    <cellStyle name="Percent 47 3 2 2 2" xfId="25335" xr:uid="{2FC23BEF-3414-4B0C-8EFA-BBCF12F83B04}"/>
    <cellStyle name="Percent 47 3 2 3" xfId="18795" xr:uid="{E28722D9-5A88-4AD4-BA84-D6DE930264E1}"/>
    <cellStyle name="Percent 47 3 3" xfId="8981" xr:uid="{979C8101-BE6C-4DBA-8624-C4C1F53E8BA6}"/>
    <cellStyle name="Percent 47 3 3 2" xfId="22065" xr:uid="{E2482C08-AC86-41E0-A1FF-B4F001FC4870}"/>
    <cellStyle name="Percent 47 3 4" xfId="15525" xr:uid="{A42C4A43-BC35-4183-9BB0-D3F118E8111F}"/>
    <cellStyle name="Percent 47 4" xfId="4075" xr:uid="{E9F12DD0-E5DD-4D4D-A6BB-F563BDA17038}"/>
    <cellStyle name="Percent 47 4 2" xfId="10617" xr:uid="{87828400-6CC0-4C7F-87C7-25B7B56359C7}"/>
    <cellStyle name="Percent 47 4 2 2" xfId="23700" xr:uid="{5EA93CB7-3991-46C8-8388-17C7A955E603}"/>
    <cellStyle name="Percent 47 4 3" xfId="17160" xr:uid="{DC0706AC-7234-4E8E-A533-B643B80B1C7D}"/>
    <cellStyle name="Percent 47 5" xfId="7346" xr:uid="{7DA1B65A-1F63-40D6-8F30-B83AA91A96D5}"/>
    <cellStyle name="Percent 47 5 2" xfId="20430" xr:uid="{0619EDD4-F36C-4354-8E8E-8D8F9FA4EC5D}"/>
    <cellStyle name="Percent 47 6" xfId="13890" xr:uid="{A628C89A-A55D-49FD-9B12-3DF53BF84E85}"/>
    <cellStyle name="Percent 48" xfId="697" xr:uid="{68A5C3E1-9B82-428B-A24E-FD0767208061}"/>
    <cellStyle name="Percent 48 2" xfId="1537" xr:uid="{57D6CE05-22CE-46A6-80F8-A9F8C14ED746}"/>
    <cellStyle name="Percent 48 2 2" xfId="3183" xr:uid="{C4A8C582-CD76-4EE9-AFB4-11360B9B2F5C}"/>
    <cellStyle name="Percent 48 2 2 2" xfId="6529" xr:uid="{46628916-80D9-4C81-95AC-B04A6558E124}"/>
    <cellStyle name="Percent 48 2 2 2 2" xfId="13071" xr:uid="{8D791602-ED7C-468C-986F-565A7A91D068}"/>
    <cellStyle name="Percent 48 2 2 2 2 2" xfId="26154" xr:uid="{D62971DB-6FC8-4E4E-BB1B-75E0FE89B5B5}"/>
    <cellStyle name="Percent 48 2 2 2 3" xfId="19614" xr:uid="{F03D60DD-05D6-4CAF-BB06-DAEF9E49CB89}"/>
    <cellStyle name="Percent 48 2 2 3" xfId="9800" xr:uid="{3FB688C8-6952-45F8-BE73-468E364C03F8}"/>
    <cellStyle name="Percent 48 2 2 3 2" xfId="22884" xr:uid="{2CB96C2D-F312-48F0-AC19-F846294EC5C4}"/>
    <cellStyle name="Percent 48 2 2 4" xfId="16344" xr:uid="{4A5DF7C2-8620-4B26-9A1A-AAED69C98F4E}"/>
    <cellStyle name="Percent 48 2 3" xfId="4894" xr:uid="{ACD0C10F-4405-4CFD-B70D-12BAABB82ACD}"/>
    <cellStyle name="Percent 48 2 3 2" xfId="11436" xr:uid="{431BEF21-E614-4B4E-977E-D85450F29260}"/>
    <cellStyle name="Percent 48 2 3 2 2" xfId="24519" xr:uid="{DFE449C6-A956-4481-B188-A65DD1A3678E}"/>
    <cellStyle name="Percent 48 2 3 3" xfId="17979" xr:uid="{F16320EA-9415-45E7-9A23-8A935062B9B6}"/>
    <cellStyle name="Percent 48 2 4" xfId="8165" xr:uid="{AD34A021-5589-4879-939F-26272901FCFD}"/>
    <cellStyle name="Percent 48 2 4 2" xfId="21249" xr:uid="{D4F4BC2E-9437-41B4-A2E1-E8982D91B611}"/>
    <cellStyle name="Percent 48 2 5" xfId="14709" xr:uid="{2D707BC0-C83A-4984-B246-CB4D3B9BF418}"/>
    <cellStyle name="Percent 48 3" xfId="2365" xr:uid="{9B3269FA-BEF1-4CC3-A5D8-8050BC50EC65}"/>
    <cellStyle name="Percent 48 3 2" xfId="5712" xr:uid="{46565E96-D542-46FF-A933-F7F9C50EFB70}"/>
    <cellStyle name="Percent 48 3 2 2" xfId="12254" xr:uid="{5693BA58-697D-41EE-AE5F-A16FF0CB618F}"/>
    <cellStyle name="Percent 48 3 2 2 2" xfId="25337" xr:uid="{B1403729-7F4C-4A0A-B207-36FF7B7B5C4A}"/>
    <cellStyle name="Percent 48 3 2 3" xfId="18797" xr:uid="{407390DE-1BA8-4FB3-B0DF-DD7E02ECFFAB}"/>
    <cellStyle name="Percent 48 3 3" xfId="8983" xr:uid="{6DE3D55C-A877-446A-B623-3C2533C6665A}"/>
    <cellStyle name="Percent 48 3 3 2" xfId="22067" xr:uid="{6F9438E2-5A33-43E2-8C48-7DE40624F385}"/>
    <cellStyle name="Percent 48 3 4" xfId="15527" xr:uid="{0687DFA0-86CA-4021-80B7-2B108FDA2AD9}"/>
    <cellStyle name="Percent 48 4" xfId="4077" xr:uid="{729E15AB-D42E-486B-AC51-967B0F0ECB4F}"/>
    <cellStyle name="Percent 48 4 2" xfId="10619" xr:uid="{4FFA15E8-88EC-431A-AFA4-5A8A26AAD942}"/>
    <cellStyle name="Percent 48 4 2 2" xfId="23702" xr:uid="{38A36CC5-FC79-4910-A8E5-1BF457B2EDC8}"/>
    <cellStyle name="Percent 48 4 3" xfId="17162" xr:uid="{D5BB166E-6D3A-4D91-B0B0-E02635B14AFC}"/>
    <cellStyle name="Percent 48 5" xfId="7348" xr:uid="{73C5100E-4ECA-4FFF-AB96-CA7DB1884E97}"/>
    <cellStyle name="Percent 48 5 2" xfId="20432" xr:uid="{5FA0EC1F-BD33-4507-A03B-698E72A261EA}"/>
    <cellStyle name="Percent 48 6" xfId="13892" xr:uid="{9FF05986-6965-4A98-8EFB-F3D4DE0A3E5B}"/>
    <cellStyle name="Percent 49" xfId="711" xr:uid="{83210124-6B09-43C6-83EE-AF6DC26AA11F}"/>
    <cellStyle name="Percent 5" xfId="164" xr:uid="{1E3C6C85-8E8E-4FCE-8E19-34B5CBC037D7}"/>
    <cellStyle name="Percent 5 2" xfId="27077" xr:uid="{9CF88F1A-B1C6-4225-90FD-FAD225567BEF}"/>
    <cellStyle name="Percent 5 2 2" xfId="27407" xr:uid="{8B26D0F1-2A96-4FF3-B6E6-F50794D2C4AA}"/>
    <cellStyle name="Percent 5 3" xfId="27377" xr:uid="{F94210FD-045C-4559-BA04-D11BDAC1AD27}"/>
    <cellStyle name="Percent 50" xfId="719" xr:uid="{E47D5E5D-9BF0-4BC9-95B7-553D13627614}"/>
    <cellStyle name="Percent 50 2" xfId="1543" xr:uid="{685A20F9-E086-4719-BAEA-BCAC6D2A3EB7}"/>
    <cellStyle name="Percent 50 2 2" xfId="3189" xr:uid="{51C539B0-2040-48DB-85FB-DBB294F9FBF3}"/>
    <cellStyle name="Percent 50 2 2 2" xfId="6535" xr:uid="{549FB89E-979B-4552-9492-013B59FCA7F4}"/>
    <cellStyle name="Percent 50 2 2 2 2" xfId="13077" xr:uid="{6A7D7431-0107-4E67-AE07-BE177364D4D1}"/>
    <cellStyle name="Percent 50 2 2 2 2 2" xfId="26160" xr:uid="{96DE2425-DC3A-4AB0-B94B-21B7B76AFCDD}"/>
    <cellStyle name="Percent 50 2 2 2 3" xfId="19620" xr:uid="{E559B728-99C2-4583-86EA-E9F5DE9E80BF}"/>
    <cellStyle name="Percent 50 2 2 3" xfId="9806" xr:uid="{F8F0D728-61FF-4475-99DC-DC93472C2982}"/>
    <cellStyle name="Percent 50 2 2 3 2" xfId="22890" xr:uid="{629D4147-FC0A-4E7E-90F1-E8CDFF7379A5}"/>
    <cellStyle name="Percent 50 2 2 4" xfId="16350" xr:uid="{7E119BCA-DFD2-4BCD-B261-D669793DCCDE}"/>
    <cellStyle name="Percent 50 2 3" xfId="4900" xr:uid="{1D530A4D-4866-4217-9F74-4A2C44DF1D5A}"/>
    <cellStyle name="Percent 50 2 3 2" xfId="11442" xr:uid="{00B718BF-D133-4DE4-BD3A-BBB81E902F67}"/>
    <cellStyle name="Percent 50 2 3 2 2" xfId="24525" xr:uid="{5E2A6C7E-8F5D-4D46-B98A-02024D89197C}"/>
    <cellStyle name="Percent 50 2 3 3" xfId="17985" xr:uid="{37A681D6-9022-4F2D-98B5-321132D6AC41}"/>
    <cellStyle name="Percent 50 2 4" xfId="8171" xr:uid="{7F202142-96C2-4616-B823-6B0D65579BA4}"/>
    <cellStyle name="Percent 50 2 4 2" xfId="21255" xr:uid="{A3B33989-2CA9-4A0B-A3BF-9779871C4F3C}"/>
    <cellStyle name="Percent 50 2 5" xfId="14715" xr:uid="{876F49DE-589C-46E9-A00C-9E55A41AE008}"/>
    <cellStyle name="Percent 50 3" xfId="2371" xr:uid="{542585BF-84DC-49DC-A20D-908C08136FBB}"/>
    <cellStyle name="Percent 50 3 2" xfId="5718" xr:uid="{B325AE8E-ABD6-4407-9169-A969558494D5}"/>
    <cellStyle name="Percent 50 3 2 2" xfId="12260" xr:uid="{A90A0CE6-8D4E-4292-A192-DBB570984B9E}"/>
    <cellStyle name="Percent 50 3 2 2 2" xfId="25343" xr:uid="{7C58AA84-09CE-479A-B29A-BFA5536A877A}"/>
    <cellStyle name="Percent 50 3 2 3" xfId="18803" xr:uid="{7470357E-31DE-4285-9D79-4537B0B9F40D}"/>
    <cellStyle name="Percent 50 3 3" xfId="8989" xr:uid="{D98C4DF5-B903-4AD9-BC23-257AF57A26AD}"/>
    <cellStyle name="Percent 50 3 3 2" xfId="22073" xr:uid="{6B8EBB3F-B024-4C56-8D89-13591FC8E776}"/>
    <cellStyle name="Percent 50 3 4" xfId="15533" xr:uid="{84C9AB32-89B3-4B8C-B6CD-43B4F6216B14}"/>
    <cellStyle name="Percent 50 4" xfId="4083" xr:uid="{0729E311-CD8C-4314-ABAB-DD6E16A06EEF}"/>
    <cellStyle name="Percent 50 4 2" xfId="10625" xr:uid="{B8B1EC87-3A09-4C4E-8FC5-20CFFDDCFAB2}"/>
    <cellStyle name="Percent 50 4 2 2" xfId="23708" xr:uid="{6420A81A-47BB-4789-BA4E-A0B3CE3F7128}"/>
    <cellStyle name="Percent 50 4 3" xfId="17168" xr:uid="{70B56BF6-A30A-4957-A51D-7927B232A3B8}"/>
    <cellStyle name="Percent 50 5" xfId="7354" xr:uid="{5633C7BA-A969-4A57-A912-6D6F43B008D8}"/>
    <cellStyle name="Percent 50 5 2" xfId="20438" xr:uid="{721B9F6E-FFBA-4717-A9E0-96A29049DADC}"/>
    <cellStyle name="Percent 50 6" xfId="13898" xr:uid="{08F246C6-8350-4013-9C30-320458980BCC}"/>
    <cellStyle name="Percent 51" xfId="994" xr:uid="{9F8D1018-DD79-4B9E-8873-C6D47DD369F8}"/>
    <cellStyle name="Percent 51 2" xfId="1818" xr:uid="{EDFBE401-47EF-48E1-9581-0DDC8F8C1A11}"/>
    <cellStyle name="Percent 51 2 2" xfId="3464" xr:uid="{FFA63182-25B4-4D4B-8FBB-7F065F8BC370}"/>
    <cellStyle name="Percent 51 2 2 2" xfId="6810" xr:uid="{15E2C3DC-6716-42AF-86AF-132A16918BEA}"/>
    <cellStyle name="Percent 51 2 2 2 2" xfId="13352" xr:uid="{3DAF8683-4240-498D-B6EB-326899167178}"/>
    <cellStyle name="Percent 51 2 2 2 2 2" xfId="26435" xr:uid="{5D74506E-C8B0-44B7-A826-6A578D468FA3}"/>
    <cellStyle name="Percent 51 2 2 2 3" xfId="19895" xr:uid="{F02AD78A-C92F-4450-B2D4-EEA5BF62F8DE}"/>
    <cellStyle name="Percent 51 2 2 3" xfId="10081" xr:uid="{BD83F3DF-E930-4755-B863-DAC5A274D4F4}"/>
    <cellStyle name="Percent 51 2 2 3 2" xfId="23165" xr:uid="{34029EDD-181F-4F1C-B608-AD05D2819A73}"/>
    <cellStyle name="Percent 51 2 2 4" xfId="16625" xr:uid="{5C2A15DC-0DDE-4AB5-B921-88719D1353C0}"/>
    <cellStyle name="Percent 51 2 3" xfId="5175" xr:uid="{79BC50D1-8710-4B57-BFC6-0923E18DC8E0}"/>
    <cellStyle name="Percent 51 2 3 2" xfId="11717" xr:uid="{D21AC159-8E8B-45E1-8603-B861D69C3D1E}"/>
    <cellStyle name="Percent 51 2 3 2 2" xfId="24800" xr:uid="{D9382456-C0A2-4BEB-822C-D92F2C8FA440}"/>
    <cellStyle name="Percent 51 2 3 3" xfId="18260" xr:uid="{E909C3CF-A606-4727-B8F9-6B097497CA88}"/>
    <cellStyle name="Percent 51 2 4" xfId="8446" xr:uid="{EFB9E1F0-64AA-44B1-8683-DB84D978C2D5}"/>
    <cellStyle name="Percent 51 2 4 2" xfId="21530" xr:uid="{60354B59-5B6C-432E-97C3-AEA96861171C}"/>
    <cellStyle name="Percent 51 2 5" xfId="14990" xr:uid="{A328D152-5820-4872-B2BD-2B3E5BBB4A94}"/>
    <cellStyle name="Percent 51 3" xfId="2646" xr:uid="{26155B87-EA19-4AC2-9E9B-B4505BB8D12B}"/>
    <cellStyle name="Percent 51 3 2" xfId="5993" xr:uid="{95E42517-84E9-40E5-A40B-DF4B4B45CE57}"/>
    <cellStyle name="Percent 51 3 2 2" xfId="12535" xr:uid="{B4FFCF68-793C-4E56-8AB6-6CADB4DA9CF2}"/>
    <cellStyle name="Percent 51 3 2 2 2" xfId="25618" xr:uid="{7D7958E7-9052-4329-B9DA-25CDAB032E72}"/>
    <cellStyle name="Percent 51 3 2 3" xfId="19078" xr:uid="{117885B1-5E53-4DE1-9764-9535B4332B74}"/>
    <cellStyle name="Percent 51 3 3" xfId="9264" xr:uid="{CE489732-12E1-4630-AA33-DAC4C05A1E5B}"/>
    <cellStyle name="Percent 51 3 3 2" xfId="22348" xr:uid="{464706D5-2E04-419C-B1F4-29BE21E76D88}"/>
    <cellStyle name="Percent 51 3 4" xfId="15808" xr:uid="{306D78F0-8DE4-480F-AF0B-3352A67285FC}"/>
    <cellStyle name="Percent 51 4" xfId="4358" xr:uid="{48AF1AC9-77E4-4FFB-B93D-327BFCA48EEC}"/>
    <cellStyle name="Percent 51 4 2" xfId="10900" xr:uid="{7F5368E6-117A-4BC9-A9EC-955292C2055A}"/>
    <cellStyle name="Percent 51 4 2 2" xfId="23983" xr:uid="{366C9DAC-6D23-4A04-91C3-88B5C0EBEFBF}"/>
    <cellStyle name="Percent 51 4 3" xfId="17443" xr:uid="{CCD5EBF0-D955-4B41-9E5B-1253109AE9A9}"/>
    <cellStyle name="Percent 51 5" xfId="7629" xr:uid="{A64BB2CA-C042-499F-8A40-9759A81BDF42}"/>
    <cellStyle name="Percent 51 5 2" xfId="20713" xr:uid="{14366418-DFE9-42DE-B6F2-C919574F7AFD}"/>
    <cellStyle name="Percent 51 6" xfId="14173" xr:uid="{CBA9CCB4-5B18-4D2D-A5C4-FE228D1D878E}"/>
    <cellStyle name="Percent 52" xfId="996" xr:uid="{E65FEB9C-9598-4751-B70B-1734DC5FCC47}"/>
    <cellStyle name="Percent 52 2" xfId="1820" xr:uid="{A98CFA1D-C98E-487D-9541-7FE6C538B197}"/>
    <cellStyle name="Percent 52 2 2" xfId="3466" xr:uid="{4453CE27-3696-4F62-B13C-25B08A7E3C8B}"/>
    <cellStyle name="Percent 52 2 2 2" xfId="6812" xr:uid="{5C824B1A-4218-406F-81A0-84099117357A}"/>
    <cellStyle name="Percent 52 2 2 2 2" xfId="13354" xr:uid="{27D5F92B-DC6E-434E-B79A-B73FB432192D}"/>
    <cellStyle name="Percent 52 2 2 2 2 2" xfId="26437" xr:uid="{7797DF55-9CFD-468D-ADDB-035ABCE33531}"/>
    <cellStyle name="Percent 52 2 2 2 3" xfId="19897" xr:uid="{26ACF4BE-0935-4BB8-A576-875AB9D4AB75}"/>
    <cellStyle name="Percent 52 2 2 3" xfId="10083" xr:uid="{144645AE-5D62-49CB-A72D-F48068059F78}"/>
    <cellStyle name="Percent 52 2 2 3 2" xfId="23167" xr:uid="{F169526C-FA18-4FCB-8C16-F1D6B3E8387F}"/>
    <cellStyle name="Percent 52 2 2 4" xfId="16627" xr:uid="{727FEFFB-D667-45EF-A66C-CA0A444B045D}"/>
    <cellStyle name="Percent 52 2 3" xfId="5177" xr:uid="{5BADD1BB-FDE4-4B8D-880F-D2E17E760118}"/>
    <cellStyle name="Percent 52 2 3 2" xfId="11719" xr:uid="{B5F40E7D-8034-4B91-9F1D-965CA84D7ABC}"/>
    <cellStyle name="Percent 52 2 3 2 2" xfId="24802" xr:uid="{CE67CFA0-F061-4FEA-B22C-EFFEAB00C549}"/>
    <cellStyle name="Percent 52 2 3 3" xfId="18262" xr:uid="{2C91BE82-B8DC-4B40-BBD4-72BF6CE3FFC0}"/>
    <cellStyle name="Percent 52 2 4" xfId="8448" xr:uid="{6927BBF4-FE62-4D0E-A7C0-CC90754E2DD0}"/>
    <cellStyle name="Percent 52 2 4 2" xfId="21532" xr:uid="{1EADB543-51B4-4976-8E90-D080DE4C4647}"/>
    <cellStyle name="Percent 52 2 5" xfId="14992" xr:uid="{CD8543E5-4AF3-49B9-9565-2DF10631F101}"/>
    <cellStyle name="Percent 52 3" xfId="2648" xr:uid="{F9636239-18F9-4D0E-88BC-C86CDEF829AC}"/>
    <cellStyle name="Percent 52 3 2" xfId="5995" xr:uid="{DC9F19FB-8204-4F7A-926A-17A15BEE9CA6}"/>
    <cellStyle name="Percent 52 3 2 2" xfId="12537" xr:uid="{19145060-A884-4637-AF0B-12AA9384462F}"/>
    <cellStyle name="Percent 52 3 2 2 2" xfId="25620" xr:uid="{3BB8F2FD-B3B4-4377-9138-4872716A106D}"/>
    <cellStyle name="Percent 52 3 2 3" xfId="19080" xr:uid="{A9C18319-E0CF-43E9-9DF0-ACBB7E7B5BDB}"/>
    <cellStyle name="Percent 52 3 3" xfId="9266" xr:uid="{0A04B299-392E-4368-A35A-35AC52149DDC}"/>
    <cellStyle name="Percent 52 3 3 2" xfId="22350" xr:uid="{B5C734E8-FFC4-4B2B-9E68-2E9D0AF3E923}"/>
    <cellStyle name="Percent 52 3 4" xfId="15810" xr:uid="{BDC17D98-6A83-451E-8F53-AC31EAF653D2}"/>
    <cellStyle name="Percent 52 4" xfId="4360" xr:uid="{07B37694-5F5E-4A5B-988E-8D5307155BC9}"/>
    <cellStyle name="Percent 52 4 2" xfId="10902" xr:uid="{3FBD4398-2B04-44AC-9E5B-D7DF5B8D2A2C}"/>
    <cellStyle name="Percent 52 4 2 2" xfId="23985" xr:uid="{21128C71-6E31-4A40-B053-552C5B0C3A49}"/>
    <cellStyle name="Percent 52 4 3" xfId="17445" xr:uid="{35DC0703-C4A7-4DE4-AC50-80DEAB3165B3}"/>
    <cellStyle name="Percent 52 5" xfId="7631" xr:uid="{D5FE98A7-63DF-4CDC-A954-EA31A3A01A70}"/>
    <cellStyle name="Percent 52 5 2" xfId="20715" xr:uid="{E5523886-600E-4BD2-BCDB-AD2B01DBAE59}"/>
    <cellStyle name="Percent 52 6" xfId="14175" xr:uid="{042F1664-36DA-441B-B7B7-771C6FF50C1E}"/>
    <cellStyle name="Percent 53" xfId="999" xr:uid="{E9B910B4-83C3-45BA-AD35-FEC0666BD44D}"/>
    <cellStyle name="Percent 53 2" xfId="1823" xr:uid="{F1D95CF3-0340-4436-A3E8-5B73121C36D3}"/>
    <cellStyle name="Percent 53 2 2" xfId="3469" xr:uid="{14E45EC3-8329-4B28-A66E-085AE86A07C3}"/>
    <cellStyle name="Percent 53 2 2 2" xfId="6815" xr:uid="{65E02B1A-2578-4D68-B088-5C752D651D23}"/>
    <cellStyle name="Percent 53 2 2 2 2" xfId="13357" xr:uid="{2BB58E2C-7C92-486A-9C48-76C3410C3FEE}"/>
    <cellStyle name="Percent 53 2 2 2 2 2" xfId="26440" xr:uid="{764F09E3-B24F-4B4D-A7AC-87616B197191}"/>
    <cellStyle name="Percent 53 2 2 2 3" xfId="19900" xr:uid="{030A434D-08AB-4CFA-95F5-09CFA8B4EFE4}"/>
    <cellStyle name="Percent 53 2 2 3" xfId="10086" xr:uid="{C844B15D-705B-4A15-8A25-948440400B3B}"/>
    <cellStyle name="Percent 53 2 2 3 2" xfId="23170" xr:uid="{367D0319-4E1A-4D38-B8C8-37C4096997BF}"/>
    <cellStyle name="Percent 53 2 2 4" xfId="16630" xr:uid="{A4BF64BF-678A-4C88-9F9D-E7238F7E6158}"/>
    <cellStyle name="Percent 53 2 3" xfId="5180" xr:uid="{92432A36-218F-43F9-898E-5905312B1D51}"/>
    <cellStyle name="Percent 53 2 3 2" xfId="11722" xr:uid="{0E0C5D82-90B0-4EAC-8DF7-B0DEF7D34A68}"/>
    <cellStyle name="Percent 53 2 3 2 2" xfId="24805" xr:uid="{9BB8664A-272B-4782-910D-662AFCB0B625}"/>
    <cellStyle name="Percent 53 2 3 3" xfId="18265" xr:uid="{4A0CFD85-25D1-46E9-9609-6586E99E13B6}"/>
    <cellStyle name="Percent 53 2 4" xfId="8451" xr:uid="{61A96089-BA81-4646-BDF7-D431646E6367}"/>
    <cellStyle name="Percent 53 2 4 2" xfId="21535" xr:uid="{93F47AEE-A1E9-4A6F-A846-F10720E1464D}"/>
    <cellStyle name="Percent 53 2 5" xfId="14995" xr:uid="{5ACE7BAB-7385-4AB9-ABF7-5BB7D989AFE2}"/>
    <cellStyle name="Percent 53 3" xfId="2651" xr:uid="{9B5D0DCD-B852-493E-B6CE-585A58D395EB}"/>
    <cellStyle name="Percent 53 3 2" xfId="5998" xr:uid="{094810E1-F3FF-4416-8416-EEE4EA719EBB}"/>
    <cellStyle name="Percent 53 3 2 2" xfId="12540" xr:uid="{17318CD7-B41C-432B-BFA7-B32F68286D99}"/>
    <cellStyle name="Percent 53 3 2 2 2" xfId="25623" xr:uid="{B9678097-F5D6-429A-A713-9AE918CD5633}"/>
    <cellStyle name="Percent 53 3 2 3" xfId="19083" xr:uid="{D5D3CEF5-D2DC-466E-BA27-EEF73B2D4458}"/>
    <cellStyle name="Percent 53 3 3" xfId="9269" xr:uid="{85919430-6392-4CB1-85E4-2CC62DF54936}"/>
    <cellStyle name="Percent 53 3 3 2" xfId="22353" xr:uid="{495B453A-4B0D-4558-987A-DAA7A91CBAD3}"/>
    <cellStyle name="Percent 53 3 4" xfId="15813" xr:uid="{08A0131F-43D2-4097-8F86-2F18810387C0}"/>
    <cellStyle name="Percent 53 4" xfId="4363" xr:uid="{CA3CD8C5-D10B-4273-996E-9E0CB4901127}"/>
    <cellStyle name="Percent 53 4 2" xfId="10905" xr:uid="{4103B158-46FC-44D2-8E47-D98B0C789E0A}"/>
    <cellStyle name="Percent 53 4 2 2" xfId="23988" xr:uid="{06FF69F2-9073-43F9-9996-38B622C95208}"/>
    <cellStyle name="Percent 53 4 3" xfId="17448" xr:uid="{9D8BE16C-C3F3-4671-A43C-D6D15D152543}"/>
    <cellStyle name="Percent 53 5" xfId="7634" xr:uid="{F2ECE5BF-CCF7-49CC-B316-21815324CBF6}"/>
    <cellStyle name="Percent 53 5 2" xfId="20718" xr:uid="{20E329CB-89E1-4EA3-878B-BED9598D33C6}"/>
    <cellStyle name="Percent 53 6" xfId="14178" xr:uid="{9A909320-184D-42C6-8B4D-6F321316F758}"/>
    <cellStyle name="Percent 54" xfId="1003" xr:uid="{EEE2F12F-6BEE-4A67-99CC-9433673C5953}"/>
    <cellStyle name="Percent 54 2" xfId="1827" xr:uid="{B86D8BCA-9035-4DAE-9368-8443FA741EC9}"/>
    <cellStyle name="Percent 54 2 2" xfId="3473" xr:uid="{7BD3677C-B879-4F4E-9344-0D3AFAD9610C}"/>
    <cellStyle name="Percent 54 2 2 2" xfId="6819" xr:uid="{30882B26-E8CE-4491-BE90-13AF3C7B1F8A}"/>
    <cellStyle name="Percent 54 2 2 2 2" xfId="13361" xr:uid="{D0A362C4-5222-4D8E-A89D-4DB01723BA5C}"/>
    <cellStyle name="Percent 54 2 2 2 2 2" xfId="26444" xr:uid="{493B56DA-0E45-4271-99C2-E15AF93A3B74}"/>
    <cellStyle name="Percent 54 2 2 2 3" xfId="19904" xr:uid="{E361F551-2EBA-4215-9A44-00B728ADAEDC}"/>
    <cellStyle name="Percent 54 2 2 3" xfId="10090" xr:uid="{0B384CA2-43E9-4736-B9D7-6E5E1CF04410}"/>
    <cellStyle name="Percent 54 2 2 3 2" xfId="23174" xr:uid="{0DE8CACB-04A0-4750-A177-2B741B0D569D}"/>
    <cellStyle name="Percent 54 2 2 4" xfId="16634" xr:uid="{9DBEC8EF-6A2E-43FE-8979-E4E64B4087EC}"/>
    <cellStyle name="Percent 54 2 3" xfId="5184" xr:uid="{8330513E-79A4-496B-A3FE-7F37B3ACDD5A}"/>
    <cellStyle name="Percent 54 2 3 2" xfId="11726" xr:uid="{81E84DD4-EC42-4618-8F68-4A2509325DC6}"/>
    <cellStyle name="Percent 54 2 3 2 2" xfId="24809" xr:uid="{9F95B66E-538B-4A16-B937-7F6D56A9FE90}"/>
    <cellStyle name="Percent 54 2 3 3" xfId="18269" xr:uid="{C1FC00E0-F0B0-47DE-903E-37078E1CF260}"/>
    <cellStyle name="Percent 54 2 4" xfId="8455" xr:uid="{29103752-25E0-4014-9A70-88D44A3FA798}"/>
    <cellStyle name="Percent 54 2 4 2" xfId="21539" xr:uid="{33CBE1B0-F2EF-4BEE-9BF9-E77FC049E451}"/>
    <cellStyle name="Percent 54 2 5" xfId="14999" xr:uid="{E66CA50D-AD64-4AEA-B7C8-4278EB53858F}"/>
    <cellStyle name="Percent 54 3" xfId="2655" xr:uid="{8EA876BD-53FD-4695-BA20-FBAECDEAC090}"/>
    <cellStyle name="Percent 54 3 2" xfId="6002" xr:uid="{2D685464-9475-49C0-A532-7A89C5CCC190}"/>
    <cellStyle name="Percent 54 3 2 2" xfId="12544" xr:uid="{C957B046-D25B-4904-A450-403D377308F9}"/>
    <cellStyle name="Percent 54 3 2 2 2" xfId="25627" xr:uid="{089DEB5E-2C39-4E50-9217-FA926238831A}"/>
    <cellStyle name="Percent 54 3 2 3" xfId="19087" xr:uid="{F53C06A5-8941-4804-B296-CCF32FC4B154}"/>
    <cellStyle name="Percent 54 3 3" xfId="9273" xr:uid="{5E36E3A0-B198-4E18-A9D0-5ABD09F76D03}"/>
    <cellStyle name="Percent 54 3 3 2" xfId="22357" xr:uid="{89217C1C-798D-4C94-95E1-C5D19DC53648}"/>
    <cellStyle name="Percent 54 3 4" xfId="15817" xr:uid="{BE3B242A-A028-489F-937E-B29D62AF09AC}"/>
    <cellStyle name="Percent 54 4" xfId="4367" xr:uid="{AED3DF32-3239-4931-8D2B-72B1025B5E4B}"/>
    <cellStyle name="Percent 54 4 2" xfId="10909" xr:uid="{1568B11E-DA21-438B-AA84-C8223E043A0A}"/>
    <cellStyle name="Percent 54 4 2 2" xfId="23992" xr:uid="{B0C8FEDB-CB3E-4F6D-AFC9-3DA39839B5F7}"/>
    <cellStyle name="Percent 54 4 3" xfId="17452" xr:uid="{A97FB1D9-FC7B-4041-8D31-C7AA67784A91}"/>
    <cellStyle name="Percent 54 5" xfId="7638" xr:uid="{07B51FDE-ED06-4065-B076-25D1E388EB3A}"/>
    <cellStyle name="Percent 54 5 2" xfId="20722" xr:uid="{76E2447C-A6DA-4450-9481-A58DB65E0B80}"/>
    <cellStyle name="Percent 54 6" xfId="14182" xr:uid="{3660DD66-FD0A-4120-BDAE-BC554A4B01DE}"/>
    <cellStyle name="Percent 55" xfId="1006" xr:uid="{073465D8-78F1-4135-8F17-25CAB0BB9036}"/>
    <cellStyle name="Percent 55 2" xfId="1830" xr:uid="{31315253-37AD-4DB3-A481-070D3B1B0A5A}"/>
    <cellStyle name="Percent 55 2 2" xfId="3476" xr:uid="{B861F852-60D1-40AE-83FB-7A772F72E47C}"/>
    <cellStyle name="Percent 55 2 2 2" xfId="6822" xr:uid="{7B3D25F7-486F-4535-AF33-3D58FE1CF886}"/>
    <cellStyle name="Percent 55 2 2 2 2" xfId="13364" xr:uid="{07A7D282-DE46-4286-94B6-015B91CE02B3}"/>
    <cellStyle name="Percent 55 2 2 2 2 2" xfId="26447" xr:uid="{2800431A-BBC1-4CF0-B455-65D4260461C3}"/>
    <cellStyle name="Percent 55 2 2 2 3" xfId="19907" xr:uid="{B5CFB170-F11A-4E9D-8A20-14DAD2841425}"/>
    <cellStyle name="Percent 55 2 2 3" xfId="10093" xr:uid="{CF62693B-9757-4DA4-B35E-BFDD4F37D150}"/>
    <cellStyle name="Percent 55 2 2 3 2" xfId="23177" xr:uid="{AB635D95-3A33-4C5C-85B2-A94D39752199}"/>
    <cellStyle name="Percent 55 2 2 4" xfId="16637" xr:uid="{59C3558F-FCA1-4427-AE10-E02A1E4B459A}"/>
    <cellStyle name="Percent 55 2 3" xfId="5187" xr:uid="{5B3899A0-F0B1-49E8-8E52-C8A6C2E57162}"/>
    <cellStyle name="Percent 55 2 3 2" xfId="11729" xr:uid="{51FE4D9D-06F7-4844-8FA0-C044525066C6}"/>
    <cellStyle name="Percent 55 2 3 2 2" xfId="24812" xr:uid="{0521A10A-9832-4C0B-9C29-EB75A9151DDC}"/>
    <cellStyle name="Percent 55 2 3 3" xfId="18272" xr:uid="{FC066A75-159D-482C-ADD3-F5FBBADD03E3}"/>
    <cellStyle name="Percent 55 2 4" xfId="8458" xr:uid="{673967BB-144D-43DD-B108-C28D9ABB6043}"/>
    <cellStyle name="Percent 55 2 4 2" xfId="21542" xr:uid="{2B71C8BD-1A40-43A5-9E50-08635C39974D}"/>
    <cellStyle name="Percent 55 2 5" xfId="15002" xr:uid="{9230B3AA-ADB8-4E19-A877-ACF9E40FDDAF}"/>
    <cellStyle name="Percent 55 3" xfId="2658" xr:uid="{58B7A450-B467-465E-90A5-CEDF56B548ED}"/>
    <cellStyle name="Percent 55 3 2" xfId="6005" xr:uid="{B168A384-B521-4E45-B9B9-5F078182D5B9}"/>
    <cellStyle name="Percent 55 3 2 2" xfId="12547" xr:uid="{D004004F-BA0A-4040-94F5-9FE979391C60}"/>
    <cellStyle name="Percent 55 3 2 2 2" xfId="25630" xr:uid="{3F3F5CEF-543B-4234-91F7-8FDC683767B7}"/>
    <cellStyle name="Percent 55 3 2 3" xfId="19090" xr:uid="{D21D99A4-D658-47DF-A723-6CDDC9D821C1}"/>
    <cellStyle name="Percent 55 3 3" xfId="9276" xr:uid="{38BA0655-5B1C-46C4-9F31-37CE92F49DF7}"/>
    <cellStyle name="Percent 55 3 3 2" xfId="22360" xr:uid="{A2D7E9CA-B030-4E32-A294-FCD5C44D8D0A}"/>
    <cellStyle name="Percent 55 3 4" xfId="15820" xr:uid="{615AE63D-8F44-4268-A7EC-FB9A105F9736}"/>
    <cellStyle name="Percent 55 4" xfId="4370" xr:uid="{E2B6D21D-AAB0-406B-9634-E70DD26C250C}"/>
    <cellStyle name="Percent 55 4 2" xfId="10912" xr:uid="{BEC3C6EE-BB26-465D-9D3A-4B3A775AF9AA}"/>
    <cellStyle name="Percent 55 4 2 2" xfId="23995" xr:uid="{1F9EED29-837D-4FCF-83EF-274CB3ADB440}"/>
    <cellStyle name="Percent 55 4 3" xfId="17455" xr:uid="{6FB87D50-DCEE-46A6-8182-9504C773AEE8}"/>
    <cellStyle name="Percent 55 5" xfId="7641" xr:uid="{C6E9E6EC-9EAF-46C6-9159-02537EC338A1}"/>
    <cellStyle name="Percent 55 5 2" xfId="20725" xr:uid="{5C2991F8-69BD-43A9-BA8F-01070B74C3B7}"/>
    <cellStyle name="Percent 55 6" xfId="14185" xr:uid="{EE0994E6-F69C-43D4-8C5E-D82A871E3F16}"/>
    <cellStyle name="Percent 56" xfId="1009" xr:uid="{D5F865C5-763E-47B2-ABC9-0BF8FCC9515B}"/>
    <cellStyle name="Percent 56 2" xfId="1833" xr:uid="{A64514E1-5ED9-49F5-BA64-7DD03E06D991}"/>
    <cellStyle name="Percent 56 2 2" xfId="3479" xr:uid="{7FE644C2-A06B-4474-A998-F41810FEF6E3}"/>
    <cellStyle name="Percent 56 2 2 2" xfId="6825" xr:uid="{8BB54F95-7057-46A6-B6AD-61BC9A2E8138}"/>
    <cellStyle name="Percent 56 2 2 2 2" xfId="13367" xr:uid="{45B5248B-2A08-4900-A09F-611E466112D2}"/>
    <cellStyle name="Percent 56 2 2 2 2 2" xfId="26450" xr:uid="{937A567D-F694-49CE-97CA-F306458777AA}"/>
    <cellStyle name="Percent 56 2 2 2 3" xfId="19910" xr:uid="{CCD05026-0D2C-4C8B-B650-1B455E2C4DA8}"/>
    <cellStyle name="Percent 56 2 2 3" xfId="10096" xr:uid="{35E08046-A3D9-4DB4-8964-F0A279D4CD65}"/>
    <cellStyle name="Percent 56 2 2 3 2" xfId="23180" xr:uid="{8B503609-1036-46D4-BAAD-AD92D47F52D1}"/>
    <cellStyle name="Percent 56 2 2 4" xfId="16640" xr:uid="{12C2C21A-4B42-48DE-A473-DA27C96AB2F7}"/>
    <cellStyle name="Percent 56 2 3" xfId="5190" xr:uid="{DAD9BBFF-F0FC-40AA-94F3-056ECAF35A37}"/>
    <cellStyle name="Percent 56 2 3 2" xfId="11732" xr:uid="{D703F46A-BF91-4F60-A089-E96574B93892}"/>
    <cellStyle name="Percent 56 2 3 2 2" xfId="24815" xr:uid="{F92367BF-99DC-41D6-806F-EC32937962DD}"/>
    <cellStyle name="Percent 56 2 3 3" xfId="18275" xr:uid="{1DA863A7-F9B1-421C-8DFA-9CF6FF35723A}"/>
    <cellStyle name="Percent 56 2 4" xfId="8461" xr:uid="{3F115866-D687-46EA-8B32-618A7DD36133}"/>
    <cellStyle name="Percent 56 2 4 2" xfId="21545" xr:uid="{632DC980-574F-4017-BD86-097E6223C06F}"/>
    <cellStyle name="Percent 56 2 5" xfId="15005" xr:uid="{F8706956-0D47-4DBC-8CD5-DC7C7C06F02A}"/>
    <cellStyle name="Percent 56 3" xfId="2661" xr:uid="{C84C537C-0257-48C5-8FCF-DD21FCCB1F6A}"/>
    <cellStyle name="Percent 56 3 2" xfId="6008" xr:uid="{9D547CEF-7DEF-4801-996A-281CCF31E620}"/>
    <cellStyle name="Percent 56 3 2 2" xfId="12550" xr:uid="{752976C1-6A9F-4524-AA43-C013C09D9B1C}"/>
    <cellStyle name="Percent 56 3 2 2 2" xfId="25633" xr:uid="{16BEF1D3-7696-477A-803B-52A9C95B8468}"/>
    <cellStyle name="Percent 56 3 2 3" xfId="19093" xr:uid="{B91EC9B0-0555-4C42-8CD4-57F046682214}"/>
    <cellStyle name="Percent 56 3 3" xfId="9279" xr:uid="{02D3CE91-FDC1-4723-A319-9B19A184D0FB}"/>
    <cellStyle name="Percent 56 3 3 2" xfId="22363" xr:uid="{AE5FC7A2-1B50-4CE2-B252-A2D153D98FDE}"/>
    <cellStyle name="Percent 56 3 4" xfId="15823" xr:uid="{7BE85189-5F3E-4CC4-B0B9-2706D78B80A9}"/>
    <cellStyle name="Percent 56 4" xfId="4373" xr:uid="{97D2E67C-DCF2-43A1-A57B-CE719C2F3BB7}"/>
    <cellStyle name="Percent 56 4 2" xfId="10915" xr:uid="{5BE630A5-B083-44CE-A2AD-2B92C8A14569}"/>
    <cellStyle name="Percent 56 4 2 2" xfId="23998" xr:uid="{794D47EB-EE08-4939-9D0A-F02BEF9006E6}"/>
    <cellStyle name="Percent 56 4 3" xfId="17458" xr:uid="{DA77420B-7315-4F36-B1D4-358B910D475F}"/>
    <cellStyle name="Percent 56 5" xfId="7644" xr:uid="{52A9E6C0-EAC5-40B6-BDE3-BB3DAEC4B083}"/>
    <cellStyle name="Percent 56 5 2" xfId="20728" xr:uid="{72671FEB-B8F3-4DC1-9C5A-CADE0030F11B}"/>
    <cellStyle name="Percent 56 6" xfId="14188" xr:uid="{0873EDDA-AFC1-47B8-BDF5-2A92D588B0C5}"/>
    <cellStyle name="Percent 57" xfId="1012" xr:uid="{449FDFBE-1068-4EF1-91C9-767F00F692AC}"/>
    <cellStyle name="Percent 57 2" xfId="1836" xr:uid="{F5D9B561-A1F6-408D-8270-A3FF9E5749AD}"/>
    <cellStyle name="Percent 57 2 2" xfId="3482" xr:uid="{EF1CD4C9-2AF6-49DB-BF42-A0CCA987F51D}"/>
    <cellStyle name="Percent 57 2 2 2" xfId="6828" xr:uid="{6D06A932-F00E-4212-865E-DD4F8CCE0FF3}"/>
    <cellStyle name="Percent 57 2 2 2 2" xfId="13370" xr:uid="{26F8A638-ABCE-4EEA-9C28-5C912FCE1FE2}"/>
    <cellStyle name="Percent 57 2 2 2 2 2" xfId="26453" xr:uid="{DF7532F0-E32B-49E9-ABD3-60F21410CA10}"/>
    <cellStyle name="Percent 57 2 2 2 3" xfId="19913" xr:uid="{13BB3C33-5773-4215-9030-30C9B981EE60}"/>
    <cellStyle name="Percent 57 2 2 3" xfId="10099" xr:uid="{F86FC1BA-5BFA-47D6-A7F7-0D20869FB44B}"/>
    <cellStyle name="Percent 57 2 2 3 2" xfId="23183" xr:uid="{DDB70790-E7E4-44B7-8FC2-347F3C2924CB}"/>
    <cellStyle name="Percent 57 2 2 4" xfId="16643" xr:uid="{7D7E708F-CE4B-4B39-A002-33F6F0680A2D}"/>
    <cellStyle name="Percent 57 2 3" xfId="5193" xr:uid="{A14423F6-0B84-42EF-BD7A-5E82AEE29ADA}"/>
    <cellStyle name="Percent 57 2 3 2" xfId="11735" xr:uid="{28296E99-A943-48FB-B3F8-31143F906711}"/>
    <cellStyle name="Percent 57 2 3 2 2" xfId="24818" xr:uid="{10B4854A-31B2-407C-B36A-5B077A347F54}"/>
    <cellStyle name="Percent 57 2 3 3" xfId="18278" xr:uid="{59BA799E-38CB-4C8B-A790-2247EDAF8E9B}"/>
    <cellStyle name="Percent 57 2 4" xfId="8464" xr:uid="{B2AB17B2-7AD4-4D17-8861-90012D7DD8F4}"/>
    <cellStyle name="Percent 57 2 4 2" xfId="21548" xr:uid="{19030830-2016-47C6-B063-8A0C9A4023A3}"/>
    <cellStyle name="Percent 57 2 5" xfId="15008" xr:uid="{1200AA89-CE52-405F-A18A-6F08AE5CB7DE}"/>
    <cellStyle name="Percent 57 3" xfId="2664" xr:uid="{05D7FABF-1758-4A9B-8114-5CA651F13011}"/>
    <cellStyle name="Percent 57 3 2" xfId="6011" xr:uid="{2A8B0B95-3B7C-4176-80DD-F6278033ECB5}"/>
    <cellStyle name="Percent 57 3 2 2" xfId="12553" xr:uid="{FDDCBA21-A83A-4544-86E7-452D3EFD227E}"/>
    <cellStyle name="Percent 57 3 2 2 2" xfId="25636" xr:uid="{4C10659E-0873-4D89-9C6A-A5D34402A171}"/>
    <cellStyle name="Percent 57 3 2 3" xfId="19096" xr:uid="{57588C45-078B-4AEE-A552-110D0016E170}"/>
    <cellStyle name="Percent 57 3 3" xfId="9282" xr:uid="{DF5C1530-7F56-4FBF-B6F8-8B0DDC44F4C9}"/>
    <cellStyle name="Percent 57 3 3 2" xfId="22366" xr:uid="{74C5B215-E924-4392-B6AB-45660E83C36A}"/>
    <cellStyle name="Percent 57 3 4" xfId="15826" xr:uid="{B5A59312-3784-4EBF-B8E1-5B1701AB7230}"/>
    <cellStyle name="Percent 57 4" xfId="4376" xr:uid="{20DC7DB9-2A24-4FD5-B5AE-51C765113FFD}"/>
    <cellStyle name="Percent 57 4 2" xfId="10918" xr:uid="{CF5604BC-B483-410E-BD2D-FE8280336E12}"/>
    <cellStyle name="Percent 57 4 2 2" xfId="24001" xr:uid="{E0C6E112-822F-4D01-9E1D-1D473F6DFD66}"/>
    <cellStyle name="Percent 57 4 3" xfId="17461" xr:uid="{726494B9-DEE9-4964-9AA6-8594113C0E03}"/>
    <cellStyle name="Percent 57 5" xfId="7647" xr:uid="{0DD2C904-A237-4404-B4A3-7F81D6015255}"/>
    <cellStyle name="Percent 57 5 2" xfId="20731" xr:uid="{822A4928-4293-4E60-8E57-3A02E888E18D}"/>
    <cellStyle name="Percent 57 6" xfId="14191" xr:uid="{5CFF7219-1569-4E6A-A242-634FBC68395E}"/>
    <cellStyle name="Percent 58" xfId="1015" xr:uid="{D97349BA-07B3-429F-9F51-57029DA7A4C4}"/>
    <cellStyle name="Percent 58 2" xfId="1839" xr:uid="{7E231106-EBED-4601-B9DA-075B1A6A4296}"/>
    <cellStyle name="Percent 58 2 2" xfId="3485" xr:uid="{14EF22EE-EF93-4BA2-BCF9-F39D1E77D298}"/>
    <cellStyle name="Percent 58 2 2 2" xfId="6831" xr:uid="{B8B95562-4806-4141-8FBE-A6ABE05C0366}"/>
    <cellStyle name="Percent 58 2 2 2 2" xfId="13373" xr:uid="{2871C9C8-F7FE-43E7-A379-A4D2A9A5F051}"/>
    <cellStyle name="Percent 58 2 2 2 2 2" xfId="26456" xr:uid="{E7F2D10C-173F-4985-AB0F-1DF31EF317BF}"/>
    <cellStyle name="Percent 58 2 2 2 3" xfId="19916" xr:uid="{AD314219-5701-4F4C-98F8-4FEF08F4613B}"/>
    <cellStyle name="Percent 58 2 2 3" xfId="10102" xr:uid="{D016BA4A-3C35-4FA4-8AA8-D038913B4AAD}"/>
    <cellStyle name="Percent 58 2 2 3 2" xfId="23186" xr:uid="{556267DD-78A0-4D40-9EC6-27549DBB0838}"/>
    <cellStyle name="Percent 58 2 2 4" xfId="16646" xr:uid="{F172CFD4-4324-46EF-8F87-7B28C8756491}"/>
    <cellStyle name="Percent 58 2 3" xfId="5196" xr:uid="{CD9C8867-6F0E-4958-A259-7C4DD7A48F35}"/>
    <cellStyle name="Percent 58 2 3 2" xfId="11738" xr:uid="{24E74AD9-EADF-463A-B0EE-A984D156C94C}"/>
    <cellStyle name="Percent 58 2 3 2 2" xfId="24821" xr:uid="{D7B100AE-0C3F-4F59-B099-DC3A9F11F8E0}"/>
    <cellStyle name="Percent 58 2 3 3" xfId="18281" xr:uid="{6958C7C1-23B4-4554-A69E-6F1A06A72E4E}"/>
    <cellStyle name="Percent 58 2 4" xfId="8467" xr:uid="{320C9FDC-4583-4CBE-8391-0C1BCC8B8FD7}"/>
    <cellStyle name="Percent 58 2 4 2" xfId="21551" xr:uid="{09FF61B0-009F-43C3-939C-10D890714E1D}"/>
    <cellStyle name="Percent 58 2 5" xfId="15011" xr:uid="{12BCC8C8-392A-47B3-B2AE-925DC4691F51}"/>
    <cellStyle name="Percent 58 3" xfId="2667" xr:uid="{FA39DDE5-139C-41D0-9EEE-B2A5E85750CC}"/>
    <cellStyle name="Percent 58 3 2" xfId="6014" xr:uid="{B084A38B-06B7-4161-92D4-97A87CAC84BA}"/>
    <cellStyle name="Percent 58 3 2 2" xfId="12556" xr:uid="{A38D5E8D-54A7-4BA3-9338-245DC988C226}"/>
    <cellStyle name="Percent 58 3 2 2 2" xfId="25639" xr:uid="{F6555603-1D2C-4A7D-89C3-E64ED0DC6B84}"/>
    <cellStyle name="Percent 58 3 2 3" xfId="19099" xr:uid="{C112978E-AB42-4D03-A568-2841A6CDB9A4}"/>
    <cellStyle name="Percent 58 3 3" xfId="9285" xr:uid="{42F7A69A-7D5B-4094-A73B-C95D24F6052B}"/>
    <cellStyle name="Percent 58 3 3 2" xfId="22369" xr:uid="{FA9F6CC2-5C6B-48D4-96CA-FBA820CE8CFC}"/>
    <cellStyle name="Percent 58 3 4" xfId="15829" xr:uid="{00FD10DD-CFF8-4F4C-8C8D-D946B85A6C2F}"/>
    <cellStyle name="Percent 58 4" xfId="4379" xr:uid="{7DE61C0C-857D-4EC3-911E-4A03248FF45B}"/>
    <cellStyle name="Percent 58 4 2" xfId="10921" xr:uid="{496A9399-B759-4253-A313-30B7A2B27D89}"/>
    <cellStyle name="Percent 58 4 2 2" xfId="24004" xr:uid="{62D7714A-D4B4-4938-A905-90801A2D7948}"/>
    <cellStyle name="Percent 58 4 3" xfId="17464" xr:uid="{93496227-8286-49B8-8264-752B4C7865BC}"/>
    <cellStyle name="Percent 58 5" xfId="7650" xr:uid="{E29ECB0B-E9C6-4DCB-9BB2-683146F9FB6F}"/>
    <cellStyle name="Percent 58 5 2" xfId="20734" xr:uid="{4E59D888-E750-4D25-9D5E-804279099BDA}"/>
    <cellStyle name="Percent 58 6" xfId="14194" xr:uid="{1C11FB8A-1F09-46A6-97EB-6CA67C33233B}"/>
    <cellStyle name="Percent 59" xfId="1017" xr:uid="{EF36E488-E2E2-4090-ACA6-E3DD67802C55}"/>
    <cellStyle name="Percent 59 2" xfId="1841" xr:uid="{576CF76C-4CB1-4C62-8D4B-F576DC404F97}"/>
    <cellStyle name="Percent 59 2 2" xfId="3487" xr:uid="{14A60D87-66E8-4545-8ED6-F532240F7D22}"/>
    <cellStyle name="Percent 59 2 2 2" xfId="6833" xr:uid="{94F69A32-E13F-4B4E-B773-34F0ECC420F6}"/>
    <cellStyle name="Percent 59 2 2 2 2" xfId="13375" xr:uid="{8A718D32-7470-405F-B0C3-EF6133B08C4F}"/>
    <cellStyle name="Percent 59 2 2 2 2 2" xfId="26458" xr:uid="{9D48FC17-7D62-4264-A296-174DDF700DC0}"/>
    <cellStyle name="Percent 59 2 2 2 3" xfId="19918" xr:uid="{7DA26028-849E-46C6-BE04-FCD3B359BFFF}"/>
    <cellStyle name="Percent 59 2 2 3" xfId="10104" xr:uid="{26CB6D09-7E0D-4A57-A1BA-B9E659715824}"/>
    <cellStyle name="Percent 59 2 2 3 2" xfId="23188" xr:uid="{CD0A9F08-D6D0-4A18-861B-1A084DB207B3}"/>
    <cellStyle name="Percent 59 2 2 4" xfId="16648" xr:uid="{F6496C4B-107A-4FFE-9E85-23841CC78698}"/>
    <cellStyle name="Percent 59 2 3" xfId="5198" xr:uid="{A00B1CCA-1FE5-4AC7-BF83-B3E3316D155A}"/>
    <cellStyle name="Percent 59 2 3 2" xfId="11740" xr:uid="{FF5A207A-7303-4807-B1E6-4BDB14C21E42}"/>
    <cellStyle name="Percent 59 2 3 2 2" xfId="24823" xr:uid="{0DDCD162-DD36-4028-9751-B6C4FDBABF07}"/>
    <cellStyle name="Percent 59 2 3 3" xfId="18283" xr:uid="{CB7EF796-77CF-4F7E-BB8C-BAFA6C6A2E0A}"/>
    <cellStyle name="Percent 59 2 4" xfId="8469" xr:uid="{FC249743-CDA0-4710-8223-EB265E96BD46}"/>
    <cellStyle name="Percent 59 2 4 2" xfId="21553" xr:uid="{BBF4FBF7-1C38-4249-8FAA-69ADB2DF0220}"/>
    <cellStyle name="Percent 59 2 5" xfId="15013" xr:uid="{FBC1F48E-4411-4B65-B9B4-BBC2700E4F32}"/>
    <cellStyle name="Percent 59 3" xfId="2669" xr:uid="{E539D29E-2447-4525-90AA-F6AC17B7A71D}"/>
    <cellStyle name="Percent 59 3 2" xfId="6016" xr:uid="{63065083-0A6A-4159-AD89-0A0A1C4DF2C2}"/>
    <cellStyle name="Percent 59 3 2 2" xfId="12558" xr:uid="{32402D45-1021-4E6B-8040-7E1A0F42DD65}"/>
    <cellStyle name="Percent 59 3 2 2 2" xfId="25641" xr:uid="{0E71350C-4764-4B61-9153-20B33B7036A7}"/>
    <cellStyle name="Percent 59 3 2 3" xfId="19101" xr:uid="{49864667-E379-487B-8503-80871788D6FE}"/>
    <cellStyle name="Percent 59 3 3" xfId="9287" xr:uid="{31074847-437A-4203-8513-EACFC03C061A}"/>
    <cellStyle name="Percent 59 3 3 2" xfId="22371" xr:uid="{EC16B873-98E5-427E-9BAC-7515B4B8E12E}"/>
    <cellStyle name="Percent 59 3 4" xfId="15831" xr:uid="{94A943BF-964B-4281-87BA-A698C02F7856}"/>
    <cellStyle name="Percent 59 4" xfId="4381" xr:uid="{908F538F-50B1-4141-A763-58056222C04F}"/>
    <cellStyle name="Percent 59 4 2" xfId="10923" xr:uid="{9F520A83-98CA-4CC9-97A8-D28EE5E41254}"/>
    <cellStyle name="Percent 59 4 2 2" xfId="24006" xr:uid="{04E33B9B-5E05-4F41-BE88-2EB7BCD75852}"/>
    <cellStyle name="Percent 59 4 3" xfId="17466" xr:uid="{13CCA709-7494-435A-936D-42C236EEDA49}"/>
    <cellStyle name="Percent 59 5" xfId="7652" xr:uid="{1CE02617-9094-4D07-BD8F-72BC16D3EB0C}"/>
    <cellStyle name="Percent 59 5 2" xfId="20736" xr:uid="{01BD18B1-F99C-4DFD-A4B8-F08476F4270F}"/>
    <cellStyle name="Percent 59 6" xfId="14196" xr:uid="{07558311-583B-4754-8764-C06AB7405B9E}"/>
    <cellStyle name="Percent 6" xfId="165" xr:uid="{E6FD2F97-ED91-4D94-A106-02A0BA8B359E}"/>
    <cellStyle name="Percent 6 2" xfId="27075" xr:uid="{6A717EAF-028D-415A-BFB9-AC66FCCA1EF3}"/>
    <cellStyle name="Percent 6 3" xfId="27378" xr:uid="{F7919230-4E42-4BF4-8451-C6CD0A851764}"/>
    <cellStyle name="Percent 60" xfId="2153" xr:uid="{E70363DB-B89B-447D-B233-6D69A1352A16}"/>
    <cellStyle name="Percent 61" xfId="3725" xr:uid="{3299F3E8-9925-4E16-9BDB-2553C2C37A8D}"/>
    <cellStyle name="Percent 62" xfId="624" xr:uid="{90F24405-EA2D-413C-A3C1-72DF1DDABDB9}"/>
    <cellStyle name="Percent 63" xfId="26751" xr:uid="{DFA23D2E-A84F-40D8-BE9F-C1ED9DBBC92E}"/>
    <cellStyle name="Percent 64" xfId="26696" xr:uid="{7FD54067-A19F-4E62-A7A8-D3FDAC006610}"/>
    <cellStyle name="Percent 65" xfId="26693" xr:uid="{ABBE2672-8436-49F7-AFDF-299A616EBE86}"/>
    <cellStyle name="Percent 66" xfId="26743" xr:uid="{C7E1484C-20B9-4D10-8CC5-386B608EDE1B}"/>
    <cellStyle name="Percent 67" xfId="26754" xr:uid="{FE5B208A-358F-4749-AED5-BAEEB01B40D6}"/>
    <cellStyle name="Percent 68" xfId="26705" xr:uid="{42D5561C-517E-4C3A-A210-1FE7F06D408E}"/>
    <cellStyle name="Percent 69" xfId="26713" xr:uid="{BC957342-A99A-42AB-A9B7-6DC0E3DB6AD5}"/>
    <cellStyle name="Percent 7" xfId="166" xr:uid="{7D4DB7AC-E929-41C5-9637-D0C92F441C91}"/>
    <cellStyle name="Percent 70" xfId="26697" xr:uid="{55A1D649-B9E0-4586-9ECB-CFDD4A42EF92}"/>
    <cellStyle name="Percent 71" xfId="26813" xr:uid="{F623EB01-0A53-433D-A801-729507DD561A}"/>
    <cellStyle name="Percent 72" xfId="26814" xr:uid="{C5CD2E4E-D9E7-457A-BA86-191CEAFA5A2E}"/>
    <cellStyle name="Percent 73" xfId="26818" xr:uid="{2ECA3943-6729-4BAD-BE16-18C75D316F42}"/>
    <cellStyle name="Percent 74" xfId="26836" xr:uid="{99611E2D-23CC-47EC-A5E1-24B7B4043D31}"/>
    <cellStyle name="Percent 75" xfId="26848" xr:uid="{F61E7C98-42B5-4793-B4A7-8F60A514E2E4}"/>
    <cellStyle name="Percent 76" xfId="27140" xr:uid="{E0354C46-D0DA-4D3F-981C-2D980265BF32}"/>
    <cellStyle name="Percent 77" xfId="27144" xr:uid="{3A924918-4F6A-4CCE-9FC1-B7722690A558}"/>
    <cellStyle name="Percent 78" xfId="27150" xr:uid="{CEA96E6B-2773-4847-BC9D-EB8E319E6FC1}"/>
    <cellStyle name="Percent 79" xfId="27153" xr:uid="{493AF0B0-1BBB-4116-9458-F881D88584CF}"/>
    <cellStyle name="Percent 8" xfId="167" xr:uid="{843B0262-0066-4EEB-9D4F-058B0FE3733E}"/>
    <cellStyle name="Percent 9" xfId="168" xr:uid="{7D51A597-2051-45AA-A601-8579A4F69AF9}"/>
    <cellStyle name="PSChar" xfId="3720" xr:uid="{BB8F7971-AB57-4945-A3B6-0D9E21971310}"/>
    <cellStyle name="PSDate" xfId="3674" xr:uid="{9D894BCF-C0A7-421C-846A-D59AF89CF9DD}"/>
    <cellStyle name="Quantity" xfId="11" xr:uid="{B97A2FAD-4FA1-4763-BFE9-DAA8DE212378}"/>
    <cellStyle name="Quantity 2" xfId="74" xr:uid="{F6FF7AAB-BE35-49B8-9D13-1AFC1415BA47}"/>
    <cellStyle name="RevList" xfId="27017" xr:uid="{B4B2C697-3D72-4892-988D-F033919E2DF4}"/>
    <cellStyle name="rf1" xfId="27133" xr:uid="{33AE9CF0-0A33-406D-93BD-0E18EBDC699E}"/>
    <cellStyle name="rf17" xfId="26856" xr:uid="{6DCBDFB5-3092-4D3B-B022-881FDFFAFEEE}"/>
    <cellStyle name="rf17 2" xfId="27136" xr:uid="{BA0F391E-D4D6-41A2-BD97-A0AD8227A148}"/>
    <cellStyle name="rf17 3" xfId="27128" xr:uid="{4C6599EA-B1EC-4E03-BEC5-CE271B998E0A}"/>
    <cellStyle name="rf2" xfId="26855" xr:uid="{E0115295-E502-42BF-9B69-6C446454A09D}"/>
    <cellStyle name="rf2 2" xfId="27135" xr:uid="{76359194-B1DD-43A1-8EBB-DCEC3FD799D7}"/>
    <cellStyle name="rf2 3" xfId="27127" xr:uid="{F30CDE29-1EC3-4E70-9FAF-4D05F5966722}"/>
    <cellStyle name="rf20" xfId="26861" xr:uid="{01154D45-8CAE-4379-9C7A-4FEC89F9A25E}"/>
    <cellStyle name="rf20 2" xfId="26862" xr:uid="{6BDB04CC-AF6A-44E4-95F6-E67210DA58CD}"/>
    <cellStyle name="rf20 3" xfId="26872" xr:uid="{7400E489-40FB-4AE0-882B-EDADDFC4D87F}"/>
    <cellStyle name="rf3" xfId="26852" xr:uid="{00038B11-24A2-4790-8328-9DFB741C2BE1}"/>
    <cellStyle name="rf3 2" xfId="27129" xr:uid="{BFC80235-FA93-434E-886B-A7BB5C26DFBB}"/>
    <cellStyle name="rf4" xfId="26853" xr:uid="{F2A7DB82-AB40-4322-9D8C-A70E3B803636}"/>
    <cellStyle name="rf4 2" xfId="27132" xr:uid="{FD069083-2F63-488E-96D0-361BC310436D}"/>
    <cellStyle name="rf5" xfId="26858" xr:uid="{44C2738F-38F6-4EC9-9FF8-48692BBCC019}"/>
    <cellStyle name="rf6" xfId="26854" xr:uid="{97AD56A9-6AC0-4346-809D-5D8C5A7C9183}"/>
    <cellStyle name="rf6 2" xfId="27130" xr:uid="{A47D6E53-229B-4E23-8CD2-1A18F0E48F7B}"/>
    <cellStyle name="rf7" xfId="26860" xr:uid="{B2159F44-B792-4D61-B661-53DF6E681460}"/>
    <cellStyle name="rf7 2" xfId="26863" xr:uid="{6183E71B-3CEF-4C93-B80A-FDFC99A22522}"/>
    <cellStyle name="rf7 2 2" xfId="27131" xr:uid="{31E99BDD-28DF-4EB9-BE49-44D1AF16C696}"/>
    <cellStyle name="rf7 3" xfId="26871" xr:uid="{B4EB107B-F8BF-4F7C-9170-7A248F2B5DD6}"/>
    <cellStyle name="rf8" xfId="26857" xr:uid="{4994C266-E48B-4775-B93A-278996980731}"/>
    <cellStyle name="rf8 2" xfId="26870" xr:uid="{B1EF352B-A372-4AFE-BC13-EFDA4D8303CC}"/>
    <cellStyle name="rf8 2 2" xfId="27134" xr:uid="{0ACA5117-ECA2-4EFF-8850-33DD3F209DB2}"/>
    <cellStyle name="rf8 3" xfId="26867" xr:uid="{1C9228A0-0A38-4969-9AB4-6D87C70B35C5}"/>
    <cellStyle name="rf9" xfId="27137" xr:uid="{A9D1E5A1-CB7C-4D08-A4E4-529347309C4F}"/>
    <cellStyle name="S0" xfId="27098" xr:uid="{CF658F5B-DD59-427D-99FD-13D9FC8F9C1C}"/>
    <cellStyle name="S1" xfId="27099" xr:uid="{3386288E-F5A7-4755-AB2A-8C02D84A1843}"/>
    <cellStyle name="S10" xfId="27100" xr:uid="{291C8E11-AEE1-41B5-830A-B8F751F03041}"/>
    <cellStyle name="S11" xfId="27101" xr:uid="{F812363C-FC0D-4253-B7F4-31CDC2B7B407}"/>
    <cellStyle name="S12" xfId="27102" xr:uid="{A9050F09-C97F-4972-9750-0760D852A6E3}"/>
    <cellStyle name="S13" xfId="27103" xr:uid="{D9F16A09-1556-4732-8A96-06A4C2098EC0}"/>
    <cellStyle name="S14" xfId="27104" xr:uid="{794D2B0E-2CC2-462F-B7B6-D9D14F247E18}"/>
    <cellStyle name="S15" xfId="27105" xr:uid="{F8283802-127A-4BF5-8E5D-44C108246774}"/>
    <cellStyle name="S16" xfId="27106" xr:uid="{5C792C83-1906-41BF-9026-56A8795A97DD}"/>
    <cellStyle name="S16 2" xfId="27107" xr:uid="{388190D0-D3D9-44FD-ADB6-F9EAD4544BDB}"/>
    <cellStyle name="S17" xfId="27108" xr:uid="{BBCC0638-7D4C-4BE6-9B87-DE2D6E2BCF66}"/>
    <cellStyle name="S17 2" xfId="27109" xr:uid="{542A48FB-AD9E-43F9-8D33-40DC925E3586}"/>
    <cellStyle name="S18" xfId="27110" xr:uid="{3581346D-6B2F-48FA-BB4A-6E650CC81F62}"/>
    <cellStyle name="S19" xfId="27111" xr:uid="{EB419928-0FE6-42C8-A723-68DE96F6FB6D}"/>
    <cellStyle name="S2" xfId="27112" xr:uid="{86C81688-A331-4DEF-8BAE-4F5C6A994EED}"/>
    <cellStyle name="S3" xfId="27113" xr:uid="{381EC082-4B74-4BE6-8924-A2ADFD9B27D9}"/>
    <cellStyle name="S4" xfId="27114" xr:uid="{FBFDCA76-324C-47D0-890C-A1647A3A352E}"/>
    <cellStyle name="S5" xfId="27115" xr:uid="{EEDA69E7-0582-4332-B89B-F2EA1B93C90B}"/>
    <cellStyle name="S6" xfId="27116" xr:uid="{EAA71C2C-BA6E-4858-9416-6350B933DEFA}"/>
    <cellStyle name="S7" xfId="27117" xr:uid="{D81C2B1F-E8C3-49CB-96B8-AFC1203E6A7E}"/>
    <cellStyle name="S8" xfId="27118" xr:uid="{5EF7412D-9521-4BFC-A13A-D7E4575032B3}"/>
    <cellStyle name="S9" xfId="27119" xr:uid="{60C589D8-F2AF-4167-9B36-B011F1E8B4C7}"/>
    <cellStyle name="StandardInput" xfId="169" xr:uid="{0A426494-8A9F-478B-B3A7-EA8503F1F724}"/>
    <cellStyle name="Style 1" xfId="115" xr:uid="{4FD686BC-6984-4F68-8C95-CA6F1146F93B}"/>
    <cellStyle name="Style 1 2" xfId="27380" xr:uid="{CBD77184-370D-48B7-9BB0-ADCB13846B9D}"/>
    <cellStyle name="Style 1 3" xfId="27381" xr:uid="{9DEFDFC6-9E83-45DE-B6CA-2FB30E98C7F9}"/>
    <cellStyle name="Style 1 4" xfId="27379" xr:uid="{40DA8A95-9927-4D5A-B0D7-210F2CF528DA}"/>
    <cellStyle name="Subtotal" xfId="27018" xr:uid="{3BD999B1-6BDF-4561-A0B6-27A8B62430D4}"/>
    <cellStyle name="Text" xfId="39" xr:uid="{B3C6BFD9-C0A1-496E-B705-C6E0379B0716}"/>
    <cellStyle name="Title 2" xfId="398" xr:uid="{4B34DCA8-7368-4D85-BA6A-BEDEB8FFB800}"/>
    <cellStyle name="Title 2 2" xfId="3701" xr:uid="{0A33FB27-F59E-4CE9-8E71-CE47E2A8234C}"/>
    <cellStyle name="Title 2 3" xfId="27063" xr:uid="{BD41F6D6-928D-4847-9998-D845C4A45647}"/>
    <cellStyle name="Title 2 4" xfId="27382" xr:uid="{23D618D8-5AB6-4D03-8187-22090703D6D8}"/>
    <cellStyle name="Title 3" xfId="421" xr:uid="{1352DEFD-9131-4894-8319-82E7CA3C64A1}"/>
    <cellStyle name="Title 3 2" xfId="27383" xr:uid="{41DC9166-26F3-4C67-ADE3-24CD897CC66D}"/>
    <cellStyle name="Title 4" xfId="27384" xr:uid="{E3C69793-1A0A-4AE8-BCD7-2FCDC1A7003D}"/>
    <cellStyle name="Total 2" xfId="75" xr:uid="{AE550EE3-92DB-407B-922D-BD25076AD8C4}"/>
    <cellStyle name="Total 2 2" xfId="399" xr:uid="{BDF24C87-BCDF-47E1-99DC-D2D07892EC6C}"/>
    <cellStyle name="Total 2 2 2" xfId="27385" xr:uid="{9DA535EA-3328-47FA-9BBF-CD007E2BE25C}"/>
    <cellStyle name="Total 2 3" xfId="3679" xr:uid="{E119BC15-4624-4129-9E45-2A4B5054CCF3}"/>
    <cellStyle name="Total 2 4" xfId="26991" xr:uid="{269FE05D-5F5A-4003-8C4F-25F5B0931EAB}"/>
    <cellStyle name="Total 2 5" xfId="27193" xr:uid="{56F87610-96D4-4E7F-AE29-9355DF11348A}"/>
    <cellStyle name="Total 3" xfId="76" xr:uid="{4CF711AB-E7C5-4447-8233-EB6AD12647E0}"/>
    <cellStyle name="Total 3 2" xfId="26992" xr:uid="{13456354-E90C-4D54-BA10-6CD1FB6222D3}"/>
    <cellStyle name="Total 3 3" xfId="27386" xr:uid="{71517148-BB1C-49CA-8013-6997C65AB0B7}"/>
    <cellStyle name="Total 4" xfId="436" xr:uid="{9DA4F804-2FCD-422A-8C5B-83FB72D6287F}"/>
    <cellStyle name="Total 4 2" xfId="27387" xr:uid="{F67FC87E-0D57-4FB3-8AA3-43897DF2EADB}"/>
    <cellStyle name="Warning Text 2" xfId="400" xr:uid="{AC3C52DF-C407-4236-9A03-B4651AE18396}"/>
    <cellStyle name="Warning Text 2 2" xfId="3692" xr:uid="{AAD32CD5-D567-45A8-9D91-472B10C8B395}"/>
    <cellStyle name="Warning Text 2 3" xfId="26993" xr:uid="{3559A1B0-7AE7-4E47-B518-54971631B999}"/>
    <cellStyle name="Warning Text 2 4" xfId="27194" xr:uid="{9ED1AB95-32D0-49DC-BB8C-4EB665C300A7}"/>
    <cellStyle name="Warning Text 3" xfId="425" xr:uid="{9FF9C269-9E45-4E9E-932F-A401E4DB34CF}"/>
    <cellStyle name="Warning Text 3 2" xfId="27388" xr:uid="{F57F2C97-382A-4A81-BCF5-03AE88171788}"/>
    <cellStyle name="Warning Text 4" xfId="27389" xr:uid="{1F7DAC08-54E5-4943-AD96-0AEA68C9DB51}"/>
    <cellStyle name="wrap" xfId="27019" xr:uid="{BB1EB66F-C2FD-406D-BA1B-54F0BA985205}"/>
    <cellStyle name="เครื่องหมายจุลภาค_cal depre" xfId="77" xr:uid="{3234315C-C4BC-4820-B578-563D851ED5C0}"/>
    <cellStyle name="เชื่อมโยงหลายมิติ" xfId="40" xr:uid="{AC498F45-402B-43F7-952F-F1EE85AB2BDA}"/>
    <cellStyle name="ตามการเชื่อมโยงหลายมิติ" xfId="41" xr:uid="{2E7A652E-ED44-440E-AF6C-380DE5D959B3}"/>
    <cellStyle name="น้บะภฒ_95" xfId="42" xr:uid="{F77F1F33-7C19-412F-93BB-43203AF658D2}"/>
    <cellStyle name="ปกติ_cal depre" xfId="78" xr:uid="{BFF55D7A-D50E-4F01-BC3A-AADF15F619BC}"/>
    <cellStyle name="ฤธถ [0]_95" xfId="43" xr:uid="{BB3A3DAD-57D2-417C-AC37-7C1B553674AF}"/>
    <cellStyle name="ฤธถ_95" xfId="44" xr:uid="{8C295C71-AFF4-43F7-82F9-91A72A79EE60}"/>
    <cellStyle name="ล๋ศญ [0]_95" xfId="45" xr:uid="{E19D87F4-914C-4EB6-A90E-E9B010E80954}"/>
    <cellStyle name="ล๋ศญ_95" xfId="46" xr:uid="{2AA3F4C6-B083-4575-8901-DA232D48F166}"/>
    <cellStyle name="วฅมุ_4ฟ๙ฝวภ๛" xfId="47" xr:uid="{89A7038A-5405-4CA1-A3A9-454B0B0590C3}"/>
    <cellStyle name="똿뗦먛귟 [0.00]_PRODUCT DETAIL Q1" xfId="27020" xr:uid="{0A59286F-1449-4C15-B833-6DEAE78BD703}"/>
    <cellStyle name="똿뗦먛귟_PRODUCT DETAIL Q1" xfId="27021" xr:uid="{958FE44D-F2CA-4964-AD9D-8519C6F0EE03}"/>
    <cellStyle name="믅됞 [0.00]_PRODUCT DETAIL Q1" xfId="27022" xr:uid="{A2C51FFF-E7B6-4712-A128-160F617B08CA}"/>
    <cellStyle name="믅됞_PRODUCT DETAIL Q1" xfId="27023" xr:uid="{3979BB4E-D367-4DE8-9EE9-D1DC0EF069DA}"/>
    <cellStyle name="백분율_HOBONG" xfId="27024" xr:uid="{DDC664C8-A948-4D9E-A99A-68D2EB2A68DA}"/>
    <cellStyle name="뷭?_BOOKSHIP" xfId="27025" xr:uid="{76E470E7-BB14-4938-9B60-9CC320F813D2}"/>
    <cellStyle name="콤마 [0]_1202" xfId="27026" xr:uid="{AFE94D60-0766-4E38-B7A0-F96220C83CA0}"/>
    <cellStyle name="콤마_1202" xfId="27027" xr:uid="{ABF748F6-14DC-4B9D-88AF-0139AA2F6D8C}"/>
    <cellStyle name="통화 [0]_1202" xfId="27028" xr:uid="{069C63A5-832C-4D0C-B01B-49D000A33C2D}"/>
    <cellStyle name="통화_1202" xfId="27029" xr:uid="{8B43279A-43E2-4E6D-A117-3CAC035C2CAA}"/>
    <cellStyle name="표준 2 2" xfId="26663" xr:uid="{5DA35B1C-9BD2-4186-B94F-36C75B59DC8C}"/>
    <cellStyle name="표준_(정보부문)월별인원계획" xfId="27030" xr:uid="{12ABE73B-4053-427A-BD16-5531B26AED4A}"/>
    <cellStyle name="千位分隔 2" xfId="27120" xr:uid="{81125ACE-1411-4FA1-B3AF-6063D8981F71}"/>
    <cellStyle name="常规 2" xfId="27122" xr:uid="{EB4B87C8-252E-489E-A4AE-6C39C60A8C5E}"/>
    <cellStyle name="常规 3" xfId="27123" xr:uid="{C4850927-5071-4392-9423-FCFE0722ED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C6E2-80FC-4B5F-8B8F-3010FBE58E2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48D2-010C-46E7-B212-A837DDD8B551}">
  <dimension ref="A1:L102"/>
  <sheetViews>
    <sheetView showGridLines="0" tabSelected="1" view="pageBreakPreview" zoomScaleNormal="109" zoomScaleSheetLayoutView="100" workbookViewId="0">
      <selection activeCell="N12" sqref="N12"/>
    </sheetView>
  </sheetViews>
  <sheetFormatPr defaultColWidth="12" defaultRowHeight="17.25" customHeight="1"/>
  <cols>
    <col min="1" max="1" width="32.88671875" style="13" customWidth="1"/>
    <col min="2" max="2" width="1.88671875" style="13" customWidth="1"/>
    <col min="3" max="3" width="4.88671875" style="13" customWidth="1"/>
    <col min="4" max="4" width="1.88671875" style="13" customWidth="1"/>
    <col min="5" max="5" width="12.88671875" style="13" customWidth="1"/>
    <col min="6" max="6" width="1.88671875" style="13" customWidth="1"/>
    <col min="7" max="7" width="12.88671875" style="13" customWidth="1"/>
    <col min="8" max="8" width="1.88671875" style="13" customWidth="1"/>
    <col min="9" max="9" width="12.88671875" style="13" customWidth="1"/>
    <col min="10" max="10" width="1.88671875" style="13" customWidth="1"/>
    <col min="11" max="11" width="12.88671875" style="13" customWidth="1"/>
    <col min="12" max="12" width="1.44140625" style="13" customWidth="1"/>
    <col min="13" max="13" width="10.5546875" style="13" bestFit="1" customWidth="1"/>
    <col min="14" max="16384" width="12" style="13"/>
  </cols>
  <sheetData>
    <row r="1" spans="1:11" s="9" customFormat="1" ht="17.25" customHeight="1">
      <c r="A1" s="26" t="s">
        <v>11</v>
      </c>
      <c r="B1" s="7"/>
      <c r="C1" s="45"/>
      <c r="D1" s="45"/>
      <c r="E1" s="7"/>
      <c r="F1" s="7"/>
      <c r="G1" s="7"/>
      <c r="H1" s="7"/>
      <c r="I1" s="7"/>
      <c r="J1" s="7"/>
      <c r="K1" s="7"/>
    </row>
    <row r="2" spans="1:11" s="9" customFormat="1" ht="17.25" customHeight="1">
      <c r="A2" s="26" t="s">
        <v>143</v>
      </c>
      <c r="B2" s="7"/>
      <c r="C2" s="45"/>
      <c r="D2" s="45"/>
      <c r="E2" s="7"/>
      <c r="F2" s="7"/>
      <c r="G2" s="7"/>
      <c r="H2" s="7"/>
      <c r="I2" s="7"/>
      <c r="J2" s="7"/>
      <c r="K2" s="7"/>
    </row>
    <row r="3" spans="1:11" s="9" customFormat="1" ht="17.25" customHeight="1">
      <c r="A3" s="26" t="s">
        <v>233</v>
      </c>
      <c r="B3" s="7"/>
      <c r="C3" s="45"/>
      <c r="D3" s="45"/>
      <c r="E3" s="7"/>
      <c r="F3" s="7"/>
      <c r="G3" s="7"/>
      <c r="H3" s="7"/>
      <c r="I3" s="7"/>
      <c r="J3" s="7"/>
      <c r="K3" s="12"/>
    </row>
    <row r="4" spans="1:11" ht="17.25" customHeight="1">
      <c r="I4" s="12"/>
      <c r="K4" s="12" t="s">
        <v>81</v>
      </c>
    </row>
    <row r="5" spans="1:11" s="14" customFormat="1" ht="17.25" customHeight="1">
      <c r="E5" s="77" t="s">
        <v>9</v>
      </c>
      <c r="F5" s="77"/>
      <c r="G5" s="77"/>
      <c r="I5" s="15"/>
      <c r="J5" s="16" t="s">
        <v>10</v>
      </c>
      <c r="K5" s="15"/>
    </row>
    <row r="6" spans="1:11" s="14" customFormat="1" ht="17.25" customHeight="1">
      <c r="E6" s="62" t="s">
        <v>90</v>
      </c>
      <c r="F6" s="70"/>
      <c r="G6" s="62" t="s">
        <v>90</v>
      </c>
      <c r="I6" s="62" t="s">
        <v>90</v>
      </c>
      <c r="J6" s="70"/>
      <c r="K6" s="62" t="s">
        <v>90</v>
      </c>
    </row>
    <row r="7" spans="1:11" ht="17.25" customHeight="1">
      <c r="C7" s="46" t="s">
        <v>0</v>
      </c>
      <c r="D7" s="46"/>
      <c r="E7" s="71" t="s">
        <v>234</v>
      </c>
      <c r="F7" s="18"/>
      <c r="G7" s="71" t="s">
        <v>189</v>
      </c>
      <c r="H7" s="18"/>
      <c r="I7" s="71" t="s">
        <v>234</v>
      </c>
      <c r="J7" s="18"/>
      <c r="K7" s="71" t="s">
        <v>189</v>
      </c>
    </row>
    <row r="8" spans="1:11" s="62" customFormat="1" ht="17.25" customHeight="1">
      <c r="E8" s="72" t="s">
        <v>86</v>
      </c>
      <c r="F8" s="72"/>
      <c r="G8" s="72" t="s">
        <v>87</v>
      </c>
      <c r="H8" s="72"/>
      <c r="I8" s="72" t="s">
        <v>86</v>
      </c>
      <c r="J8" s="72"/>
      <c r="K8" s="72" t="s">
        <v>87</v>
      </c>
    </row>
    <row r="9" spans="1:11" s="62" customFormat="1" ht="17.25" customHeight="1">
      <c r="E9" s="72" t="s">
        <v>88</v>
      </c>
      <c r="F9" s="72"/>
      <c r="G9" s="72"/>
      <c r="H9" s="72"/>
      <c r="I9" s="72" t="s">
        <v>88</v>
      </c>
      <c r="J9" s="72"/>
      <c r="K9" s="72"/>
    </row>
    <row r="10" spans="1:11" ht="17.25" customHeight="1">
      <c r="A10" s="26" t="s">
        <v>30</v>
      </c>
    </row>
    <row r="11" spans="1:11" ht="17.25" customHeight="1">
      <c r="A11" s="26" t="s">
        <v>31</v>
      </c>
    </row>
    <row r="12" spans="1:11" ht="17.25" customHeight="1">
      <c r="A12" s="18" t="s">
        <v>12</v>
      </c>
      <c r="C12" s="48"/>
      <c r="E12" s="19">
        <v>5428568</v>
      </c>
      <c r="F12" s="20"/>
      <c r="G12" s="19">
        <v>6689073</v>
      </c>
      <c r="H12" s="20"/>
      <c r="I12" s="19">
        <v>1944416</v>
      </c>
      <c r="J12" s="20"/>
      <c r="K12" s="19">
        <v>4405961</v>
      </c>
    </row>
    <row r="13" spans="1:11" ht="17.25" customHeight="1">
      <c r="A13" s="18" t="s">
        <v>194</v>
      </c>
      <c r="C13" s="48" t="s">
        <v>150</v>
      </c>
      <c r="D13" s="48"/>
      <c r="E13" s="31">
        <v>4433949</v>
      </c>
      <c r="F13" s="20"/>
      <c r="G13" s="31">
        <v>4480722</v>
      </c>
      <c r="H13" s="20"/>
      <c r="I13" s="31">
        <v>2477663</v>
      </c>
      <c r="J13" s="20"/>
      <c r="K13" s="31">
        <v>2282966</v>
      </c>
    </row>
    <row r="14" spans="1:11" ht="17.25" customHeight="1">
      <c r="A14" s="18" t="s">
        <v>193</v>
      </c>
      <c r="C14" s="48">
        <v>2</v>
      </c>
      <c r="D14" s="48"/>
      <c r="E14" s="31">
        <v>0</v>
      </c>
      <c r="F14" s="20"/>
      <c r="G14" s="31">
        <v>0</v>
      </c>
      <c r="H14" s="20"/>
      <c r="I14" s="31">
        <v>0</v>
      </c>
      <c r="J14" s="20"/>
      <c r="K14" s="31">
        <v>507444</v>
      </c>
    </row>
    <row r="15" spans="1:11" ht="17.25" customHeight="1">
      <c r="A15" s="18" t="s">
        <v>197</v>
      </c>
      <c r="C15" s="48">
        <v>4</v>
      </c>
      <c r="D15" s="48"/>
      <c r="E15" s="31">
        <v>298833</v>
      </c>
      <c r="F15" s="20"/>
      <c r="G15" s="31">
        <v>0</v>
      </c>
      <c r="H15" s="20"/>
      <c r="I15" s="31">
        <v>0</v>
      </c>
      <c r="J15" s="20"/>
      <c r="K15" s="31">
        <v>0</v>
      </c>
    </row>
    <row r="16" spans="1:11" ht="17.25" customHeight="1">
      <c r="A16" s="18" t="s">
        <v>64</v>
      </c>
      <c r="C16" s="48">
        <v>5</v>
      </c>
      <c r="D16" s="48"/>
      <c r="E16" s="19">
        <v>5858571</v>
      </c>
      <c r="F16" s="20"/>
      <c r="G16" s="19">
        <v>7096004</v>
      </c>
      <c r="H16" s="20"/>
      <c r="I16" s="19">
        <v>2354644</v>
      </c>
      <c r="J16" s="20"/>
      <c r="K16" s="19">
        <v>3200816</v>
      </c>
    </row>
    <row r="17" spans="1:11" ht="17.25" customHeight="1">
      <c r="A17" s="18" t="s">
        <v>126</v>
      </c>
      <c r="C17" s="48">
        <v>6</v>
      </c>
      <c r="E17" s="19">
        <v>6160294</v>
      </c>
      <c r="F17" s="20"/>
      <c r="G17" s="19">
        <v>4055507</v>
      </c>
      <c r="H17" s="20"/>
      <c r="I17" s="19">
        <v>2200000</v>
      </c>
      <c r="J17" s="20"/>
      <c r="K17" s="19">
        <v>1100000</v>
      </c>
    </row>
    <row r="18" spans="1:11" ht="17.25" customHeight="1">
      <c r="A18" s="18" t="s">
        <v>13</v>
      </c>
      <c r="C18" s="62"/>
      <c r="E18" s="19">
        <v>113402</v>
      </c>
      <c r="F18" s="20"/>
      <c r="G18" s="19">
        <v>98064</v>
      </c>
      <c r="H18" s="20"/>
      <c r="I18" s="19">
        <v>8756</v>
      </c>
      <c r="J18" s="20"/>
      <c r="K18" s="19">
        <v>7800</v>
      </c>
    </row>
    <row r="19" spans="1:11" ht="17.25" customHeight="1">
      <c r="A19" s="26" t="s">
        <v>32</v>
      </c>
      <c r="E19" s="73">
        <f>SUM(E12:E18)</f>
        <v>22293617</v>
      </c>
      <c r="F19" s="20"/>
      <c r="G19" s="73">
        <f>SUM(G12:G18)</f>
        <v>22419370</v>
      </c>
      <c r="H19" s="20"/>
      <c r="I19" s="73">
        <f>SUM(I12:I18)</f>
        <v>8985479</v>
      </c>
      <c r="J19" s="20"/>
      <c r="K19" s="73">
        <f>SUM(K12:K18)</f>
        <v>11504987</v>
      </c>
    </row>
    <row r="20" spans="1:11" ht="17.25" customHeight="1">
      <c r="A20" s="26" t="s">
        <v>33</v>
      </c>
      <c r="C20" s="48"/>
      <c r="D20" s="48"/>
      <c r="E20" s="20"/>
      <c r="F20" s="20"/>
      <c r="G20" s="20"/>
      <c r="H20" s="20"/>
      <c r="I20" s="20"/>
      <c r="J20" s="20"/>
      <c r="K20" s="20"/>
    </row>
    <row r="21" spans="1:11" ht="17.25" customHeight="1">
      <c r="A21" s="18" t="s">
        <v>130</v>
      </c>
      <c r="C21" s="48">
        <v>7</v>
      </c>
      <c r="D21" s="48"/>
      <c r="E21" s="31">
        <v>0</v>
      </c>
      <c r="F21" s="31"/>
      <c r="G21" s="31">
        <v>0</v>
      </c>
      <c r="H21" s="31"/>
      <c r="I21" s="31">
        <v>8101060</v>
      </c>
      <c r="J21" s="31"/>
      <c r="K21" s="31">
        <v>4674950</v>
      </c>
    </row>
    <row r="22" spans="1:11" ht="17.25" customHeight="1">
      <c r="A22" s="18" t="s">
        <v>184</v>
      </c>
      <c r="C22" s="48">
        <v>8</v>
      </c>
      <c r="D22" s="48"/>
      <c r="E22" s="31">
        <v>320587</v>
      </c>
      <c r="F22" s="31"/>
      <c r="G22" s="31">
        <v>369581</v>
      </c>
      <c r="H22" s="31"/>
      <c r="I22" s="31">
        <v>372890</v>
      </c>
      <c r="J22" s="31"/>
      <c r="K22" s="31">
        <v>372890</v>
      </c>
    </row>
    <row r="23" spans="1:11" ht="17.25" customHeight="1">
      <c r="A23" s="18" t="s">
        <v>118</v>
      </c>
      <c r="C23" s="48"/>
      <c r="D23" s="48"/>
      <c r="E23" s="31">
        <v>157314</v>
      </c>
      <c r="F23" s="31"/>
      <c r="G23" s="31">
        <v>158212</v>
      </c>
      <c r="H23" s="31"/>
      <c r="I23" s="31">
        <v>72304</v>
      </c>
      <c r="J23" s="31"/>
      <c r="K23" s="31">
        <v>72304</v>
      </c>
    </row>
    <row r="24" spans="1:11" ht="17.25" customHeight="1">
      <c r="A24" s="18" t="s">
        <v>65</v>
      </c>
      <c r="C24" s="48">
        <v>9</v>
      </c>
      <c r="D24" s="48"/>
      <c r="E24" s="31">
        <v>8601422</v>
      </c>
      <c r="F24" s="20"/>
      <c r="G24" s="31">
        <v>9327586</v>
      </c>
      <c r="H24" s="20"/>
      <c r="I24" s="31">
        <v>1960696</v>
      </c>
      <c r="J24" s="20"/>
      <c r="K24" s="31">
        <v>2029304</v>
      </c>
    </row>
    <row r="25" spans="1:11" ht="17.25" customHeight="1">
      <c r="A25" s="18" t="s">
        <v>123</v>
      </c>
      <c r="C25" s="48"/>
      <c r="D25" s="48"/>
      <c r="E25" s="19">
        <v>140643</v>
      </c>
      <c r="F25" s="20"/>
      <c r="G25" s="19">
        <v>161190</v>
      </c>
      <c r="H25" s="20"/>
      <c r="I25" s="19">
        <v>30066</v>
      </c>
      <c r="J25" s="20"/>
      <c r="K25" s="19">
        <v>34721</v>
      </c>
    </row>
    <row r="26" spans="1:11" ht="17.25" customHeight="1">
      <c r="A26" s="18" t="s">
        <v>127</v>
      </c>
      <c r="C26" s="48"/>
      <c r="D26" s="48"/>
      <c r="E26" s="20">
        <v>143</v>
      </c>
      <c r="F26" s="20"/>
      <c r="G26" s="20">
        <v>143</v>
      </c>
      <c r="H26" s="20"/>
      <c r="I26" s="20">
        <v>97</v>
      </c>
      <c r="J26" s="20"/>
      <c r="K26" s="20">
        <v>97</v>
      </c>
    </row>
    <row r="27" spans="1:11" ht="17.25" customHeight="1">
      <c r="A27" s="18" t="s">
        <v>89</v>
      </c>
      <c r="C27" s="48"/>
      <c r="D27" s="48"/>
      <c r="E27" s="19">
        <v>12176</v>
      </c>
      <c r="F27" s="20"/>
      <c r="G27" s="19">
        <v>26260</v>
      </c>
      <c r="H27" s="20"/>
      <c r="I27" s="19">
        <v>39281</v>
      </c>
      <c r="J27" s="20"/>
      <c r="K27" s="19">
        <v>45462</v>
      </c>
    </row>
    <row r="28" spans="1:11" ht="17.25" customHeight="1">
      <c r="A28" s="18" t="s">
        <v>14</v>
      </c>
      <c r="C28" s="48"/>
      <c r="D28" s="74"/>
      <c r="E28" s="19">
        <v>11717</v>
      </c>
      <c r="F28" s="20"/>
      <c r="G28" s="19">
        <v>53510</v>
      </c>
      <c r="H28" s="20"/>
      <c r="I28" s="19">
        <v>399</v>
      </c>
      <c r="J28" s="20"/>
      <c r="K28" s="19">
        <v>399</v>
      </c>
    </row>
    <row r="29" spans="1:11" ht="17.25" customHeight="1">
      <c r="A29" s="26" t="s">
        <v>34</v>
      </c>
      <c r="C29" s="74"/>
      <c r="D29" s="74"/>
      <c r="E29" s="73">
        <f>SUM(E21:E28)</f>
        <v>9244002</v>
      </c>
      <c r="F29" s="20"/>
      <c r="G29" s="73">
        <f>SUM(G21:G28)</f>
        <v>10096482</v>
      </c>
      <c r="H29" s="20"/>
      <c r="I29" s="73">
        <f>SUM(I21:I28)</f>
        <v>10576793</v>
      </c>
      <c r="J29" s="20"/>
      <c r="K29" s="73">
        <f>SUM(K21:K28)</f>
        <v>7230127</v>
      </c>
    </row>
    <row r="30" spans="1:11" ht="17.25" customHeight="1" thickBot="1">
      <c r="A30" s="26" t="s">
        <v>35</v>
      </c>
      <c r="E30" s="75">
        <f>E19+E29</f>
        <v>31537619</v>
      </c>
      <c r="F30" s="20"/>
      <c r="G30" s="75">
        <f>G19+G29</f>
        <v>32515852</v>
      </c>
      <c r="H30" s="20"/>
      <c r="I30" s="75">
        <f>I19+I29</f>
        <v>19562272</v>
      </c>
      <c r="J30" s="20"/>
      <c r="K30" s="75">
        <f>K19+K29</f>
        <v>18735114</v>
      </c>
    </row>
    <row r="31" spans="1:11" ht="17.25" customHeight="1" thickTop="1">
      <c r="E31" s="20"/>
      <c r="F31" s="20"/>
      <c r="G31" s="20"/>
      <c r="H31" s="20"/>
      <c r="I31" s="20"/>
      <c r="J31" s="20"/>
      <c r="K31" s="20"/>
    </row>
    <row r="32" spans="1:11" ht="17.25" customHeight="1">
      <c r="A32" s="13" t="s">
        <v>1</v>
      </c>
    </row>
    <row r="37" spans="1:11" s="9" customFormat="1" ht="17.25" customHeight="1">
      <c r="A37" s="26" t="s">
        <v>11</v>
      </c>
      <c r="B37" s="7"/>
      <c r="C37" s="45"/>
      <c r="D37" s="45"/>
      <c r="E37" s="7"/>
      <c r="F37" s="7"/>
      <c r="G37" s="7"/>
      <c r="H37" s="7"/>
      <c r="I37" s="7"/>
      <c r="J37" s="7"/>
      <c r="K37" s="7"/>
    </row>
    <row r="38" spans="1:11" s="9" customFormat="1" ht="17.25" customHeight="1">
      <c r="A38" s="26" t="s">
        <v>131</v>
      </c>
      <c r="B38" s="7"/>
      <c r="C38" s="45"/>
      <c r="D38" s="45"/>
      <c r="E38" s="7"/>
      <c r="F38" s="7"/>
      <c r="G38" s="7"/>
      <c r="H38" s="7"/>
      <c r="I38" s="7"/>
      <c r="J38" s="7"/>
      <c r="K38" s="7"/>
    </row>
    <row r="39" spans="1:11" s="9" customFormat="1" ht="17.25" customHeight="1">
      <c r="A39" s="26" t="s">
        <v>233</v>
      </c>
      <c r="B39" s="7"/>
      <c r="C39" s="45"/>
      <c r="D39" s="45"/>
      <c r="E39" s="7"/>
      <c r="F39" s="7"/>
      <c r="G39" s="7"/>
      <c r="H39" s="7"/>
      <c r="I39" s="7"/>
      <c r="J39" s="7"/>
      <c r="K39" s="12"/>
    </row>
    <row r="40" spans="1:11" ht="17.25" customHeight="1">
      <c r="I40" s="12"/>
      <c r="K40" s="12" t="s">
        <v>81</v>
      </c>
    </row>
    <row r="41" spans="1:11" s="14" customFormat="1" ht="17.25" customHeight="1">
      <c r="E41" s="77" t="s">
        <v>9</v>
      </c>
      <c r="F41" s="77"/>
      <c r="G41" s="77"/>
      <c r="I41" s="15"/>
      <c r="J41" s="16" t="s">
        <v>10</v>
      </c>
      <c r="K41" s="15"/>
    </row>
    <row r="42" spans="1:11" s="14" customFormat="1" ht="17.25" customHeight="1">
      <c r="E42" s="62" t="s">
        <v>90</v>
      </c>
      <c r="F42" s="70"/>
      <c r="G42" s="62" t="s">
        <v>90</v>
      </c>
      <c r="I42" s="62" t="s">
        <v>90</v>
      </c>
      <c r="J42" s="70"/>
      <c r="K42" s="62" t="s">
        <v>90</v>
      </c>
    </row>
    <row r="43" spans="1:11" ht="17.25" customHeight="1">
      <c r="C43" s="46" t="s">
        <v>0</v>
      </c>
      <c r="D43" s="46"/>
      <c r="E43" s="71" t="s">
        <v>234</v>
      </c>
      <c r="F43" s="18"/>
      <c r="G43" s="71" t="s">
        <v>189</v>
      </c>
      <c r="H43" s="18"/>
      <c r="I43" s="71" t="s">
        <v>234</v>
      </c>
      <c r="J43" s="18"/>
      <c r="K43" s="71" t="s">
        <v>189</v>
      </c>
    </row>
    <row r="44" spans="1:11" s="62" customFormat="1" ht="17.25" customHeight="1">
      <c r="E44" s="72" t="s">
        <v>86</v>
      </c>
      <c r="F44" s="72"/>
      <c r="G44" s="72" t="s">
        <v>87</v>
      </c>
      <c r="H44" s="72"/>
      <c r="I44" s="72" t="s">
        <v>86</v>
      </c>
      <c r="J44" s="72"/>
      <c r="K44" s="72" t="s">
        <v>87</v>
      </c>
    </row>
    <row r="45" spans="1:11" s="62" customFormat="1" ht="17.25" customHeight="1">
      <c r="E45" s="72" t="s">
        <v>88</v>
      </c>
      <c r="F45" s="72"/>
      <c r="G45" s="72"/>
      <c r="H45" s="72"/>
      <c r="I45" s="72" t="s">
        <v>88</v>
      </c>
      <c r="J45" s="72"/>
      <c r="K45" s="72"/>
    </row>
    <row r="46" spans="1:11" ht="17.25" customHeight="1">
      <c r="A46" s="26" t="s">
        <v>36</v>
      </c>
    </row>
    <row r="47" spans="1:11" ht="17.25" customHeight="1">
      <c r="A47" s="26" t="s">
        <v>37</v>
      </c>
    </row>
    <row r="48" spans="1:11" ht="17.25" customHeight="1">
      <c r="A48" s="18" t="s">
        <v>161</v>
      </c>
      <c r="C48" s="48">
        <v>10</v>
      </c>
      <c r="E48" s="19">
        <v>16150</v>
      </c>
      <c r="G48" s="13">
        <v>509355</v>
      </c>
      <c r="I48" s="19">
        <v>0</v>
      </c>
      <c r="K48" s="1">
        <v>0</v>
      </c>
    </row>
    <row r="49" spans="1:12" ht="17.25" customHeight="1">
      <c r="A49" s="18" t="s">
        <v>195</v>
      </c>
      <c r="C49" s="48" t="s">
        <v>198</v>
      </c>
      <c r="D49" s="48"/>
      <c r="E49" s="19">
        <v>3176467</v>
      </c>
      <c r="F49" s="19"/>
      <c r="G49" s="19">
        <v>3026410</v>
      </c>
      <c r="H49" s="19"/>
      <c r="I49" s="19">
        <v>1031518</v>
      </c>
      <c r="J49" s="19"/>
      <c r="K49" s="19">
        <v>927138</v>
      </c>
      <c r="L49" s="19"/>
    </row>
    <row r="50" spans="1:12" ht="17.25" customHeight="1">
      <c r="A50" s="18" t="s">
        <v>162</v>
      </c>
      <c r="C50" s="48"/>
      <c r="D50" s="48"/>
      <c r="E50" s="19"/>
      <c r="F50" s="19"/>
      <c r="G50" s="19"/>
      <c r="H50" s="19"/>
      <c r="I50" s="19"/>
      <c r="J50" s="19"/>
      <c r="K50" s="19"/>
      <c r="L50" s="19"/>
    </row>
    <row r="51" spans="1:12" ht="17.25" customHeight="1">
      <c r="A51" s="18" t="s">
        <v>163</v>
      </c>
      <c r="C51" s="48">
        <v>12</v>
      </c>
      <c r="D51" s="48"/>
      <c r="E51" s="19">
        <v>0</v>
      </c>
      <c r="F51" s="19"/>
      <c r="G51" s="19">
        <v>46563</v>
      </c>
      <c r="H51" s="19"/>
      <c r="I51" s="19">
        <v>0</v>
      </c>
      <c r="J51" s="19"/>
      <c r="K51" s="19">
        <v>0</v>
      </c>
      <c r="L51" s="19"/>
    </row>
    <row r="52" spans="1:12" ht="17.25" customHeight="1">
      <c r="A52" s="18" t="s">
        <v>132</v>
      </c>
      <c r="C52" s="48"/>
      <c r="D52" s="48"/>
      <c r="E52" s="19">
        <v>2713</v>
      </c>
      <c r="F52" s="19"/>
      <c r="G52" s="19">
        <v>684</v>
      </c>
      <c r="H52" s="19"/>
      <c r="I52" s="19">
        <v>0</v>
      </c>
      <c r="J52" s="19"/>
      <c r="K52" s="19">
        <v>0</v>
      </c>
      <c r="L52" s="19"/>
    </row>
    <row r="53" spans="1:12" ht="17.25" customHeight="1">
      <c r="A53" s="18" t="s">
        <v>119</v>
      </c>
      <c r="C53" s="48"/>
      <c r="D53" s="48"/>
      <c r="E53" s="19">
        <v>322993</v>
      </c>
      <c r="F53" s="19"/>
      <c r="G53" s="19">
        <v>339879</v>
      </c>
      <c r="H53" s="19"/>
      <c r="I53" s="19">
        <v>0</v>
      </c>
      <c r="J53" s="19"/>
      <c r="K53" s="19">
        <v>0</v>
      </c>
    </row>
    <row r="54" spans="1:12" ht="17.25" customHeight="1">
      <c r="A54" s="18" t="s">
        <v>95</v>
      </c>
      <c r="C54" s="48"/>
      <c r="D54" s="48"/>
      <c r="E54" s="19">
        <v>12064</v>
      </c>
      <c r="F54" s="19"/>
      <c r="G54" s="19">
        <v>39976</v>
      </c>
      <c r="H54" s="19"/>
      <c r="I54" s="19">
        <v>1195</v>
      </c>
      <c r="J54" s="19"/>
      <c r="K54" s="19">
        <v>8433</v>
      </c>
    </row>
    <row r="55" spans="1:12" ht="17.25" customHeight="1">
      <c r="A55" s="18" t="s">
        <v>229</v>
      </c>
      <c r="C55" s="48"/>
      <c r="D55" s="48"/>
      <c r="E55" s="19">
        <v>227</v>
      </c>
      <c r="F55" s="19"/>
      <c r="G55" s="19">
        <v>0</v>
      </c>
      <c r="H55" s="19"/>
      <c r="I55" s="19">
        <v>0</v>
      </c>
      <c r="J55" s="19"/>
      <c r="K55" s="19">
        <v>0</v>
      </c>
    </row>
    <row r="56" spans="1:12" ht="17.25" customHeight="1">
      <c r="A56" s="18" t="s">
        <v>15</v>
      </c>
      <c r="E56" s="21">
        <v>140497</v>
      </c>
      <c r="F56" s="19"/>
      <c r="G56" s="21">
        <v>135083</v>
      </c>
      <c r="H56" s="19"/>
      <c r="I56" s="21">
        <v>39854</v>
      </c>
      <c r="J56" s="19"/>
      <c r="K56" s="21">
        <v>41731</v>
      </c>
    </row>
    <row r="57" spans="1:12" ht="17.25" customHeight="1">
      <c r="A57" s="26" t="s">
        <v>38</v>
      </c>
      <c r="E57" s="21">
        <f>SUM(E48:E56)</f>
        <v>3671111</v>
      </c>
      <c r="F57" s="19"/>
      <c r="G57" s="21">
        <f>SUM(G48:G56)</f>
        <v>4097950</v>
      </c>
      <c r="H57" s="19"/>
      <c r="I57" s="21">
        <f>SUM(I48:I56)</f>
        <v>1072567</v>
      </c>
      <c r="J57" s="19"/>
      <c r="K57" s="21">
        <f>SUM(K48:K56)</f>
        <v>977302</v>
      </c>
    </row>
    <row r="58" spans="1:12" ht="17.25" customHeight="1">
      <c r="A58" s="26" t="s">
        <v>62</v>
      </c>
      <c r="E58" s="19"/>
      <c r="F58" s="19"/>
      <c r="G58" s="19"/>
      <c r="H58" s="19"/>
      <c r="I58" s="19"/>
      <c r="J58" s="19"/>
      <c r="K58" s="19"/>
    </row>
    <row r="59" spans="1:12" ht="17.25" customHeight="1">
      <c r="A59" s="18" t="s">
        <v>164</v>
      </c>
      <c r="E59" s="19"/>
      <c r="F59" s="19"/>
      <c r="G59" s="19"/>
      <c r="H59" s="19"/>
      <c r="I59" s="19"/>
      <c r="J59" s="19"/>
      <c r="K59" s="19"/>
    </row>
    <row r="60" spans="1:12" ht="17.25" customHeight="1">
      <c r="A60" s="18" t="s">
        <v>165</v>
      </c>
      <c r="C60" s="48">
        <v>12</v>
      </c>
      <c r="E60" s="19">
        <v>0</v>
      </c>
      <c r="F60" s="19"/>
      <c r="G60" s="19">
        <v>334322</v>
      </c>
      <c r="H60" s="19"/>
      <c r="I60" s="19">
        <v>0</v>
      </c>
      <c r="J60" s="19"/>
      <c r="K60" s="1">
        <v>0</v>
      </c>
    </row>
    <row r="61" spans="1:12" ht="17.25" customHeight="1">
      <c r="A61" s="18" t="s">
        <v>133</v>
      </c>
      <c r="C61" s="48"/>
      <c r="E61" s="19">
        <v>1706</v>
      </c>
      <c r="F61" s="19"/>
      <c r="G61" s="19">
        <v>1574</v>
      </c>
      <c r="H61" s="19"/>
      <c r="I61" s="19">
        <v>0</v>
      </c>
      <c r="J61" s="19"/>
      <c r="K61" s="19">
        <v>0</v>
      </c>
    </row>
    <row r="62" spans="1:12" ht="17.25" customHeight="1">
      <c r="A62" s="18" t="s">
        <v>151</v>
      </c>
      <c r="C62" s="48"/>
      <c r="E62" s="19">
        <v>149829</v>
      </c>
      <c r="F62" s="19"/>
      <c r="G62" s="19">
        <v>170823</v>
      </c>
      <c r="H62" s="19"/>
      <c r="I62" s="19">
        <v>0</v>
      </c>
      <c r="J62" s="19"/>
      <c r="K62" s="19">
        <v>0</v>
      </c>
    </row>
    <row r="63" spans="1:12" ht="17.25" customHeight="1">
      <c r="A63" s="18" t="s">
        <v>128</v>
      </c>
      <c r="C63" s="48"/>
      <c r="E63" s="19">
        <v>35967</v>
      </c>
      <c r="F63" s="19"/>
      <c r="G63" s="19">
        <v>34158</v>
      </c>
      <c r="H63" s="19"/>
      <c r="I63" s="19">
        <v>0</v>
      </c>
      <c r="J63" s="19"/>
      <c r="K63" s="19">
        <v>0</v>
      </c>
    </row>
    <row r="64" spans="1:12" ht="17.25" customHeight="1">
      <c r="A64" s="18" t="s">
        <v>196</v>
      </c>
      <c r="C64" s="48"/>
      <c r="E64" s="21">
        <v>824274</v>
      </c>
      <c r="F64" s="19"/>
      <c r="G64" s="21">
        <v>798779</v>
      </c>
      <c r="H64" s="19"/>
      <c r="I64" s="21">
        <v>418342</v>
      </c>
      <c r="J64" s="19"/>
      <c r="K64" s="21">
        <v>409893</v>
      </c>
      <c r="L64" s="19"/>
    </row>
    <row r="65" spans="1:12" ht="17.25" customHeight="1">
      <c r="A65" s="26" t="s">
        <v>63</v>
      </c>
      <c r="C65" s="48"/>
      <c r="D65" s="48"/>
      <c r="E65" s="23">
        <f>SUM(E60:E64)</f>
        <v>1011776</v>
      </c>
      <c r="F65" s="19"/>
      <c r="G65" s="23">
        <f>SUM(G60:G64)</f>
        <v>1339656</v>
      </c>
      <c r="H65" s="19"/>
      <c r="I65" s="23">
        <f>SUM(I60:I64)</f>
        <v>418342</v>
      </c>
      <c r="J65" s="19"/>
      <c r="K65" s="23">
        <f>SUM(K60:K64)</f>
        <v>409893</v>
      </c>
      <c r="L65" s="19"/>
    </row>
    <row r="66" spans="1:12" ht="17.25" customHeight="1">
      <c r="A66" s="26" t="s">
        <v>39</v>
      </c>
      <c r="E66" s="21">
        <f>SUM(E57,E65)</f>
        <v>4682887</v>
      </c>
      <c r="F66" s="19"/>
      <c r="G66" s="21">
        <f>SUM(G57,G65)</f>
        <v>5437606</v>
      </c>
      <c r="H66" s="19"/>
      <c r="I66" s="21">
        <f>SUM(I57,I65)</f>
        <v>1490909</v>
      </c>
      <c r="J66" s="19"/>
      <c r="K66" s="21">
        <f>SUM(K57,K65)</f>
        <v>1387195</v>
      </c>
    </row>
    <row r="67" spans="1:12" ht="17.25" customHeight="1">
      <c r="E67" s="20"/>
      <c r="F67" s="20"/>
      <c r="G67" s="20"/>
      <c r="H67" s="20"/>
      <c r="I67" s="20"/>
      <c r="J67" s="20"/>
      <c r="K67" s="20"/>
    </row>
    <row r="68" spans="1:12" ht="17.25" customHeight="1">
      <c r="A68" s="13" t="s">
        <v>1</v>
      </c>
    </row>
    <row r="73" spans="1:12" s="9" customFormat="1" ht="17.25" customHeight="1">
      <c r="A73" s="26" t="s">
        <v>11</v>
      </c>
      <c r="B73" s="7"/>
      <c r="C73" s="45"/>
      <c r="D73" s="45"/>
      <c r="E73" s="7"/>
      <c r="F73" s="7"/>
      <c r="G73" s="7"/>
      <c r="H73" s="7"/>
      <c r="I73" s="7"/>
      <c r="J73" s="7"/>
      <c r="K73" s="7"/>
    </row>
    <row r="74" spans="1:12" s="9" customFormat="1" ht="17.25" customHeight="1">
      <c r="A74" s="26" t="s">
        <v>131</v>
      </c>
      <c r="B74" s="7"/>
      <c r="C74" s="45"/>
      <c r="D74" s="45"/>
      <c r="E74" s="7"/>
      <c r="F74" s="7"/>
      <c r="G74" s="7"/>
      <c r="H74" s="7"/>
      <c r="I74" s="7"/>
      <c r="J74" s="7"/>
      <c r="K74" s="7"/>
    </row>
    <row r="75" spans="1:12" s="9" customFormat="1" ht="17.25" customHeight="1">
      <c r="A75" s="26" t="s">
        <v>233</v>
      </c>
      <c r="B75" s="7"/>
      <c r="C75" s="45"/>
      <c r="D75" s="45"/>
      <c r="E75" s="7"/>
      <c r="F75" s="7"/>
      <c r="G75" s="7"/>
      <c r="H75" s="7"/>
      <c r="I75" s="7"/>
      <c r="J75" s="7"/>
      <c r="K75" s="12"/>
    </row>
    <row r="76" spans="1:12" ht="17.25" customHeight="1">
      <c r="I76" s="12"/>
      <c r="K76" s="12" t="s">
        <v>81</v>
      </c>
    </row>
    <row r="77" spans="1:12" s="14" customFormat="1" ht="17.25" customHeight="1">
      <c r="E77" s="77" t="s">
        <v>9</v>
      </c>
      <c r="F77" s="77"/>
      <c r="G77" s="77"/>
      <c r="I77" s="15"/>
      <c r="J77" s="16" t="s">
        <v>10</v>
      </c>
      <c r="K77" s="15"/>
    </row>
    <row r="78" spans="1:12" s="14" customFormat="1" ht="17.25" customHeight="1">
      <c r="E78" s="62" t="s">
        <v>90</v>
      </c>
      <c r="F78" s="70"/>
      <c r="G78" s="62" t="s">
        <v>90</v>
      </c>
      <c r="I78" s="62" t="s">
        <v>90</v>
      </c>
      <c r="J78" s="70"/>
      <c r="K78" s="62" t="s">
        <v>90</v>
      </c>
    </row>
    <row r="79" spans="1:12" ht="17.25" customHeight="1">
      <c r="C79" s="46"/>
      <c r="D79" s="46"/>
      <c r="E79" s="71" t="s">
        <v>234</v>
      </c>
      <c r="F79" s="18"/>
      <c r="G79" s="71" t="s">
        <v>189</v>
      </c>
      <c r="H79" s="18"/>
      <c r="I79" s="71" t="s">
        <v>234</v>
      </c>
      <c r="J79" s="18"/>
      <c r="K79" s="71" t="s">
        <v>189</v>
      </c>
    </row>
    <row r="80" spans="1:12" s="62" customFormat="1" ht="17.25" customHeight="1">
      <c r="E80" s="72" t="s">
        <v>86</v>
      </c>
      <c r="F80" s="72"/>
      <c r="G80" s="72" t="s">
        <v>87</v>
      </c>
      <c r="H80" s="72"/>
      <c r="I80" s="72" t="s">
        <v>86</v>
      </c>
      <c r="J80" s="72"/>
      <c r="K80" s="72" t="s">
        <v>87</v>
      </c>
    </row>
    <row r="81" spans="1:11" s="62" customFormat="1" ht="17.25" customHeight="1">
      <c r="E81" s="72" t="s">
        <v>88</v>
      </c>
      <c r="F81" s="72"/>
      <c r="G81" s="72"/>
      <c r="H81" s="72"/>
      <c r="I81" s="72" t="s">
        <v>88</v>
      </c>
      <c r="J81" s="72"/>
      <c r="K81" s="72"/>
    </row>
    <row r="82" spans="1:11" ht="17.25" customHeight="1">
      <c r="A82" s="26" t="s">
        <v>40</v>
      </c>
      <c r="E82" s="47"/>
      <c r="F82" s="47"/>
      <c r="G82" s="47"/>
      <c r="H82" s="47"/>
      <c r="I82" s="47"/>
      <c r="J82" s="47"/>
      <c r="K82" s="47"/>
    </row>
    <row r="83" spans="1:11" ht="17.25" customHeight="1">
      <c r="A83" s="18" t="s">
        <v>16</v>
      </c>
      <c r="C83" s="48"/>
      <c r="E83" s="47"/>
      <c r="F83" s="47"/>
      <c r="G83" s="47"/>
      <c r="H83" s="47"/>
      <c r="I83" s="47"/>
      <c r="J83" s="47"/>
      <c r="K83" s="47"/>
    </row>
    <row r="84" spans="1:11" ht="17.25" customHeight="1">
      <c r="A84" s="18" t="s">
        <v>17</v>
      </c>
      <c r="C84" s="48"/>
      <c r="D84" s="48"/>
      <c r="E84" s="47"/>
      <c r="F84" s="47"/>
      <c r="G84" s="47"/>
      <c r="H84" s="47"/>
      <c r="I84" s="47"/>
      <c r="J84" s="47"/>
      <c r="K84" s="47"/>
    </row>
    <row r="85" spans="1:11" ht="17.25" customHeight="1" thickBot="1">
      <c r="A85" s="18" t="s">
        <v>167</v>
      </c>
      <c r="C85" s="48"/>
      <c r="D85" s="48"/>
      <c r="E85" s="75">
        <v>885367</v>
      </c>
      <c r="F85" s="20"/>
      <c r="G85" s="75">
        <v>885367</v>
      </c>
      <c r="H85" s="20"/>
      <c r="I85" s="75">
        <v>885367</v>
      </c>
      <c r="J85" s="20"/>
      <c r="K85" s="75">
        <v>885367</v>
      </c>
    </row>
    <row r="86" spans="1:11" ht="17.25" customHeight="1" thickTop="1">
      <c r="A86" s="18" t="s">
        <v>18</v>
      </c>
      <c r="C86" s="48"/>
      <c r="D86" s="48"/>
      <c r="E86" s="20"/>
      <c r="F86" s="20"/>
      <c r="G86" s="20"/>
      <c r="H86" s="20"/>
      <c r="I86" s="20"/>
      <c r="J86" s="20"/>
      <c r="K86" s="20"/>
    </row>
    <row r="87" spans="1:11" ht="17.25" customHeight="1">
      <c r="A87" s="18" t="s">
        <v>168</v>
      </c>
      <c r="C87" s="48"/>
      <c r="E87" s="20">
        <f>conso!D33</f>
        <v>885367</v>
      </c>
      <c r="F87" s="20"/>
      <c r="G87" s="20">
        <f>conso!D24</f>
        <v>885367</v>
      </c>
      <c r="H87" s="20"/>
      <c r="I87" s="20">
        <f>sepa!D22</f>
        <v>885367</v>
      </c>
      <c r="J87" s="20"/>
      <c r="K87" s="20">
        <f>sepa!D17</f>
        <v>885367</v>
      </c>
    </row>
    <row r="88" spans="1:11" ht="17.25" customHeight="1">
      <c r="A88" s="18" t="s">
        <v>7</v>
      </c>
      <c r="E88" s="20">
        <f>conso!F33</f>
        <v>6230536</v>
      </c>
      <c r="F88" s="20"/>
      <c r="G88" s="20">
        <f>conso!F24</f>
        <v>6230536</v>
      </c>
      <c r="H88" s="20"/>
      <c r="I88" s="20">
        <f>sepa!F22</f>
        <v>6230536</v>
      </c>
      <c r="J88" s="20"/>
      <c r="K88" s="20">
        <f>sepa!F17</f>
        <v>6230536</v>
      </c>
    </row>
    <row r="89" spans="1:11" ht="17.25" customHeight="1">
      <c r="A89" s="18" t="s">
        <v>166</v>
      </c>
      <c r="E89" s="20">
        <f>conso!H33</f>
        <v>91691</v>
      </c>
      <c r="F89" s="20"/>
      <c r="G89" s="20">
        <f>conso!H24</f>
        <v>69173</v>
      </c>
      <c r="H89" s="20"/>
      <c r="I89" s="20">
        <v>0</v>
      </c>
      <c r="J89" s="20"/>
      <c r="K89" s="20">
        <v>0</v>
      </c>
    </row>
    <row r="90" spans="1:11" ht="17.25" customHeight="1">
      <c r="A90" s="18" t="s">
        <v>2</v>
      </c>
      <c r="E90" s="20"/>
      <c r="F90" s="20"/>
      <c r="G90" s="20"/>
      <c r="H90" s="20"/>
      <c r="I90" s="20"/>
      <c r="J90" s="20"/>
      <c r="K90" s="20"/>
    </row>
    <row r="91" spans="1:11" ht="17.25" customHeight="1">
      <c r="A91" s="18" t="s">
        <v>19</v>
      </c>
      <c r="C91" s="48"/>
      <c r="D91" s="48"/>
      <c r="E91" s="20">
        <f>conso!J33</f>
        <v>548891</v>
      </c>
      <c r="F91" s="20"/>
      <c r="G91" s="20">
        <f>conso!J24</f>
        <v>549109</v>
      </c>
      <c r="H91" s="31"/>
      <c r="I91" s="20">
        <f>sepa!H17</f>
        <v>100000</v>
      </c>
      <c r="J91" s="31"/>
      <c r="K91" s="20">
        <f>sepa!H17</f>
        <v>100000</v>
      </c>
    </row>
    <row r="92" spans="1:11" ht="17.25" customHeight="1">
      <c r="A92" s="18" t="s">
        <v>20</v>
      </c>
      <c r="E92" s="20">
        <f>conso!L33</f>
        <v>19873438</v>
      </c>
      <c r="F92" s="20"/>
      <c r="G92" s="20">
        <f>conso!L24</f>
        <v>19788234</v>
      </c>
      <c r="H92" s="20"/>
      <c r="I92" s="19">
        <f>sepa!J22</f>
        <v>10855460</v>
      </c>
      <c r="J92" s="20"/>
      <c r="K92" s="19">
        <f>sepa!J17</f>
        <v>10132016</v>
      </c>
    </row>
    <row r="93" spans="1:11" ht="17.25" customHeight="1">
      <c r="A93" s="18" t="s">
        <v>76</v>
      </c>
      <c r="E93" s="20">
        <f>conso!T33</f>
        <v>-775191</v>
      </c>
      <c r="F93" s="20"/>
      <c r="G93" s="20">
        <f>conso!T24</f>
        <v>-444173</v>
      </c>
      <c r="H93" s="20"/>
      <c r="I93" s="19">
        <v>0</v>
      </c>
      <c r="J93" s="20"/>
      <c r="K93" s="19">
        <v>0</v>
      </c>
    </row>
    <row r="94" spans="1:11" ht="17.25" customHeight="1">
      <c r="A94" s="26" t="s">
        <v>78</v>
      </c>
      <c r="E94" s="73">
        <f>SUM(E87:E93)</f>
        <v>26854732</v>
      </c>
      <c r="F94" s="20"/>
      <c r="G94" s="73">
        <f>SUM(G87:G93)</f>
        <v>27078246</v>
      </c>
      <c r="H94" s="20"/>
      <c r="I94" s="73">
        <f>SUM(I87:I93)</f>
        <v>18071363</v>
      </c>
      <c r="J94" s="20"/>
      <c r="K94" s="73">
        <f>SUM(K87:K93)</f>
        <v>17347919</v>
      </c>
    </row>
    <row r="95" spans="1:11" ht="17.25" customHeight="1" thickBot="1">
      <c r="A95" s="26" t="s">
        <v>41</v>
      </c>
      <c r="E95" s="75">
        <f>E66+E94</f>
        <v>31537619</v>
      </c>
      <c r="F95" s="20"/>
      <c r="G95" s="75">
        <f>G66+G94</f>
        <v>32515852</v>
      </c>
      <c r="H95" s="20"/>
      <c r="I95" s="75">
        <f>I66+I94</f>
        <v>19562272</v>
      </c>
      <c r="J95" s="20"/>
      <c r="K95" s="75">
        <f>K66+K94</f>
        <v>18735114</v>
      </c>
    </row>
    <row r="96" spans="1:11" ht="17.25" customHeight="1" thickTop="1">
      <c r="E96" s="20">
        <f>E95-E30</f>
        <v>0</v>
      </c>
      <c r="F96" s="20"/>
      <c r="G96" s="20">
        <f>G95-G30</f>
        <v>0</v>
      </c>
      <c r="H96" s="20"/>
      <c r="I96" s="20">
        <f>I95-I30</f>
        <v>0</v>
      </c>
      <c r="J96" s="20"/>
      <c r="K96" s="20">
        <f>K95-K30</f>
        <v>0</v>
      </c>
    </row>
    <row r="97" spans="1:3" ht="17.25" customHeight="1">
      <c r="A97" s="13" t="s">
        <v>1</v>
      </c>
    </row>
    <row r="99" spans="1:3" ht="17.25" customHeight="1">
      <c r="A99" s="76"/>
      <c r="B99" s="76"/>
    </row>
    <row r="101" spans="1:3" ht="17.25" customHeight="1">
      <c r="C101" s="13" t="s">
        <v>42</v>
      </c>
    </row>
    <row r="102" spans="1:3" ht="17.25" customHeight="1">
      <c r="A102" s="76"/>
      <c r="B102" s="76"/>
    </row>
  </sheetData>
  <mergeCells count="3">
    <mergeCell ref="E5:G5"/>
    <mergeCell ref="E41:G41"/>
    <mergeCell ref="E77:G77"/>
  </mergeCells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5" orientation="portrait" r:id="rId1"/>
  <rowBreaks count="2" manualBreakCount="2">
    <brk id="36" max="16383" man="1"/>
    <brk id="72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ABAE0-612B-4FE1-8294-0D77CCA30124}">
  <dimension ref="A1:L147"/>
  <sheetViews>
    <sheetView showGridLines="0" view="pageBreakPreview" zoomScale="102" zoomScaleNormal="100" zoomScaleSheetLayoutView="120" workbookViewId="0">
      <selection activeCell="A121" sqref="A121"/>
    </sheetView>
  </sheetViews>
  <sheetFormatPr defaultColWidth="12" defaultRowHeight="18" customHeight="1"/>
  <cols>
    <col min="1" max="1" width="32.88671875" style="13" customWidth="1"/>
    <col min="2" max="2" width="1.88671875" style="13" customWidth="1"/>
    <col min="3" max="3" width="4.88671875" style="13" customWidth="1"/>
    <col min="4" max="4" width="1.88671875" style="13" customWidth="1"/>
    <col min="5" max="5" width="12.88671875" style="13" customWidth="1"/>
    <col min="6" max="6" width="1.88671875" style="13" customWidth="1"/>
    <col min="7" max="7" width="12.88671875" style="13" customWidth="1"/>
    <col min="8" max="8" width="1.88671875" style="13" customWidth="1"/>
    <col min="9" max="9" width="12.88671875" style="13" customWidth="1"/>
    <col min="10" max="10" width="1.88671875" style="13" customWidth="1"/>
    <col min="11" max="11" width="12.88671875" style="13" customWidth="1"/>
    <col min="12" max="12" width="1.88671875" style="13" customWidth="1"/>
    <col min="13" max="16384" width="12" style="13"/>
  </cols>
  <sheetData>
    <row r="1" spans="1:11" s="9" customFormat="1" ht="18" customHeight="1">
      <c r="A1" s="6"/>
      <c r="B1" s="6"/>
      <c r="C1" s="45"/>
      <c r="D1" s="45"/>
      <c r="E1" s="7"/>
      <c r="F1" s="7"/>
      <c r="G1" s="7"/>
      <c r="H1" s="7"/>
      <c r="I1" s="7"/>
      <c r="J1" s="7"/>
      <c r="K1" s="8" t="s">
        <v>85</v>
      </c>
    </row>
    <row r="2" spans="1:11" s="9" customFormat="1" ht="18" customHeight="1">
      <c r="A2" s="26" t="s">
        <v>11</v>
      </c>
      <c r="B2" s="7"/>
      <c r="C2" s="45"/>
      <c r="D2" s="45"/>
      <c r="E2" s="7"/>
      <c r="F2" s="7"/>
      <c r="G2" s="7"/>
      <c r="H2" s="7"/>
      <c r="I2" s="7"/>
      <c r="J2" s="7"/>
      <c r="K2" s="7"/>
    </row>
    <row r="3" spans="1:11" s="9" customFormat="1" ht="18" customHeight="1">
      <c r="A3" s="26" t="s">
        <v>144</v>
      </c>
      <c r="B3" s="7"/>
      <c r="C3" s="45"/>
      <c r="D3" s="45"/>
      <c r="E3" s="7"/>
      <c r="F3" s="7"/>
      <c r="G3" s="7"/>
      <c r="H3" s="7"/>
      <c r="I3" s="7"/>
      <c r="J3" s="7"/>
      <c r="K3" s="7"/>
    </row>
    <row r="4" spans="1:11" s="9" customFormat="1" ht="18" customHeight="1">
      <c r="A4" s="26" t="s">
        <v>235</v>
      </c>
      <c r="B4" s="7"/>
      <c r="C4" s="45"/>
      <c r="D4" s="45"/>
      <c r="E4" s="6"/>
      <c r="F4" s="7"/>
      <c r="G4" s="6"/>
      <c r="H4" s="7"/>
      <c r="I4" s="7"/>
      <c r="J4" s="7"/>
      <c r="K4" s="7"/>
    </row>
    <row r="5" spans="1:11" ht="18" customHeight="1">
      <c r="I5" s="12"/>
      <c r="K5" s="12" t="s">
        <v>92</v>
      </c>
    </row>
    <row r="6" spans="1:11" s="14" customFormat="1" ht="18" customHeight="1">
      <c r="E6" s="15"/>
      <c r="F6" s="16" t="s">
        <v>9</v>
      </c>
      <c r="G6" s="15"/>
      <c r="I6" s="15"/>
      <c r="J6" s="16" t="s">
        <v>10</v>
      </c>
      <c r="K6" s="15"/>
    </row>
    <row r="7" spans="1:11" ht="18" customHeight="1">
      <c r="C7" s="46" t="s">
        <v>0</v>
      </c>
      <c r="D7" s="46"/>
      <c r="E7" s="17">
        <v>2025</v>
      </c>
      <c r="F7" s="18"/>
      <c r="G7" s="17">
        <v>2024</v>
      </c>
      <c r="H7" s="18"/>
      <c r="I7" s="17">
        <v>2025</v>
      </c>
      <c r="J7" s="18"/>
      <c r="K7" s="17">
        <v>2024</v>
      </c>
    </row>
    <row r="8" spans="1:11" ht="18" customHeight="1">
      <c r="A8" s="14" t="s">
        <v>43</v>
      </c>
      <c r="E8" s="47"/>
      <c r="F8" s="47"/>
      <c r="G8" s="47"/>
      <c r="H8" s="47"/>
      <c r="I8" s="47"/>
      <c r="J8" s="47"/>
      <c r="K8" s="47"/>
    </row>
    <row r="9" spans="1:11" ht="18" customHeight="1">
      <c r="A9" s="13" t="s">
        <v>21</v>
      </c>
      <c r="E9" s="19">
        <v>5294686</v>
      </c>
      <c r="F9" s="19"/>
      <c r="G9" s="19">
        <v>6100171</v>
      </c>
      <c r="H9" s="19"/>
      <c r="I9" s="19">
        <v>2521862</v>
      </c>
      <c r="J9" s="19"/>
      <c r="K9" s="19">
        <v>2989975</v>
      </c>
    </row>
    <row r="10" spans="1:11" ht="18" customHeight="1">
      <c r="A10" s="13" t="s">
        <v>211</v>
      </c>
      <c r="C10" s="48"/>
      <c r="E10" s="19">
        <v>45</v>
      </c>
      <c r="F10" s="19"/>
      <c r="G10" s="19">
        <v>45</v>
      </c>
      <c r="H10" s="19"/>
      <c r="I10" s="19">
        <v>45</v>
      </c>
      <c r="J10" s="19"/>
      <c r="K10" s="19">
        <v>45</v>
      </c>
    </row>
    <row r="11" spans="1:11" ht="18" customHeight="1">
      <c r="A11" s="13" t="s">
        <v>82</v>
      </c>
      <c r="C11" s="48"/>
      <c r="E11" s="19">
        <v>0</v>
      </c>
      <c r="F11" s="19"/>
      <c r="G11" s="19">
        <v>54777</v>
      </c>
      <c r="H11" s="19"/>
      <c r="I11" s="19">
        <v>0</v>
      </c>
      <c r="J11" s="19"/>
      <c r="K11" s="19">
        <v>0</v>
      </c>
    </row>
    <row r="12" spans="1:11" ht="18" customHeight="1">
      <c r="A12" s="13" t="s">
        <v>244</v>
      </c>
      <c r="C12" s="48"/>
      <c r="E12" s="19">
        <v>1296</v>
      </c>
      <c r="F12" s="19"/>
      <c r="G12" s="19">
        <v>0</v>
      </c>
      <c r="H12" s="19"/>
      <c r="I12" s="19">
        <v>0</v>
      </c>
      <c r="J12" s="19"/>
      <c r="K12" s="19">
        <v>0</v>
      </c>
    </row>
    <row r="13" spans="1:11" ht="18" customHeight="1">
      <c r="A13" s="13" t="s">
        <v>125</v>
      </c>
      <c r="C13" s="49"/>
      <c r="E13" s="19">
        <v>75336</v>
      </c>
      <c r="F13" s="19"/>
      <c r="G13" s="19">
        <f>104627+1124+289938</f>
        <v>395689</v>
      </c>
      <c r="H13" s="19"/>
      <c r="I13" s="19">
        <v>5270</v>
      </c>
      <c r="J13" s="19"/>
      <c r="K13" s="19">
        <v>14330</v>
      </c>
    </row>
    <row r="14" spans="1:11" ht="18" customHeight="1">
      <c r="A14" s="14" t="s">
        <v>44</v>
      </c>
      <c r="C14" s="48"/>
      <c r="E14" s="22">
        <f>SUM(E9:E13)</f>
        <v>5371363</v>
      </c>
      <c r="F14" s="19"/>
      <c r="G14" s="22">
        <f>SUM(G9:G13)</f>
        <v>6550682</v>
      </c>
      <c r="H14" s="19"/>
      <c r="I14" s="22">
        <f>SUM(I9:I13)</f>
        <v>2527177</v>
      </c>
      <c r="J14" s="19"/>
      <c r="K14" s="22">
        <f>SUM(K9:K13)</f>
        <v>3004350</v>
      </c>
    </row>
    <row r="15" spans="1:11" ht="18" customHeight="1">
      <c r="A15" s="14" t="s">
        <v>45</v>
      </c>
      <c r="C15" s="48"/>
      <c r="E15" s="19"/>
      <c r="F15" s="19"/>
      <c r="G15" s="19"/>
      <c r="H15" s="19"/>
      <c r="I15" s="19"/>
      <c r="J15" s="19"/>
      <c r="K15" s="19"/>
    </row>
    <row r="16" spans="1:11" ht="18" customHeight="1">
      <c r="A16" s="13" t="s">
        <v>22</v>
      </c>
      <c r="C16" s="48"/>
      <c r="E16" s="19">
        <v>4976502</v>
      </c>
      <c r="F16" s="19"/>
      <c r="G16" s="19">
        <v>5721774</v>
      </c>
      <c r="H16" s="19"/>
      <c r="I16" s="19">
        <v>2051453</v>
      </c>
      <c r="J16" s="19"/>
      <c r="K16" s="19">
        <v>2482259</v>
      </c>
    </row>
    <row r="17" spans="1:12" ht="18" customHeight="1">
      <c r="A17" s="13" t="s">
        <v>124</v>
      </c>
      <c r="C17" s="48"/>
      <c r="E17" s="19">
        <v>49957</v>
      </c>
      <c r="F17" s="19"/>
      <c r="G17" s="19">
        <v>55504</v>
      </c>
      <c r="H17" s="19"/>
      <c r="I17" s="19">
        <v>15414</v>
      </c>
      <c r="J17" s="19"/>
      <c r="K17" s="19">
        <v>19748</v>
      </c>
    </row>
    <row r="18" spans="1:12" ht="18" customHeight="1">
      <c r="A18" s="13" t="s">
        <v>50</v>
      </c>
      <c r="C18" s="48"/>
      <c r="E18" s="19">
        <v>333775</v>
      </c>
      <c r="F18" s="19"/>
      <c r="G18" s="19">
        <v>369242</v>
      </c>
      <c r="H18" s="19"/>
      <c r="I18" s="19">
        <v>65571</v>
      </c>
      <c r="J18" s="19"/>
      <c r="K18" s="19">
        <v>69846</v>
      </c>
    </row>
    <row r="19" spans="1:12" ht="18" customHeight="1">
      <c r="A19" s="13" t="s">
        <v>212</v>
      </c>
      <c r="C19" s="48"/>
      <c r="E19" s="19">
        <v>24575</v>
      </c>
      <c r="F19" s="19"/>
      <c r="G19" s="19">
        <v>0</v>
      </c>
      <c r="H19" s="19"/>
      <c r="I19" s="19">
        <v>5021</v>
      </c>
      <c r="J19" s="19"/>
      <c r="K19" s="19">
        <v>168527</v>
      </c>
    </row>
    <row r="20" spans="1:12" ht="18" customHeight="1">
      <c r="A20" s="14" t="s">
        <v>46</v>
      </c>
      <c r="E20" s="22">
        <f>SUM(E16:E19)</f>
        <v>5384809</v>
      </c>
      <c r="F20" s="19"/>
      <c r="G20" s="22">
        <f>SUM(G16:G19)</f>
        <v>6146520</v>
      </c>
      <c r="H20" s="19"/>
      <c r="I20" s="22">
        <f>SUM(I16:I19)</f>
        <v>2137459</v>
      </c>
      <c r="J20" s="19"/>
      <c r="K20" s="22">
        <f>SUM(K16:K19)</f>
        <v>2740380</v>
      </c>
    </row>
    <row r="21" spans="1:12" ht="18" customHeight="1">
      <c r="A21" s="14" t="s">
        <v>135</v>
      </c>
      <c r="E21" s="19">
        <f>E14-E20</f>
        <v>-13446</v>
      </c>
      <c r="F21" s="19"/>
      <c r="G21" s="19">
        <f>G14-G20</f>
        <v>404162</v>
      </c>
      <c r="H21" s="19"/>
      <c r="I21" s="19">
        <f>I14-I20</f>
        <v>389718</v>
      </c>
      <c r="J21" s="19"/>
      <c r="K21" s="19">
        <f>K14-K20</f>
        <v>263970</v>
      </c>
    </row>
    <row r="22" spans="1:12" ht="18" customHeight="1">
      <c r="A22" s="13" t="s">
        <v>208</v>
      </c>
      <c r="C22" s="48">
        <v>8</v>
      </c>
      <c r="E22" s="19">
        <v>-753</v>
      </c>
      <c r="F22" s="19"/>
      <c r="G22" s="19">
        <v>0</v>
      </c>
      <c r="H22" s="19"/>
      <c r="I22" s="19">
        <v>0</v>
      </c>
      <c r="J22" s="19"/>
      <c r="K22" s="19">
        <v>0</v>
      </c>
    </row>
    <row r="23" spans="1:12" ht="18" customHeight="1">
      <c r="A23" s="13" t="s">
        <v>134</v>
      </c>
      <c r="E23" s="19">
        <v>45596</v>
      </c>
      <c r="F23" s="19"/>
      <c r="G23" s="19">
        <v>41247</v>
      </c>
      <c r="H23" s="19"/>
      <c r="I23" s="19">
        <v>4361</v>
      </c>
      <c r="J23" s="19"/>
      <c r="K23" s="19">
        <v>15615</v>
      </c>
      <c r="L23" s="19"/>
    </row>
    <row r="24" spans="1:12" ht="18" customHeight="1">
      <c r="A24" s="13" t="s">
        <v>51</v>
      </c>
      <c r="E24" s="21">
        <v>-1439</v>
      </c>
      <c r="F24" s="19"/>
      <c r="G24" s="21">
        <v>-23908</v>
      </c>
      <c r="H24" s="19"/>
      <c r="I24" s="21">
        <v>-482</v>
      </c>
      <c r="J24" s="19"/>
      <c r="K24" s="21">
        <v>-621</v>
      </c>
      <c r="L24" s="19"/>
    </row>
    <row r="25" spans="1:12" ht="18" customHeight="1">
      <c r="A25" s="14" t="s">
        <v>94</v>
      </c>
      <c r="E25" s="19">
        <f>SUM(E21:E24)</f>
        <v>29958</v>
      </c>
      <c r="F25" s="19"/>
      <c r="G25" s="19">
        <f>SUM(G21:G24)</f>
        <v>421501</v>
      </c>
      <c r="H25" s="19"/>
      <c r="I25" s="19">
        <f>SUM(I21:I24)</f>
        <v>393597</v>
      </c>
      <c r="J25" s="19"/>
      <c r="K25" s="19">
        <f>SUM(K21:K24)</f>
        <v>278964</v>
      </c>
    </row>
    <row r="26" spans="1:12" ht="18" customHeight="1">
      <c r="A26" s="9" t="s">
        <v>93</v>
      </c>
      <c r="B26" s="50"/>
      <c r="C26" s="48">
        <v>13</v>
      </c>
      <c r="D26" s="48"/>
      <c r="E26" s="21">
        <v>-15177</v>
      </c>
      <c r="F26" s="19"/>
      <c r="G26" s="21">
        <v>-15651</v>
      </c>
      <c r="H26" s="19"/>
      <c r="I26" s="21">
        <v>-1820</v>
      </c>
      <c r="J26" s="19"/>
      <c r="K26" s="21">
        <v>-4286</v>
      </c>
    </row>
    <row r="27" spans="1:12" ht="18" customHeight="1" thickBot="1">
      <c r="A27" s="14" t="s">
        <v>83</v>
      </c>
      <c r="D27" s="48"/>
      <c r="E27" s="24">
        <f>SUM(E25:E26)</f>
        <v>14781</v>
      </c>
      <c r="F27" s="19"/>
      <c r="G27" s="24">
        <f>SUM(G25:G26)</f>
        <v>405850</v>
      </c>
      <c r="H27" s="19"/>
      <c r="I27" s="24">
        <f>SUM(I25:I26)</f>
        <v>391777</v>
      </c>
      <c r="J27" s="19"/>
      <c r="K27" s="24">
        <f>SUM(K25:K26)</f>
        <v>274678</v>
      </c>
    </row>
    <row r="28" spans="1:12" ht="18" customHeight="1" thickTop="1">
      <c r="A28" s="18"/>
      <c r="B28" s="18"/>
      <c r="E28" s="47"/>
      <c r="F28" s="47"/>
      <c r="G28" s="47"/>
      <c r="H28" s="47"/>
      <c r="I28" s="47"/>
      <c r="J28" s="47"/>
      <c r="K28" s="47"/>
    </row>
    <row r="29" spans="1:12" s="18" customFormat="1" ht="18" customHeight="1">
      <c r="A29" s="26" t="s">
        <v>84</v>
      </c>
      <c r="B29" s="51"/>
      <c r="C29" s="8"/>
      <c r="D29" s="47"/>
      <c r="E29" s="19"/>
      <c r="F29" s="19"/>
      <c r="G29" s="19"/>
      <c r="H29" s="19"/>
      <c r="I29" s="19"/>
      <c r="J29" s="19"/>
      <c r="K29" s="19"/>
    </row>
    <row r="30" spans="1:12" s="18" customFormat="1" ht="18" customHeight="1" thickBot="1">
      <c r="A30" s="47" t="s">
        <v>61</v>
      </c>
      <c r="B30" s="51"/>
      <c r="C30" s="8"/>
      <c r="D30" s="47"/>
      <c r="E30" s="52">
        <f>SUM(E27)</f>
        <v>14781</v>
      </c>
      <c r="F30" s="53"/>
      <c r="G30" s="52">
        <f>SUM(G27)</f>
        <v>405850</v>
      </c>
      <c r="H30" s="53"/>
      <c r="I30" s="52">
        <f>SUM(I27)</f>
        <v>391777</v>
      </c>
      <c r="J30" s="53"/>
      <c r="K30" s="52">
        <f>SUM(K27)</f>
        <v>274678</v>
      </c>
    </row>
    <row r="31" spans="1:12" s="18" customFormat="1" ht="18" customHeight="1" thickTop="1">
      <c r="A31" s="47"/>
      <c r="B31" s="51"/>
      <c r="C31" s="8"/>
      <c r="D31" s="47"/>
      <c r="E31" s="53"/>
      <c r="F31" s="53"/>
      <c r="G31" s="53"/>
      <c r="H31" s="53"/>
      <c r="I31" s="53"/>
      <c r="J31" s="54"/>
      <c r="K31" s="53"/>
    </row>
    <row r="32" spans="1:12" ht="18" customHeight="1">
      <c r="A32" s="14" t="s">
        <v>47</v>
      </c>
      <c r="C32" s="48">
        <v>14</v>
      </c>
      <c r="E32" s="47"/>
      <c r="F32" s="47"/>
      <c r="G32" s="47"/>
      <c r="H32" s="47"/>
      <c r="I32" s="47"/>
      <c r="J32" s="47"/>
      <c r="K32" s="47"/>
    </row>
    <row r="33" spans="1:12" ht="18" customHeight="1">
      <c r="A33" s="13" t="s">
        <v>48</v>
      </c>
      <c r="C33" s="18"/>
      <c r="E33" s="47"/>
      <c r="F33" s="47"/>
      <c r="G33" s="47"/>
      <c r="H33" s="47"/>
      <c r="I33" s="47"/>
      <c r="J33" s="47"/>
      <c r="K33" s="18"/>
    </row>
    <row r="34" spans="1:12" ht="18" customHeight="1">
      <c r="A34" s="13" t="s">
        <v>104</v>
      </c>
      <c r="C34" s="18"/>
      <c r="F34" s="47"/>
      <c r="H34" s="47"/>
      <c r="J34" s="47"/>
      <c r="K34" s="18"/>
    </row>
    <row r="35" spans="1:12" ht="18" customHeight="1" thickBot="1">
      <c r="A35" s="13" t="s">
        <v>103</v>
      </c>
      <c r="D35" s="48"/>
      <c r="E35" s="55">
        <f>SUM(E30/885367)</f>
        <v>1.669477177260955E-2</v>
      </c>
      <c r="F35" s="56"/>
      <c r="G35" s="55">
        <f>SUM(G30/885367)</f>
        <v>0.45839747810794845</v>
      </c>
      <c r="H35" s="56"/>
      <c r="I35" s="55">
        <f>SUM(I30/885367)</f>
        <v>0.44250237472144321</v>
      </c>
      <c r="J35" s="56"/>
      <c r="K35" s="55">
        <f>SUM(K30/885367)</f>
        <v>0.31024196745530386</v>
      </c>
    </row>
    <row r="36" spans="1:12" ht="18" customHeight="1" thickTop="1">
      <c r="A36" s="18"/>
      <c r="B36" s="18"/>
      <c r="E36" s="56"/>
      <c r="F36" s="12"/>
      <c r="G36" s="56"/>
      <c r="H36" s="12"/>
      <c r="I36" s="56"/>
      <c r="J36" s="12"/>
      <c r="K36" s="12"/>
    </row>
    <row r="37" spans="1:12" ht="18" customHeight="1">
      <c r="A37" s="13" t="s">
        <v>97</v>
      </c>
      <c r="B37" s="18"/>
      <c r="F37" s="12"/>
      <c r="H37" s="12"/>
      <c r="J37" s="12"/>
      <c r="K37" s="12"/>
    </row>
    <row r="38" spans="1:12" ht="18" customHeight="1" thickBot="1">
      <c r="A38" s="13" t="s">
        <v>96</v>
      </c>
      <c r="D38" s="48"/>
      <c r="E38" s="57">
        <v>885367</v>
      </c>
      <c r="F38" s="8"/>
      <c r="G38" s="57">
        <v>885367</v>
      </c>
      <c r="H38" s="8"/>
      <c r="I38" s="57">
        <v>885367</v>
      </c>
      <c r="J38" s="8"/>
      <c r="K38" s="57">
        <v>885367</v>
      </c>
    </row>
    <row r="39" spans="1:12" ht="18" customHeight="1" thickTop="1">
      <c r="A39" s="18"/>
      <c r="B39" s="18"/>
      <c r="E39" s="12"/>
      <c r="F39" s="12"/>
      <c r="G39" s="12"/>
      <c r="H39" s="12"/>
      <c r="I39" s="12"/>
      <c r="J39" s="12"/>
      <c r="K39" s="12"/>
    </row>
    <row r="40" spans="1:12" ht="18" customHeight="1">
      <c r="A40" s="13" t="s">
        <v>1</v>
      </c>
    </row>
    <row r="41" spans="1:12" s="9" customFormat="1" ht="18" customHeight="1">
      <c r="A41" s="6"/>
      <c r="B41" s="6"/>
      <c r="C41" s="45"/>
      <c r="D41" s="45"/>
      <c r="E41" s="7"/>
      <c r="F41" s="7"/>
      <c r="G41" s="7"/>
      <c r="H41" s="7"/>
      <c r="I41" s="7"/>
      <c r="J41" s="7"/>
      <c r="K41" s="8" t="s">
        <v>85</v>
      </c>
    </row>
    <row r="42" spans="1:12" s="9" customFormat="1" ht="18" customHeight="1">
      <c r="A42" s="10" t="s">
        <v>11</v>
      </c>
      <c r="B42" s="6"/>
      <c r="C42" s="45"/>
      <c r="D42" s="45"/>
      <c r="E42" s="7"/>
      <c r="F42" s="7"/>
      <c r="G42" s="7"/>
      <c r="H42" s="7"/>
      <c r="I42" s="7"/>
      <c r="J42" s="7"/>
      <c r="K42" s="7"/>
    </row>
    <row r="43" spans="1:12" s="9" customFormat="1" ht="18" customHeight="1">
      <c r="A43" s="11" t="s">
        <v>145</v>
      </c>
      <c r="B43" s="7"/>
      <c r="C43" s="45"/>
      <c r="D43" s="45"/>
      <c r="E43" s="7"/>
      <c r="F43" s="7"/>
      <c r="G43" s="7"/>
      <c r="H43" s="7"/>
      <c r="I43" s="7"/>
      <c r="J43" s="7"/>
      <c r="K43" s="7"/>
    </row>
    <row r="44" spans="1:12" s="9" customFormat="1" ht="18" customHeight="1">
      <c r="A44" s="11" t="s">
        <v>235</v>
      </c>
      <c r="B44" s="7"/>
      <c r="C44" s="45"/>
      <c r="D44" s="45"/>
      <c r="E44" s="6"/>
      <c r="F44" s="7"/>
      <c r="G44" s="6"/>
      <c r="H44" s="7"/>
      <c r="I44" s="7"/>
      <c r="J44" s="7"/>
      <c r="K44" s="7"/>
    </row>
    <row r="45" spans="1:12" ht="18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12" t="s">
        <v>81</v>
      </c>
    </row>
    <row r="46" spans="1:12" s="14" customFormat="1" ht="18" customHeight="1">
      <c r="E46" s="15"/>
      <c r="F46" s="16" t="s">
        <v>9</v>
      </c>
      <c r="G46" s="15"/>
      <c r="I46" s="15"/>
      <c r="J46" s="16" t="s">
        <v>10</v>
      </c>
      <c r="K46" s="15"/>
      <c r="L46" s="13"/>
    </row>
    <row r="47" spans="1:12" ht="18" customHeight="1">
      <c r="C47" s="46" t="s">
        <v>0</v>
      </c>
      <c r="D47" s="46"/>
      <c r="E47" s="17">
        <v>2025</v>
      </c>
      <c r="F47" s="18"/>
      <c r="G47" s="17">
        <v>2024</v>
      </c>
      <c r="H47" s="18"/>
      <c r="I47" s="17">
        <v>2025</v>
      </c>
      <c r="J47" s="18"/>
      <c r="K47" s="17">
        <v>2024</v>
      </c>
    </row>
    <row r="48" spans="1:12" ht="18" customHeight="1">
      <c r="C48" s="46"/>
      <c r="D48" s="46"/>
      <c r="E48" s="17"/>
      <c r="F48" s="18"/>
      <c r="G48" s="17"/>
      <c r="H48" s="18"/>
      <c r="I48" s="17"/>
      <c r="J48" s="18"/>
      <c r="K48" s="17"/>
    </row>
    <row r="49" spans="1:11" ht="18" customHeight="1">
      <c r="A49" s="58" t="s">
        <v>83</v>
      </c>
      <c r="B49" s="54"/>
      <c r="C49" s="59"/>
      <c r="D49" s="60"/>
      <c r="E49" s="21">
        <f>SUM(E30)</f>
        <v>14781</v>
      </c>
      <c r="F49" s="47"/>
      <c r="G49" s="21">
        <f>SUM(G30)</f>
        <v>405850</v>
      </c>
      <c r="H49" s="47"/>
      <c r="I49" s="21">
        <f>SUM(I30)</f>
        <v>391777</v>
      </c>
      <c r="J49" s="47"/>
      <c r="K49" s="21">
        <f>SUM(K30)</f>
        <v>274678</v>
      </c>
    </row>
    <row r="50" spans="1:11" ht="18" customHeight="1">
      <c r="C50" s="20"/>
      <c r="D50" s="20"/>
      <c r="E50" s="47"/>
      <c r="F50" s="47"/>
      <c r="G50" s="47"/>
      <c r="H50" s="47"/>
      <c r="I50" s="47"/>
      <c r="J50" s="47"/>
      <c r="K50" s="47"/>
    </row>
    <row r="51" spans="1:11" ht="18" customHeight="1">
      <c r="A51" s="58" t="s">
        <v>91</v>
      </c>
      <c r="B51" s="48"/>
      <c r="C51" s="20"/>
      <c r="D51" s="20"/>
      <c r="E51" s="47"/>
      <c r="F51" s="47"/>
      <c r="G51" s="47"/>
      <c r="H51" s="47"/>
      <c r="I51" s="47"/>
      <c r="J51" s="47"/>
      <c r="K51" s="47"/>
    </row>
    <row r="52" spans="1:11" ht="18" customHeight="1">
      <c r="A52" s="61" t="s">
        <v>112</v>
      </c>
      <c r="B52" s="62"/>
      <c r="C52" s="20"/>
      <c r="D52" s="20"/>
      <c r="E52" s="47"/>
      <c r="F52" s="47"/>
      <c r="G52" s="47"/>
      <c r="H52" s="47"/>
      <c r="I52" s="47"/>
      <c r="J52" s="47"/>
      <c r="K52" s="47"/>
    </row>
    <row r="53" spans="1:11" ht="18" customHeight="1">
      <c r="A53" s="61" t="s">
        <v>111</v>
      </c>
      <c r="B53" s="62"/>
      <c r="C53" s="20"/>
      <c r="D53" s="20"/>
      <c r="E53" s="47"/>
      <c r="F53" s="47"/>
      <c r="G53" s="47"/>
      <c r="H53" s="47"/>
      <c r="I53" s="47"/>
      <c r="J53" s="47"/>
      <c r="K53" s="47"/>
    </row>
    <row r="54" spans="1:11" ht="18" customHeight="1">
      <c r="A54" s="18" t="s">
        <v>247</v>
      </c>
      <c r="B54" s="48"/>
      <c r="C54" s="20"/>
      <c r="D54" s="20"/>
      <c r="E54" s="47"/>
      <c r="F54" s="47"/>
      <c r="G54" s="47"/>
      <c r="H54" s="47"/>
      <c r="I54" s="47"/>
      <c r="J54" s="47"/>
      <c r="K54" s="47"/>
    </row>
    <row r="55" spans="1:11" ht="18" customHeight="1">
      <c r="A55" s="18" t="s">
        <v>136</v>
      </c>
      <c r="B55" s="48"/>
      <c r="C55" s="20"/>
      <c r="D55" s="20"/>
      <c r="E55" s="47"/>
      <c r="F55" s="47"/>
      <c r="G55" s="47" t="s">
        <v>152</v>
      </c>
      <c r="H55" s="47"/>
      <c r="I55" s="47"/>
      <c r="J55" s="47"/>
      <c r="K55" s="47"/>
    </row>
    <row r="56" spans="1:11" ht="18" customHeight="1">
      <c r="A56" s="18" t="s">
        <v>156</v>
      </c>
      <c r="B56" s="48"/>
      <c r="C56" s="49"/>
      <c r="D56" s="20"/>
      <c r="E56" s="31">
        <v>3857</v>
      </c>
      <c r="F56" s="31"/>
      <c r="G56" s="20">
        <v>32079</v>
      </c>
      <c r="H56" s="20"/>
      <c r="I56" s="20">
        <v>0</v>
      </c>
      <c r="J56" s="20"/>
      <c r="K56" s="20">
        <v>0</v>
      </c>
    </row>
    <row r="57" spans="1:11" ht="18" customHeight="1">
      <c r="A57" s="18" t="s">
        <v>60</v>
      </c>
      <c r="B57" s="48"/>
      <c r="C57" s="49"/>
      <c r="D57" s="20"/>
      <c r="E57" s="31"/>
      <c r="F57" s="31"/>
      <c r="G57" s="47"/>
      <c r="H57" s="47"/>
      <c r="I57" s="47"/>
      <c r="J57" s="47"/>
      <c r="K57" s="20"/>
    </row>
    <row r="58" spans="1:11" ht="18" customHeight="1">
      <c r="A58" s="18" t="s">
        <v>121</v>
      </c>
      <c r="B58" s="48"/>
      <c r="C58" s="49"/>
      <c r="D58" s="20"/>
      <c r="E58" s="31"/>
      <c r="F58" s="31"/>
      <c r="G58" s="59"/>
      <c r="H58" s="63"/>
      <c r="I58" s="59"/>
      <c r="J58" s="63"/>
      <c r="K58" s="59"/>
    </row>
    <row r="59" spans="1:11" ht="18" customHeight="1">
      <c r="A59" s="18" t="s">
        <v>113</v>
      </c>
      <c r="B59" s="48"/>
      <c r="C59" s="48">
        <v>13</v>
      </c>
      <c r="D59" s="20"/>
      <c r="E59" s="31">
        <v>260328</v>
      </c>
      <c r="F59" s="31"/>
      <c r="G59" s="59">
        <v>-1389512</v>
      </c>
      <c r="H59" s="63"/>
      <c r="I59" s="59">
        <v>0</v>
      </c>
      <c r="J59" s="63"/>
      <c r="K59" s="59">
        <v>0</v>
      </c>
    </row>
    <row r="60" spans="1:11" ht="18" customHeight="1">
      <c r="A60" s="47" t="s">
        <v>199</v>
      </c>
      <c r="B60" s="48"/>
      <c r="C60" s="19"/>
      <c r="D60" s="20"/>
      <c r="E60" s="31"/>
      <c r="F60" s="31"/>
      <c r="G60" s="31"/>
      <c r="H60" s="31"/>
      <c r="I60" s="31"/>
      <c r="J60" s="20"/>
      <c r="K60" s="20"/>
    </row>
    <row r="61" spans="1:11" ht="18" customHeight="1">
      <c r="A61" s="47" t="s">
        <v>200</v>
      </c>
      <c r="B61" s="48"/>
      <c r="C61" s="19"/>
      <c r="D61" s="19"/>
      <c r="E61" s="31"/>
      <c r="F61" s="31"/>
      <c r="G61" s="31"/>
      <c r="H61" s="31"/>
      <c r="I61" s="31"/>
      <c r="J61" s="47"/>
      <c r="K61" s="47"/>
    </row>
    <row r="62" spans="1:11" ht="18" customHeight="1">
      <c r="A62" s="47" t="s">
        <v>201</v>
      </c>
      <c r="B62" s="48"/>
      <c r="C62" s="48">
        <v>8</v>
      </c>
      <c r="D62" s="59"/>
      <c r="E62" s="32">
        <v>-1801</v>
      </c>
      <c r="F62" s="31"/>
      <c r="G62" s="32">
        <v>0</v>
      </c>
      <c r="H62" s="31"/>
      <c r="I62" s="32">
        <v>0</v>
      </c>
      <c r="J62" s="63"/>
      <c r="K62" s="64">
        <v>0</v>
      </c>
    </row>
    <row r="63" spans="1:11" ht="18" customHeight="1">
      <c r="A63" s="18" t="s">
        <v>114</v>
      </c>
      <c r="C63" s="48"/>
      <c r="D63" s="46"/>
    </row>
    <row r="64" spans="1:11" ht="18" customHeight="1">
      <c r="A64" s="18" t="s">
        <v>122</v>
      </c>
      <c r="C64" s="48"/>
      <c r="D64" s="46"/>
      <c r="E64" s="31"/>
      <c r="F64" s="20"/>
      <c r="G64" s="31"/>
      <c r="H64" s="20"/>
      <c r="I64" s="31"/>
      <c r="J64" s="20"/>
      <c r="K64" s="31"/>
    </row>
    <row r="65" spans="1:11" ht="18" customHeight="1">
      <c r="A65" s="18" t="s">
        <v>115</v>
      </c>
      <c r="C65" s="48"/>
      <c r="D65" s="46"/>
      <c r="E65" s="32">
        <f>SUM(E56:E62)</f>
        <v>262384</v>
      </c>
      <c r="F65" s="20"/>
      <c r="G65" s="32">
        <f>SUM(G56:G62)</f>
        <v>-1357433</v>
      </c>
      <c r="H65" s="20"/>
      <c r="I65" s="32">
        <f>SUM(I56:I62)</f>
        <v>0</v>
      </c>
      <c r="J65" s="20"/>
      <c r="K65" s="32">
        <f>SUM(K56:K62)</f>
        <v>0</v>
      </c>
    </row>
    <row r="66" spans="1:11" ht="18" customHeight="1">
      <c r="A66" s="33"/>
      <c r="B66" s="48"/>
      <c r="C66" s="65"/>
      <c r="D66" s="59"/>
      <c r="E66" s="59"/>
      <c r="F66" s="63"/>
      <c r="G66" s="59"/>
      <c r="H66" s="63"/>
      <c r="I66" s="59"/>
      <c r="J66" s="63"/>
      <c r="K66" s="59"/>
    </row>
    <row r="67" spans="1:11" ht="18" customHeight="1">
      <c r="A67" s="58" t="s">
        <v>101</v>
      </c>
      <c r="B67" s="48"/>
      <c r="C67" s="59"/>
      <c r="D67" s="59"/>
      <c r="E67" s="21">
        <f>E65</f>
        <v>262384</v>
      </c>
      <c r="F67" s="66"/>
      <c r="G67" s="21">
        <f>G65</f>
        <v>-1357433</v>
      </c>
      <c r="H67" s="66"/>
      <c r="I67" s="21">
        <f>I65</f>
        <v>0</v>
      </c>
      <c r="J67" s="66"/>
      <c r="K67" s="21">
        <f>K65</f>
        <v>0</v>
      </c>
    </row>
    <row r="68" spans="1:11" ht="18" customHeight="1">
      <c r="A68" s="33"/>
      <c r="B68" s="48"/>
      <c r="C68" s="31"/>
      <c r="D68" s="19"/>
      <c r="E68" s="47"/>
      <c r="F68" s="47"/>
      <c r="G68" s="47"/>
      <c r="H68" s="47"/>
      <c r="I68" s="47"/>
      <c r="J68" s="47"/>
      <c r="K68" s="47"/>
    </row>
    <row r="69" spans="1:11" ht="18" customHeight="1" thickBot="1">
      <c r="A69" s="58" t="s">
        <v>100</v>
      </c>
      <c r="C69" s="59"/>
      <c r="D69" s="67"/>
      <c r="E69" s="24">
        <f>SUM(E49+E67)</f>
        <v>277165</v>
      </c>
      <c r="F69" s="66"/>
      <c r="G69" s="24">
        <f>SUM(G49+G67)</f>
        <v>-951583</v>
      </c>
      <c r="H69" s="66"/>
      <c r="I69" s="24">
        <f>SUM(I49+I67)</f>
        <v>391777</v>
      </c>
      <c r="J69" s="66"/>
      <c r="K69" s="24">
        <f>SUM(K49+K67)</f>
        <v>274678</v>
      </c>
    </row>
    <row r="70" spans="1:11" ht="18" customHeight="1" thickTop="1">
      <c r="A70" s="33"/>
      <c r="B70" s="48"/>
      <c r="C70" s="19"/>
      <c r="D70" s="19"/>
      <c r="E70" s="19"/>
      <c r="F70" s="19"/>
      <c r="G70" s="19"/>
      <c r="H70" s="19"/>
      <c r="I70" s="19"/>
      <c r="J70" s="19"/>
      <c r="K70" s="19"/>
    </row>
    <row r="71" spans="1:11" ht="18" customHeight="1">
      <c r="A71" s="26" t="s">
        <v>99</v>
      </c>
      <c r="B71" s="54"/>
      <c r="C71" s="68"/>
      <c r="D71" s="67"/>
      <c r="E71" s="59"/>
      <c r="F71" s="59"/>
      <c r="G71" s="59"/>
      <c r="H71" s="59"/>
      <c r="I71" s="59"/>
      <c r="J71" s="59"/>
      <c r="K71" s="59"/>
    </row>
    <row r="72" spans="1:11" ht="18" customHeight="1" thickBot="1">
      <c r="A72" s="18" t="s">
        <v>61</v>
      </c>
      <c r="B72" s="54"/>
      <c r="C72" s="68"/>
      <c r="D72" s="67"/>
      <c r="E72" s="69">
        <f>SUM(E69)</f>
        <v>277165</v>
      </c>
      <c r="F72" s="59"/>
      <c r="G72" s="69">
        <f>SUM(G69)</f>
        <v>-951583</v>
      </c>
      <c r="H72" s="59"/>
      <c r="I72" s="69">
        <f>SUM(I69)</f>
        <v>391777</v>
      </c>
      <c r="J72" s="59"/>
      <c r="K72" s="69">
        <f>SUM(K69)</f>
        <v>274678</v>
      </c>
    </row>
    <row r="73" spans="1:11" ht="18" customHeight="1" thickTop="1">
      <c r="A73" s="18"/>
      <c r="B73" s="51"/>
      <c r="C73" s="59"/>
      <c r="D73" s="59"/>
      <c r="E73" s="59"/>
      <c r="F73" s="67"/>
      <c r="G73" s="59"/>
      <c r="H73" s="67"/>
      <c r="I73" s="59"/>
      <c r="K73" s="59"/>
    </row>
    <row r="74" spans="1:11" ht="18" customHeight="1">
      <c r="A74" s="18" t="s">
        <v>1</v>
      </c>
      <c r="B74" s="51"/>
      <c r="C74" s="8"/>
      <c r="E74" s="8"/>
      <c r="G74" s="8"/>
      <c r="I74" s="8"/>
    </row>
    <row r="75" spans="1:11" s="9" customFormat="1" ht="18" customHeight="1">
      <c r="A75" s="6"/>
      <c r="B75" s="6"/>
      <c r="C75" s="45"/>
      <c r="D75" s="45"/>
      <c r="E75" s="7"/>
      <c r="F75" s="7"/>
      <c r="G75" s="7"/>
      <c r="H75" s="7"/>
      <c r="I75" s="7"/>
      <c r="J75" s="7"/>
      <c r="K75" s="8" t="s">
        <v>85</v>
      </c>
    </row>
    <row r="76" spans="1:11" s="9" customFormat="1" ht="18" customHeight="1">
      <c r="A76" s="26" t="s">
        <v>11</v>
      </c>
      <c r="B76" s="7"/>
      <c r="C76" s="45"/>
      <c r="D76" s="45"/>
      <c r="E76" s="7"/>
      <c r="F76" s="7"/>
      <c r="G76" s="7"/>
      <c r="H76" s="7"/>
      <c r="I76" s="7"/>
      <c r="J76" s="7"/>
      <c r="K76" s="7"/>
    </row>
    <row r="77" spans="1:11" s="9" customFormat="1" ht="18" customHeight="1">
      <c r="A77" s="26" t="s">
        <v>144</v>
      </c>
      <c r="B77" s="7"/>
      <c r="C77" s="45"/>
      <c r="D77" s="45"/>
      <c r="E77" s="7"/>
      <c r="F77" s="7"/>
      <c r="G77" s="7"/>
      <c r="H77" s="7"/>
      <c r="I77" s="7"/>
      <c r="J77" s="7"/>
      <c r="K77" s="7"/>
    </row>
    <row r="78" spans="1:11" s="9" customFormat="1" ht="18" customHeight="1">
      <c r="A78" s="11" t="s">
        <v>238</v>
      </c>
      <c r="B78" s="7"/>
      <c r="C78" s="45"/>
      <c r="D78" s="45"/>
      <c r="E78" s="6"/>
      <c r="F78" s="7"/>
      <c r="G78" s="6"/>
      <c r="H78" s="7"/>
      <c r="I78" s="7"/>
      <c r="J78" s="7"/>
      <c r="K78" s="7"/>
    </row>
    <row r="79" spans="1:11" ht="18" customHeight="1">
      <c r="I79" s="12"/>
      <c r="K79" s="12" t="s">
        <v>92</v>
      </c>
    </row>
    <row r="80" spans="1:11" s="14" customFormat="1" ht="18" customHeight="1">
      <c r="E80" s="15"/>
      <c r="F80" s="16" t="s">
        <v>9</v>
      </c>
      <c r="G80" s="15"/>
      <c r="I80" s="15"/>
      <c r="J80" s="16" t="s">
        <v>10</v>
      </c>
      <c r="K80" s="15"/>
    </row>
    <row r="81" spans="1:11" ht="18" customHeight="1">
      <c r="C81" s="46" t="s">
        <v>0</v>
      </c>
      <c r="D81" s="46"/>
      <c r="E81" s="17">
        <v>2025</v>
      </c>
      <c r="F81" s="18"/>
      <c r="G81" s="17">
        <v>2024</v>
      </c>
      <c r="H81" s="18"/>
      <c r="I81" s="17">
        <v>2025</v>
      </c>
      <c r="J81" s="18"/>
      <c r="K81" s="17">
        <v>2024</v>
      </c>
    </row>
    <row r="82" spans="1:11" ht="18" customHeight="1">
      <c r="A82" s="14" t="s">
        <v>43</v>
      </c>
      <c r="E82" s="47"/>
      <c r="F82" s="47"/>
      <c r="G82" s="47"/>
      <c r="H82" s="47"/>
      <c r="I82" s="47"/>
      <c r="J82" s="47"/>
      <c r="K82" s="47"/>
    </row>
    <row r="83" spans="1:11" ht="18" customHeight="1">
      <c r="A83" s="13" t="s">
        <v>21</v>
      </c>
      <c r="E83" s="19">
        <v>15745843</v>
      </c>
      <c r="F83" s="19"/>
      <c r="G83" s="19">
        <v>19222393</v>
      </c>
      <c r="H83" s="19"/>
      <c r="I83" s="19">
        <v>7916795</v>
      </c>
      <c r="J83" s="19"/>
      <c r="K83" s="19">
        <v>9475878</v>
      </c>
    </row>
    <row r="84" spans="1:11" ht="18" customHeight="1">
      <c r="A84" s="13" t="s">
        <v>211</v>
      </c>
      <c r="C84" s="48"/>
      <c r="E84" s="19">
        <v>113</v>
      </c>
      <c r="F84" s="19"/>
      <c r="G84" s="19">
        <v>116</v>
      </c>
      <c r="H84" s="19"/>
      <c r="I84" s="19">
        <v>113</v>
      </c>
      <c r="J84" s="19"/>
      <c r="K84" s="19">
        <v>116</v>
      </c>
    </row>
    <row r="85" spans="1:11" ht="18" customHeight="1">
      <c r="A85" s="13" t="s">
        <v>125</v>
      </c>
      <c r="C85" s="49"/>
      <c r="E85" s="19">
        <v>496239</v>
      </c>
      <c r="F85" s="19"/>
      <c r="G85" s="19">
        <f>279160+289938</f>
        <v>569098</v>
      </c>
      <c r="H85" s="19"/>
      <c r="I85" s="19">
        <v>38525</v>
      </c>
      <c r="J85" s="19"/>
      <c r="K85" s="19">
        <f>47986-355</f>
        <v>47631</v>
      </c>
    </row>
    <row r="86" spans="1:11" ht="18" customHeight="1">
      <c r="A86" s="14" t="s">
        <v>44</v>
      </c>
      <c r="C86" s="48"/>
      <c r="E86" s="22">
        <f>SUM(E83:E85)</f>
        <v>16242195</v>
      </c>
      <c r="F86" s="19"/>
      <c r="G86" s="22">
        <f>SUM(G83:G85)</f>
        <v>19791607</v>
      </c>
      <c r="H86" s="19"/>
      <c r="I86" s="22">
        <f>SUM(I83:I85)</f>
        <v>7955433</v>
      </c>
      <c r="J86" s="19"/>
      <c r="K86" s="22">
        <f>SUM(K83:K85)</f>
        <v>9523625</v>
      </c>
    </row>
    <row r="87" spans="1:11" ht="18" customHeight="1">
      <c r="A87" s="14" t="s">
        <v>45</v>
      </c>
      <c r="C87" s="48"/>
      <c r="E87" s="19"/>
      <c r="F87" s="19"/>
      <c r="G87" s="19"/>
      <c r="H87" s="19"/>
      <c r="I87" s="19"/>
      <c r="J87" s="19"/>
      <c r="K87" s="19"/>
    </row>
    <row r="88" spans="1:11" ht="18" customHeight="1">
      <c r="A88" s="13" t="s">
        <v>22</v>
      </c>
      <c r="C88" s="48"/>
      <c r="E88" s="19">
        <v>14407575</v>
      </c>
      <c r="F88" s="19"/>
      <c r="G88" s="19">
        <v>17322801</v>
      </c>
      <c r="H88" s="19"/>
      <c r="I88" s="19">
        <v>6470366</v>
      </c>
      <c r="J88" s="19"/>
      <c r="K88" s="19">
        <v>7764046</v>
      </c>
    </row>
    <row r="89" spans="1:11" ht="18" customHeight="1">
      <c r="A89" s="13" t="s">
        <v>124</v>
      </c>
      <c r="C89" s="48"/>
      <c r="E89" s="19">
        <v>153730</v>
      </c>
      <c r="F89" s="19"/>
      <c r="G89" s="19">
        <v>167580</v>
      </c>
      <c r="H89" s="19"/>
      <c r="I89" s="19">
        <v>48745</v>
      </c>
      <c r="J89" s="19"/>
      <c r="K89" s="19">
        <v>56028</v>
      </c>
    </row>
    <row r="90" spans="1:11" ht="18" customHeight="1">
      <c r="A90" s="13" t="s">
        <v>50</v>
      </c>
      <c r="C90" s="48"/>
      <c r="E90" s="19">
        <v>1087822</v>
      </c>
      <c r="F90" s="19"/>
      <c r="G90" s="19">
        <v>1090264</v>
      </c>
      <c r="H90" s="19"/>
      <c r="I90" s="19">
        <v>194948</v>
      </c>
      <c r="J90" s="19"/>
      <c r="K90" s="19">
        <f>203113-355</f>
        <v>202758</v>
      </c>
    </row>
    <row r="91" spans="1:11" ht="18" customHeight="1">
      <c r="A91" s="13" t="s">
        <v>153</v>
      </c>
      <c r="C91" s="48"/>
      <c r="E91" s="19">
        <v>121070</v>
      </c>
      <c r="F91" s="19"/>
      <c r="G91" s="19">
        <v>94789</v>
      </c>
      <c r="H91" s="19"/>
      <c r="I91" s="19">
        <v>75788</v>
      </c>
      <c r="J91" s="19"/>
      <c r="K91" s="19">
        <v>18051</v>
      </c>
    </row>
    <row r="92" spans="1:11" ht="18" customHeight="1">
      <c r="A92" s="13" t="s">
        <v>228</v>
      </c>
      <c r="C92" s="48"/>
      <c r="E92" s="19">
        <v>266</v>
      </c>
      <c r="F92" s="19"/>
      <c r="G92" s="19">
        <v>0</v>
      </c>
      <c r="H92" s="19"/>
      <c r="I92" s="19">
        <v>0</v>
      </c>
      <c r="J92" s="19"/>
      <c r="K92" s="19">
        <v>0</v>
      </c>
    </row>
    <row r="93" spans="1:11" ht="18" customHeight="1">
      <c r="A93" s="14" t="s">
        <v>46</v>
      </c>
      <c r="E93" s="22">
        <f>SUM(E88:E92)</f>
        <v>15770463</v>
      </c>
      <c r="F93" s="19"/>
      <c r="G93" s="22">
        <f>SUM(G88:G92)</f>
        <v>18675434</v>
      </c>
      <c r="H93" s="19"/>
      <c r="I93" s="22">
        <f>SUM(I88:I92)</f>
        <v>6789847</v>
      </c>
      <c r="J93" s="19"/>
      <c r="K93" s="22">
        <f>SUM(K88:K92)</f>
        <v>8040883</v>
      </c>
    </row>
    <row r="94" spans="1:11" ht="18" customHeight="1">
      <c r="A94" s="14" t="s">
        <v>135</v>
      </c>
      <c r="E94" s="19">
        <f>E86-E93</f>
        <v>471732</v>
      </c>
      <c r="F94" s="19"/>
      <c r="G94" s="19">
        <f>G86-G93</f>
        <v>1116173</v>
      </c>
      <c r="H94" s="19"/>
      <c r="I94" s="19">
        <f>I86-I93</f>
        <v>1165586</v>
      </c>
      <c r="J94" s="19"/>
      <c r="K94" s="19">
        <f>K86-K93</f>
        <v>1482742</v>
      </c>
    </row>
    <row r="95" spans="1:11" ht="18" customHeight="1">
      <c r="A95" s="13" t="s">
        <v>208</v>
      </c>
      <c r="C95" s="48">
        <v>8</v>
      </c>
      <c r="E95" s="19">
        <v>-15988</v>
      </c>
      <c r="F95" s="19"/>
      <c r="G95" s="19">
        <v>0</v>
      </c>
      <c r="H95" s="19"/>
      <c r="I95" s="19">
        <v>0</v>
      </c>
      <c r="J95" s="19"/>
      <c r="K95" s="19">
        <v>0</v>
      </c>
    </row>
    <row r="96" spans="1:11" ht="18" customHeight="1">
      <c r="A96" s="13" t="s">
        <v>134</v>
      </c>
      <c r="E96" s="19">
        <v>141755</v>
      </c>
      <c r="F96" s="19"/>
      <c r="G96" s="19">
        <v>126103</v>
      </c>
      <c r="H96" s="19"/>
      <c r="I96" s="19">
        <v>17843</v>
      </c>
      <c r="J96" s="19"/>
      <c r="K96" s="19">
        <v>51361</v>
      </c>
    </row>
    <row r="97" spans="1:11" ht="18" customHeight="1">
      <c r="A97" s="13" t="s">
        <v>51</v>
      </c>
      <c r="E97" s="21">
        <v>-12101</v>
      </c>
      <c r="F97" s="19"/>
      <c r="G97" s="21">
        <v>-73620</v>
      </c>
      <c r="H97" s="19"/>
      <c r="I97" s="21">
        <v>-1793</v>
      </c>
      <c r="J97" s="19"/>
      <c r="K97" s="21">
        <v>-2090</v>
      </c>
    </row>
    <row r="98" spans="1:11" ht="18" customHeight="1">
      <c r="A98" s="14" t="s">
        <v>94</v>
      </c>
      <c r="E98" s="19">
        <f>SUM(E94:E97)</f>
        <v>585398</v>
      </c>
      <c r="F98" s="19"/>
      <c r="G98" s="19">
        <f>SUM(G94:G97)</f>
        <v>1168656</v>
      </c>
      <c r="H98" s="19"/>
      <c r="I98" s="19">
        <f>SUM(I94:I97)</f>
        <v>1181636</v>
      </c>
      <c r="J98" s="19"/>
      <c r="K98" s="19">
        <f>SUM(K94:K97)</f>
        <v>1532013</v>
      </c>
    </row>
    <row r="99" spans="1:11" ht="18" customHeight="1">
      <c r="A99" s="9" t="s">
        <v>93</v>
      </c>
      <c r="B99" s="50"/>
      <c r="C99" s="48">
        <v>13</v>
      </c>
      <c r="D99" s="48"/>
      <c r="E99" s="21">
        <v>-57729</v>
      </c>
      <c r="F99" s="19"/>
      <c r="G99" s="21">
        <v>-73221</v>
      </c>
      <c r="H99" s="19"/>
      <c r="I99" s="21">
        <v>-15509</v>
      </c>
      <c r="J99" s="19"/>
      <c r="K99" s="21">
        <v>-36713</v>
      </c>
    </row>
    <row r="100" spans="1:11" ht="18" customHeight="1" thickBot="1">
      <c r="A100" s="14" t="s">
        <v>83</v>
      </c>
      <c r="D100" s="48"/>
      <c r="E100" s="24">
        <f>SUM(E98:E99)</f>
        <v>527669</v>
      </c>
      <c r="F100" s="19"/>
      <c r="G100" s="24">
        <f>SUM(G98:G99)</f>
        <v>1095435</v>
      </c>
      <c r="H100" s="19"/>
      <c r="I100" s="24">
        <f>SUM(I98:I99)</f>
        <v>1166127</v>
      </c>
      <c r="J100" s="19"/>
      <c r="K100" s="24">
        <f>SUM(K98:K99)</f>
        <v>1495300</v>
      </c>
    </row>
    <row r="101" spans="1:11" ht="18" customHeight="1" thickTop="1">
      <c r="A101" s="18"/>
      <c r="B101" s="18"/>
      <c r="E101" s="47"/>
      <c r="F101" s="47"/>
      <c r="G101" s="47"/>
      <c r="H101" s="47"/>
      <c r="I101" s="47"/>
      <c r="J101" s="47"/>
      <c r="K101" s="47"/>
    </row>
    <row r="102" spans="1:11" s="18" customFormat="1" ht="18" customHeight="1">
      <c r="A102" s="26" t="s">
        <v>84</v>
      </c>
      <c r="B102" s="51"/>
      <c r="C102" s="8"/>
      <c r="D102" s="47"/>
      <c r="E102" s="19"/>
      <c r="F102" s="19"/>
      <c r="G102" s="19"/>
      <c r="H102" s="19"/>
      <c r="I102" s="19"/>
      <c r="J102" s="19"/>
      <c r="K102" s="19"/>
    </row>
    <row r="103" spans="1:11" s="18" customFormat="1" ht="18" customHeight="1" thickBot="1">
      <c r="A103" s="47" t="s">
        <v>61</v>
      </c>
      <c r="B103" s="51"/>
      <c r="C103" s="8"/>
      <c r="D103" s="47"/>
      <c r="E103" s="52">
        <f>SUM(E100)</f>
        <v>527669</v>
      </c>
      <c r="F103" s="53"/>
      <c r="G103" s="52">
        <f>SUM(G100)</f>
        <v>1095435</v>
      </c>
      <c r="H103" s="53"/>
      <c r="I103" s="52">
        <f>SUM(I100)</f>
        <v>1166127</v>
      </c>
      <c r="J103" s="53"/>
      <c r="K103" s="52">
        <f>SUM(K100)</f>
        <v>1495300</v>
      </c>
    </row>
    <row r="104" spans="1:11" s="18" customFormat="1" ht="18" customHeight="1" thickTop="1">
      <c r="A104" s="47"/>
      <c r="B104" s="51"/>
      <c r="C104" s="8"/>
      <c r="D104" s="47"/>
      <c r="E104" s="53"/>
      <c r="F104" s="53"/>
      <c r="G104" s="53"/>
      <c r="H104" s="53"/>
      <c r="I104" s="53"/>
      <c r="J104" s="54"/>
      <c r="K104" s="53"/>
    </row>
    <row r="105" spans="1:11" ht="18" customHeight="1">
      <c r="A105" s="14" t="s">
        <v>47</v>
      </c>
      <c r="C105" s="48">
        <v>14</v>
      </c>
      <c r="E105" s="47"/>
      <c r="F105" s="47"/>
      <c r="G105" s="47"/>
      <c r="H105" s="47"/>
      <c r="I105" s="47"/>
      <c r="J105" s="47"/>
      <c r="K105" s="47"/>
    </row>
    <row r="106" spans="1:11" ht="18" customHeight="1">
      <c r="A106" s="13" t="s">
        <v>48</v>
      </c>
      <c r="C106" s="18"/>
      <c r="E106" s="47"/>
      <c r="F106" s="47"/>
      <c r="G106" s="47"/>
      <c r="H106" s="47"/>
      <c r="I106" s="47"/>
      <c r="J106" s="47"/>
      <c r="K106" s="18"/>
    </row>
    <row r="107" spans="1:11" ht="18" customHeight="1">
      <c r="A107" s="13" t="s">
        <v>104</v>
      </c>
      <c r="C107" s="18"/>
      <c r="F107" s="47"/>
      <c r="H107" s="47"/>
      <c r="J107" s="47"/>
      <c r="K107" s="18"/>
    </row>
    <row r="108" spans="1:11" ht="18" customHeight="1" thickBot="1">
      <c r="A108" s="13" t="s">
        <v>103</v>
      </c>
      <c r="D108" s="48"/>
      <c r="E108" s="55">
        <f>SUM(E103/885367)</f>
        <v>0.59598900794811638</v>
      </c>
      <c r="F108" s="56"/>
      <c r="G108" s="55">
        <f>SUM(G103/885367)</f>
        <v>1.237266579847679</v>
      </c>
      <c r="H108" s="56"/>
      <c r="I108" s="55">
        <f>SUM(I103/885367)</f>
        <v>1.3171114351449738</v>
      </c>
      <c r="J108" s="56"/>
      <c r="K108" s="55">
        <f>SUM(K103/885367)</f>
        <v>1.6889041493527543</v>
      </c>
    </row>
    <row r="109" spans="1:11" ht="18" customHeight="1" thickTop="1">
      <c r="A109" s="18"/>
      <c r="B109" s="18"/>
      <c r="E109" s="56"/>
      <c r="F109" s="12"/>
      <c r="G109" s="56"/>
      <c r="H109" s="12"/>
      <c r="I109" s="56"/>
      <c r="J109" s="12"/>
      <c r="K109" s="12"/>
    </row>
    <row r="110" spans="1:11" ht="18" customHeight="1">
      <c r="A110" s="13" t="s">
        <v>97</v>
      </c>
      <c r="B110" s="18"/>
      <c r="F110" s="12"/>
      <c r="H110" s="12"/>
      <c r="J110" s="12"/>
      <c r="K110" s="12"/>
    </row>
    <row r="111" spans="1:11" ht="18" customHeight="1" thickBot="1">
      <c r="A111" s="13" t="s">
        <v>96</v>
      </c>
      <c r="D111" s="48"/>
      <c r="E111" s="57">
        <v>885367</v>
      </c>
      <c r="F111" s="8"/>
      <c r="G111" s="57">
        <v>885367</v>
      </c>
      <c r="H111" s="8"/>
      <c r="I111" s="57">
        <v>885367</v>
      </c>
      <c r="J111" s="8"/>
      <c r="K111" s="57">
        <v>885367</v>
      </c>
    </row>
    <row r="112" spans="1:11" ht="18" customHeight="1" thickTop="1">
      <c r="A112" s="18"/>
      <c r="B112" s="18"/>
      <c r="E112" s="12"/>
      <c r="F112" s="12"/>
      <c r="G112" s="12"/>
      <c r="H112" s="12"/>
      <c r="I112" s="12"/>
      <c r="J112" s="12"/>
      <c r="K112" s="12"/>
    </row>
    <row r="113" spans="1:12" ht="18" customHeight="1">
      <c r="A113" s="13" t="s">
        <v>1</v>
      </c>
    </row>
    <row r="114" spans="1:12" s="9" customFormat="1" ht="18" customHeight="1">
      <c r="A114" s="6"/>
      <c r="B114" s="6"/>
      <c r="C114" s="45"/>
      <c r="D114" s="45"/>
      <c r="E114" s="7"/>
      <c r="F114" s="7"/>
      <c r="G114" s="7"/>
      <c r="H114" s="7"/>
      <c r="I114" s="7"/>
      <c r="J114" s="7"/>
      <c r="K114" s="8" t="s">
        <v>85</v>
      </c>
    </row>
    <row r="115" spans="1:12" s="9" customFormat="1" ht="18" customHeight="1">
      <c r="A115" s="10" t="s">
        <v>11</v>
      </c>
      <c r="B115" s="6"/>
      <c r="C115" s="45"/>
      <c r="D115" s="45"/>
      <c r="E115" s="7"/>
      <c r="F115" s="7"/>
      <c r="G115" s="7"/>
      <c r="H115" s="7"/>
      <c r="I115" s="7"/>
      <c r="J115" s="7"/>
      <c r="K115" s="7"/>
    </row>
    <row r="116" spans="1:12" s="9" customFormat="1" ht="18" customHeight="1">
      <c r="A116" s="11" t="s">
        <v>145</v>
      </c>
      <c r="B116" s="7"/>
      <c r="C116" s="45"/>
      <c r="D116" s="45"/>
      <c r="E116" s="7"/>
      <c r="F116" s="7"/>
      <c r="G116" s="7"/>
      <c r="H116" s="7"/>
      <c r="I116" s="7"/>
      <c r="J116" s="7"/>
      <c r="K116" s="7"/>
    </row>
    <row r="117" spans="1:12" s="9" customFormat="1" ht="18" customHeight="1">
      <c r="A117" s="11" t="s">
        <v>238</v>
      </c>
      <c r="B117" s="7"/>
      <c r="C117" s="45"/>
      <c r="D117" s="45"/>
      <c r="E117" s="6"/>
      <c r="F117" s="7"/>
      <c r="G117" s="6"/>
      <c r="H117" s="7"/>
      <c r="I117" s="7"/>
      <c r="J117" s="7"/>
      <c r="K117" s="7"/>
    </row>
    <row r="118" spans="1:12" ht="18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12" t="s">
        <v>81</v>
      </c>
    </row>
    <row r="119" spans="1:12" s="14" customFormat="1" ht="18" customHeight="1">
      <c r="E119" s="15"/>
      <c r="F119" s="16" t="s">
        <v>9</v>
      </c>
      <c r="G119" s="15"/>
      <c r="I119" s="15"/>
      <c r="J119" s="16" t="s">
        <v>10</v>
      </c>
      <c r="K119" s="15"/>
      <c r="L119" s="13"/>
    </row>
    <row r="120" spans="1:12" ht="18" customHeight="1">
      <c r="C120" s="46" t="s">
        <v>0</v>
      </c>
      <c r="D120" s="46"/>
      <c r="E120" s="17">
        <v>2025</v>
      </c>
      <c r="F120" s="18"/>
      <c r="G120" s="17">
        <v>2024</v>
      </c>
      <c r="H120" s="18"/>
      <c r="I120" s="17">
        <v>2025</v>
      </c>
      <c r="J120" s="18"/>
      <c r="K120" s="17">
        <v>2024</v>
      </c>
    </row>
    <row r="121" spans="1:12" ht="18" customHeight="1">
      <c r="C121" s="46"/>
      <c r="D121" s="46"/>
      <c r="E121" s="17"/>
      <c r="F121" s="18"/>
      <c r="G121" s="17"/>
      <c r="H121" s="18"/>
      <c r="I121" s="17"/>
      <c r="J121" s="18"/>
      <c r="K121" s="17"/>
    </row>
    <row r="122" spans="1:12" ht="18" customHeight="1">
      <c r="A122" s="58" t="s">
        <v>83</v>
      </c>
      <c r="B122" s="54"/>
      <c r="C122" s="59"/>
      <c r="D122" s="60"/>
      <c r="E122" s="21">
        <f>SUM(E103)</f>
        <v>527669</v>
      </c>
      <c r="F122" s="47"/>
      <c r="G122" s="21">
        <f>SUM(G103)</f>
        <v>1095435</v>
      </c>
      <c r="H122" s="47"/>
      <c r="I122" s="21">
        <f>SUM(I103)</f>
        <v>1166127</v>
      </c>
      <c r="J122" s="47"/>
      <c r="K122" s="21">
        <f>SUM(K103)</f>
        <v>1495300</v>
      </c>
    </row>
    <row r="123" spans="1:12" ht="18" customHeight="1">
      <c r="C123" s="20"/>
      <c r="D123" s="20"/>
      <c r="E123" s="47"/>
      <c r="F123" s="47"/>
      <c r="G123" s="47"/>
      <c r="H123" s="47"/>
      <c r="I123" s="47"/>
      <c r="J123" s="47"/>
      <c r="K123" s="47"/>
    </row>
    <row r="124" spans="1:12" ht="18" customHeight="1">
      <c r="A124" s="58" t="s">
        <v>91</v>
      </c>
      <c r="B124" s="48"/>
      <c r="C124" s="20"/>
      <c r="D124" s="20"/>
      <c r="E124" s="47"/>
      <c r="F124" s="47"/>
      <c r="G124" s="47"/>
      <c r="H124" s="47"/>
      <c r="I124" s="47"/>
      <c r="J124" s="47"/>
      <c r="K124" s="47"/>
    </row>
    <row r="125" spans="1:12" ht="18" customHeight="1">
      <c r="A125" s="61" t="s">
        <v>112</v>
      </c>
      <c r="B125" s="62"/>
      <c r="C125" s="20"/>
      <c r="D125" s="20"/>
      <c r="E125" s="47"/>
      <c r="F125" s="47"/>
      <c r="G125" s="47"/>
      <c r="H125" s="47"/>
      <c r="I125" s="47"/>
      <c r="J125" s="47"/>
      <c r="K125" s="47"/>
    </row>
    <row r="126" spans="1:12" ht="18" customHeight="1">
      <c r="A126" s="61" t="s">
        <v>111</v>
      </c>
      <c r="B126" s="62"/>
      <c r="C126" s="20"/>
      <c r="D126" s="20"/>
      <c r="E126" s="47"/>
      <c r="F126" s="47"/>
      <c r="G126" s="47"/>
      <c r="H126" s="47"/>
      <c r="I126" s="47"/>
      <c r="J126" s="47"/>
      <c r="K126" s="47"/>
    </row>
    <row r="127" spans="1:12" ht="18" customHeight="1">
      <c r="A127" s="18" t="s">
        <v>247</v>
      </c>
      <c r="B127" s="48"/>
      <c r="C127" s="20"/>
      <c r="D127" s="20"/>
      <c r="E127" s="47"/>
      <c r="F127" s="47"/>
      <c r="G127" s="47"/>
      <c r="H127" s="47"/>
      <c r="I127" s="47"/>
      <c r="J127" s="47"/>
      <c r="K127" s="47"/>
    </row>
    <row r="128" spans="1:12" ht="18" customHeight="1">
      <c r="A128" s="18" t="s">
        <v>136</v>
      </c>
      <c r="B128" s="48"/>
      <c r="C128" s="20"/>
      <c r="D128" s="20"/>
      <c r="E128" s="47"/>
      <c r="F128" s="47"/>
      <c r="G128" s="47" t="s">
        <v>152</v>
      </c>
      <c r="H128" s="47"/>
      <c r="I128" s="47"/>
      <c r="J128" s="47"/>
      <c r="K128" s="47"/>
    </row>
    <row r="129" spans="1:11" ht="18" customHeight="1">
      <c r="A129" s="18" t="s">
        <v>156</v>
      </c>
      <c r="B129" s="48"/>
      <c r="C129" s="49"/>
      <c r="D129" s="20"/>
      <c r="E129" s="31">
        <v>17991</v>
      </c>
      <c r="F129" s="31"/>
      <c r="G129" s="20">
        <v>9302</v>
      </c>
      <c r="H129" s="20"/>
      <c r="I129" s="20">
        <v>0</v>
      </c>
      <c r="J129" s="20"/>
      <c r="K129" s="20">
        <v>0</v>
      </c>
    </row>
    <row r="130" spans="1:11" ht="18" customHeight="1">
      <c r="A130" s="18" t="s">
        <v>60</v>
      </c>
      <c r="B130" s="48"/>
      <c r="C130" s="49"/>
      <c r="D130" s="20"/>
      <c r="E130" s="31"/>
      <c r="F130" s="31"/>
      <c r="G130" s="47"/>
      <c r="H130" s="20"/>
      <c r="I130" s="47"/>
      <c r="J130" s="20"/>
      <c r="K130" s="47"/>
    </row>
    <row r="131" spans="1:11" ht="18" customHeight="1">
      <c r="A131" s="18" t="s">
        <v>121</v>
      </c>
      <c r="B131" s="48"/>
      <c r="C131" s="49"/>
      <c r="D131" s="20"/>
      <c r="E131" s="31"/>
      <c r="F131" s="31"/>
      <c r="H131" s="47"/>
      <c r="J131" s="47"/>
      <c r="K131" s="47"/>
    </row>
    <row r="132" spans="1:11" ht="18" customHeight="1">
      <c r="A132" s="18" t="s">
        <v>113</v>
      </c>
      <c r="B132" s="48"/>
      <c r="C132" s="48">
        <v>13</v>
      </c>
      <c r="D132" s="20"/>
      <c r="E132" s="31">
        <v>-316002</v>
      </c>
      <c r="F132" s="31"/>
      <c r="G132" s="59">
        <v>-593091</v>
      </c>
      <c r="H132" s="63"/>
      <c r="I132" s="59">
        <v>0</v>
      </c>
      <c r="J132" s="63"/>
      <c r="K132" s="59">
        <v>0</v>
      </c>
    </row>
    <row r="133" spans="1:11" ht="18" customHeight="1">
      <c r="A133" s="47" t="s">
        <v>199</v>
      </c>
      <c r="B133" s="48"/>
      <c r="C133" s="19"/>
      <c r="D133" s="20"/>
      <c r="E133" s="31"/>
      <c r="F133" s="31"/>
      <c r="G133" s="31"/>
      <c r="H133" s="31"/>
      <c r="I133" s="31"/>
      <c r="J133" s="20"/>
      <c r="K133" s="20"/>
    </row>
    <row r="134" spans="1:11" ht="18" customHeight="1">
      <c r="A134" s="47" t="s">
        <v>200</v>
      </c>
      <c r="B134" s="48"/>
      <c r="C134" s="19"/>
      <c r="D134" s="19"/>
      <c r="E134" s="31"/>
      <c r="F134" s="31"/>
      <c r="G134" s="31"/>
      <c r="H134" s="31"/>
      <c r="I134" s="31"/>
      <c r="J134" s="47"/>
      <c r="K134" s="47"/>
    </row>
    <row r="135" spans="1:11" ht="18" customHeight="1">
      <c r="A135" s="47" t="s">
        <v>201</v>
      </c>
      <c r="B135" s="48"/>
      <c r="C135" s="48">
        <v>8</v>
      </c>
      <c r="D135" s="59"/>
      <c r="E135" s="32">
        <v>-33007</v>
      </c>
      <c r="F135" s="31"/>
      <c r="G135" s="32">
        <v>0</v>
      </c>
      <c r="H135" s="31"/>
      <c r="I135" s="32">
        <v>0</v>
      </c>
      <c r="J135" s="63"/>
      <c r="K135" s="64">
        <v>0</v>
      </c>
    </row>
    <row r="136" spans="1:11" ht="18" customHeight="1">
      <c r="A136" s="18" t="s">
        <v>114</v>
      </c>
      <c r="C136" s="48"/>
      <c r="D136" s="46"/>
    </row>
    <row r="137" spans="1:11" ht="18" customHeight="1">
      <c r="A137" s="18" t="s">
        <v>122</v>
      </c>
      <c r="C137" s="48"/>
      <c r="D137" s="46"/>
      <c r="E137" s="31"/>
      <c r="F137" s="20"/>
      <c r="G137" s="31"/>
      <c r="H137" s="20"/>
      <c r="I137" s="31"/>
      <c r="J137" s="20"/>
      <c r="K137" s="31"/>
    </row>
    <row r="138" spans="1:11" ht="18" customHeight="1">
      <c r="A138" s="18" t="s">
        <v>115</v>
      </c>
      <c r="C138" s="48"/>
      <c r="D138" s="46"/>
      <c r="E138" s="32">
        <f>SUM(E129:E135)</f>
        <v>-331018</v>
      </c>
      <c r="F138" s="20"/>
      <c r="G138" s="32">
        <f>SUM(G129:G135)</f>
        <v>-583789</v>
      </c>
      <c r="H138" s="20"/>
      <c r="I138" s="32">
        <f>SUM(I129:I135)</f>
        <v>0</v>
      </c>
      <c r="J138" s="20"/>
      <c r="K138" s="32">
        <f>SUM(K129:K135)</f>
        <v>0</v>
      </c>
    </row>
    <row r="139" spans="1:11" ht="18" customHeight="1">
      <c r="A139" s="33"/>
      <c r="B139" s="48"/>
      <c r="C139" s="65"/>
      <c r="D139" s="59"/>
      <c r="E139" s="59"/>
      <c r="F139" s="63"/>
      <c r="G139" s="59"/>
      <c r="H139" s="63"/>
      <c r="I139" s="59"/>
      <c r="J139" s="63"/>
      <c r="K139" s="59"/>
    </row>
    <row r="140" spans="1:11" ht="18" customHeight="1">
      <c r="A140" s="58" t="s">
        <v>101</v>
      </c>
      <c r="B140" s="48"/>
      <c r="C140" s="59"/>
      <c r="D140" s="59"/>
      <c r="E140" s="21">
        <f>E138</f>
        <v>-331018</v>
      </c>
      <c r="F140" s="66"/>
      <c r="G140" s="21">
        <f>G138</f>
        <v>-583789</v>
      </c>
      <c r="H140" s="66"/>
      <c r="I140" s="21">
        <f>I138</f>
        <v>0</v>
      </c>
      <c r="J140" s="66"/>
      <c r="K140" s="21">
        <f>K138</f>
        <v>0</v>
      </c>
    </row>
    <row r="141" spans="1:11" ht="18" customHeight="1">
      <c r="A141" s="33"/>
      <c r="B141" s="48"/>
      <c r="C141" s="31"/>
      <c r="D141" s="19"/>
      <c r="E141" s="47"/>
      <c r="F141" s="47"/>
      <c r="G141" s="47"/>
      <c r="H141" s="47"/>
      <c r="I141" s="47"/>
      <c r="J141" s="47"/>
      <c r="K141" s="47"/>
    </row>
    <row r="142" spans="1:11" ht="18" customHeight="1" thickBot="1">
      <c r="A142" s="58" t="s">
        <v>100</v>
      </c>
      <c r="C142" s="59"/>
      <c r="D142" s="67"/>
      <c r="E142" s="24">
        <f>SUM(E122+E140)</f>
        <v>196651</v>
      </c>
      <c r="F142" s="66"/>
      <c r="G142" s="24">
        <f>SUM(G122+G140)</f>
        <v>511646</v>
      </c>
      <c r="H142" s="66"/>
      <c r="I142" s="24">
        <f>SUM(I122+I140)</f>
        <v>1166127</v>
      </c>
      <c r="J142" s="66"/>
      <c r="K142" s="24">
        <f>SUM(K122+K140)</f>
        <v>1495300</v>
      </c>
    </row>
    <row r="143" spans="1:11" ht="18" customHeight="1" thickTop="1">
      <c r="A143" s="33"/>
      <c r="B143" s="48"/>
      <c r="C143" s="19"/>
      <c r="D143" s="19"/>
      <c r="E143" s="19"/>
      <c r="F143" s="19"/>
      <c r="G143" s="19"/>
      <c r="H143" s="19"/>
      <c r="I143" s="19"/>
      <c r="J143" s="19"/>
      <c r="K143" s="19"/>
    </row>
    <row r="144" spans="1:11" ht="18" customHeight="1">
      <c r="A144" s="26" t="s">
        <v>99</v>
      </c>
      <c r="B144" s="54"/>
      <c r="C144" s="68"/>
      <c r="D144" s="67"/>
      <c r="E144" s="59"/>
      <c r="F144" s="59"/>
      <c r="G144" s="59"/>
      <c r="H144" s="59"/>
      <c r="I144" s="59"/>
      <c r="J144" s="59"/>
      <c r="K144" s="59"/>
    </row>
    <row r="145" spans="1:11" ht="18" customHeight="1" thickBot="1">
      <c r="A145" s="18" t="s">
        <v>61</v>
      </c>
      <c r="B145" s="54"/>
      <c r="C145" s="68"/>
      <c r="D145" s="67"/>
      <c r="E145" s="69">
        <f>SUM(E142)</f>
        <v>196651</v>
      </c>
      <c r="F145" s="59"/>
      <c r="G145" s="69">
        <f>SUM(G142)</f>
        <v>511646</v>
      </c>
      <c r="H145" s="59"/>
      <c r="I145" s="69">
        <f>SUM(I142)</f>
        <v>1166127</v>
      </c>
      <c r="J145" s="59"/>
      <c r="K145" s="69">
        <f>SUM(K142)</f>
        <v>1495300</v>
      </c>
    </row>
    <row r="146" spans="1:11" ht="18" customHeight="1" thickTop="1">
      <c r="A146" s="18"/>
      <c r="B146" s="51"/>
      <c r="C146" s="59"/>
      <c r="D146" s="59"/>
      <c r="E146" s="59"/>
      <c r="F146" s="67"/>
      <c r="G146" s="59"/>
      <c r="H146" s="67"/>
      <c r="I146" s="59"/>
      <c r="K146" s="59"/>
    </row>
    <row r="147" spans="1:11" ht="18" customHeight="1">
      <c r="A147" s="18" t="s">
        <v>1</v>
      </c>
      <c r="B147" s="51"/>
      <c r="C147" s="8"/>
      <c r="E147" s="8"/>
      <c r="G147" s="8"/>
      <c r="I147" s="8"/>
    </row>
  </sheetData>
  <phoneticPr fontId="0" type="noConversion"/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4" orientation="portrait" r:id="rId1"/>
  <rowBreaks count="3" manualBreakCount="3">
    <brk id="40" max="16383" man="1"/>
    <brk id="74" max="16383" man="1"/>
    <brk id="113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6544-0A42-496C-8F63-2337AC3DB306}">
  <dimension ref="A1:V38"/>
  <sheetViews>
    <sheetView showGridLines="0" view="pageBreakPreview" zoomScale="90" zoomScaleNormal="115" zoomScaleSheetLayoutView="90" workbookViewId="0">
      <selection activeCell="T24" sqref="T24"/>
    </sheetView>
  </sheetViews>
  <sheetFormatPr defaultColWidth="9.109375" defaultRowHeight="18" customHeight="1"/>
  <cols>
    <col min="1" max="1" width="27.44140625" style="18" customWidth="1"/>
    <col min="2" max="2" width="6.109375" style="18" customWidth="1"/>
    <col min="3" max="3" width="1.109375" style="18" customWidth="1"/>
    <col min="4" max="4" width="12" style="18" customWidth="1"/>
    <col min="5" max="5" width="0.88671875" style="18" customWidth="1"/>
    <col min="6" max="6" width="12" style="18" customWidth="1"/>
    <col min="7" max="7" width="0.88671875" style="18" customWidth="1"/>
    <col min="8" max="8" width="13.44140625" style="18" bestFit="1" customWidth="1"/>
    <col min="9" max="9" width="0.88671875" style="18" customWidth="1"/>
    <col min="10" max="10" width="12" style="18" customWidth="1"/>
    <col min="11" max="11" width="0.88671875" style="18" customWidth="1"/>
    <col min="12" max="12" width="12" style="18" customWidth="1"/>
    <col min="13" max="13" width="0.88671875" style="18" customWidth="1"/>
    <col min="14" max="14" width="17.88671875" style="18" customWidth="1"/>
    <col min="15" max="15" width="0.88671875" style="18" customWidth="1"/>
    <col min="16" max="16" width="15.88671875" style="18" customWidth="1"/>
    <col min="17" max="17" width="0.88671875" style="18" customWidth="1"/>
    <col min="18" max="18" width="15.88671875" style="18" customWidth="1"/>
    <col min="19" max="19" width="0.88671875" style="18" customWidth="1"/>
    <col min="20" max="20" width="12" style="18" customWidth="1"/>
    <col min="21" max="21" width="0.88671875" style="18" customWidth="1"/>
    <col min="22" max="22" width="12" style="18" customWidth="1"/>
    <col min="23" max="23" width="0.88671875" style="18" customWidth="1"/>
    <col min="24" max="16384" width="9.109375" style="18"/>
  </cols>
  <sheetData>
    <row r="1" spans="1:22" ht="18" customHeight="1">
      <c r="V1" s="25" t="s">
        <v>85</v>
      </c>
    </row>
    <row r="2" spans="1:22" ht="18" customHeight="1">
      <c r="A2" s="26" t="s">
        <v>11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ht="18" customHeight="1">
      <c r="A3" s="26" t="s">
        <v>185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18" customHeight="1">
      <c r="A4" s="26" t="s">
        <v>238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18" customHeight="1">
      <c r="V5" s="25" t="s">
        <v>81</v>
      </c>
    </row>
    <row r="6" spans="1:22" ht="18" customHeight="1">
      <c r="D6" s="78" t="s">
        <v>9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</row>
    <row r="7" spans="1:22" ht="18" customHeight="1">
      <c r="D7" s="36"/>
      <c r="E7" s="36"/>
      <c r="F7" s="36"/>
      <c r="G7" s="36"/>
      <c r="H7" s="36"/>
      <c r="I7" s="36"/>
      <c r="J7" s="36"/>
      <c r="K7" s="36"/>
      <c r="L7" s="36"/>
      <c r="M7" s="36"/>
      <c r="N7" s="79" t="s">
        <v>76</v>
      </c>
      <c r="O7" s="79"/>
      <c r="P7" s="79"/>
      <c r="Q7" s="79"/>
      <c r="R7" s="79"/>
      <c r="S7" s="79"/>
      <c r="T7" s="79"/>
      <c r="U7" s="36"/>
      <c r="V7" s="36"/>
    </row>
    <row r="8" spans="1:22" ht="18" customHeight="1">
      <c r="D8" s="36"/>
      <c r="E8" s="36"/>
      <c r="F8" s="36"/>
      <c r="G8" s="36"/>
      <c r="H8" s="36"/>
      <c r="I8" s="36"/>
      <c r="J8" s="36"/>
      <c r="K8" s="36"/>
      <c r="L8" s="36"/>
      <c r="M8" s="36"/>
      <c r="N8" s="79" t="s">
        <v>77</v>
      </c>
      <c r="O8" s="79"/>
      <c r="P8" s="79"/>
      <c r="Q8" s="79"/>
      <c r="R8" s="79"/>
      <c r="S8" s="36"/>
      <c r="T8" s="36"/>
      <c r="U8" s="36"/>
      <c r="V8" s="36"/>
    </row>
    <row r="9" spans="1:22" s="27" customFormat="1" ht="18" customHeight="1">
      <c r="P9" s="27" t="s">
        <v>67</v>
      </c>
      <c r="T9" s="37" t="s">
        <v>68</v>
      </c>
    </row>
    <row r="10" spans="1:22" s="27" customFormat="1" ht="18" customHeight="1">
      <c r="D10" s="27" t="s">
        <v>52</v>
      </c>
      <c r="H10" s="27" t="s">
        <v>158</v>
      </c>
      <c r="J10" s="80" t="s">
        <v>2</v>
      </c>
      <c r="K10" s="80"/>
      <c r="L10" s="80"/>
      <c r="N10" s="27" t="s">
        <v>137</v>
      </c>
      <c r="P10" s="27" t="s">
        <v>69</v>
      </c>
      <c r="R10" s="27" t="s">
        <v>190</v>
      </c>
      <c r="T10" s="37" t="s">
        <v>70</v>
      </c>
      <c r="V10" s="27" t="s">
        <v>75</v>
      </c>
    </row>
    <row r="11" spans="1:22" s="27" customFormat="1" ht="18" customHeight="1">
      <c r="D11" s="27" t="s">
        <v>58</v>
      </c>
      <c r="F11" s="27" t="s">
        <v>3</v>
      </c>
      <c r="H11" s="27" t="s">
        <v>159</v>
      </c>
      <c r="J11" s="27" t="s">
        <v>98</v>
      </c>
      <c r="L11" s="17"/>
      <c r="N11" s="27" t="s">
        <v>138</v>
      </c>
      <c r="P11" s="27" t="s">
        <v>71</v>
      </c>
      <c r="R11" s="27" t="s">
        <v>191</v>
      </c>
      <c r="T11" s="37" t="s">
        <v>72</v>
      </c>
      <c r="V11" s="27" t="s">
        <v>72</v>
      </c>
    </row>
    <row r="12" spans="1:22" s="27" customFormat="1" ht="18" customHeight="1">
      <c r="B12" s="17"/>
      <c r="D12" s="28" t="s">
        <v>53</v>
      </c>
      <c r="F12" s="28" t="s">
        <v>4</v>
      </c>
      <c r="H12" s="28" t="s">
        <v>160</v>
      </c>
      <c r="J12" s="28" t="s">
        <v>186</v>
      </c>
      <c r="L12" s="28" t="s">
        <v>5</v>
      </c>
      <c r="N12" s="28" t="s">
        <v>139</v>
      </c>
      <c r="P12" s="28" t="s">
        <v>73</v>
      </c>
      <c r="R12" s="28" t="s">
        <v>192</v>
      </c>
      <c r="T12" s="38" t="s">
        <v>74</v>
      </c>
      <c r="V12" s="28" t="s">
        <v>74</v>
      </c>
    </row>
    <row r="13" spans="1:22" ht="18" customHeight="1">
      <c r="A13" s="26" t="s">
        <v>157</v>
      </c>
      <c r="B13" s="30"/>
      <c r="C13" s="30"/>
      <c r="D13" s="20">
        <v>885367</v>
      </c>
      <c r="E13" s="20"/>
      <c r="F13" s="20">
        <v>6230536</v>
      </c>
      <c r="G13" s="20"/>
      <c r="H13" s="20">
        <v>40450</v>
      </c>
      <c r="I13" s="20"/>
      <c r="J13" s="20">
        <v>541627</v>
      </c>
      <c r="K13" s="20"/>
      <c r="L13" s="20">
        <v>21130039</v>
      </c>
      <c r="M13" s="20"/>
      <c r="N13" s="20">
        <v>4964</v>
      </c>
      <c r="O13" s="20"/>
      <c r="P13" s="20">
        <v>313738</v>
      </c>
      <c r="Q13" s="20"/>
      <c r="R13" s="20">
        <v>0</v>
      </c>
      <c r="S13" s="20"/>
      <c r="T13" s="20">
        <f>SUM(N13:R13)</f>
        <v>318702</v>
      </c>
      <c r="U13" s="20"/>
      <c r="V13" s="20">
        <f>SUM(D13:R13)</f>
        <v>29146721</v>
      </c>
    </row>
    <row r="14" spans="1:22" ht="18" customHeight="1">
      <c r="A14" s="18" t="s">
        <v>83</v>
      </c>
      <c r="B14" s="30"/>
      <c r="C14" s="30"/>
      <c r="D14" s="31">
        <v>0</v>
      </c>
      <c r="E14" s="19"/>
      <c r="F14" s="31">
        <v>0</v>
      </c>
      <c r="G14" s="31"/>
      <c r="H14" s="31">
        <v>0</v>
      </c>
      <c r="I14" s="31"/>
      <c r="J14" s="31">
        <v>0</v>
      </c>
      <c r="K14" s="19"/>
      <c r="L14" s="31">
        <v>1095435</v>
      </c>
      <c r="M14" s="19"/>
      <c r="N14" s="31">
        <v>0</v>
      </c>
      <c r="O14" s="19"/>
      <c r="P14" s="31">
        <v>0</v>
      </c>
      <c r="Q14" s="19"/>
      <c r="R14" s="31">
        <v>0</v>
      </c>
      <c r="S14" s="19"/>
      <c r="T14" s="20">
        <f>SUM(N14:R14)</f>
        <v>0</v>
      </c>
      <c r="U14" s="19"/>
      <c r="V14" s="20">
        <f>SUM(D14:R14)</f>
        <v>1095435</v>
      </c>
    </row>
    <row r="15" spans="1:22" ht="18" customHeight="1">
      <c r="A15" s="18" t="s">
        <v>109</v>
      </c>
      <c r="B15" s="30"/>
      <c r="C15" s="30"/>
      <c r="D15" s="32">
        <v>0</v>
      </c>
      <c r="E15" s="19"/>
      <c r="F15" s="32">
        <v>0</v>
      </c>
      <c r="G15" s="31"/>
      <c r="H15" s="32">
        <v>0</v>
      </c>
      <c r="I15" s="31"/>
      <c r="J15" s="32">
        <v>0</v>
      </c>
      <c r="K15" s="19"/>
      <c r="L15" s="32">
        <v>0</v>
      </c>
      <c r="M15" s="19"/>
      <c r="N15" s="32">
        <v>9302</v>
      </c>
      <c r="O15" s="19"/>
      <c r="P15" s="32">
        <v>-593091</v>
      </c>
      <c r="Q15" s="19"/>
      <c r="R15" s="32">
        <v>0</v>
      </c>
      <c r="S15" s="19"/>
      <c r="T15" s="23">
        <f>SUM(N15:R15)</f>
        <v>-583789</v>
      </c>
      <c r="U15" s="19"/>
      <c r="V15" s="23">
        <f>SUM(D15:R15)</f>
        <v>-583789</v>
      </c>
    </row>
    <row r="16" spans="1:22" ht="18" customHeight="1">
      <c r="A16" s="33" t="s">
        <v>100</v>
      </c>
      <c r="B16" s="30"/>
      <c r="C16" s="30"/>
      <c r="D16" s="31">
        <f>SUM(D14:D15)</f>
        <v>0</v>
      </c>
      <c r="E16" s="19"/>
      <c r="F16" s="31">
        <f>SUM(F14:F15)</f>
        <v>0</v>
      </c>
      <c r="G16" s="31"/>
      <c r="H16" s="31">
        <f>SUM(H14:H15)</f>
        <v>0</v>
      </c>
      <c r="I16" s="31"/>
      <c r="J16" s="31">
        <f>SUM(J14:J15)</f>
        <v>0</v>
      </c>
      <c r="K16" s="19"/>
      <c r="L16" s="31">
        <f>SUM(L14:L15)</f>
        <v>1095435</v>
      </c>
      <c r="M16" s="19"/>
      <c r="N16" s="31">
        <f>SUM(N14:N15)</f>
        <v>9302</v>
      </c>
      <c r="O16" s="19"/>
      <c r="P16" s="31">
        <f>SUM(P14:P15)</f>
        <v>-593091</v>
      </c>
      <c r="Q16" s="19"/>
      <c r="R16" s="31">
        <f>SUM(R14:R15)</f>
        <v>0</v>
      </c>
      <c r="S16" s="19"/>
      <c r="T16" s="31">
        <f>SUM(T14:T15)</f>
        <v>-583789</v>
      </c>
      <c r="U16" s="19"/>
      <c r="V16" s="31">
        <f>SUM(V14:V15)</f>
        <v>511646</v>
      </c>
    </row>
    <row r="17" spans="1:22" ht="18" customHeight="1">
      <c r="A17" s="33" t="s">
        <v>171</v>
      </c>
      <c r="B17" s="30"/>
      <c r="C17" s="30"/>
      <c r="D17" s="31"/>
      <c r="E17" s="19"/>
      <c r="F17" s="31"/>
      <c r="G17" s="31"/>
      <c r="H17" s="31"/>
      <c r="I17" s="31"/>
      <c r="J17" s="31"/>
      <c r="K17" s="19"/>
      <c r="L17" s="31"/>
      <c r="M17" s="19"/>
      <c r="N17" s="31"/>
      <c r="O17" s="19"/>
      <c r="P17" s="31"/>
      <c r="Q17" s="19"/>
      <c r="R17" s="31"/>
      <c r="S17" s="19"/>
      <c r="T17" s="31"/>
      <c r="U17" s="19"/>
      <c r="V17" s="31"/>
    </row>
    <row r="18" spans="1:22" ht="18" customHeight="1">
      <c r="A18" s="33" t="s">
        <v>172</v>
      </c>
      <c r="B18" s="30"/>
      <c r="C18" s="30"/>
      <c r="D18" s="31">
        <v>0</v>
      </c>
      <c r="E18" s="19"/>
      <c r="F18" s="31">
        <v>0</v>
      </c>
      <c r="G18" s="31"/>
      <c r="H18" s="31">
        <v>24401</v>
      </c>
      <c r="I18" s="31"/>
      <c r="J18" s="31">
        <v>0</v>
      </c>
      <c r="K18" s="31"/>
      <c r="L18" s="31">
        <v>0</v>
      </c>
      <c r="M18" s="19"/>
      <c r="N18" s="31">
        <v>0</v>
      </c>
      <c r="O18" s="19"/>
      <c r="P18" s="31">
        <v>0</v>
      </c>
      <c r="Q18" s="19"/>
      <c r="R18" s="31">
        <v>0</v>
      </c>
      <c r="S18" s="19"/>
      <c r="T18" s="20">
        <f>SUM(N18:R18)</f>
        <v>0</v>
      </c>
      <c r="U18" s="19"/>
      <c r="V18" s="20">
        <f>SUM(D18:R18)</f>
        <v>24401</v>
      </c>
    </row>
    <row r="19" spans="1:22" ht="18" customHeight="1">
      <c r="A19" s="18" t="s">
        <v>216</v>
      </c>
      <c r="B19" s="30"/>
      <c r="C19" s="30"/>
      <c r="D19" s="31">
        <v>0</v>
      </c>
      <c r="E19" s="19"/>
      <c r="F19" s="31">
        <v>0</v>
      </c>
      <c r="G19" s="31"/>
      <c r="H19" s="31">
        <v>0</v>
      </c>
      <c r="I19" s="31"/>
      <c r="J19" s="31">
        <v>0</v>
      </c>
      <c r="K19" s="31"/>
      <c r="L19" s="31">
        <v>-442683</v>
      </c>
      <c r="M19" s="19"/>
      <c r="N19" s="31">
        <v>0</v>
      </c>
      <c r="O19" s="19"/>
      <c r="P19" s="31">
        <v>0</v>
      </c>
      <c r="Q19" s="19"/>
      <c r="R19" s="31">
        <v>0</v>
      </c>
      <c r="S19" s="19"/>
      <c r="T19" s="20">
        <f>SUM(N19:R19)</f>
        <v>0</v>
      </c>
      <c r="U19" s="19"/>
      <c r="V19" s="20">
        <f>SUM(D19:R19)</f>
        <v>-442683</v>
      </c>
    </row>
    <row r="20" spans="1:22" ht="18" customHeight="1">
      <c r="A20" s="18" t="s">
        <v>214</v>
      </c>
      <c r="B20" s="30"/>
      <c r="C20" s="30"/>
      <c r="D20" s="31"/>
      <c r="E20" s="19"/>
      <c r="F20" s="31"/>
      <c r="G20" s="31"/>
      <c r="H20" s="31"/>
      <c r="I20" s="31"/>
      <c r="J20" s="31"/>
      <c r="K20" s="31"/>
      <c r="L20" s="31"/>
      <c r="M20" s="19"/>
      <c r="N20" s="31"/>
      <c r="O20" s="19"/>
      <c r="P20" s="31"/>
      <c r="Q20" s="19"/>
      <c r="R20" s="31"/>
      <c r="S20" s="19"/>
      <c r="T20" s="20"/>
      <c r="U20" s="19"/>
      <c r="V20" s="20"/>
    </row>
    <row r="21" spans="1:22" ht="18" customHeight="1">
      <c r="A21" s="18" t="s">
        <v>215</v>
      </c>
      <c r="B21" s="30"/>
      <c r="C21" s="30"/>
      <c r="D21" s="31">
        <v>0</v>
      </c>
      <c r="E21" s="19"/>
      <c r="F21" s="31">
        <v>0</v>
      </c>
      <c r="G21" s="31"/>
      <c r="H21" s="31">
        <v>0</v>
      </c>
      <c r="I21" s="31"/>
      <c r="J21" s="31">
        <v>2447</v>
      </c>
      <c r="K21" s="31"/>
      <c r="L21" s="31">
        <v>-2447</v>
      </c>
      <c r="M21" s="19"/>
      <c r="N21" s="31">
        <v>0</v>
      </c>
      <c r="O21" s="19"/>
      <c r="P21" s="31">
        <v>0</v>
      </c>
      <c r="Q21" s="19"/>
      <c r="R21" s="31">
        <v>0</v>
      </c>
      <c r="S21" s="19"/>
      <c r="T21" s="20">
        <f>SUM(N21:R21)</f>
        <v>0</v>
      </c>
      <c r="U21" s="19"/>
      <c r="V21" s="20">
        <f>SUM(D21:R21)</f>
        <v>0</v>
      </c>
    </row>
    <row r="22" spans="1:22" ht="18" customHeight="1" thickBot="1">
      <c r="A22" s="26" t="s">
        <v>236</v>
      </c>
      <c r="B22" s="30"/>
      <c r="C22" s="30"/>
      <c r="D22" s="39">
        <f>SUM(D13:D21)-D16</f>
        <v>885367</v>
      </c>
      <c r="E22" s="19"/>
      <c r="F22" s="39">
        <f>SUM(F13:F21)-F16</f>
        <v>6230536</v>
      </c>
      <c r="G22" s="31"/>
      <c r="H22" s="39">
        <f>SUM(H13:H21)-H16</f>
        <v>64851</v>
      </c>
      <c r="I22" s="31"/>
      <c r="J22" s="39">
        <f>SUM(J13:J21)-J16</f>
        <v>544074</v>
      </c>
      <c r="K22" s="19"/>
      <c r="L22" s="39">
        <f>SUM(L13:L21)-L16</f>
        <v>21780344</v>
      </c>
      <c r="M22" s="19"/>
      <c r="N22" s="39">
        <f>SUM(N13:N21)-N16</f>
        <v>14266</v>
      </c>
      <c r="O22" s="19"/>
      <c r="P22" s="39">
        <f>SUM(P13:P21)-P16</f>
        <v>-279353</v>
      </c>
      <c r="Q22" s="19"/>
      <c r="R22" s="39">
        <f>SUM(R13:R21)-R16</f>
        <v>0</v>
      </c>
      <c r="S22" s="19"/>
      <c r="T22" s="39">
        <f>SUM(T13:T21)-T16</f>
        <v>-265087</v>
      </c>
      <c r="U22" s="19"/>
      <c r="V22" s="39">
        <f>SUM(V13:V21)-V16</f>
        <v>29240085</v>
      </c>
    </row>
    <row r="23" spans="1:22" ht="18" customHeight="1" thickTop="1">
      <c r="A23" s="26"/>
      <c r="B23" s="30"/>
      <c r="C23" s="30"/>
      <c r="D23" s="31"/>
      <c r="E23" s="19"/>
      <c r="F23" s="31"/>
      <c r="G23" s="31"/>
      <c r="H23" s="31"/>
      <c r="I23" s="31"/>
      <c r="K23" s="19"/>
      <c r="L23" s="31"/>
      <c r="M23" s="19"/>
      <c r="N23" s="31"/>
      <c r="O23" s="19"/>
      <c r="P23" s="31"/>
      <c r="Q23" s="19"/>
      <c r="R23" s="31"/>
      <c r="S23" s="19"/>
      <c r="T23" s="31"/>
      <c r="U23" s="19"/>
      <c r="V23" s="20"/>
    </row>
    <row r="24" spans="1:22" ht="18" customHeight="1">
      <c r="A24" s="26" t="s">
        <v>188</v>
      </c>
      <c r="B24" s="30"/>
      <c r="C24" s="30"/>
      <c r="D24" s="20">
        <v>885367</v>
      </c>
      <c r="E24" s="20"/>
      <c r="F24" s="20">
        <v>6230536</v>
      </c>
      <c r="G24" s="20"/>
      <c r="H24" s="20">
        <v>69173</v>
      </c>
      <c r="I24" s="20"/>
      <c r="J24" s="20">
        <v>549109</v>
      </c>
      <c r="K24" s="20"/>
      <c r="L24" s="20">
        <v>19788234</v>
      </c>
      <c r="M24" s="20"/>
      <c r="N24" s="20">
        <v>-15887</v>
      </c>
      <c r="O24" s="20"/>
      <c r="P24" s="20">
        <v>-412065</v>
      </c>
      <c r="Q24" s="20"/>
      <c r="R24" s="20">
        <v>-16221</v>
      </c>
      <c r="S24" s="20"/>
      <c r="T24" s="20">
        <f>SUM(N24:R24)</f>
        <v>-444173</v>
      </c>
      <c r="U24" s="20"/>
      <c r="V24" s="20">
        <f>SUM(D24:R24)</f>
        <v>27078246</v>
      </c>
    </row>
    <row r="25" spans="1:22" ht="18" customHeight="1">
      <c r="A25" s="18" t="s">
        <v>83</v>
      </c>
      <c r="B25" s="30"/>
      <c r="C25" s="30"/>
      <c r="D25" s="31">
        <v>0</v>
      </c>
      <c r="E25" s="19"/>
      <c r="F25" s="31">
        <v>0</v>
      </c>
      <c r="G25" s="31"/>
      <c r="H25" s="31">
        <v>0</v>
      </c>
      <c r="I25" s="31"/>
      <c r="J25" s="31">
        <v>0</v>
      </c>
      <c r="K25" s="19"/>
      <c r="L25" s="31">
        <f>PL!E122</f>
        <v>527669</v>
      </c>
      <c r="M25" s="19"/>
      <c r="N25" s="31">
        <v>0</v>
      </c>
      <c r="O25" s="19"/>
      <c r="P25" s="31">
        <v>0</v>
      </c>
      <c r="Q25" s="19"/>
      <c r="R25" s="31">
        <v>0</v>
      </c>
      <c r="S25" s="19"/>
      <c r="T25" s="20">
        <f>SUM(N25:R25)</f>
        <v>0</v>
      </c>
      <c r="U25" s="19"/>
      <c r="V25" s="20">
        <f>SUM(D25:R25)</f>
        <v>527669</v>
      </c>
    </row>
    <row r="26" spans="1:22" ht="18" customHeight="1">
      <c r="A26" s="18" t="s">
        <v>109</v>
      </c>
      <c r="B26" s="30"/>
      <c r="C26" s="30"/>
      <c r="D26" s="32">
        <v>0</v>
      </c>
      <c r="E26" s="19"/>
      <c r="F26" s="32">
        <v>0</v>
      </c>
      <c r="G26" s="31"/>
      <c r="H26" s="32">
        <v>0</v>
      </c>
      <c r="I26" s="31"/>
      <c r="J26" s="32">
        <v>0</v>
      </c>
      <c r="K26" s="19"/>
      <c r="L26" s="32">
        <v>0</v>
      </c>
      <c r="M26" s="19"/>
      <c r="N26" s="32">
        <f>PL!E129</f>
        <v>17991</v>
      </c>
      <c r="O26" s="19"/>
      <c r="P26" s="32">
        <f>PL!E132</f>
        <v>-316002</v>
      </c>
      <c r="Q26" s="19"/>
      <c r="R26" s="32">
        <f>PL!E135</f>
        <v>-33007</v>
      </c>
      <c r="S26" s="19"/>
      <c r="T26" s="23">
        <f>SUM(N26:R26)</f>
        <v>-331018</v>
      </c>
      <c r="U26" s="19"/>
      <c r="V26" s="23">
        <f>SUM(D26:R26)</f>
        <v>-331018</v>
      </c>
    </row>
    <row r="27" spans="1:22" ht="18" customHeight="1">
      <c r="A27" s="33" t="s">
        <v>100</v>
      </c>
      <c r="B27" s="30"/>
      <c r="C27" s="30"/>
      <c r="D27" s="31">
        <f>SUM(D25:D26)</f>
        <v>0</v>
      </c>
      <c r="E27" s="19"/>
      <c r="F27" s="31">
        <f>SUM(F25:F26)</f>
        <v>0</v>
      </c>
      <c r="G27" s="31"/>
      <c r="H27" s="31">
        <f>SUM(H25:H26)</f>
        <v>0</v>
      </c>
      <c r="I27" s="31"/>
      <c r="J27" s="31">
        <f>SUM(J25:J26)</f>
        <v>0</v>
      </c>
      <c r="K27" s="19"/>
      <c r="L27" s="31">
        <f>SUM(L25:L26)</f>
        <v>527669</v>
      </c>
      <c r="M27" s="19"/>
      <c r="N27" s="31">
        <f>SUM(N25:N26)</f>
        <v>17991</v>
      </c>
      <c r="O27" s="19"/>
      <c r="P27" s="31">
        <f>SUM(P25:P26)</f>
        <v>-316002</v>
      </c>
      <c r="Q27" s="19"/>
      <c r="R27" s="31">
        <f>SUM(R25:R26)</f>
        <v>-33007</v>
      </c>
      <c r="S27" s="19"/>
      <c r="T27" s="31">
        <f>SUM(T25:T26)</f>
        <v>-331018</v>
      </c>
      <c r="U27" s="19"/>
      <c r="V27" s="31">
        <f>SUM(V25:V26)</f>
        <v>196651</v>
      </c>
    </row>
    <row r="28" spans="1:22" ht="18" customHeight="1">
      <c r="A28" s="33" t="s">
        <v>171</v>
      </c>
      <c r="B28" s="30"/>
      <c r="C28" s="30"/>
      <c r="D28" s="31"/>
      <c r="E28" s="19"/>
      <c r="F28" s="31"/>
      <c r="G28" s="31"/>
      <c r="H28" s="31"/>
      <c r="I28" s="31"/>
      <c r="J28" s="31"/>
      <c r="K28" s="19"/>
      <c r="L28" s="31"/>
      <c r="M28" s="19"/>
      <c r="N28" s="31"/>
      <c r="O28" s="19"/>
      <c r="P28" s="31"/>
      <c r="Q28" s="19"/>
      <c r="R28" s="31"/>
      <c r="S28" s="19"/>
      <c r="T28" s="31"/>
      <c r="U28" s="19"/>
      <c r="V28" s="31"/>
    </row>
    <row r="29" spans="1:22" ht="18" customHeight="1">
      <c r="A29" s="33" t="s">
        <v>172</v>
      </c>
      <c r="B29" s="30"/>
      <c r="C29" s="30"/>
      <c r="D29" s="31">
        <v>0</v>
      </c>
      <c r="E29" s="19"/>
      <c r="F29" s="31">
        <v>0</v>
      </c>
      <c r="G29" s="31"/>
      <c r="H29" s="31">
        <v>22518</v>
      </c>
      <c r="I29" s="31"/>
      <c r="J29" s="31">
        <v>0</v>
      </c>
      <c r="K29" s="31">
        <v>0</v>
      </c>
      <c r="L29" s="31">
        <v>0</v>
      </c>
      <c r="M29" s="19"/>
      <c r="N29" s="31">
        <v>0</v>
      </c>
      <c r="O29" s="19"/>
      <c r="P29" s="31">
        <v>0</v>
      </c>
      <c r="Q29" s="19"/>
      <c r="R29" s="31">
        <v>0</v>
      </c>
      <c r="S29" s="19"/>
      <c r="T29" s="20">
        <f>SUM(N29:R29)</f>
        <v>0</v>
      </c>
      <c r="U29" s="19"/>
      <c r="V29" s="20">
        <f>SUM(D29:R29)</f>
        <v>22518</v>
      </c>
    </row>
    <row r="30" spans="1:22" ht="18" customHeight="1">
      <c r="A30" s="18" t="s">
        <v>216</v>
      </c>
      <c r="B30" s="30"/>
      <c r="C30" s="30"/>
      <c r="D30" s="31">
        <v>0</v>
      </c>
      <c r="E30" s="19"/>
      <c r="F30" s="31">
        <v>0</v>
      </c>
      <c r="G30" s="31"/>
      <c r="H30" s="31">
        <v>0</v>
      </c>
      <c r="I30" s="31"/>
      <c r="J30" s="31">
        <v>0</v>
      </c>
      <c r="K30" s="31"/>
      <c r="L30" s="31">
        <v>-442683</v>
      </c>
      <c r="M30" s="19"/>
      <c r="N30" s="31">
        <v>0</v>
      </c>
      <c r="O30" s="19"/>
      <c r="P30" s="31">
        <v>0</v>
      </c>
      <c r="Q30" s="19"/>
      <c r="R30" s="31">
        <v>0</v>
      </c>
      <c r="S30" s="19"/>
      <c r="T30" s="20">
        <f>SUM(N30:R30)</f>
        <v>0</v>
      </c>
      <c r="U30" s="19"/>
      <c r="V30" s="20">
        <f>SUM(D30:R30)</f>
        <v>-442683</v>
      </c>
    </row>
    <row r="31" spans="1:22" s="40" customFormat="1" ht="18" customHeight="1">
      <c r="A31" s="40" t="s">
        <v>214</v>
      </c>
      <c r="B31" s="41"/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3"/>
      <c r="N31" s="42"/>
      <c r="O31" s="43"/>
      <c r="P31" s="42"/>
      <c r="Q31" s="43"/>
      <c r="R31" s="42"/>
      <c r="S31" s="43"/>
      <c r="T31" s="44"/>
      <c r="U31" s="43"/>
      <c r="V31" s="44"/>
    </row>
    <row r="32" spans="1:22" s="40" customFormat="1" ht="18" customHeight="1">
      <c r="A32" s="40" t="s">
        <v>215</v>
      </c>
      <c r="B32" s="41"/>
      <c r="C32" s="41"/>
      <c r="D32" s="42">
        <v>0</v>
      </c>
      <c r="E32" s="43"/>
      <c r="F32" s="42">
        <v>0</v>
      </c>
      <c r="G32" s="42"/>
      <c r="H32" s="42">
        <v>0</v>
      </c>
      <c r="I32" s="42"/>
      <c r="J32" s="42">
        <v>-218</v>
      </c>
      <c r="K32" s="42"/>
      <c r="L32" s="42">
        <f>-J32</f>
        <v>218</v>
      </c>
      <c r="M32" s="43"/>
      <c r="N32" s="42">
        <v>0</v>
      </c>
      <c r="O32" s="43"/>
      <c r="P32" s="42">
        <v>0</v>
      </c>
      <c r="Q32" s="43"/>
      <c r="R32" s="42">
        <v>0</v>
      </c>
      <c r="S32" s="43"/>
      <c r="T32" s="44">
        <f>SUM(N32:R32)</f>
        <v>0</v>
      </c>
      <c r="U32" s="43"/>
      <c r="V32" s="44">
        <f>SUM(D32:R32)</f>
        <v>0</v>
      </c>
    </row>
    <row r="33" spans="1:22" ht="18" customHeight="1" thickBot="1">
      <c r="A33" s="26" t="s">
        <v>237</v>
      </c>
      <c r="B33" s="30"/>
      <c r="C33" s="30"/>
      <c r="D33" s="39">
        <f>SUM(D24:D32)-D27</f>
        <v>885367</v>
      </c>
      <c r="E33" s="19"/>
      <c r="F33" s="39">
        <f>SUM(F24:F32)-F27</f>
        <v>6230536</v>
      </c>
      <c r="G33" s="31"/>
      <c r="H33" s="39">
        <f>SUM(H24:H32)-H27</f>
        <v>91691</v>
      </c>
      <c r="I33" s="31"/>
      <c r="J33" s="39">
        <f>SUM(J24:J32)-J27</f>
        <v>548891</v>
      </c>
      <c r="K33" s="19"/>
      <c r="L33" s="39">
        <f>SUM(L24:L32)-L27</f>
        <v>19873438</v>
      </c>
      <c r="M33" s="19"/>
      <c r="N33" s="39">
        <f>SUM(N24:N32)-N27</f>
        <v>2104</v>
      </c>
      <c r="O33" s="19"/>
      <c r="P33" s="39">
        <f>SUM(P24:P32)-P27</f>
        <v>-728067</v>
      </c>
      <c r="Q33" s="19"/>
      <c r="R33" s="39">
        <f>SUM(R24:R32)-R27</f>
        <v>-49228</v>
      </c>
      <c r="S33" s="19"/>
      <c r="T33" s="39">
        <f>SUM(T24:T32)-T27</f>
        <v>-775191</v>
      </c>
      <c r="U33" s="19"/>
      <c r="V33" s="39">
        <f>SUM(V24:V32)-V27</f>
        <v>26854732</v>
      </c>
    </row>
    <row r="34" spans="1:22" ht="18" customHeight="1" thickTop="1">
      <c r="A34" s="26"/>
      <c r="B34" s="30"/>
      <c r="C34" s="30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8" customHeight="1">
      <c r="A35" s="18" t="s">
        <v>1</v>
      </c>
      <c r="V35" s="20"/>
    </row>
    <row r="36" spans="1:22" ht="18" customHeight="1">
      <c r="A36" s="26"/>
      <c r="B36" s="30"/>
      <c r="C36" s="3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8" spans="1:22" ht="18" customHeight="1">
      <c r="L38" s="3"/>
    </row>
  </sheetData>
  <mergeCells count="4">
    <mergeCell ref="D6:V6"/>
    <mergeCell ref="N7:T7"/>
    <mergeCell ref="N8:R8"/>
    <mergeCell ref="J10:L10"/>
  </mergeCells>
  <phoneticPr fontId="0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80" orientation="landscape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963B-AA1B-4A46-AA56-603E00CAEF6B}">
  <dimension ref="A1:L26"/>
  <sheetViews>
    <sheetView showGridLines="0" view="pageBreakPreview" zoomScaleNormal="115" zoomScaleSheetLayoutView="100" workbookViewId="0">
      <selection activeCell="P100" sqref="P100"/>
    </sheetView>
  </sheetViews>
  <sheetFormatPr defaultColWidth="9.109375" defaultRowHeight="20.100000000000001" customHeight="1"/>
  <cols>
    <col min="1" max="1" width="44.109375" style="18" customWidth="1"/>
    <col min="2" max="2" width="8.88671875" style="18" customWidth="1"/>
    <col min="3" max="3" width="0.88671875" style="18" customWidth="1"/>
    <col min="4" max="4" width="13.88671875" style="18" customWidth="1"/>
    <col min="5" max="5" width="0.88671875" style="18" customWidth="1"/>
    <col min="6" max="6" width="13.88671875" style="18" customWidth="1"/>
    <col min="7" max="7" width="0.88671875" style="18" customWidth="1"/>
    <col min="8" max="8" width="13.88671875" style="18" customWidth="1"/>
    <col min="9" max="9" width="0.88671875" style="18" customWidth="1"/>
    <col min="10" max="10" width="13.88671875" style="18" customWidth="1"/>
    <col min="11" max="11" width="0.88671875" style="18" customWidth="1"/>
    <col min="12" max="12" width="13.88671875" style="18" customWidth="1"/>
    <col min="13" max="13" width="0.88671875" style="18" customWidth="1"/>
    <col min="14" max="16384" width="9.109375" style="18"/>
  </cols>
  <sheetData>
    <row r="1" spans="1:12" ht="20.100000000000001" customHeight="1">
      <c r="L1" s="25" t="s">
        <v>85</v>
      </c>
    </row>
    <row r="2" spans="1:12" ht="20.100000000000001" customHeight="1">
      <c r="A2" s="26" t="s">
        <v>11</v>
      </c>
    </row>
    <row r="3" spans="1:12" ht="20.100000000000001" customHeight="1">
      <c r="A3" s="26" t="s">
        <v>187</v>
      </c>
    </row>
    <row r="4" spans="1:12" ht="20.100000000000001" customHeight="1">
      <c r="A4" s="26" t="s">
        <v>238</v>
      </c>
    </row>
    <row r="5" spans="1:12" ht="20.100000000000001" customHeight="1">
      <c r="L5" s="25" t="s">
        <v>81</v>
      </c>
    </row>
    <row r="6" spans="1:12" ht="20.100000000000001" customHeight="1">
      <c r="D6" s="78" t="s">
        <v>10</v>
      </c>
      <c r="E6" s="78"/>
      <c r="F6" s="78"/>
      <c r="G6" s="78"/>
      <c r="H6" s="78"/>
      <c r="I6" s="78"/>
      <c r="J6" s="78"/>
      <c r="K6" s="78"/>
      <c r="L6" s="78"/>
    </row>
    <row r="7" spans="1:12" s="27" customFormat="1" ht="20.100000000000001" customHeight="1">
      <c r="D7" s="27" t="s">
        <v>52</v>
      </c>
      <c r="H7" s="80" t="s">
        <v>2</v>
      </c>
      <c r="I7" s="80"/>
      <c r="J7" s="80"/>
      <c r="L7" s="27" t="s">
        <v>6</v>
      </c>
    </row>
    <row r="8" spans="1:12" s="27" customFormat="1" ht="20.100000000000001" customHeight="1">
      <c r="D8" s="27" t="s">
        <v>58</v>
      </c>
      <c r="F8" s="27" t="s">
        <v>3</v>
      </c>
      <c r="H8" s="29" t="s">
        <v>98</v>
      </c>
      <c r="J8" s="17"/>
      <c r="L8" s="27" t="s">
        <v>110</v>
      </c>
    </row>
    <row r="9" spans="1:12" s="27" customFormat="1" ht="20.100000000000001" customHeight="1">
      <c r="B9" s="17"/>
      <c r="D9" s="28" t="s">
        <v>53</v>
      </c>
      <c r="F9" s="28" t="s">
        <v>4</v>
      </c>
      <c r="H9" s="28" t="s">
        <v>186</v>
      </c>
      <c r="J9" s="28" t="s">
        <v>5</v>
      </c>
      <c r="L9" s="28" t="s">
        <v>74</v>
      </c>
    </row>
    <row r="10" spans="1:12" ht="20.100000000000001" customHeight="1">
      <c r="A10" s="26" t="s">
        <v>157</v>
      </c>
      <c r="B10" s="30"/>
      <c r="C10" s="30"/>
      <c r="D10" s="19">
        <v>885367</v>
      </c>
      <c r="E10" s="19"/>
      <c r="F10" s="19">
        <v>6230536</v>
      </c>
      <c r="G10" s="20"/>
      <c r="H10" s="19">
        <v>100000</v>
      </c>
      <c r="I10" s="19"/>
      <c r="J10" s="19">
        <v>9030106</v>
      </c>
      <c r="K10" s="19"/>
      <c r="L10" s="20">
        <f>SUM(D10:J10)</f>
        <v>16246009</v>
      </c>
    </row>
    <row r="11" spans="1:12" ht="20.100000000000001" customHeight="1">
      <c r="A11" s="18" t="s">
        <v>83</v>
      </c>
      <c r="B11" s="30"/>
      <c r="C11" s="30"/>
      <c r="D11" s="31">
        <v>0</v>
      </c>
      <c r="E11" s="19"/>
      <c r="F11" s="31">
        <v>0</v>
      </c>
      <c r="G11" s="20"/>
      <c r="H11" s="31">
        <v>0</v>
      </c>
      <c r="I11" s="19"/>
      <c r="J11" s="19">
        <v>1495300</v>
      </c>
      <c r="K11" s="19"/>
      <c r="L11" s="20">
        <f>SUM(D11:J11)</f>
        <v>1495300</v>
      </c>
    </row>
    <row r="12" spans="1:12" ht="20.100000000000001" customHeight="1">
      <c r="A12" s="18" t="s">
        <v>109</v>
      </c>
      <c r="C12" s="30"/>
      <c r="D12" s="32">
        <v>0</v>
      </c>
      <c r="E12" s="19"/>
      <c r="F12" s="32">
        <v>0</v>
      </c>
      <c r="G12" s="20"/>
      <c r="H12" s="32">
        <v>0</v>
      </c>
      <c r="I12" s="19"/>
      <c r="J12" s="21">
        <v>0</v>
      </c>
      <c r="K12" s="19"/>
      <c r="L12" s="23">
        <f>SUM(D12:J12)</f>
        <v>0</v>
      </c>
    </row>
    <row r="13" spans="1:12" ht="20.100000000000001" customHeight="1">
      <c r="A13" s="33" t="s">
        <v>100</v>
      </c>
      <c r="C13" s="30"/>
      <c r="D13" s="34">
        <f>SUM(D11:D12)</f>
        <v>0</v>
      </c>
      <c r="E13" s="19"/>
      <c r="F13" s="34">
        <f>SUM(F11:F12)</f>
        <v>0</v>
      </c>
      <c r="G13" s="20"/>
      <c r="H13" s="34">
        <f>SUM(H11:H12)</f>
        <v>0</v>
      </c>
      <c r="I13" s="19"/>
      <c r="J13" s="34">
        <f>SUM(J11:J12)</f>
        <v>1495300</v>
      </c>
      <c r="K13" s="19"/>
      <c r="L13" s="34">
        <f>SUM(L11:L12)</f>
        <v>1495300</v>
      </c>
    </row>
    <row r="14" spans="1:12" ht="20.100000000000001" customHeight="1">
      <c r="A14" s="18" t="s">
        <v>216</v>
      </c>
      <c r="C14" s="30"/>
      <c r="D14" s="32">
        <v>0</v>
      </c>
      <c r="E14" s="19"/>
      <c r="F14" s="32">
        <v>0</v>
      </c>
      <c r="G14" s="20"/>
      <c r="H14" s="32">
        <v>0</v>
      </c>
      <c r="I14" s="19"/>
      <c r="J14" s="32">
        <v>-442683</v>
      </c>
      <c r="K14" s="19"/>
      <c r="L14" s="23">
        <f>SUM(D14:J14)</f>
        <v>-442683</v>
      </c>
    </row>
    <row r="15" spans="1:12" ht="20.100000000000001" customHeight="1" thickBot="1">
      <c r="A15" s="26" t="s">
        <v>236</v>
      </c>
      <c r="B15" s="30"/>
      <c r="C15" s="30"/>
      <c r="D15" s="35">
        <f>SUM(D10:D14)-D13</f>
        <v>885367</v>
      </c>
      <c r="E15" s="19"/>
      <c r="F15" s="35">
        <f>SUM(F10:F14)-F13</f>
        <v>6230536</v>
      </c>
      <c r="G15" s="20"/>
      <c r="H15" s="35">
        <f>SUM(H10:H14)-H13</f>
        <v>100000</v>
      </c>
      <c r="I15" s="19"/>
      <c r="J15" s="35">
        <f>SUM(J10:J14)-J13</f>
        <v>10082723</v>
      </c>
      <c r="K15" s="20"/>
      <c r="L15" s="35">
        <f>SUM(L10:L14)-L13</f>
        <v>17298626</v>
      </c>
    </row>
    <row r="16" spans="1:12" ht="20.100000000000001" customHeight="1" thickTop="1">
      <c r="D16" s="19"/>
      <c r="E16" s="20"/>
      <c r="F16" s="19"/>
      <c r="G16" s="20"/>
      <c r="H16" s="19"/>
      <c r="I16" s="20"/>
      <c r="J16" s="19"/>
      <c r="K16" s="20"/>
      <c r="L16" s="19"/>
    </row>
    <row r="17" spans="1:12" ht="20.100000000000001" customHeight="1">
      <c r="A17" s="26" t="s">
        <v>188</v>
      </c>
      <c r="B17" s="30"/>
      <c r="C17" s="30"/>
      <c r="D17" s="19">
        <v>885367</v>
      </c>
      <c r="E17" s="19"/>
      <c r="F17" s="19">
        <v>6230536</v>
      </c>
      <c r="G17" s="20"/>
      <c r="H17" s="19">
        <v>100000</v>
      </c>
      <c r="I17" s="19"/>
      <c r="J17" s="19">
        <v>10132016</v>
      </c>
      <c r="K17" s="19"/>
      <c r="L17" s="20">
        <f>SUM(D17:J17)</f>
        <v>17347919</v>
      </c>
    </row>
    <row r="18" spans="1:12" ht="20.100000000000001" customHeight="1">
      <c r="A18" s="18" t="s">
        <v>83</v>
      </c>
      <c r="B18" s="30"/>
      <c r="C18" s="30"/>
      <c r="D18" s="31">
        <v>0</v>
      </c>
      <c r="E18" s="19"/>
      <c r="F18" s="31">
        <v>0</v>
      </c>
      <c r="G18" s="20"/>
      <c r="H18" s="31">
        <v>0</v>
      </c>
      <c r="I18" s="19"/>
      <c r="J18" s="19">
        <f>PL!I122</f>
        <v>1166127</v>
      </c>
      <c r="K18" s="19"/>
      <c r="L18" s="20">
        <f>SUM(D18:J18)</f>
        <v>1166127</v>
      </c>
    </row>
    <row r="19" spans="1:12" ht="20.100000000000001" customHeight="1">
      <c r="A19" s="18" t="s">
        <v>109</v>
      </c>
      <c r="C19" s="30"/>
      <c r="D19" s="32">
        <v>0</v>
      </c>
      <c r="E19" s="19"/>
      <c r="F19" s="32">
        <v>0</v>
      </c>
      <c r="G19" s="20"/>
      <c r="H19" s="32">
        <v>0</v>
      </c>
      <c r="I19" s="19"/>
      <c r="J19" s="21">
        <v>0</v>
      </c>
      <c r="K19" s="19"/>
      <c r="L19" s="23">
        <f>SUM(D19:J19)</f>
        <v>0</v>
      </c>
    </row>
    <row r="20" spans="1:12" ht="20.100000000000001" customHeight="1">
      <c r="A20" s="33" t="s">
        <v>100</v>
      </c>
      <c r="C20" s="30"/>
      <c r="D20" s="34">
        <f>SUM(D18:D19)</f>
        <v>0</v>
      </c>
      <c r="E20" s="19"/>
      <c r="F20" s="34">
        <f>SUM(F18:F19)</f>
        <v>0</v>
      </c>
      <c r="G20" s="20"/>
      <c r="H20" s="34">
        <f>SUM(H18:H19)</f>
        <v>0</v>
      </c>
      <c r="I20" s="19"/>
      <c r="J20" s="34">
        <f>SUM(J18:J19)</f>
        <v>1166127</v>
      </c>
      <c r="K20" s="19"/>
      <c r="L20" s="34">
        <f>SUM(L18:L19)</f>
        <v>1166127</v>
      </c>
    </row>
    <row r="21" spans="1:12" ht="20.100000000000001" customHeight="1">
      <c r="A21" s="18" t="s">
        <v>216</v>
      </c>
      <c r="C21" s="30"/>
      <c r="D21" s="32">
        <v>0</v>
      </c>
      <c r="E21" s="19"/>
      <c r="F21" s="32">
        <v>0</v>
      </c>
      <c r="G21" s="20"/>
      <c r="H21" s="32">
        <v>0</v>
      </c>
      <c r="I21" s="19"/>
      <c r="J21" s="21">
        <v>-442683</v>
      </c>
      <c r="K21" s="19"/>
      <c r="L21" s="23">
        <f>SUM(D21:J21)</f>
        <v>-442683</v>
      </c>
    </row>
    <row r="22" spans="1:12" ht="20.100000000000001" customHeight="1" thickBot="1">
      <c r="A22" s="26" t="s">
        <v>237</v>
      </c>
      <c r="B22" s="30"/>
      <c r="C22" s="30"/>
      <c r="D22" s="35">
        <f>SUM(D17:D21)-D20</f>
        <v>885367</v>
      </c>
      <c r="E22" s="19"/>
      <c r="F22" s="35">
        <f>SUM(F17:F21)-F20</f>
        <v>6230536</v>
      </c>
      <c r="G22" s="20"/>
      <c r="H22" s="35">
        <f>SUM(H17:H21)-H20</f>
        <v>100000</v>
      </c>
      <c r="I22" s="19"/>
      <c r="J22" s="35">
        <f>SUM(J17:J21)-J20</f>
        <v>10855460</v>
      </c>
      <c r="K22" s="20"/>
      <c r="L22" s="35">
        <f>SUM(L17:L21)-L20</f>
        <v>18071363</v>
      </c>
    </row>
    <row r="23" spans="1:12" ht="20.100000000000001" customHeight="1" thickTop="1">
      <c r="A23" s="26"/>
      <c r="L23" s="2"/>
    </row>
    <row r="24" spans="1:12" ht="20.100000000000001" customHeight="1">
      <c r="A24" s="18" t="s">
        <v>1</v>
      </c>
    </row>
    <row r="26" spans="1:12" ht="20.100000000000001" customHeight="1">
      <c r="J26" s="20"/>
    </row>
  </sheetData>
  <mergeCells count="2">
    <mergeCell ref="D6:L6"/>
    <mergeCell ref="H7:J7"/>
  </mergeCells>
  <phoneticPr fontId="0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0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7F996-AD3B-4BFC-A673-439B84C9777E}">
  <dimension ref="A1:J104"/>
  <sheetViews>
    <sheetView showGridLines="0" view="pageBreakPreview" zoomScale="102" zoomScaleNormal="100" zoomScaleSheetLayoutView="90" workbookViewId="0">
      <selection activeCell="C90" sqref="C90"/>
    </sheetView>
  </sheetViews>
  <sheetFormatPr defaultColWidth="12" defaultRowHeight="20.100000000000001" customHeight="1"/>
  <cols>
    <col min="1" max="1" width="42.88671875" style="13" customWidth="1"/>
    <col min="2" max="2" width="1.88671875" style="13" customWidth="1"/>
    <col min="3" max="3" width="11.88671875" style="13" customWidth="1"/>
    <col min="4" max="4" width="1.88671875" style="13" customWidth="1"/>
    <col min="5" max="5" width="11.88671875" style="13" customWidth="1"/>
    <col min="6" max="6" width="1.88671875" style="13" customWidth="1"/>
    <col min="7" max="7" width="11.88671875" style="13" customWidth="1"/>
    <col min="8" max="8" width="1.88671875" style="13" customWidth="1"/>
    <col min="9" max="9" width="11.88671875" style="13" customWidth="1"/>
    <col min="10" max="10" width="1.109375" style="13" customWidth="1"/>
    <col min="11" max="11" width="12.88671875" style="13" customWidth="1"/>
    <col min="12" max="16384" width="12" style="13"/>
  </cols>
  <sheetData>
    <row r="1" spans="1:10" s="9" customFormat="1" ht="20.100000000000001" customHeight="1">
      <c r="A1" s="6"/>
      <c r="B1" s="6"/>
      <c r="C1" s="7"/>
      <c r="D1" s="7"/>
      <c r="E1" s="7"/>
      <c r="F1" s="7"/>
      <c r="G1" s="7"/>
      <c r="H1" s="7"/>
      <c r="I1" s="8" t="s">
        <v>85</v>
      </c>
    </row>
    <row r="2" spans="1:10" s="9" customFormat="1" ht="20.100000000000001" customHeight="1">
      <c r="A2" s="10" t="s">
        <v>11</v>
      </c>
      <c r="B2" s="6"/>
      <c r="C2" s="7"/>
      <c r="D2" s="7"/>
      <c r="E2" s="7"/>
      <c r="F2" s="7"/>
      <c r="G2" s="7"/>
      <c r="H2" s="7"/>
      <c r="I2" s="7"/>
    </row>
    <row r="3" spans="1:10" s="9" customFormat="1" ht="20.100000000000001" customHeight="1">
      <c r="A3" s="11" t="s">
        <v>182</v>
      </c>
      <c r="B3" s="7"/>
      <c r="C3" s="7"/>
      <c r="D3" s="7"/>
      <c r="E3" s="7"/>
      <c r="F3" s="7"/>
      <c r="G3" s="7"/>
      <c r="H3" s="7"/>
      <c r="I3" s="7"/>
    </row>
    <row r="4" spans="1:10" s="9" customFormat="1" ht="20.100000000000001" customHeight="1">
      <c r="A4" s="11" t="s">
        <v>238</v>
      </c>
      <c r="B4" s="7"/>
      <c r="C4" s="6"/>
      <c r="D4" s="7"/>
      <c r="E4" s="6"/>
      <c r="F4" s="7"/>
      <c r="G4" s="7"/>
      <c r="H4" s="7"/>
      <c r="I4" s="7"/>
    </row>
    <row r="5" spans="1:10" ht="20.100000000000001" customHeight="1">
      <c r="A5" s="7"/>
      <c r="B5" s="7"/>
      <c r="C5" s="7"/>
      <c r="D5" s="7"/>
      <c r="E5" s="7"/>
      <c r="F5" s="7"/>
      <c r="G5" s="7"/>
      <c r="H5" s="7"/>
      <c r="I5" s="12" t="s">
        <v>81</v>
      </c>
    </row>
    <row r="6" spans="1:10" ht="20.100000000000001" customHeight="1">
      <c r="A6" s="14"/>
      <c r="B6" s="14"/>
      <c r="C6" s="15"/>
      <c r="D6" s="16" t="s">
        <v>9</v>
      </c>
      <c r="E6" s="15"/>
      <c r="F6" s="14"/>
      <c r="G6" s="15"/>
      <c r="H6" s="16" t="s">
        <v>10</v>
      </c>
      <c r="I6" s="15"/>
      <c r="J6" s="14"/>
    </row>
    <row r="7" spans="1:10" ht="20.100000000000001" customHeight="1">
      <c r="C7" s="17">
        <v>2025</v>
      </c>
      <c r="D7" s="18"/>
      <c r="E7" s="17">
        <v>2024</v>
      </c>
      <c r="F7" s="18"/>
      <c r="G7" s="17">
        <v>2025</v>
      </c>
      <c r="H7" s="18"/>
      <c r="I7" s="17">
        <v>2024</v>
      </c>
    </row>
    <row r="8" spans="1:10" ht="20.100000000000001" customHeight="1">
      <c r="A8" s="14" t="s">
        <v>56</v>
      </c>
    </row>
    <row r="9" spans="1:10" ht="20.100000000000001" customHeight="1">
      <c r="A9" s="13" t="s">
        <v>66</v>
      </c>
      <c r="C9" s="19">
        <f>PL!E98</f>
        <v>585398</v>
      </c>
      <c r="D9" s="19"/>
      <c r="E9" s="19">
        <f>PL!G98</f>
        <v>1168656</v>
      </c>
      <c r="F9" s="19"/>
      <c r="G9" s="19">
        <f>PL!I98</f>
        <v>1181636</v>
      </c>
      <c r="H9" s="19"/>
      <c r="I9" s="19">
        <f>PL!K98</f>
        <v>1532013</v>
      </c>
    </row>
    <row r="10" spans="1:10" ht="20.100000000000001" customHeight="1">
      <c r="A10" s="13" t="s">
        <v>79</v>
      </c>
      <c r="C10" s="19"/>
      <c r="D10" s="19"/>
      <c r="E10" s="19"/>
      <c r="F10" s="19"/>
      <c r="G10" s="19"/>
      <c r="H10" s="19"/>
      <c r="I10" s="19"/>
    </row>
    <row r="11" spans="1:10" ht="20.100000000000001" customHeight="1">
      <c r="A11" s="13" t="s">
        <v>57</v>
      </c>
      <c r="C11" s="19"/>
      <c r="D11" s="19"/>
      <c r="E11" s="19"/>
      <c r="F11" s="19"/>
      <c r="G11" s="19"/>
      <c r="H11" s="19"/>
      <c r="I11" s="19"/>
    </row>
    <row r="12" spans="1:10" ht="20.100000000000001" customHeight="1">
      <c r="A12" s="13" t="s">
        <v>23</v>
      </c>
      <c r="C12" s="19">
        <v>1133217</v>
      </c>
      <c r="D12" s="19"/>
      <c r="E12" s="19">
        <v>1265047</v>
      </c>
      <c r="F12" s="19"/>
      <c r="G12" s="19">
        <v>258150</v>
      </c>
      <c r="H12" s="19"/>
      <c r="I12" s="19">
        <v>270266</v>
      </c>
    </row>
    <row r="13" spans="1:10" ht="20.100000000000001" customHeight="1">
      <c r="A13" s="13" t="s">
        <v>149</v>
      </c>
      <c r="C13" s="19">
        <v>31757</v>
      </c>
      <c r="D13" s="19"/>
      <c r="E13" s="19">
        <v>48027</v>
      </c>
      <c r="F13" s="19"/>
      <c r="G13" s="19">
        <v>6012</v>
      </c>
      <c r="H13" s="19"/>
      <c r="I13" s="19">
        <v>6382</v>
      </c>
    </row>
    <row r="14" spans="1:10" ht="20.100000000000001" customHeight="1">
      <c r="A14" s="13" t="s">
        <v>239</v>
      </c>
      <c r="C14" s="19">
        <v>2709</v>
      </c>
      <c r="D14" s="19"/>
      <c r="E14" s="19">
        <v>-10475</v>
      </c>
      <c r="F14" s="19"/>
      <c r="G14" s="19">
        <v>0</v>
      </c>
      <c r="H14" s="19"/>
      <c r="I14" s="19">
        <v>0</v>
      </c>
    </row>
    <row r="15" spans="1:10" ht="20.100000000000001" customHeight="1">
      <c r="A15" s="13" t="s">
        <v>232</v>
      </c>
      <c r="C15" s="19">
        <v>72201</v>
      </c>
      <c r="D15" s="19"/>
      <c r="E15" s="19">
        <v>78066</v>
      </c>
      <c r="F15" s="19"/>
      <c r="G15" s="19">
        <v>30050</v>
      </c>
      <c r="H15" s="19"/>
      <c r="I15" s="19">
        <v>-16514</v>
      </c>
    </row>
    <row r="16" spans="1:10" ht="20.100000000000001" customHeight="1">
      <c r="A16" s="13" t="s">
        <v>217</v>
      </c>
      <c r="C16" s="19">
        <v>-212320</v>
      </c>
      <c r="D16" s="19"/>
      <c r="E16" s="19">
        <v>-60336</v>
      </c>
      <c r="F16" s="19"/>
      <c r="G16" s="19">
        <v>-47379</v>
      </c>
      <c r="H16" s="19"/>
      <c r="I16" s="19">
        <v>-41279</v>
      </c>
    </row>
    <row r="17" spans="1:9" ht="20.100000000000001" customHeight="1">
      <c r="A17" s="13" t="s">
        <v>218</v>
      </c>
      <c r="C17" s="19">
        <v>-113</v>
      </c>
      <c r="D17" s="19"/>
      <c r="E17" s="19">
        <v>-116</v>
      </c>
      <c r="F17" s="19"/>
      <c r="G17" s="19">
        <v>-113</v>
      </c>
      <c r="H17" s="19"/>
      <c r="I17" s="19">
        <v>-116</v>
      </c>
    </row>
    <row r="18" spans="1:9" ht="20.100000000000001" customHeight="1">
      <c r="A18" s="13" t="s">
        <v>243</v>
      </c>
      <c r="C18" s="19">
        <v>15988</v>
      </c>
      <c r="D18" s="19"/>
      <c r="E18" s="19">
        <v>0</v>
      </c>
      <c r="F18" s="19"/>
      <c r="G18" s="19">
        <v>0</v>
      </c>
      <c r="H18" s="19"/>
      <c r="I18" s="19">
        <v>0</v>
      </c>
    </row>
    <row r="19" spans="1:9" ht="20.100000000000001" customHeight="1">
      <c r="A19" s="13" t="s">
        <v>219</v>
      </c>
      <c r="C19" s="19"/>
      <c r="D19" s="19"/>
      <c r="E19" s="19"/>
      <c r="F19" s="19"/>
      <c r="G19" s="19"/>
      <c r="H19" s="19"/>
      <c r="I19" s="19"/>
    </row>
    <row r="20" spans="1:9" ht="20.100000000000001" customHeight="1">
      <c r="A20" s="13" t="s">
        <v>220</v>
      </c>
      <c r="C20" s="19">
        <v>-15455</v>
      </c>
      <c r="D20" s="20"/>
      <c r="E20" s="19">
        <v>19334</v>
      </c>
      <c r="F20" s="19"/>
      <c r="G20" s="19">
        <v>-1094</v>
      </c>
      <c r="H20" s="19"/>
      <c r="I20" s="19">
        <v>-624</v>
      </c>
    </row>
    <row r="21" spans="1:9" ht="20.100000000000001" customHeight="1">
      <c r="A21" s="13" t="s">
        <v>175</v>
      </c>
      <c r="C21" s="20">
        <v>22518</v>
      </c>
      <c r="D21" s="20"/>
      <c r="E21" s="19">
        <v>24401</v>
      </c>
      <c r="F21" s="19"/>
      <c r="G21" s="19">
        <v>0</v>
      </c>
      <c r="H21" s="19"/>
      <c r="I21" s="19">
        <v>0</v>
      </c>
    </row>
    <row r="22" spans="1:9" ht="20.100000000000001" customHeight="1">
      <c r="A22" s="13" t="s">
        <v>240</v>
      </c>
      <c r="C22" s="20">
        <v>49650</v>
      </c>
      <c r="D22" s="20"/>
      <c r="E22" s="19">
        <v>48258</v>
      </c>
      <c r="F22" s="19"/>
      <c r="G22" s="19">
        <v>25977</v>
      </c>
      <c r="H22" s="19"/>
      <c r="I22" s="19">
        <v>24608</v>
      </c>
    </row>
    <row r="23" spans="1:9" ht="20.100000000000001" customHeight="1">
      <c r="A23" s="13" t="s">
        <v>241</v>
      </c>
      <c r="C23" s="19"/>
      <c r="D23" s="19"/>
      <c r="E23" s="19"/>
      <c r="F23" s="19"/>
      <c r="G23" s="19"/>
      <c r="H23" s="19"/>
      <c r="I23" s="19"/>
    </row>
    <row r="24" spans="1:9" ht="20.100000000000001" customHeight="1">
      <c r="A24" s="13" t="s">
        <v>173</v>
      </c>
      <c r="C24" s="19">
        <v>-2954</v>
      </c>
      <c r="D24" s="19"/>
      <c r="E24" s="19">
        <v>-10668</v>
      </c>
      <c r="F24" s="19"/>
      <c r="G24" s="19">
        <v>0</v>
      </c>
      <c r="H24" s="19"/>
      <c r="I24" s="19">
        <v>0</v>
      </c>
    </row>
    <row r="25" spans="1:9" ht="20.100000000000001" customHeight="1">
      <c r="A25" s="13" t="s">
        <v>227</v>
      </c>
      <c r="C25" s="19">
        <v>-6927</v>
      </c>
      <c r="D25" s="19"/>
      <c r="E25" s="19">
        <v>62069</v>
      </c>
      <c r="F25" s="19"/>
      <c r="G25" s="19">
        <v>12677</v>
      </c>
      <c r="H25" s="19"/>
      <c r="I25" s="19">
        <v>61920</v>
      </c>
    </row>
    <row r="26" spans="1:9" ht="20.100000000000001" customHeight="1">
      <c r="A26" s="13" t="s">
        <v>242</v>
      </c>
      <c r="C26" s="19">
        <v>266</v>
      </c>
      <c r="D26" s="19"/>
      <c r="E26" s="19">
        <v>0</v>
      </c>
      <c r="F26" s="19"/>
      <c r="G26" s="19">
        <v>0</v>
      </c>
      <c r="H26" s="19"/>
      <c r="I26" s="19">
        <v>0</v>
      </c>
    </row>
    <row r="27" spans="1:9" ht="20.100000000000001" customHeight="1">
      <c r="A27" s="13" t="s">
        <v>140</v>
      </c>
      <c r="C27" s="19">
        <v>-141755</v>
      </c>
      <c r="D27" s="19"/>
      <c r="E27" s="19">
        <v>-126103</v>
      </c>
      <c r="F27" s="19"/>
      <c r="G27" s="19">
        <v>-17843</v>
      </c>
      <c r="H27" s="19"/>
      <c r="I27" s="19">
        <v>-51361</v>
      </c>
    </row>
    <row r="28" spans="1:9" ht="20.100000000000001" customHeight="1">
      <c r="A28" s="13" t="s">
        <v>141</v>
      </c>
      <c r="C28" s="21">
        <v>5553</v>
      </c>
      <c r="D28" s="19"/>
      <c r="E28" s="21">
        <v>68042</v>
      </c>
      <c r="F28" s="19"/>
      <c r="G28" s="21">
        <v>0</v>
      </c>
      <c r="H28" s="19"/>
      <c r="I28" s="21">
        <v>0</v>
      </c>
    </row>
    <row r="29" spans="1:9" ht="20.100000000000001" customHeight="1">
      <c r="A29" s="13" t="s">
        <v>80</v>
      </c>
      <c r="H29" s="19"/>
      <c r="I29" s="19"/>
    </row>
    <row r="30" spans="1:9" ht="20.100000000000001" customHeight="1">
      <c r="A30" s="13" t="s">
        <v>24</v>
      </c>
      <c r="C30" s="19">
        <f>SUM(C9:C28)</f>
        <v>1539733</v>
      </c>
      <c r="D30" s="19"/>
      <c r="E30" s="19">
        <f>SUM(E9:E28)</f>
        <v>2574202</v>
      </c>
      <c r="F30" s="19"/>
      <c r="G30" s="19">
        <f>SUM(G9:G28)</f>
        <v>1448073</v>
      </c>
      <c r="H30" s="19"/>
      <c r="I30" s="19">
        <f>SUM(I9:I28)</f>
        <v>1785295</v>
      </c>
    </row>
    <row r="31" spans="1:9" ht="20.100000000000001" customHeight="1">
      <c r="A31" s="14"/>
      <c r="C31" s="19"/>
      <c r="E31" s="19"/>
      <c r="G31" s="19"/>
      <c r="H31" s="19"/>
      <c r="I31" s="19"/>
    </row>
    <row r="32" spans="1:9" ht="20.100000000000001" customHeight="1">
      <c r="A32" s="13" t="s">
        <v>1</v>
      </c>
    </row>
    <row r="33" spans="1:10" s="9" customFormat="1" ht="20.100000000000001" customHeight="1">
      <c r="A33" s="6"/>
      <c r="B33" s="6"/>
      <c r="C33" s="7"/>
      <c r="D33" s="7"/>
      <c r="E33" s="7"/>
      <c r="F33" s="7"/>
      <c r="G33" s="7"/>
      <c r="H33" s="7"/>
      <c r="I33" s="8" t="s">
        <v>85</v>
      </c>
    </row>
    <row r="34" spans="1:10" s="9" customFormat="1" ht="20.100000000000001" customHeight="1">
      <c r="A34" s="10" t="s">
        <v>11</v>
      </c>
      <c r="B34" s="6"/>
      <c r="C34" s="7"/>
      <c r="D34" s="7"/>
      <c r="E34" s="7"/>
      <c r="F34" s="7"/>
      <c r="G34" s="7"/>
      <c r="H34" s="7"/>
      <c r="I34" s="7"/>
    </row>
    <row r="35" spans="1:10" s="9" customFormat="1" ht="20.100000000000001" customHeight="1">
      <c r="A35" s="11" t="s">
        <v>183</v>
      </c>
      <c r="B35" s="7"/>
      <c r="C35" s="7"/>
      <c r="D35" s="7"/>
      <c r="E35" s="7"/>
      <c r="F35" s="7"/>
      <c r="G35" s="7"/>
      <c r="H35" s="7"/>
      <c r="I35" s="7"/>
    </row>
    <row r="36" spans="1:10" s="9" customFormat="1" ht="20.100000000000001" customHeight="1">
      <c r="A36" s="11" t="s">
        <v>238</v>
      </c>
      <c r="B36" s="7"/>
      <c r="C36" s="6"/>
      <c r="D36" s="7"/>
      <c r="E36" s="6"/>
      <c r="F36" s="7"/>
      <c r="G36" s="7"/>
      <c r="H36" s="7"/>
      <c r="I36" s="7"/>
    </row>
    <row r="37" spans="1:10" ht="20.100000000000001" customHeight="1">
      <c r="A37" s="7"/>
      <c r="B37" s="7"/>
      <c r="C37" s="7"/>
      <c r="D37" s="7"/>
      <c r="E37" s="7"/>
      <c r="F37" s="7"/>
      <c r="G37" s="7"/>
      <c r="H37" s="7"/>
      <c r="I37" s="12" t="s">
        <v>81</v>
      </c>
    </row>
    <row r="38" spans="1:10" ht="20.100000000000001" customHeight="1">
      <c r="A38" s="14"/>
      <c r="B38" s="14"/>
      <c r="C38" s="15"/>
      <c r="D38" s="16" t="s">
        <v>9</v>
      </c>
      <c r="E38" s="15"/>
      <c r="F38" s="14"/>
      <c r="G38" s="15"/>
      <c r="H38" s="16" t="s">
        <v>10</v>
      </c>
      <c r="I38" s="15"/>
      <c r="J38" s="14"/>
    </row>
    <row r="39" spans="1:10" ht="20.100000000000001" customHeight="1">
      <c r="C39" s="17">
        <v>2025</v>
      </c>
      <c r="D39" s="18"/>
      <c r="E39" s="17">
        <v>2024</v>
      </c>
      <c r="F39" s="18"/>
      <c r="G39" s="17">
        <v>2025</v>
      </c>
      <c r="H39" s="18"/>
      <c r="I39" s="17">
        <v>2024</v>
      </c>
    </row>
    <row r="40" spans="1:10" ht="20.100000000000001" customHeight="1">
      <c r="A40" s="14" t="s">
        <v>102</v>
      </c>
    </row>
    <row r="41" spans="1:10" ht="20.100000000000001" customHeight="1">
      <c r="A41" s="13" t="s">
        <v>25</v>
      </c>
      <c r="C41" s="19"/>
      <c r="D41" s="19"/>
      <c r="E41" s="19"/>
      <c r="F41" s="19"/>
      <c r="G41" s="19"/>
      <c r="H41" s="19"/>
      <c r="I41" s="19"/>
    </row>
    <row r="42" spans="1:10" ht="20.100000000000001" customHeight="1">
      <c r="A42" s="13" t="s">
        <v>209</v>
      </c>
      <c r="C42" s="19">
        <v>41847</v>
      </c>
      <c r="D42" s="19"/>
      <c r="E42" s="19">
        <v>244779</v>
      </c>
      <c r="F42" s="19"/>
      <c r="G42" s="19">
        <v>-216517</v>
      </c>
      <c r="H42" s="19"/>
      <c r="I42" s="19">
        <v>-2858</v>
      </c>
    </row>
    <row r="43" spans="1:10" ht="20.100000000000001" customHeight="1">
      <c r="A43" s="13" t="s">
        <v>26</v>
      </c>
      <c r="C43" s="19">
        <v>1377552</v>
      </c>
      <c r="D43" s="19"/>
      <c r="E43" s="19">
        <v>962386</v>
      </c>
      <c r="F43" s="19"/>
      <c r="G43" s="19">
        <v>863501</v>
      </c>
      <c r="H43" s="19"/>
      <c r="I43" s="19">
        <v>227916</v>
      </c>
    </row>
    <row r="44" spans="1:10" ht="20.100000000000001" customHeight="1">
      <c r="A44" s="13" t="s">
        <v>27</v>
      </c>
      <c r="C44" s="19">
        <v>-22570</v>
      </c>
      <c r="D44" s="19"/>
      <c r="E44" s="19">
        <v>-11743</v>
      </c>
      <c r="F44" s="19"/>
      <c r="G44" s="19">
        <v>-956</v>
      </c>
      <c r="H44" s="19"/>
      <c r="I44" s="19">
        <v>8526</v>
      </c>
    </row>
    <row r="45" spans="1:10" ht="20.100000000000001" customHeight="1">
      <c r="A45" s="13" t="s">
        <v>28</v>
      </c>
      <c r="C45" s="19"/>
      <c r="D45" s="19"/>
      <c r="E45" s="19"/>
      <c r="F45" s="19"/>
      <c r="G45" s="19"/>
      <c r="H45" s="19"/>
      <c r="I45" s="19"/>
    </row>
    <row r="46" spans="1:10" ht="20.100000000000001" customHeight="1">
      <c r="A46" s="13" t="s">
        <v>210</v>
      </c>
      <c r="C46" s="19">
        <v>194193</v>
      </c>
      <c r="D46" s="19"/>
      <c r="E46" s="19">
        <v>-34947</v>
      </c>
      <c r="F46" s="19"/>
      <c r="G46" s="19">
        <v>99300</v>
      </c>
      <c r="H46" s="19"/>
      <c r="I46" s="19">
        <v>76809</v>
      </c>
    </row>
    <row r="47" spans="1:10" ht="20.100000000000001" customHeight="1">
      <c r="A47" s="13" t="s">
        <v>29</v>
      </c>
      <c r="C47" s="19">
        <v>5414</v>
      </c>
      <c r="D47" s="19"/>
      <c r="E47" s="19">
        <v>-3210</v>
      </c>
      <c r="F47" s="19"/>
      <c r="G47" s="19">
        <v>-1877</v>
      </c>
      <c r="H47" s="19"/>
      <c r="I47" s="19">
        <v>4927</v>
      </c>
    </row>
    <row r="48" spans="1:10" ht="20.100000000000001" customHeight="1">
      <c r="A48" s="13" t="s">
        <v>155</v>
      </c>
      <c r="C48" s="21">
        <v>-20994</v>
      </c>
      <c r="D48" s="19"/>
      <c r="E48" s="21">
        <v>-15664</v>
      </c>
      <c r="F48" s="19"/>
      <c r="G48" s="21">
        <v>0</v>
      </c>
      <c r="H48" s="19"/>
      <c r="I48" s="21">
        <v>0</v>
      </c>
    </row>
    <row r="49" spans="1:9" ht="20.100000000000001" customHeight="1">
      <c r="A49" s="13" t="s">
        <v>105</v>
      </c>
      <c r="C49" s="19">
        <f>SUM(C30,C42:C48)</f>
        <v>3115175</v>
      </c>
      <c r="D49" s="19"/>
      <c r="E49" s="19">
        <f>SUM(E30,E42:E48)</f>
        <v>3715803</v>
      </c>
      <c r="F49" s="19"/>
      <c r="G49" s="19">
        <f>SUM(G30,G42:G48)</f>
        <v>2191524</v>
      </c>
      <c r="H49" s="19"/>
      <c r="I49" s="19">
        <f>SUM(I30,I42:I48)</f>
        <v>2100615</v>
      </c>
    </row>
    <row r="50" spans="1:9" ht="20.100000000000001" customHeight="1">
      <c r="A50" s="13" t="s">
        <v>106</v>
      </c>
      <c r="C50" s="19">
        <v>-24155</v>
      </c>
      <c r="D50" s="19"/>
      <c r="E50" s="19">
        <v>-39938</v>
      </c>
      <c r="F50" s="19"/>
      <c r="G50" s="19">
        <v>-17528</v>
      </c>
      <c r="H50" s="19"/>
      <c r="I50" s="19">
        <v>-7939</v>
      </c>
    </row>
    <row r="51" spans="1:9" ht="20.100000000000001" customHeight="1">
      <c r="A51" s="13" t="s">
        <v>107</v>
      </c>
      <c r="C51" s="19">
        <v>-67760</v>
      </c>
      <c r="D51" s="19"/>
      <c r="E51" s="19">
        <v>-119177</v>
      </c>
      <c r="F51" s="19"/>
      <c r="G51" s="19">
        <v>-16566</v>
      </c>
      <c r="H51" s="19"/>
      <c r="I51" s="19">
        <v>-51033</v>
      </c>
    </row>
    <row r="52" spans="1:9" ht="20.100000000000001" customHeight="1">
      <c r="A52" s="14" t="s">
        <v>117</v>
      </c>
      <c r="C52" s="22">
        <f>SUM(C49:C51)</f>
        <v>3023260</v>
      </c>
      <c r="E52" s="22">
        <f>SUM(E49:E51)</f>
        <v>3556688</v>
      </c>
      <c r="G52" s="22">
        <f>SUM(G49:G51)</f>
        <v>2157430</v>
      </c>
      <c r="I52" s="22">
        <f>SUM(I49:I51)</f>
        <v>2041643</v>
      </c>
    </row>
    <row r="53" spans="1:9" ht="20.100000000000001" customHeight="1">
      <c r="A53" s="14" t="s">
        <v>55</v>
      </c>
      <c r="C53" s="8"/>
      <c r="D53" s="8"/>
      <c r="E53" s="8"/>
      <c r="F53" s="8"/>
      <c r="G53" s="8"/>
      <c r="H53" s="8"/>
      <c r="I53" s="8"/>
    </row>
    <row r="54" spans="1:9" ht="20.100000000000001" customHeight="1">
      <c r="A54" s="13" t="s">
        <v>225</v>
      </c>
      <c r="C54" s="19">
        <v>0</v>
      </c>
      <c r="D54" s="5"/>
      <c r="E54" s="19">
        <v>0</v>
      </c>
      <c r="F54" s="19"/>
      <c r="G54" s="19">
        <v>-272896</v>
      </c>
      <c r="H54" s="19"/>
      <c r="I54" s="19">
        <v>0</v>
      </c>
    </row>
    <row r="55" spans="1:9" ht="20.100000000000001" customHeight="1">
      <c r="A55" s="13" t="s">
        <v>226</v>
      </c>
      <c r="C55" s="19">
        <v>0</v>
      </c>
      <c r="D55" s="5"/>
      <c r="E55" s="19">
        <v>0</v>
      </c>
      <c r="F55" s="19"/>
      <c r="G55" s="19">
        <v>780340</v>
      </c>
      <c r="H55" s="19"/>
      <c r="I55" s="19">
        <v>0</v>
      </c>
    </row>
    <row r="56" spans="1:9" ht="20.100000000000001" customHeight="1">
      <c r="A56" s="13" t="s">
        <v>230</v>
      </c>
      <c r="C56" s="19">
        <v>-328193</v>
      </c>
      <c r="D56" s="19"/>
      <c r="E56" s="19">
        <v>0</v>
      </c>
      <c r="F56" s="19"/>
      <c r="G56" s="19">
        <v>0</v>
      </c>
      <c r="H56" s="19"/>
      <c r="I56" s="19">
        <v>0</v>
      </c>
    </row>
    <row r="57" spans="1:9" ht="20.100000000000001" customHeight="1">
      <c r="A57" s="13" t="s">
        <v>231</v>
      </c>
      <c r="C57" s="19">
        <v>29360</v>
      </c>
      <c r="D57" s="19"/>
      <c r="E57" s="19">
        <v>0</v>
      </c>
      <c r="F57" s="19"/>
      <c r="G57" s="19">
        <v>0</v>
      </c>
      <c r="H57" s="19"/>
      <c r="I57" s="19">
        <v>0</v>
      </c>
    </row>
    <row r="58" spans="1:9" ht="20.100000000000001" customHeight="1">
      <c r="A58" s="13" t="s">
        <v>180</v>
      </c>
      <c r="C58" s="4">
        <v>-2393483</v>
      </c>
      <c r="D58" s="4"/>
      <c r="E58" s="19">
        <v>-3318303</v>
      </c>
      <c r="F58" s="19"/>
      <c r="G58" s="19">
        <v>-1100000</v>
      </c>
      <c r="H58" s="19"/>
      <c r="I58" s="19">
        <v>-1500000</v>
      </c>
    </row>
    <row r="59" spans="1:9" ht="20.100000000000001" customHeight="1">
      <c r="A59" s="13" t="s">
        <v>169</v>
      </c>
      <c r="C59" s="4">
        <v>0</v>
      </c>
      <c r="D59" s="4"/>
      <c r="E59" s="19">
        <v>0</v>
      </c>
      <c r="F59" s="19"/>
      <c r="G59" s="19">
        <v>-3426110</v>
      </c>
      <c r="H59" s="19"/>
      <c r="I59" s="19">
        <v>-715040</v>
      </c>
    </row>
    <row r="60" spans="1:9" ht="20.100000000000001" customHeight="1">
      <c r="A60" s="13" t="s">
        <v>170</v>
      </c>
      <c r="C60" s="19">
        <v>0</v>
      </c>
      <c r="D60" s="19"/>
      <c r="E60" s="19">
        <v>-373929</v>
      </c>
      <c r="F60" s="19"/>
      <c r="G60" s="19">
        <v>0</v>
      </c>
      <c r="H60" s="19"/>
      <c r="I60" s="19">
        <v>-373929</v>
      </c>
    </row>
    <row r="61" spans="1:9" ht="20.100000000000001" customHeight="1">
      <c r="A61" s="13" t="s">
        <v>245</v>
      </c>
      <c r="C61" s="19">
        <v>-39</v>
      </c>
      <c r="D61" s="19"/>
      <c r="E61" s="19">
        <v>4</v>
      </c>
      <c r="F61" s="19"/>
      <c r="G61" s="19">
        <v>0</v>
      </c>
      <c r="H61" s="19"/>
      <c r="I61" s="19">
        <v>0</v>
      </c>
    </row>
    <row r="62" spans="1:9" ht="20.100000000000001" customHeight="1">
      <c r="A62" s="13" t="s">
        <v>142</v>
      </c>
      <c r="C62" s="19">
        <v>141290</v>
      </c>
      <c r="D62" s="19"/>
      <c r="E62" s="19">
        <v>124034</v>
      </c>
      <c r="F62" s="19"/>
      <c r="G62" s="19">
        <v>24892</v>
      </c>
      <c r="H62" s="19"/>
      <c r="I62" s="19">
        <v>50821</v>
      </c>
    </row>
    <row r="63" spans="1:9" ht="20.100000000000001" customHeight="1">
      <c r="A63" s="13" t="s">
        <v>224</v>
      </c>
      <c r="C63" s="19">
        <v>309641</v>
      </c>
      <c r="D63" s="19"/>
      <c r="E63" s="19">
        <v>431279</v>
      </c>
      <c r="F63" s="19"/>
      <c r="G63" s="19">
        <v>0</v>
      </c>
      <c r="H63" s="19"/>
      <c r="I63" s="19">
        <v>0</v>
      </c>
    </row>
    <row r="64" spans="1:9" ht="20.100000000000001" customHeight="1">
      <c r="A64" s="13" t="s">
        <v>221</v>
      </c>
      <c r="C64" s="19">
        <v>113</v>
      </c>
      <c r="D64" s="19"/>
      <c r="E64" s="19">
        <v>116</v>
      </c>
      <c r="F64" s="19"/>
      <c r="G64" s="19">
        <v>113</v>
      </c>
      <c r="H64" s="19"/>
      <c r="I64" s="19">
        <v>116</v>
      </c>
    </row>
    <row r="65" spans="1:9" ht="20.100000000000001" customHeight="1">
      <c r="A65" s="13" t="s">
        <v>147</v>
      </c>
      <c r="D65" s="19"/>
      <c r="E65" s="19"/>
      <c r="F65" s="19"/>
      <c r="G65" s="19"/>
      <c r="H65" s="19"/>
      <c r="I65" s="19"/>
    </row>
    <row r="66" spans="1:9" ht="20.100000000000001" customHeight="1">
      <c r="A66" s="13" t="s">
        <v>148</v>
      </c>
      <c r="C66" s="19">
        <v>-493342</v>
      </c>
      <c r="D66" s="19"/>
      <c r="E66" s="19">
        <v>-889066</v>
      </c>
      <c r="F66" s="19"/>
      <c r="G66" s="19">
        <v>-184444</v>
      </c>
      <c r="H66" s="19"/>
      <c r="I66" s="19">
        <v>-222592</v>
      </c>
    </row>
    <row r="67" spans="1:9" ht="20.100000000000001" customHeight="1">
      <c r="A67" s="13" t="s">
        <v>54</v>
      </c>
      <c r="C67" s="19">
        <v>55915</v>
      </c>
      <c r="D67" s="19"/>
      <c r="E67" s="19">
        <v>10645</v>
      </c>
      <c r="F67" s="19"/>
      <c r="G67" s="19">
        <v>1813</v>
      </c>
      <c r="H67" s="19"/>
      <c r="I67" s="19">
        <v>1135</v>
      </c>
    </row>
    <row r="68" spans="1:9" ht="20.100000000000001" customHeight="1">
      <c r="A68" s="13" t="s">
        <v>222</v>
      </c>
      <c r="C68" s="19">
        <v>41430</v>
      </c>
      <c r="D68" s="19"/>
      <c r="E68" s="19">
        <v>-130460</v>
      </c>
      <c r="F68" s="19"/>
      <c r="G68" s="19">
        <v>0</v>
      </c>
      <c r="H68" s="19"/>
      <c r="I68" s="19">
        <v>119</v>
      </c>
    </row>
    <row r="69" spans="1:9" ht="20.100000000000001" customHeight="1">
      <c r="A69" s="14" t="s">
        <v>146</v>
      </c>
      <c r="C69" s="22">
        <f>SUM(C54:C68)</f>
        <v>-2637308</v>
      </c>
      <c r="D69" s="19"/>
      <c r="E69" s="22">
        <f>SUM(E54:E68)</f>
        <v>-4145680</v>
      </c>
      <c r="F69" s="19"/>
      <c r="G69" s="22">
        <f>SUM(G54:G68)</f>
        <v>-4176292</v>
      </c>
      <c r="H69" s="19"/>
      <c r="I69" s="22">
        <f>SUM(I54:I68)</f>
        <v>-2759370</v>
      </c>
    </row>
    <row r="70" spans="1:9" ht="20.100000000000001" customHeight="1">
      <c r="A70" s="14"/>
      <c r="C70" s="19"/>
      <c r="E70" s="19"/>
      <c r="G70" s="19"/>
      <c r="H70" s="19"/>
      <c r="I70" s="19"/>
    </row>
    <row r="71" spans="1:9" ht="20.100000000000001" customHeight="1">
      <c r="A71" s="13" t="s">
        <v>1</v>
      </c>
    </row>
    <row r="72" spans="1:9" s="9" customFormat="1" ht="20.100000000000001" customHeight="1">
      <c r="A72" s="6"/>
      <c r="B72" s="6"/>
      <c r="C72" s="7"/>
      <c r="D72" s="7"/>
      <c r="E72" s="7"/>
      <c r="F72" s="7"/>
      <c r="G72" s="7"/>
      <c r="H72" s="7"/>
      <c r="I72" s="8" t="s">
        <v>85</v>
      </c>
    </row>
    <row r="73" spans="1:9" s="9" customFormat="1" ht="20.100000000000001" customHeight="1">
      <c r="A73" s="10" t="s">
        <v>11</v>
      </c>
      <c r="B73" s="6"/>
      <c r="C73" s="7"/>
      <c r="D73" s="7"/>
      <c r="E73" s="7"/>
      <c r="F73" s="7"/>
      <c r="G73" s="7"/>
      <c r="H73" s="7"/>
      <c r="I73" s="7"/>
    </row>
    <row r="74" spans="1:9" s="9" customFormat="1" ht="20.100000000000001" customHeight="1">
      <c r="A74" s="11" t="s">
        <v>183</v>
      </c>
      <c r="B74" s="7"/>
      <c r="C74" s="7"/>
      <c r="D74" s="7"/>
      <c r="E74" s="7"/>
      <c r="F74" s="7"/>
      <c r="G74" s="7"/>
      <c r="H74" s="7"/>
      <c r="I74" s="7"/>
    </row>
    <row r="75" spans="1:9" s="9" customFormat="1" ht="20.100000000000001" customHeight="1">
      <c r="A75" s="11" t="s">
        <v>238</v>
      </c>
      <c r="B75" s="7"/>
      <c r="C75" s="6"/>
      <c r="D75" s="7"/>
      <c r="E75" s="6"/>
      <c r="F75" s="7"/>
      <c r="G75" s="7"/>
      <c r="H75" s="7"/>
      <c r="I75" s="7"/>
    </row>
    <row r="76" spans="1:9" ht="20.100000000000001" customHeight="1">
      <c r="A76" s="7"/>
      <c r="B76" s="7"/>
      <c r="C76" s="7"/>
      <c r="D76" s="7"/>
      <c r="E76" s="7"/>
      <c r="F76" s="7"/>
      <c r="G76" s="7"/>
      <c r="H76" s="7"/>
      <c r="I76" s="12" t="s">
        <v>81</v>
      </c>
    </row>
    <row r="77" spans="1:9" ht="20.100000000000001" customHeight="1">
      <c r="A77" s="14"/>
      <c r="B77" s="14"/>
      <c r="C77" s="15"/>
      <c r="D77" s="16" t="s">
        <v>9</v>
      </c>
      <c r="E77" s="15"/>
      <c r="F77" s="14"/>
      <c r="G77" s="15"/>
      <c r="H77" s="16" t="s">
        <v>10</v>
      </c>
      <c r="I77" s="15"/>
    </row>
    <row r="78" spans="1:9" ht="20.100000000000001" customHeight="1">
      <c r="C78" s="17">
        <v>2025</v>
      </c>
      <c r="D78" s="18"/>
      <c r="E78" s="17">
        <v>2024</v>
      </c>
      <c r="F78" s="18"/>
      <c r="G78" s="17">
        <v>2025</v>
      </c>
      <c r="H78" s="18"/>
      <c r="I78" s="17">
        <v>2024</v>
      </c>
    </row>
    <row r="79" spans="1:9" ht="20.100000000000001" customHeight="1">
      <c r="A79" s="14" t="s">
        <v>116</v>
      </c>
      <c r="C79" s="19"/>
      <c r="E79" s="19"/>
      <c r="G79" s="19"/>
      <c r="I79" s="19"/>
    </row>
    <row r="80" spans="1:9" ht="20.100000000000001" customHeight="1">
      <c r="A80" s="13" t="s">
        <v>176</v>
      </c>
      <c r="C80" s="19">
        <v>16150</v>
      </c>
      <c r="E80" s="19">
        <v>26017</v>
      </c>
      <c r="G80" s="19">
        <v>0</v>
      </c>
      <c r="I80" s="19">
        <v>0</v>
      </c>
    </row>
    <row r="81" spans="1:10" ht="20.100000000000001" customHeight="1">
      <c r="A81" s="13" t="s">
        <v>177</v>
      </c>
      <c r="C81" s="19">
        <v>-509355</v>
      </c>
      <c r="E81" s="19">
        <v>-55082</v>
      </c>
      <c r="G81" s="19">
        <v>0</v>
      </c>
      <c r="I81" s="19">
        <v>0</v>
      </c>
    </row>
    <row r="82" spans="1:10" ht="20.100000000000001" customHeight="1">
      <c r="A82" s="13" t="s">
        <v>178</v>
      </c>
      <c r="C82" s="19">
        <v>0</v>
      </c>
      <c r="E82" s="19">
        <v>212243</v>
      </c>
      <c r="G82" s="19">
        <v>0</v>
      </c>
      <c r="I82" s="19">
        <v>0</v>
      </c>
    </row>
    <row r="83" spans="1:10" ht="20.100000000000001" customHeight="1">
      <c r="A83" s="13" t="s">
        <v>179</v>
      </c>
      <c r="C83" s="19">
        <v>-380885</v>
      </c>
      <c r="E83" s="19">
        <v>-33385</v>
      </c>
      <c r="G83" s="19">
        <v>0</v>
      </c>
      <c r="I83" s="19">
        <v>0</v>
      </c>
    </row>
    <row r="84" spans="1:10" ht="20.100000000000001" customHeight="1">
      <c r="A84" s="13" t="s">
        <v>223</v>
      </c>
      <c r="C84" s="19">
        <v>-2080</v>
      </c>
      <c r="E84" s="19">
        <v>-4540</v>
      </c>
      <c r="G84" s="19">
        <v>0</v>
      </c>
      <c r="I84" s="19">
        <v>0</v>
      </c>
    </row>
    <row r="85" spans="1:10" ht="20.100000000000001" customHeight="1">
      <c r="A85" s="13" t="s">
        <v>154</v>
      </c>
      <c r="C85" s="19">
        <v>-10134</v>
      </c>
      <c r="E85" s="19">
        <v>-127884</v>
      </c>
      <c r="G85" s="19">
        <v>0</v>
      </c>
      <c r="I85" s="19">
        <v>0</v>
      </c>
    </row>
    <row r="86" spans="1:10" ht="20.100000000000001" customHeight="1">
      <c r="A86" s="13" t="s">
        <v>213</v>
      </c>
      <c r="C86" s="21">
        <v>-442683</v>
      </c>
      <c r="E86" s="21">
        <v>-442683</v>
      </c>
      <c r="G86" s="21">
        <v>-442683</v>
      </c>
      <c r="I86" s="21">
        <v>-442683</v>
      </c>
    </row>
    <row r="87" spans="1:10" ht="20.100000000000001" customHeight="1">
      <c r="A87" s="14" t="s">
        <v>129</v>
      </c>
      <c r="C87" s="21">
        <f>SUM(C80:C86)</f>
        <v>-1328987</v>
      </c>
      <c r="D87" s="19"/>
      <c r="E87" s="21">
        <f>SUM(E80:E86)</f>
        <v>-425314</v>
      </c>
      <c r="F87" s="19"/>
      <c r="G87" s="21">
        <f>SUM(G80:G86)</f>
        <v>-442683</v>
      </c>
      <c r="H87" s="19"/>
      <c r="I87" s="21">
        <f>SUM(I80:I86)</f>
        <v>-442683</v>
      </c>
    </row>
    <row r="88" spans="1:10" ht="20.100000000000001" customHeight="1">
      <c r="A88" s="13" t="s">
        <v>206</v>
      </c>
      <c r="C88" s="19">
        <f>C52+C69+C87</f>
        <v>-943035</v>
      </c>
      <c r="D88" s="19"/>
      <c r="E88" s="19">
        <f>E52+E69+E87</f>
        <v>-1014306</v>
      </c>
      <c r="F88" s="19"/>
      <c r="G88" s="19">
        <f>G52+G69+G87</f>
        <v>-2461545</v>
      </c>
      <c r="H88" s="19"/>
      <c r="I88" s="19">
        <f>I52+I69+I87</f>
        <v>-1160410</v>
      </c>
    </row>
    <row r="89" spans="1:10" ht="20.100000000000001" customHeight="1">
      <c r="A89" s="13" t="s">
        <v>8</v>
      </c>
      <c r="C89" s="21">
        <v>-317470</v>
      </c>
      <c r="D89" s="19"/>
      <c r="E89" s="21">
        <v>-667338</v>
      </c>
      <c r="F89" s="19"/>
      <c r="G89" s="21">
        <v>0</v>
      </c>
      <c r="H89" s="19"/>
      <c r="I89" s="21">
        <v>0</v>
      </c>
    </row>
    <row r="90" spans="1:10" ht="20.100000000000001" customHeight="1">
      <c r="A90" s="14" t="s">
        <v>207</v>
      </c>
      <c r="C90" s="19">
        <f>SUM(C88:C89)</f>
        <v>-1260505</v>
      </c>
      <c r="D90" s="19"/>
      <c r="E90" s="19">
        <f>SUM(E88:E89)</f>
        <v>-1681644</v>
      </c>
      <c r="F90" s="19"/>
      <c r="G90" s="19">
        <f>SUM(G88:G89)</f>
        <v>-2461545</v>
      </c>
      <c r="H90" s="19"/>
      <c r="I90" s="19">
        <f>SUM(I88:I89)</f>
        <v>-1160410</v>
      </c>
    </row>
    <row r="91" spans="1:10" ht="20.100000000000001" customHeight="1">
      <c r="A91" s="13" t="s">
        <v>108</v>
      </c>
      <c r="C91" s="21">
        <f>BS!G12</f>
        <v>6689073</v>
      </c>
      <c r="D91" s="19"/>
      <c r="E91" s="21">
        <v>6954416</v>
      </c>
      <c r="F91" s="19"/>
      <c r="G91" s="21">
        <f>BS!K12</f>
        <v>4405961</v>
      </c>
      <c r="H91" s="19"/>
      <c r="I91" s="23">
        <v>4986595</v>
      </c>
      <c r="J91" s="20"/>
    </row>
    <row r="92" spans="1:10" ht="20.100000000000001" customHeight="1" thickBot="1">
      <c r="A92" s="14" t="s">
        <v>120</v>
      </c>
      <c r="C92" s="24">
        <f>SUM(C90:C91)</f>
        <v>5428568</v>
      </c>
      <c r="D92" s="19"/>
      <c r="E92" s="24">
        <f>SUM(E90:E91)</f>
        <v>5272772</v>
      </c>
      <c r="F92" s="19"/>
      <c r="G92" s="24">
        <f>SUM(G90:G91)</f>
        <v>1944416</v>
      </c>
      <c r="H92" s="19"/>
      <c r="I92" s="24">
        <f>SUM(I90:I91)</f>
        <v>3826185</v>
      </c>
    </row>
    <row r="93" spans="1:10" ht="20.100000000000001" customHeight="1" thickTop="1">
      <c r="C93" s="19">
        <f>C92-BS!E12</f>
        <v>0</v>
      </c>
      <c r="D93" s="19"/>
      <c r="E93" s="19"/>
      <c r="F93" s="19"/>
      <c r="G93" s="19">
        <f>G92-BS!I12</f>
        <v>0</v>
      </c>
      <c r="H93" s="19"/>
      <c r="I93" s="19"/>
    </row>
    <row r="94" spans="1:10" ht="20.100000000000001" customHeight="1">
      <c r="A94" s="14" t="s">
        <v>49</v>
      </c>
      <c r="C94" s="19"/>
      <c r="D94" s="19"/>
      <c r="E94" s="19"/>
      <c r="F94" s="19"/>
      <c r="G94" s="19"/>
      <c r="H94" s="19"/>
      <c r="I94" s="19"/>
    </row>
    <row r="95" spans="1:10" ht="20.100000000000001" customHeight="1">
      <c r="A95" s="13" t="s">
        <v>59</v>
      </c>
      <c r="C95" s="19"/>
      <c r="D95" s="19"/>
      <c r="E95" s="19"/>
      <c r="F95" s="19"/>
      <c r="G95" s="19"/>
      <c r="H95" s="19"/>
      <c r="I95" s="19"/>
    </row>
    <row r="96" spans="1:10" ht="20.100000000000001" customHeight="1">
      <c r="A96" s="13" t="s">
        <v>202</v>
      </c>
    </row>
    <row r="97" spans="1:9" ht="20.100000000000001" customHeight="1">
      <c r="A97" s="13" t="s">
        <v>181</v>
      </c>
      <c r="C97" s="20">
        <v>-40304</v>
      </c>
      <c r="D97" s="20"/>
      <c r="E97" s="20">
        <v>38656</v>
      </c>
      <c r="F97" s="20"/>
      <c r="G97" s="20">
        <v>7174</v>
      </c>
      <c r="H97" s="20"/>
      <c r="I97" s="20">
        <v>-28184</v>
      </c>
    </row>
    <row r="98" spans="1:9" ht="20.100000000000001" customHeight="1">
      <c r="A98" s="13" t="s">
        <v>246</v>
      </c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13" t="s">
        <v>174</v>
      </c>
      <c r="C99" s="20">
        <v>17991</v>
      </c>
      <c r="D99" s="20"/>
      <c r="E99" s="20">
        <v>9302</v>
      </c>
      <c r="F99" s="20"/>
      <c r="G99" s="20">
        <v>0</v>
      </c>
      <c r="H99" s="20"/>
      <c r="I99" s="20">
        <v>0</v>
      </c>
    </row>
    <row r="100" spans="1:9" ht="20.100000000000001" customHeight="1">
      <c r="A100" s="13" t="s">
        <v>205</v>
      </c>
      <c r="C100" s="20">
        <v>363</v>
      </c>
      <c r="D100" s="20"/>
      <c r="E100" s="20">
        <v>0</v>
      </c>
      <c r="F100" s="20"/>
      <c r="G100" s="20">
        <v>0</v>
      </c>
      <c r="H100" s="20"/>
      <c r="I100" s="20">
        <v>0</v>
      </c>
    </row>
    <row r="101" spans="1:9" ht="20.100000000000001" customHeight="1">
      <c r="A101" s="13" t="s">
        <v>203</v>
      </c>
      <c r="C101" s="20">
        <v>4424</v>
      </c>
      <c r="D101" s="20"/>
      <c r="E101" s="20">
        <v>4449</v>
      </c>
      <c r="F101" s="20"/>
      <c r="G101" s="20">
        <v>0</v>
      </c>
      <c r="H101" s="20"/>
      <c r="I101" s="20">
        <v>1713</v>
      </c>
    </row>
    <row r="102" spans="1:9" ht="20.100000000000001" customHeight="1">
      <c r="A102" s="13" t="s">
        <v>204</v>
      </c>
      <c r="C102" s="20">
        <v>0</v>
      </c>
      <c r="D102" s="20"/>
      <c r="E102" s="20">
        <v>1232</v>
      </c>
      <c r="F102" s="20"/>
      <c r="G102" s="20">
        <v>0</v>
      </c>
      <c r="H102" s="20"/>
      <c r="I102" s="20">
        <v>0</v>
      </c>
    </row>
    <row r="103" spans="1:9" ht="20.100000000000001" customHeight="1">
      <c r="D103" s="20"/>
      <c r="E103" s="20"/>
      <c r="F103" s="20"/>
      <c r="G103" s="20"/>
      <c r="H103" s="20"/>
      <c r="I103" s="20"/>
    </row>
    <row r="104" spans="1:9" ht="20.100000000000001" customHeight="1">
      <c r="A104" s="13" t="s">
        <v>1</v>
      </c>
      <c r="C104" s="20"/>
      <c r="D104" s="20"/>
      <c r="E104" s="20"/>
      <c r="F104" s="20"/>
      <c r="G104" s="20"/>
      <c r="H104" s="20"/>
      <c r="I104" s="20"/>
    </row>
  </sheetData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5" orientation="portrait" r:id="rId1"/>
  <rowBreaks count="2" manualBreakCount="2">
    <brk id="32" max="16383" man="1"/>
    <brk id="71" max="16383" man="1"/>
  </rowBreaks>
  <colBreaks count="1" manualBreakCount="1">
    <brk id="10" max="1048575" man="1"/>
  </colBreaks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E621-48D4-4D6A-B426-6A64D7BCBA6A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AE1DF640C92748BC0EF643F94CC1D0" ma:contentTypeVersion="17" ma:contentTypeDescription="สร้างเอกสารใหม่" ma:contentTypeScope="" ma:versionID="f7d6f7edd407123253dc6f7a1afb2e92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fa4d06e750de5ce3a81fae066c635b9f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D5441E-21B9-45E5-A861-2BECB865B4E5}">
  <ds:schemaRefs>
    <ds:schemaRef ds:uri="50c908b1-f277-4340-90a9-4611d0b0f078"/>
    <ds:schemaRef ds:uri="9e2ea514-1c7e-4aad-b7ff-91c012177962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67d74f5-e921-43f6-84f9-cc8f0511c62b"/>
  </ds:schemaRefs>
</ds:datastoreItem>
</file>

<file path=customXml/itemProps2.xml><?xml version="1.0" encoding="utf-8"?>
<ds:datastoreItem xmlns:ds="http://schemas.openxmlformats.org/officeDocument/2006/customXml" ds:itemID="{C1B96182-D746-4BEC-9E8B-BF4A4B1767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6066F1-B3D1-4214-92B4-3591EE5BEF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</vt:lpstr>
      <vt:lpstr>CF</vt:lpstr>
      <vt:lpstr>BS!Print_Area</vt:lpstr>
      <vt:lpstr>CF!Print_Area</vt:lpstr>
      <vt:lpstr>conso!Print_Area</vt:lpstr>
      <vt:lpstr>PL!Print_Area</vt:lpstr>
      <vt:lpstr>sepa!Print_Area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2025-11-05T07:14:58Z</cp:lastPrinted>
  <dcterms:created xsi:type="dcterms:W3CDTF">1997-11-09T03:47:06Z</dcterms:created>
  <dcterms:modified xsi:type="dcterms:W3CDTF">2025-11-12T05:41:54Z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0x0101008AAE1DF640C92748BC0EF643F94CC1D0</vt:lpwstr>
  </property>
  <property fmtid="{D5CDD505-2E9C-101B-9397-08002B2CF9AE}" pid="3" name="MediaServiceImageTags">
    <vt:lpwstr/>
  </property>
</Properties>
</file>