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Tumavadee\Send SET\Q3-2025\"/>
    </mc:Choice>
  </mc:AlternateContent>
  <bookViews>
    <workbookView xWindow="-105" yWindow="-105" windowWidth="19425" windowHeight="10305" tabRatio="832" activeTab="10"/>
  </bookViews>
  <sheets>
    <sheet name="สินทรัพย์" sheetId="1" r:id="rId1"/>
    <sheet name="หนี้สิน" sheetId="2" r:id="rId2"/>
    <sheet name="ส่วนทุน" sheetId="3" r:id="rId3"/>
    <sheet name="กำไรขาดทุน 3 เดือน" sheetId="4" r:id="rId4"/>
    <sheet name="กำไรขาดทุน 3 เดือน (2)" sheetId="5" r:id="rId5"/>
    <sheet name="กำไรขาดทุน 9 เดือน" sheetId="15" r:id="rId6"/>
    <sheet name="กำไรขาดทุน 9 เดือน (2)" sheetId="16" r:id="rId7"/>
    <sheet name="ส่วนปป(รวม)" sheetId="6" r:id="rId8"/>
    <sheet name="ส่วนป.ป(เดี่ยว)" sheetId="7" r:id="rId9"/>
    <sheet name="งบกระแสเงินสด 1" sheetId="17" r:id="rId10"/>
    <sheet name="งบกระแสเงินสด 2" sheetId="18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lit1">#REF!</definedName>
    <definedName name="_______lit2">#REF!</definedName>
    <definedName name="_______SCB1" localSheetId="5">'[1]SCB 1 - Current'!$F$10</definedName>
    <definedName name="_______SCB1" localSheetId="6">'[1]SCB 1 - Current'!$F$10</definedName>
    <definedName name="_______SCB1">#REF!</definedName>
    <definedName name="_______SCB2" localSheetId="5">'[1]SCB 2 - Current'!$F$11</definedName>
    <definedName name="_______SCB2" localSheetId="6">'[1]SCB 2 - Current'!$F$11</definedName>
    <definedName name="_______SCB2">#REF!</definedName>
    <definedName name="_______Us1">#REF!</definedName>
    <definedName name="_______Us2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lit1">#REF!</definedName>
    <definedName name="______lit2">#REF!</definedName>
    <definedName name="______SCB1" localSheetId="5">'[1]SCB 1 - Current'!$F$10</definedName>
    <definedName name="______SCB1" localSheetId="6">'[1]SCB 1 - Current'!$F$10</definedName>
    <definedName name="______SCB1">#REF!</definedName>
    <definedName name="______SCB2" localSheetId="5">'[1]SCB 2 - Current'!$F$11</definedName>
    <definedName name="______SCB2" localSheetId="6">'[1]SCB 2 - Current'!$F$11</definedName>
    <definedName name="______SCB2">#REF!</definedName>
    <definedName name="______Us1">#REF!</definedName>
    <definedName name="______Us2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lit1">#REF!</definedName>
    <definedName name="_____lit2">#REF!</definedName>
    <definedName name="_____SCB1" localSheetId="5">'[1]SCB 1 - Current'!$F$10</definedName>
    <definedName name="_____SCB1" localSheetId="6">'[1]SCB 1 - Current'!$F$10</definedName>
    <definedName name="_____SCB1">#REF!</definedName>
    <definedName name="_____SCB2" localSheetId="5">'[1]SCB 2 - Current'!$F$11</definedName>
    <definedName name="_____SCB2" localSheetId="6">'[1]SCB 2 - Current'!$F$11</definedName>
    <definedName name="_____SCB2">#REF!</definedName>
    <definedName name="_____Us1">#REF!</definedName>
    <definedName name="_____Us2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lit1">#REF!</definedName>
    <definedName name="____lit2">#REF!</definedName>
    <definedName name="____SCB1" localSheetId="5">'[1]SCB 1 - Current'!$F$10</definedName>
    <definedName name="____SCB1" localSheetId="6">'[1]SCB 1 - Current'!$F$10</definedName>
    <definedName name="____SCB1">#REF!</definedName>
    <definedName name="____SCB2" localSheetId="5">'[1]SCB 2 - Current'!$F$11</definedName>
    <definedName name="____SCB2" localSheetId="6">'[1]SCB 2 - Current'!$F$11</definedName>
    <definedName name="____SCB2">#REF!</definedName>
    <definedName name="____Us1">#REF!</definedName>
    <definedName name="____Us2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lit1">#REF!</definedName>
    <definedName name="___lit2">#REF!</definedName>
    <definedName name="___SCB1" localSheetId="5">'[1]SCB 1 - Current'!$F$10</definedName>
    <definedName name="___SCB1" localSheetId="6">'[1]SCB 1 - Current'!$F$10</definedName>
    <definedName name="___SCB1">#REF!</definedName>
    <definedName name="___SCB2" localSheetId="5">'[1]SCB 2 - Current'!$F$11</definedName>
    <definedName name="___SCB2" localSheetId="6">'[1]SCB 2 - Current'!$F$11</definedName>
    <definedName name="___SCB2">#REF!</definedName>
    <definedName name="___Us1">#REF!</definedName>
    <definedName name="___Us2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SCB1" localSheetId="5">'[1]SCB 1 - Current'!$F$10</definedName>
    <definedName name="__SCB1" localSheetId="6">'[1]SCB 1 - Current'!$F$10</definedName>
    <definedName name="__SCB1">#REF!</definedName>
    <definedName name="__SCB2" localSheetId="5">'[1]SCB 2 - Current'!$F$11</definedName>
    <definedName name="__SCB2" localSheetId="6">'[1]SCB 2 - Current'!$F$11</definedName>
    <definedName name="__SCB2">#REF!</definedName>
    <definedName name="__Us1">#REF!</definedName>
    <definedName name="__Us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xlnm._FilterDatabase" hidden="1">#N/A</definedName>
    <definedName name="_Key1" localSheetId="5" hidden="1">[2]明細!#REF!</definedName>
    <definedName name="_Key1" localSheetId="6" hidden="1">[2]明細!#REF!</definedName>
    <definedName name="_Key1" localSheetId="9" hidden="1">[2]明細!#REF!</definedName>
    <definedName name="_Key1" localSheetId="10" hidden="1">[2]明細!#REF!</definedName>
    <definedName name="_Key1" localSheetId="8" hidden="1">#REF!</definedName>
    <definedName name="_Key1" hidden="1">#REF!</definedName>
    <definedName name="_Key2" localSheetId="5" hidden="1">[2]明細!#REF!</definedName>
    <definedName name="_Key2" localSheetId="6" hidden="1">[2]明細!#REF!</definedName>
    <definedName name="_Key2" localSheetId="9" hidden="1">[2]明細!#REF!</definedName>
    <definedName name="_Key2" localSheetId="10" hidden="1">[2]明細!#REF!</definedName>
    <definedName name="_Key2" localSheetId="8" hidden="1">#REF!</definedName>
    <definedName name="_Key2" hidden="1">#REF!</definedName>
    <definedName name="_lit1">#REF!</definedName>
    <definedName name="_lit2">#REF!</definedName>
    <definedName name="_Order1" hidden="1">255</definedName>
    <definedName name="_Order2" hidden="1">255</definedName>
    <definedName name="_SCB1" localSheetId="5">'[1]SCB 1 - Current'!$F$10</definedName>
    <definedName name="_SCB1" localSheetId="6">'[1]SCB 1 - Current'!$F$10</definedName>
    <definedName name="_SCB1">#REF!</definedName>
    <definedName name="_SCB2" localSheetId="5">'[1]SCB 2 - Current'!$F$11</definedName>
    <definedName name="_SCB2" localSheetId="6">'[1]SCB 2 - Current'!$F$11</definedName>
    <definedName name="_SCB2">#REF!</definedName>
    <definedName name="_Sort" localSheetId="5" hidden="1">[2]明細!#REF!</definedName>
    <definedName name="_Sort" localSheetId="6" hidden="1">[2]明細!#REF!</definedName>
    <definedName name="_Sort" localSheetId="9" hidden="1">[2]明細!#REF!</definedName>
    <definedName name="_Sort" localSheetId="10" hidden="1">[2]明細!#REF!</definedName>
    <definedName name="_Sort" localSheetId="8" hidden="1">#REF!</definedName>
    <definedName name="_Sort" hidden="1">#REF!</definedName>
    <definedName name="_Us1">#REF!</definedName>
    <definedName name="_Us2">#REF!</definedName>
    <definedName name="a">#REF!</definedName>
    <definedName name="aa" localSheetId="5" hidden="1">[2]明細!#REF!</definedName>
    <definedName name="aa" localSheetId="6" hidden="1">[2]明細!#REF!</definedName>
    <definedName name="aa" localSheetId="9" hidden="1">[2]明細!#REF!</definedName>
    <definedName name="aa" localSheetId="10" hidden="1">[2]明細!#REF!</definedName>
    <definedName name="aa" localSheetId="8" hidden="1">#REF!</definedName>
    <definedName name="aa" hidden="1">#REF!</definedName>
    <definedName name="AAA">#REF!</definedName>
    <definedName name="aaaa" localSheetId="5" hidden="1">[2]明細!#REF!</definedName>
    <definedName name="aaaa" localSheetId="6" hidden="1">[2]明細!#REF!</definedName>
    <definedName name="aaaa" localSheetId="9" hidden="1">[2]明細!#REF!</definedName>
    <definedName name="aaaa" localSheetId="10" hidden="1">[2]明細!#REF!</definedName>
    <definedName name="aaaa" localSheetId="8" hidden="1">#REF!</definedName>
    <definedName name="aaaa" hidden="1">#REF!</definedName>
    <definedName name="aaaaa" localSheetId="5" hidden="1">[2]明細!#REF!</definedName>
    <definedName name="aaaaa" localSheetId="6" hidden="1">[2]明細!#REF!</definedName>
    <definedName name="aaaaa" localSheetId="9" hidden="1">[2]明細!#REF!</definedName>
    <definedName name="aaaaa" localSheetId="10" hidden="1">[2]明細!#REF!</definedName>
    <definedName name="aaaaa" localSheetId="8" hidden="1">#REF!</definedName>
    <definedName name="aaaaa" hidden="1">#REF!</definedName>
    <definedName name="aaaaaa" localSheetId="5" hidden="1">[2]明細!#REF!</definedName>
    <definedName name="aaaaaa" localSheetId="6" hidden="1">[2]明細!#REF!</definedName>
    <definedName name="aaaaaa" localSheetId="9" hidden="1">[2]明細!#REF!</definedName>
    <definedName name="aaaaaa" localSheetId="10" hidden="1">[2]明細!#REF!</definedName>
    <definedName name="aaaaaa" localSheetId="8" hidden="1">#REF!</definedName>
    <definedName name="aaaaaa" hidden="1">#REF!</definedName>
    <definedName name="aaaaaaaaaaaaaa">#REF!</definedName>
    <definedName name="abc" localSheetId="5" hidden="1">[2]明細!#REF!</definedName>
    <definedName name="abc" localSheetId="6" hidden="1">[2]明細!#REF!</definedName>
    <definedName name="abc" localSheetId="9" hidden="1">[2]明細!#REF!</definedName>
    <definedName name="abc" localSheetId="10" hidden="1">[2]明細!#REF!</definedName>
    <definedName name="abc" localSheetId="8" hidden="1">#REF!</definedName>
    <definedName name="abc" hidden="1">#REF!</definedName>
    <definedName name="Aging_For_Auditor_by_Crncy_Aging_Local_List">#REF!</definedName>
    <definedName name="Asset">#REF!</definedName>
    <definedName name="Asstes">#REF!</definedName>
    <definedName name="BBL" localSheetId="5">'[3]ADJ - RATE'!#REF!</definedName>
    <definedName name="BBL" localSheetId="6">'[3]ADJ - RATE'!#REF!</definedName>
    <definedName name="BBL">#REF!</definedName>
    <definedName name="BS\AC\CODE" localSheetId="5">[4]G1!#REF!</definedName>
    <definedName name="BS\AC\CODE" localSheetId="6">[4]G1!#REF!</definedName>
    <definedName name="BS\AC\CODE">#REF!</definedName>
    <definedName name="BS\AC\DATA" localSheetId="5">[4]G1!#REF!</definedName>
    <definedName name="BS\AC\DATA" localSheetId="6">[4]G1!#REF!</definedName>
    <definedName name="BS\AC\DATA">#REF!</definedName>
    <definedName name="BuiltIn_Database___0">"$"</definedName>
    <definedName name="BuiltIn_Database___1">"$"</definedName>
    <definedName name="BuiltIn_Database___2">"$"</definedName>
    <definedName name="ccc">#REF!</definedName>
    <definedName name="cccc">#REF!</definedName>
    <definedName name="cost_per_unit">#REF!</definedName>
    <definedName name="Count_CurrVal" localSheetId="5">'[5]Data@CurrVal'!#REF!</definedName>
    <definedName name="Count_CurrVal" localSheetId="6">'[5]Data@CurrVal'!#REF!</definedName>
    <definedName name="Count_CurrVal">#REF!</definedName>
    <definedName name="Count_LastVal" localSheetId="5">'[6]Data@LastVal'!$F$5</definedName>
    <definedName name="Count_LastVal" localSheetId="6">'[6]Data@LastVal'!$F$5</definedName>
    <definedName name="Count_LastVal">#REF!</definedName>
    <definedName name="cy9g" localSheetId="5">'[7]เงินกู้ MGC'!$E$17</definedName>
    <definedName name="cy9g" localSheetId="6">'[7]เงินกู้ MGC'!$E$17</definedName>
    <definedName name="cy9g">#REF!</definedName>
    <definedName name="Daily" localSheetId="5">[8]Checking!$C$54</definedName>
    <definedName name="Daily" localSheetId="6">[8]Checking!$C$54</definedName>
    <definedName name="Daily">#REF!</definedName>
    <definedName name="Data">#REF!</definedName>
    <definedName name="_xlnm.Database">#REF!</definedName>
    <definedName name="date" localSheetId="5">[9]ตั๋วเงินรับ!$F$1</definedName>
    <definedName name="date" localSheetId="6">[9]ตั๋วเงินรับ!$F$1</definedName>
    <definedName name="date">#REF!</definedName>
    <definedName name="Date2" localSheetId="5">[10]ตั๋วเงินรับ!$F$1</definedName>
    <definedName name="Date2" localSheetId="6">[10]ตั๋วเงินรับ!$F$1</definedName>
    <definedName name="Date2">#REF!</definedName>
    <definedName name="description">#REF!</definedName>
    <definedName name="dfsr" localSheetId="5">[11]เงินกู้ธนชาติ!$B$4</definedName>
    <definedName name="dfsr" localSheetId="6">[11]เงินกู้ธนชาติ!$B$4</definedName>
    <definedName name="dfsr">#REF!</definedName>
    <definedName name="DISCOUNT99">#REF!</definedName>
    <definedName name="DiscountRate_Base" localSheetId="5">[6]Assump!$I$4</definedName>
    <definedName name="DiscountRate_Base" localSheetId="6">[6]Assump!$I$4</definedName>
    <definedName name="DiscountRate_Base">#REF!</definedName>
    <definedName name="DKK" localSheetId="5">'[12]ADJ - RATE'!$B$4</definedName>
    <definedName name="DKK" localSheetId="6">'[12]ADJ - RATE'!$B$4</definedName>
    <definedName name="DKK">#REF!</definedName>
    <definedName name="Duree" localSheetId="5">'[13]Sommaire général'!$D$3</definedName>
    <definedName name="Duree" localSheetId="6">'[13]Sommaire général'!$D$3</definedName>
    <definedName name="Duree">#REF!</definedName>
    <definedName name="DureeAnt" localSheetId="5">'[13]Sommaire général'!$D$4</definedName>
    <definedName name="DureeAnt" localSheetId="6">'[13]Sommaire général'!$D$4</definedName>
    <definedName name="DureeAnt">#REF!</definedName>
    <definedName name="ee" localSheetId="5">'[7]เงินกู้ MGC'!$E$17</definedName>
    <definedName name="ee" localSheetId="6">'[7]เงินกู้ MGC'!$E$17</definedName>
    <definedName name="ee">#REF!</definedName>
    <definedName name="eee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2_1_1_1_1">#REF!</definedName>
    <definedName name="Excel_BuiltIn_Print_Area_12_1_1_1_1_1">#REF!</definedName>
    <definedName name="Excel_BuiltIn_Print_Area_16_1">#REF!</definedName>
    <definedName name="Excel_BuiltIn_Print_Area_17">#REF!</definedName>
    <definedName name="Excel_BuiltIn_Print_Area_2_1">#REF!</definedName>
    <definedName name="Excel_BuiltIn_Print_Area_2_1_1">#REF!</definedName>
    <definedName name="Excel_BuiltIn_Print_Area_3_1">#REF!</definedName>
    <definedName name="Excel_BuiltIn_Print_Area_4_1">#REF!</definedName>
    <definedName name="Excel_BuiltIn_Print_Area_4_1_1">#REF!</definedName>
    <definedName name="Excel_BuiltIn_Print_Area_4_6">#REF!</definedName>
    <definedName name="Excel_BuiltIn_Print_Area_4_7">NA()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Titles_1" localSheetId="5">[14]BOUGHT!#REF!</definedName>
    <definedName name="Excel_BuiltIn_Print_Titles_1" localSheetId="6">[14]BOUGHT!#REF!</definedName>
    <definedName name="Excel_BuiltIn_Print_Titles_1">#REF!</definedName>
    <definedName name="Excel_BuiltIn_Print_Titles_12_1">#REF!</definedName>
    <definedName name="Excel_BuiltIn_Print_Titles_12_1_1">#REF!</definedName>
    <definedName name="Excel_BuiltIn_Print_Titles_12_1_1_1">#REF!</definedName>
    <definedName name="Excel_BuiltIn_Print_Titles_12_1_1_1_1">#REF!</definedName>
    <definedName name="Excel_BuiltIn_Print_Titles_12_1_1_1_1_1">#REF!</definedName>
    <definedName name="Excel_BuiltIn_Print_Titles_12_1_1_1_1_1_1">#REF!</definedName>
    <definedName name="Excel_BuiltIn_Print_Titles_13_1">#REF!</definedName>
    <definedName name="Excel_BuiltIn_Print_Titles_4_1">#REF!</definedName>
    <definedName name="Excel_BuiltIn_Print_Titles_4_1_1">#REF!</definedName>
    <definedName name="Excel_BuiltIn_Print_Titles_4_1_1_1">#REF!</definedName>
    <definedName name="Excel_BuiltIn_Print_Titles_4_1_1_1_1">#REF!</definedName>
    <definedName name="Excel_BuiltIn_Print_Titles_5_1">#REF!</definedName>
    <definedName name="Excel_BuiltIn_Print_Titles_7_1">#REF!</definedName>
    <definedName name="exp_so">#REF!</definedName>
    <definedName name="ExternalAudit30062004">#REF!</definedName>
    <definedName name="Extract_FA">#REF!</definedName>
    <definedName name="F" localSheetId="5">[8]Checking!$B$54</definedName>
    <definedName name="F" localSheetId="6">[8]Checking!$B$54</definedName>
    <definedName name="F">#REF!</definedName>
    <definedName name="fre">#REF!</definedName>
    <definedName name="free">#REF!</definedName>
    <definedName name="fs">#REF!</definedName>
    <definedName name="fv" localSheetId="5">'[15]N-2'!#REF!</definedName>
    <definedName name="fv" localSheetId="6">'[15]N-2'!#REF!</definedName>
    <definedName name="fv">#REF!</definedName>
    <definedName name="ghvj" localSheetId="5">[16]เงินกู้ธนชาติ!$B$4</definedName>
    <definedName name="ghvj" localSheetId="6">[16]เงินกู้ธนชาติ!$B$4</definedName>
    <definedName name="ghvj">#REF!</definedName>
    <definedName name="h" localSheetId="5">[16]เงินกู้ธนชาติ!$G$2</definedName>
    <definedName name="h" localSheetId="6">[16]เงินกู้ธนชาติ!$G$2</definedName>
    <definedName name="h">#REF!</definedName>
    <definedName name="Heading">#REF!</definedName>
    <definedName name="hjjkkkl">#REF!</definedName>
    <definedName name="HSCB" localSheetId="5">'[3]ADJ - RATE'!#REF!</definedName>
    <definedName name="HSCB" localSheetId="6">'[3]ADJ - RATE'!#REF!</definedName>
    <definedName name="HSCB">#REF!</definedName>
    <definedName name="HTML_CodePage">874</definedName>
    <definedName name="HTML_Control" localSheetId="5">{"'Monthly'!$A$3:$U$60"}</definedName>
    <definedName name="HTML_Control" localSheetId="6">{"'Monthly'!$A$3:$U$60"}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>#REF!</definedName>
    <definedName name="i" localSheetId="5">[17]Summary!$E$14</definedName>
    <definedName name="i" localSheetId="6">[17]Summary!$E$14</definedName>
    <definedName name="i">#REF!</definedName>
    <definedName name="iuoo">#REF!</definedName>
    <definedName name="k">#REF!</definedName>
    <definedName name="kea" localSheetId="5" hidden="1">[2]明細!#REF!</definedName>
    <definedName name="kea" localSheetId="6" hidden="1">[2]明細!#REF!</definedName>
    <definedName name="kea" localSheetId="9" hidden="1">[2]明細!#REF!</definedName>
    <definedName name="kea" localSheetId="10" hidden="1">[2]明細!#REF!</definedName>
    <definedName name="kea" localSheetId="8" hidden="1">#REF!</definedName>
    <definedName name="kea" hidden="1">#REF!</definedName>
    <definedName name="lead">#REF!</definedName>
    <definedName name="LIT" localSheetId="5">'[12]ADJ - RATE'!$B$2</definedName>
    <definedName name="LIT" localSheetId="6">'[12]ADJ - RATE'!$B$2</definedName>
    <definedName name="LIT">#REF!</definedName>
    <definedName name="ll">#REF!</definedName>
    <definedName name="lll" localSheetId="5">[11]เงินกู้ธนชาติ!$F$15</definedName>
    <definedName name="lll" localSheetId="6">[11]เงินกู้ธนชาติ!$F$15</definedName>
    <definedName name="lll">#REF!</definedName>
    <definedName name="Loan" localSheetId="5">[16]เงินกู้ธนชาติ!$B$4</definedName>
    <definedName name="Loan" localSheetId="6">[16]เงินกู้ธนชาติ!$B$4</definedName>
    <definedName name="Loan">#REF!</definedName>
    <definedName name="Loan1" localSheetId="5">'[16]เงินกู้ MGC'!$B$4</definedName>
    <definedName name="Loan1" localSheetId="6">'[16]เงินกู้ MGC'!$B$4</definedName>
    <definedName name="Loan1">#REF!</definedName>
    <definedName name="Loannn" localSheetId="5">[18]เงินกู้ธนชาติ!$B$4</definedName>
    <definedName name="Loannn" localSheetId="6">[18]เงินกู้ธนชาติ!$B$4</definedName>
    <definedName name="Loannn">#REF!</definedName>
    <definedName name="Long" localSheetId="5">[16]เงินกู้ธนชาติ!$F$15</definedName>
    <definedName name="Long" localSheetId="6">[16]เงินกู้ธนชาติ!$F$15</definedName>
    <definedName name="Long">#REF!</definedName>
    <definedName name="Long1" localSheetId="5">'[16]เงินกู้ MGC'!$F$15</definedName>
    <definedName name="Long1" localSheetId="6">'[16]เงินกู้ MGC'!$F$15</definedName>
    <definedName name="Long1">#REF!</definedName>
    <definedName name="Longgg" localSheetId="5">'[18]เงินกู้ MGC'!$F$15</definedName>
    <definedName name="Longgg" localSheetId="6">'[18]เงินกู้ MGC'!$F$15</definedName>
    <definedName name="Longgg">#REF!</definedName>
    <definedName name="Longggg" localSheetId="5">[18]เงินกู้ธนชาติ!$F$15</definedName>
    <definedName name="Longggg" localSheetId="6">[18]เงินกู้ธนชาติ!$F$15</definedName>
    <definedName name="Longggg">#REF!</definedName>
    <definedName name="M" localSheetId="5">[8]Checking!$B$53</definedName>
    <definedName name="M" localSheetId="6">[8]Checking!$B$53</definedName>
    <definedName name="M">#REF!</definedName>
    <definedName name="Max_retirement_age" localSheetId="5">[8]Checking!$I$33</definedName>
    <definedName name="Max_retirement_age" localSheetId="6">[8]Checking!$I$33</definedName>
    <definedName name="Max_retirement_age">#REF!</definedName>
    <definedName name="Max_salary" localSheetId="5">[8]Checking!$I$37</definedName>
    <definedName name="Max_salary" localSheetId="6">[8]Checking!$I$37</definedName>
    <definedName name="Max_salary">#REF!</definedName>
    <definedName name="Min_retirement_age" localSheetId="5">[8]Checking!$I$36</definedName>
    <definedName name="Min_retirement_age" localSheetId="6">[8]Checking!$I$36</definedName>
    <definedName name="Min_retirement_age">#REF!</definedName>
    <definedName name="Min_Salary" localSheetId="5">[8]Checking!$I$40</definedName>
    <definedName name="Min_Salary" localSheetId="6">[8]Checking!$I$40</definedName>
    <definedName name="Min_Salary">#REF!</definedName>
    <definedName name="mkkk">#REF!</definedName>
    <definedName name="Monthly" localSheetId="5">[8]Checking!$C$53</definedName>
    <definedName name="Monthly" localSheetId="6">[8]Checking!$C$53</definedName>
    <definedName name="Monthly">#REF!</definedName>
    <definedName name="nnn">#REF!</definedName>
    <definedName name="NSProjectionMethodIndex" localSheetId="5">'[19]Non-Statistical Sampling Master'!$C$63</definedName>
    <definedName name="NSProjectionMethodIndex" localSheetId="6">'[19]Non-Statistical Sampling Master'!$C$63</definedName>
    <definedName name="NSProjectionMethodIndex">#REF!</definedName>
    <definedName name="NSRequiredLevelOfEvidenceItems" localSheetId="5">'[19]Non-Statistical Sampling Master'!$C$50:$C$53</definedName>
    <definedName name="NSRequiredLevelOfEvidenceItems" localSheetId="6">'[19]Non-Statistical Sampling Master'!$C$50:$C$53</definedName>
    <definedName name="NSRequiredLevelOfEvidenceItems">#REF!</definedName>
    <definedName name="NSTargetedTestingItems" localSheetId="5">'[19]Two Step Revenue Testing Master'!$E$47</definedName>
    <definedName name="NSTargetedTestingItems" localSheetId="6">'[19]Two Step Revenue Testing Master'!$E$47</definedName>
    <definedName name="NSTargetedTestingItems">#REF!</definedName>
    <definedName name="oldData">#REF!</definedName>
    <definedName name="oo">#REF!</definedName>
    <definedName name="OUI">#REF!</definedName>
    <definedName name="PIE" localSheetId="5">'[19]Two Step Revenue Testing Master'!$C$87</definedName>
    <definedName name="PIE" localSheetId="6">'[19]Two Step Revenue Testing Master'!$C$87</definedName>
    <definedName name="PIE">#REF!</definedName>
    <definedName name="poil">#REF!</definedName>
    <definedName name="pom">#REF!</definedName>
    <definedName name="pp">#REF!</definedName>
    <definedName name="_xlnm.Print_Area" localSheetId="3">'กำไรขาดทุน 3 เดือน'!$A$1:$J$42</definedName>
    <definedName name="_xlnm.Print_Area" localSheetId="4">'กำไรขาดทุน 3 เดือน (2)'!$A$1:$J$22</definedName>
    <definedName name="_xlnm.Print_Area" localSheetId="5">'กำไรขาดทุน 9 เดือน'!$A$1:$J$43</definedName>
    <definedName name="_xlnm.Print_Area" localSheetId="6">'กำไรขาดทุน 9 เดือน (2)'!$A$1:$J$22</definedName>
    <definedName name="_xlnm.Print_Area" localSheetId="9">'งบกระแสเงินสด 1'!$A$1:$H$43</definedName>
    <definedName name="_xlnm.Print_Area" localSheetId="10">'งบกระแสเงินสด 2'!$A$1:$I$43</definedName>
    <definedName name="_xlnm.Print_Area" localSheetId="2">ส่วนทุน!$A$1:$I$26</definedName>
    <definedName name="_xlnm.Print_Area" localSheetId="8">'ส่วนป.ป(เดี่ยว)'!$A$1:$N$21</definedName>
    <definedName name="_xlnm.Print_Area" localSheetId="7">'ส่วนปป(รวม)'!$A$1:$Z$25</definedName>
    <definedName name="_xlnm.Print_Area" localSheetId="0">สินทรัพย์!$A:$J</definedName>
    <definedName name="_xlnm.Print_Area" localSheetId="1">หนี้สิน!$A$1:$J$40</definedName>
    <definedName name="_xlnm.Print_Area">#REF!</definedName>
    <definedName name="Print_Area_MI">#REF!</definedName>
    <definedName name="_xlnm.Print_Titles">#REF!</definedName>
    <definedName name="PRINT_TITLES_MI">"$"</definedName>
    <definedName name="PROMMIS">#REF!</definedName>
    <definedName name="prommis_so">#REF!</definedName>
    <definedName name="prop20years">#REF!</definedName>
    <definedName name="prop2retire">#REF!</definedName>
    <definedName name="qq" localSheetId="5">[7]เงินกู้ธนชาติ!$E$17</definedName>
    <definedName name="qq" localSheetId="6">[7]เงินกู้ธนชาติ!$E$17</definedName>
    <definedName name="qq">#REF!</definedName>
    <definedName name="Reinstatement" localSheetId="5">[6]Assump!$B$10</definedName>
    <definedName name="Reinstatement" localSheetId="6">[6]Assump!$B$10</definedName>
    <definedName name="Reinstatement">#REF!</definedName>
    <definedName name="RM" localSheetId="5">'[12]ADJ - RATE'!$B$5</definedName>
    <definedName name="RM" localSheetId="6">'[12]ADJ - RATE'!$B$5</definedName>
    <definedName name="RM">#REF!</definedName>
    <definedName name="rty" localSheetId="5">[16]เงินกู้ธนชาติ!$G$2</definedName>
    <definedName name="rty" localSheetId="6">[16]เงินกู้ธนชาติ!$G$2</definedName>
    <definedName name="rty">#REF!</definedName>
    <definedName name="S1s" localSheetId="5" hidden="1">[2]明細!#REF!</definedName>
    <definedName name="S1s" localSheetId="6" hidden="1">[2]明細!#REF!</definedName>
    <definedName name="S1s" hidden="1">#REF!</definedName>
    <definedName name="SAPBEXrevision" hidden="1">1</definedName>
    <definedName name="SAPBEXsysID" hidden="1">"BW1"</definedName>
    <definedName name="SAPBEXwbID" hidden="1">"3QT0CREASQELGVIPBAZEILHZ2"</definedName>
    <definedName name="Satisfaisant">#REF!</definedName>
    <definedName name="SCB" localSheetId="5">'[3]ADJ - RATE'!#REF!</definedName>
    <definedName name="SCB" localSheetId="6">'[3]ADJ - RATE'!#REF!</definedName>
    <definedName name="SCB">#REF!</definedName>
    <definedName name="Scenario" localSheetId="5">[6]Assump!$B$3</definedName>
    <definedName name="Scenario" localSheetId="6">[6]Assump!$B$3</definedName>
    <definedName name="Scenario">#REF!</definedName>
    <definedName name="Short" localSheetId="5">[16]เงินกู้ธนชาติ!$E$17</definedName>
    <definedName name="Short" localSheetId="6">[16]เงินกู้ธนชาติ!$E$17</definedName>
    <definedName name="Short">#REF!</definedName>
    <definedName name="short1" localSheetId="5">'[16]เงินกู้ MGC'!$E$17</definedName>
    <definedName name="short1" localSheetId="6">'[16]เงินกู้ MGC'!$E$17</definedName>
    <definedName name="short1">#REF!</definedName>
    <definedName name="shortt1" localSheetId="5">'[18]เงินกู้ MGC'!$E$17</definedName>
    <definedName name="shortt1" localSheetId="6">'[18]เงินกู้ MGC'!$E$17</definedName>
    <definedName name="shortt1">#REF!</definedName>
    <definedName name="shorttt" localSheetId="5">'[18]เงินกู้ MGC'!$E$17</definedName>
    <definedName name="shorttt" localSheetId="6">'[18]เงินกู้ MGC'!$E$17</definedName>
    <definedName name="shorttt">#REF!</definedName>
    <definedName name="ss" localSheetId="5" hidden="1">[2]明細!#REF!</definedName>
    <definedName name="ss" localSheetId="6" hidden="1">[2]明細!#REF!</definedName>
    <definedName name="ss" hidden="1">#REF!</definedName>
    <definedName name="TB" localSheetId="5">'[20]2002'!$A$2:$H$301</definedName>
    <definedName name="TB" localSheetId="6">'[20]2002'!$A$2:$H$301</definedName>
    <definedName name="TB">#REF!</definedName>
    <definedName name="tbold">#REF!</definedName>
    <definedName name="tribal">#REF!</definedName>
    <definedName name="TTDesiredLevelOfEvidenceItems" localSheetId="5">'[19]Global Data'!$B$92:$B$95</definedName>
    <definedName name="TTDesiredLevelOfEvidenceItems" localSheetId="6">'[19]Global Data'!$B$92:$B$95</definedName>
    <definedName name="TTDesiredLevelOfEvidenceItems">#REF!</definedName>
    <definedName name="TwoStepMisstatementIdentified" localSheetId="5">'[19]Two Step Revenue Testing Master'!$C$85</definedName>
    <definedName name="TwoStepMisstatementIdentified" localSheetId="6">'[19]Two Step Revenue Testing Master'!$C$85</definedName>
    <definedName name="TwoStepMisstatementIdentified">#REF!</definedName>
    <definedName name="TwoStepTolerableEstMisstmtCalc" localSheetId="5">'[19]Two Step Revenue Testing Master'!$T$45</definedName>
    <definedName name="TwoStepTolerableEstMisstmtCalc" localSheetId="6">'[19]Two Step Revenue Testing Master'!$T$45</definedName>
    <definedName name="TwoStepTolerableEstMisstmtCalc">#REF!</definedName>
    <definedName name="UR_REVENUE5\DESCRIPTION_0G" localSheetId="5">[4]IR!#REF!</definedName>
    <definedName name="UR_REVENUE5\DESCRIPTION_0G" localSheetId="6">[4]IR!#REF!</definedName>
    <definedName name="UR_REVENUE5\DESCRIPTION_0G">#REF!</definedName>
    <definedName name="US" localSheetId="5">'[12]ADJ - RATE'!$B$3</definedName>
    <definedName name="US" localSheetId="6">'[12]ADJ - RATE'!$B$3</definedName>
    <definedName name="US">#REF!</definedName>
    <definedName name="Us1_so">#REF!</definedName>
    <definedName name="USD">#REF!</definedName>
    <definedName name="uuuu">#REF!</definedName>
    <definedName name="Validé">#REF!</definedName>
    <definedName name="werert">#REF!</definedName>
    <definedName name="x" localSheetId="5">'[15]N-2'!#REF!</definedName>
    <definedName name="x" localSheetId="6">'[15]N-2'!#REF!</definedName>
    <definedName name="x">#REF!</definedName>
    <definedName name="ytuio">#REF!</definedName>
    <definedName name="しさん" localSheetId="5">'[21]22'!#REF!</definedName>
    <definedName name="しさん" localSheetId="6">'[21]22'!#REF!</definedName>
    <definedName name="しさん">#REF!</definedName>
    <definedName name="เงินฝากประจำ">#REF!</definedName>
    <definedName name="แ">#REF!</definedName>
    <definedName name="แบบสอบถาม28_2_44">"$"</definedName>
    <definedName name="ค่าเสื่อมอาคารปี4445">"$"</definedName>
    <definedName name="พันธบัตร">#REF!</definedName>
    <definedName name="ฟ" localSheetId="5">[22]Summary!$E$15</definedName>
    <definedName name="ฟ" localSheetId="6">[22]Summary!$E$15</definedName>
    <definedName name="ฟ">#REF!</definedName>
    <definedName name="ฟๅ">#REF!</definedName>
    <definedName name="หุ้นกู้">#REF!</definedName>
    <definedName name="ออ" localSheetId="5" hidden="1">[2]明細!#REF!</definedName>
    <definedName name="ออ" localSheetId="6" hidden="1">[2]明細!#REF!</definedName>
    <definedName name="ออ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4" i="6" l="1"/>
  <c r="V14" i="6"/>
  <c r="Z14" i="6" s="1"/>
  <c r="Z15" i="6"/>
  <c r="Z16" i="6"/>
  <c r="Z17" i="6"/>
  <c r="C28" i="18" l="1"/>
  <c r="D26" i="15"/>
  <c r="X22" i="6"/>
  <c r="J22" i="6"/>
  <c r="D12" i="5"/>
  <c r="D17" i="4" l="1"/>
  <c r="T23" i="6" l="1"/>
  <c r="T22" i="6"/>
  <c r="V23" i="6" l="1"/>
  <c r="V22" i="6"/>
  <c r="J26" i="4"/>
  <c r="H26" i="4"/>
  <c r="D26" i="4"/>
  <c r="D28" i="4" s="1"/>
  <c r="B15" i="7"/>
  <c r="B16" i="7" s="1"/>
  <c r="D15" i="7" l="1"/>
  <c r="D16" i="7" s="1"/>
  <c r="I28" i="18"/>
  <c r="G28" i="18"/>
  <c r="E28" i="18"/>
  <c r="I15" i="18"/>
  <c r="G15" i="18"/>
  <c r="E15" i="18"/>
  <c r="C15" i="18"/>
  <c r="N18" i="7"/>
  <c r="L20" i="7"/>
  <c r="L21" i="7" s="1"/>
  <c r="G20" i="3" s="1"/>
  <c r="H20" i="7"/>
  <c r="H21" i="7" s="1"/>
  <c r="G18" i="3" s="1"/>
  <c r="F20" i="7"/>
  <c r="F21" i="7" s="1"/>
  <c r="D20" i="7"/>
  <c r="D21" i="7" s="1"/>
  <c r="B20" i="7"/>
  <c r="B21" i="7" s="1"/>
  <c r="N14" i="7"/>
  <c r="N15" i="7" s="1"/>
  <c r="N13" i="7"/>
  <c r="F15" i="7"/>
  <c r="F16" i="7" s="1"/>
  <c r="H15" i="7"/>
  <c r="H16" i="7" s="1"/>
  <c r="J15" i="7"/>
  <c r="J16" i="7" s="1"/>
  <c r="L15" i="7"/>
  <c r="L16" i="7" s="1"/>
  <c r="Z23" i="6"/>
  <c r="Z22" i="6"/>
  <c r="Z21" i="6"/>
  <c r="B24" i="6"/>
  <c r="B25" i="6" s="1"/>
  <c r="D24" i="6"/>
  <c r="D25" i="6" s="1"/>
  <c r="F24" i="6"/>
  <c r="F25" i="6" s="1"/>
  <c r="H24" i="6"/>
  <c r="H25" i="6" s="1"/>
  <c r="C18" i="3" s="1"/>
  <c r="J24" i="6"/>
  <c r="J25" i="6" s="1"/>
  <c r="C19" i="3" s="1"/>
  <c r="L24" i="6"/>
  <c r="L25" i="6" s="1"/>
  <c r="N24" i="6"/>
  <c r="N25" i="6" s="1"/>
  <c r="P24" i="6"/>
  <c r="P25" i="6" s="1"/>
  <c r="R24" i="6"/>
  <c r="R25" i="6" s="1"/>
  <c r="V24" i="6"/>
  <c r="V25" i="6" s="1"/>
  <c r="X24" i="6"/>
  <c r="X25" i="6" s="1"/>
  <c r="C22" i="3" s="1"/>
  <c r="B18" i="6"/>
  <c r="B19" i="6" s="1"/>
  <c r="D18" i="6"/>
  <c r="D19" i="6" s="1"/>
  <c r="F18" i="6"/>
  <c r="F19" i="6" s="1"/>
  <c r="H18" i="6"/>
  <c r="H19" i="6" s="1"/>
  <c r="J18" i="6"/>
  <c r="J19" i="6" s="1"/>
  <c r="L18" i="6"/>
  <c r="L19" i="6" s="1"/>
  <c r="N18" i="6"/>
  <c r="N19" i="6" s="1"/>
  <c r="P18" i="6"/>
  <c r="P19" i="6" s="1"/>
  <c r="R18" i="6"/>
  <c r="R19" i="6" s="1"/>
  <c r="X18" i="6"/>
  <c r="X19" i="6" s="1"/>
  <c r="T21" i="6"/>
  <c r="T17" i="6"/>
  <c r="V17" i="6" s="1"/>
  <c r="T16" i="6"/>
  <c r="V16" i="6" s="1"/>
  <c r="T15" i="6"/>
  <c r="V15" i="6" s="1"/>
  <c r="J20" i="16"/>
  <c r="F20" i="16"/>
  <c r="D20" i="16"/>
  <c r="J17" i="16"/>
  <c r="F17" i="16"/>
  <c r="D17" i="16"/>
  <c r="J12" i="16"/>
  <c r="F12" i="16"/>
  <c r="D12" i="16"/>
  <c r="J39" i="15"/>
  <c r="H39" i="15"/>
  <c r="F39" i="15"/>
  <c r="D39" i="15"/>
  <c r="J26" i="15"/>
  <c r="H26" i="15"/>
  <c r="F26" i="15"/>
  <c r="J17" i="15"/>
  <c r="H17" i="15"/>
  <c r="F17" i="15"/>
  <c r="D17" i="15"/>
  <c r="J20" i="5"/>
  <c r="F20" i="5"/>
  <c r="D20" i="5"/>
  <c r="J17" i="5"/>
  <c r="F17" i="5"/>
  <c r="D17" i="5"/>
  <c r="J12" i="5"/>
  <c r="F12" i="5"/>
  <c r="J39" i="4"/>
  <c r="H39" i="4"/>
  <c r="F39" i="4"/>
  <c r="D39" i="4"/>
  <c r="F26" i="4"/>
  <c r="J17" i="4"/>
  <c r="J28" i="4" s="1"/>
  <c r="J30" i="4" s="1"/>
  <c r="J32" i="4" s="1"/>
  <c r="H17" i="4"/>
  <c r="F17" i="4"/>
  <c r="E21" i="3"/>
  <c r="E23" i="3" s="1"/>
  <c r="E25" i="3" s="1"/>
  <c r="I21" i="3"/>
  <c r="I23" i="3" s="1"/>
  <c r="J40" i="2"/>
  <c r="F40" i="2"/>
  <c r="J38" i="2"/>
  <c r="H38" i="2"/>
  <c r="F38" i="2"/>
  <c r="D38" i="2"/>
  <c r="J28" i="2"/>
  <c r="H28" i="2"/>
  <c r="F28" i="2"/>
  <c r="D28" i="2"/>
  <c r="D40" i="2" s="1"/>
  <c r="J31" i="1"/>
  <c r="H31" i="1"/>
  <c r="F31" i="1"/>
  <c r="D31" i="1"/>
  <c r="J19" i="1"/>
  <c r="H19" i="1"/>
  <c r="F19" i="1"/>
  <c r="F33" i="1" s="1"/>
  <c r="D19" i="1"/>
  <c r="G6" i="3"/>
  <c r="H6" i="1"/>
  <c r="H6" i="2"/>
  <c r="N16" i="7" l="1"/>
  <c r="T18" i="6"/>
  <c r="T19" i="6" s="1"/>
  <c r="V18" i="6"/>
  <c r="V19" i="6" s="1"/>
  <c r="D28" i="15"/>
  <c r="D30" i="15" s="1"/>
  <c r="D32" i="15" s="1"/>
  <c r="I25" i="3"/>
  <c r="J33" i="1"/>
  <c r="Z24" i="6"/>
  <c r="Z25" i="6" s="1"/>
  <c r="D33" i="1"/>
  <c r="H28" i="15"/>
  <c r="H30" i="15" s="1"/>
  <c r="H32" i="15" s="1"/>
  <c r="H40" i="2"/>
  <c r="H33" i="1"/>
  <c r="J41" i="4"/>
  <c r="F28" i="4"/>
  <c r="F30" i="4" s="1"/>
  <c r="F32" i="4" s="1"/>
  <c r="F41" i="4" s="1"/>
  <c r="H28" i="4"/>
  <c r="H30" i="4" s="1"/>
  <c r="H32" i="4" s="1"/>
  <c r="H41" i="4" s="1"/>
  <c r="D30" i="4"/>
  <c r="D32" i="4" s="1"/>
  <c r="F28" i="15"/>
  <c r="F30" i="15" s="1"/>
  <c r="F32" i="15" s="1"/>
  <c r="J28" i="15"/>
  <c r="J30" i="15" s="1"/>
  <c r="J32" i="15" s="1"/>
  <c r="Z18" i="6"/>
  <c r="Z19" i="6" s="1"/>
  <c r="T24" i="6"/>
  <c r="T25" i="6" s="1"/>
  <c r="C20" i="3" s="1"/>
  <c r="C21" i="3" s="1"/>
  <c r="C23" i="3" s="1"/>
  <c r="C25" i="3" s="1"/>
  <c r="B10" i="17" l="1"/>
  <c r="B29" i="17" s="1"/>
  <c r="B41" i="17" s="1"/>
  <c r="B43" i="17" s="1"/>
  <c r="C31" i="18" s="1"/>
  <c r="C34" i="18" s="1"/>
  <c r="D41" i="15"/>
  <c r="F10" i="17"/>
  <c r="F29" i="17" s="1"/>
  <c r="F41" i="17" s="1"/>
  <c r="F43" i="17" s="1"/>
  <c r="G31" i="18" s="1"/>
  <c r="G34" i="18" s="1"/>
  <c r="J41" i="15"/>
  <c r="H10" i="17"/>
  <c r="H29" i="17" s="1"/>
  <c r="H41" i="17" s="1"/>
  <c r="H43" i="17" s="1"/>
  <c r="I31" i="18" s="1"/>
  <c r="I34" i="18" s="1"/>
  <c r="F41" i="15"/>
  <c r="D10" i="17"/>
  <c r="D29" i="17" s="1"/>
  <c r="D41" i="17" s="1"/>
  <c r="D43" i="17" s="1"/>
  <c r="E31" i="18" s="1"/>
  <c r="E34" i="18" s="1"/>
  <c r="D41" i="4"/>
  <c r="H17" i="5"/>
  <c r="H20" i="5"/>
  <c r="H41" i="15"/>
  <c r="J19" i="7" s="1"/>
  <c r="H17" i="16" l="1"/>
  <c r="N19" i="7"/>
  <c r="N20" i="7" s="1"/>
  <c r="N21" i="7" s="1"/>
  <c r="J20" i="7"/>
  <c r="H12" i="5"/>
  <c r="J21" i="7" l="1"/>
  <c r="G19" i="3" s="1"/>
  <c r="G21" i="3" s="1"/>
  <c r="G23" i="3" s="1"/>
  <c r="H12" i="16"/>
  <c r="H20" i="16"/>
  <c r="G25" i="3" l="1"/>
</calcChain>
</file>

<file path=xl/sharedStrings.xml><?xml version="1.0" encoding="utf-8"?>
<sst xmlns="http://schemas.openxmlformats.org/spreadsheetml/2006/main" count="403" uniqueCount="232">
  <si>
    <t>ค่าใช้จ่ายค้างจ่าย</t>
  </si>
  <si>
    <t>ค่าใช้จ่ายภาษีเงินได้</t>
  </si>
  <si>
    <t>บริษัท ซีเฟรชอินดัสตรี จำกัด (มหาชน) และบริษัทย่อย</t>
  </si>
  <si>
    <t>งบฐานะการเงิน</t>
  </si>
  <si>
    <t>พันบาท</t>
  </si>
  <si>
    <t>งบการเงินรวม</t>
  </si>
  <si>
    <t>งบการเงินเฉพาะกิจการ</t>
  </si>
  <si>
    <t>31 ธันวาคม 2567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</si>
  <si>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</si>
  <si>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</si>
  <si>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</si>
  <si>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</si>
  <si>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</si>
  <si>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</si>
  <si>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</si>
  <si>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</si>
  <si>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</si>
  <si>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สินค้าคงเหลือ</t>
  </si>
  <si>
    <t>ภาษีมูลค่าเพิ่มรอเรียกคืน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</si>
  <si>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</si>
  <si>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</si>
  <si>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</si>
  <si>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</si>
  <si>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</si>
  <si>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เงินให้กู้ยืมระยะยาวและดอกเบี้ยค้างรับ</t>
  </si>
  <si>
    <t xml:space="preserve">    แก่กิจการที่เกี่ยวข้องกัน</t>
  </si>
  <si>
    <t xml:space="preserve">ที่ดิน อาคาร และอุปกรณ์ </t>
  </si>
  <si>
    <t xml:space="preserve">สินทรัพย์สิทธิการใช้ 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</si>
  <si>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</si>
  <si>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</si>
  <si>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</si>
  <si>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</si>
  <si>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</si>
  <si>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</si>
  <si>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</si>
  <si>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 จากสถาบันการเงิน</t>
  </si>
  <si>
    <t>เจ้าหนี้การค้าและเจ้าหนี้หมุนเวียนอื่น</t>
  </si>
  <si>
    <t>เจ้าหนี้ค่าสินทรัพย์ถาวร</t>
  </si>
  <si>
    <t>หนี้สินที่เกิดจากสัญญา - หมุนเวียน</t>
  </si>
  <si>
    <t>ถึงกำหนดชำระภายในหนึ่งปี</t>
  </si>
  <si>
    <t>ผลประโยชน์พนักงาน</t>
  </si>
  <si>
    <t>เงินกู้ยืมระยะสั้นจากบุคคลและกิจการที่เกี่ยวข้องกัน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</si>
  <si>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</si>
  <si>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</si>
  <si>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</si>
  <si>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</si>
  <si>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</si>
  <si>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</si>
  <si>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เงินกู้ยืมระยะยาวจากสถาบันการเงิน</t>
  </si>
  <si>
    <t xml:space="preserve">เงินกู้ยืมระยะยาวจากกิจการอื่น </t>
  </si>
  <si>
    <t>ประมาณการหนี้สินไม่หมุนเวียนสำหรับ</t>
  </si>
  <si>
    <t xml:space="preserve">         ผลประโยชน์พนักงาน 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</si>
  <si>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</si>
  <si>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</si>
  <si>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</si>
  <si>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</si>
  <si>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</si>
  <si>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</si>
  <si>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</si>
  <si>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- ทุนจดทะเบียน 927,099,200 หุ้น</t>
  </si>
  <si>
    <t xml:space="preserve">    - ทุนที่ออกและชำระแล้ว</t>
  </si>
  <si>
    <t xml:space="preserve">       927,099,200 หุ้น</t>
  </si>
  <si>
    <t>ส่วนเกินมูลค่าหุ้นสามัญ</t>
  </si>
  <si>
    <t>ส่วนเกินทุนหุ้นทุนซื้อคืน</t>
  </si>
  <si>
    <t xml:space="preserve">    - จัดสรรเพื่อสำรองตามกฎหมาย </t>
  </si>
  <si>
    <t xml:space="preserve">    - 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</si>
  <si>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</si>
  <si>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</si>
  <si>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</si>
  <si>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</si>
  <si>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</si>
  <si>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</si>
  <si>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</si>
  <si>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2568</t>
  </si>
  <si>
    <t>2567</t>
  </si>
  <si>
    <t>รายได้</t>
  </si>
  <si>
    <t>รายได้จากการขาย</t>
  </si>
  <si>
    <t>รายได้จากการบริการ</t>
  </si>
  <si>
    <t>รายได้ทางการเงิน</t>
  </si>
  <si>
    <t>รายได้เงินปันผล</t>
  </si>
  <si>
    <t>รายได้อื่น</t>
  </si>
  <si>
    <t>กำไรจากอัตราแลกเปลี่ยนเงินตราต่างประเทศ</t>
  </si>
  <si>
    <t>กำไรจากการปรับมูลค่ายุติธรรม</t>
  </si>
  <si>
    <t>รวมรายได้</t>
  </si>
  <si>
    <t>ค่าใช้จ่าย</t>
  </si>
  <si>
    <t>ต้นทุนขาย</t>
  </si>
  <si>
    <t>ต้นทุนการบริการ</t>
  </si>
  <si>
    <t>ต้นทุนในการจัดจำหน่าย</t>
  </si>
  <si>
    <t>ค่าใช้จ่ายในการบริหาร</t>
  </si>
  <si>
    <t>ขาดทุนจากการปรับมูลค่ายุติธรรม</t>
  </si>
  <si>
    <t>รวมค่าใช้จ่าย</t>
  </si>
  <si>
    <t>ต้นทุนทางการเงิน</t>
  </si>
  <si>
    <t>กำไร (ขาดทุน) ก่อนภาษีเงินได้</t>
  </si>
  <si>
    <t>กำไร (ขาดทุน) สำหรับงวด</t>
  </si>
  <si>
    <t>รายการที่อาจถูกจัดประเภทใหม่ไว้ใน</t>
  </si>
  <si>
    <t xml:space="preserve">    กำไรหรือขาดทุนในภายหลัง</t>
  </si>
  <si>
    <t xml:space="preserve">     ผลต่างของอัตราแลกเปลี่ยน</t>
  </si>
  <si>
    <t xml:space="preserve">          จากการแปลงค่างบการเงิน</t>
  </si>
  <si>
    <t>กำไร (ขาดทุน) เบ็ดเสร็จรวมสำหรับงวด</t>
  </si>
  <si>
    <t>งบกำไรขาดทุนและกำไรขาดทุนเบ็ดเสร็จอื่น (ต่อ)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</si>
  <si>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</si>
  <si>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</si>
  <si>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 / ปรับลด</t>
  </si>
  <si>
    <t xml:space="preserve">    กำไร (ขาดทุน) (บาทต่อหุ้น)</t>
  </si>
  <si>
    <t xml:space="preserve">    จำนวนหุ้นสามัญถัวเฉลี่ยถ่วงน้ำหนัก (พันหุ้น)</t>
  </si>
  <si>
    <t>เจ้าหนี้ค่าซื้อสินทรัพย์ถาวร</t>
  </si>
  <si>
    <t>รวมส่วนของบริษัทใหญ่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</si>
  <si>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</si>
  <si>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</si>
  <si>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</si>
  <si>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งบการเปลี่ยนแปลงส่วนของผู้ถือหุ้น</t>
  </si>
  <si>
    <t>ส่วนของผู้ถือหุ้นของบริษัท</t>
  </si>
  <si>
    <t>กำไรสะสม</t>
  </si>
  <si>
    <t>กำไรขาดทุนเบ็ดเสร็จอื่น</t>
  </si>
  <si>
    <t>จัดสรรเพื่อ</t>
  </si>
  <si>
    <t>ผลกำไรจากการวัดมูลค่า</t>
  </si>
  <si>
    <t>ผลต่างของ</t>
  </si>
  <si>
    <t>ส่วนเกินจากการลงทุน</t>
  </si>
  <si>
    <t>ส่วนเกินจากการ</t>
  </si>
  <si>
    <t>รวม</t>
  </si>
  <si>
    <t>ส่วนได้เสีย</t>
  </si>
  <si>
    <t>ทุนที่ออก</t>
  </si>
  <si>
    <t>ส่วนเกิน</t>
  </si>
  <si>
    <t>ส่วนเกินทุน</t>
  </si>
  <si>
    <t>สำรองตาม</t>
  </si>
  <si>
    <t>ยังไม่ได้</t>
  </si>
  <si>
    <t>ใหม่ของผลประโยชน์</t>
  </si>
  <si>
    <t>อัตราแลกเปลี่ยน</t>
  </si>
  <si>
    <t>ในบริษัทที่อยู่ภายใต้</t>
  </si>
  <si>
    <t>เปลี่ยนแปลงสัดส่วน</t>
  </si>
  <si>
    <t>ที่ไม่มี</t>
  </si>
  <si>
    <t>ส่วนของ</t>
  </si>
  <si>
    <t>และชำระแล้ว</t>
  </si>
  <si>
    <t>มูลค่าหุ้นสามัญ</t>
  </si>
  <si>
    <t>หุ้นทุนซื้อคืน</t>
  </si>
  <si>
    <t>กฎหมาย</t>
  </si>
  <si>
    <t>จัดสรร</t>
  </si>
  <si>
    <t>พนักงานที่กำหนดไว้</t>
  </si>
  <si>
    <t>จากการแปลงค่างบการเงิน</t>
  </si>
  <si>
    <t>การควบคุมเดียวกัน</t>
  </si>
  <si>
    <t>การลงทุนในบริษัทย่อย</t>
  </si>
  <si>
    <t>ของบริษัท</t>
  </si>
  <si>
    <t>อำนาจควบคุม</t>
  </si>
  <si>
    <t>ผู้ถือหุ้น</t>
  </si>
  <si>
    <t>ยอดคงเหลือ ณ วันที่ 1 มกราคม 2567</t>
  </si>
  <si>
    <t>กำไรสำหรับงวด</t>
  </si>
  <si>
    <t>ยอดคงเหลือ ณ วันที่ 1 มกราคม 2568</t>
  </si>
  <si>
    <t>งบการเปลี่ยนแปลงส่วนของผู้ถือหุ้น (ต่อ)</t>
  </si>
  <si>
    <t xml:space="preserve"> </t>
  </si>
  <si>
    <t>องค์ประกอบอื่น</t>
  </si>
  <si>
    <t>ของส่วนของ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</si>
  <si>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</si>
  <si>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</si>
  <si>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</si>
  <si>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ตัดจำหน่ายสินค้าคงเหลือ</t>
  </si>
  <si>
    <t>ตัดจำหน่ายสินทรัพย์ถาวร</t>
  </si>
  <si>
    <t>ค่าเผื่อผลขาดทุนด้านเครดิตที่คาดว่าจะเกิดขึ้น</t>
  </si>
  <si>
    <t>ประมาณการหนี้สินผลประโยชน์พนักงาน</t>
  </si>
  <si>
    <t xml:space="preserve">   ในส่วนของสินทรัพย์และหนี้สินดำเนินงาน</t>
  </si>
  <si>
    <t xml:space="preserve">      สินทรัพย์ดำเนินงานลดลง (เพิ่มขึ้น)</t>
  </si>
  <si>
    <t>สินทรัพย์ชีวภาพ</t>
  </si>
  <si>
    <t xml:space="preserve">      หนี้สินดำเนินงานเพิ่มขึ้น (ลดลง)</t>
  </si>
  <si>
    <t>ผลประโยชน์พนักงานจ่าย</t>
  </si>
  <si>
    <t>ภาษีเงินได้จ่ายออก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</si>
  <si>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</si>
  <si>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</si>
  <si>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</si>
  <si>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</si>
  <si>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เงินสดรับจากการจำหน่ายสินทรัพย์ถาวร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</si>
  <si>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</si>
  <si>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</si>
  <si>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เงินสดรับจากเงินกู้ยืมระยะสั้นจากบุคคลและกิจการที่เกี่ยวข้องกัน</t>
  </si>
  <si>
    <t>เงินสดจ่ายเพื่อชำระเงินกู้ยืมระยะสั้นจากบุคคลและกิจการที่เกี่ยวข้องกัน</t>
  </si>
  <si>
    <t>เงินสดจ่ายเพื่อชำระหนี้สินตามสัญญาเช่า</t>
  </si>
  <si>
    <t>ผลต่างจากการแปลงค่างบการเงินที่เป็นเงินตราต่างประเทศ</t>
  </si>
  <si>
    <t>เงินสดและรายการเทียบเท่าเงินสดต้นงวด</t>
  </si>
  <si>
    <t>ผลกระทบจากอัตราแลกเปลี่ยนของเงินตราต่างประเทศคงเหลือสิ้นงวด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</si>
  <si>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</si>
  <si>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</si>
  <si>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</si>
  <si>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เงินให้กู้ยืมแก่กิจการที่เกี่ยวข้องกัน</t>
  </si>
  <si>
    <t>สินทรัพย์ไม่มีตัวตนอื่นนอกจากค่าความนิยม</t>
  </si>
  <si>
    <t>ส่วนของหนี้สินตามสัญญาเช่าที่ถึงกำหนดชำระ</t>
  </si>
  <si>
    <t xml:space="preserve">ภายในหนึ่งปี </t>
  </si>
  <si>
    <t>ประมาณการหนี้สินหมุนเวียนสำหรับ</t>
  </si>
  <si>
    <t xml:space="preserve">ค่าใช้จ่ายภาษีเงินได้ </t>
  </si>
  <si>
    <t>กำไรจากการเปลี่ยนแปลงสัญญาเช่า</t>
  </si>
  <si>
    <t xml:space="preserve">กำไรสะสม </t>
  </si>
  <si>
    <t>ส่วนของหนี้สินระยะยาวจากสถาบันการเงินที่</t>
  </si>
  <si>
    <t>ขาดทุนสำหรับงวด</t>
  </si>
  <si>
    <t xml:space="preserve">    ส่วนของผู้เป็นเจ้าของของบริษัทใหญ่</t>
  </si>
  <si>
    <t xml:space="preserve">    ส่วนได้เสียที่ไม่มีอำนาจควบคุม</t>
  </si>
  <si>
    <t>เงินปันผลจ่าย</t>
  </si>
  <si>
    <t>กำไรขาดทุนเบ็ดเสร็จอื่นรวมสำหรับงวด</t>
  </si>
  <si>
    <t>รายการปรับปรุงกระทบกำไร (ขาดทุน)</t>
  </si>
  <si>
    <t>ค่าเผื่อ (กลับรายการค่าเผื่อ) การลดมูลค่าของสินค้าคงเหลือ</t>
  </si>
  <si>
    <t>สิทธิการใช้สินทรัพย์เพิ่มขึ้นจากหนี้สินตามสัญญาเช่า</t>
  </si>
  <si>
    <t>เงินสดจ่ายจากการลงทุนในบริษัทย่อย</t>
  </si>
  <si>
    <t>ขาดทุนจากอัตราแลกเปลี่ยนเงินตราต่างประเทศ</t>
  </si>
  <si>
    <t>ขาดทุนเบ็ดเสร็จรวมสำหรับงวด</t>
  </si>
  <si>
    <t>ขาดทุนเบ็ดเสร็จอื่นรวมสำหรับงวด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</si>
  <si>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</si>
  <si>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</si>
  <si>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กำไร (ขาดทุน) ก่อนต้นทุนทางการเงินและภาษีเงินได้</t>
  </si>
  <si>
    <t>เงินสดรับดอกเบี้ยรับ</t>
  </si>
  <si>
    <t>เงินสดจ่ายดอกเบี้ยจ่าย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</si>
  <si>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</si>
  <si>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</si>
  <si>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 xml:space="preserve">กำไรเบ็ดเสร็จอื่น </t>
  </si>
  <si>
    <t>กำไรเบ็ดเสร็จอื่นสำหรับงวด - สุทธิจากภาษี</t>
  </si>
  <si>
    <t>กำไรเบ็ดเสร็จอื่นสำหรับงวด</t>
  </si>
  <si>
    <t>กำไรจากการจำหน่ายสินทรัพย์ถาวร</t>
  </si>
  <si>
    <t>30 กันยายน 2568</t>
  </si>
  <si>
    <t>สำหรับงวดสามเดือนสิ้นสุดวันที่ 30 กันยายน (ยังไม่ได้ตรวจสอบ แต่สอบทานแล้ว)</t>
  </si>
  <si>
    <t>สำหรับงวดเก้าเดือนสิ้นสุดวันที่ 30 กันยายน (ยังไม่ได้ตรวจสอบ แต่สอบทานแล้ว)</t>
  </si>
  <si>
    <t>ยอดคงเหลือ ณ วันที่ 30 กันยายน 2568</t>
  </si>
  <si>
    <t>ยอดคงเหลือ ณ วันที่ 30 กันยายน 2567</t>
  </si>
  <si>
    <t>ขาดทุนเบ็ดเสร็จอื่นสำหรับงวด</t>
  </si>
  <si>
    <t>ขาดทุนจากการจำหน่ายสินทรัพย์สิทธิการใช้</t>
  </si>
  <si>
    <t>ค่าใช้จ่ายตัดจ่าย</t>
  </si>
  <si>
    <t>สินทรัพย์ชีวภาพหมุนเวียน</t>
  </si>
  <si>
    <t>ขาดทุนจากอัตราแลกเปลี่ยนเงินตราต่างประเทศที่ยังไม่เกิดขึ้นจริง</t>
  </si>
  <si>
    <t>(กำไร) ขาดทุนจากการปรับปรุงมูลค่ายุติธรรม</t>
  </si>
  <si>
    <t>ขาดทุนเบ็ดเสร็จอื่นสำหรับงวด - สุทธิจากภาษี</t>
  </si>
  <si>
    <t>กำไรเบ็ดเสร็จรวมสำหรับงวด</t>
  </si>
  <si>
    <t>กระแสเงินสดได้มาจาก (ใช้ไปใน) การดำเนินงานก่อนการเปลี่ยนแปลง</t>
  </si>
  <si>
    <t>เงินสดรับ (จ่าย) จากการดำเนินงาน</t>
  </si>
  <si>
    <t>ลูกหนี้จากการขายสินทรัพย์ถาวร</t>
  </si>
  <si>
    <t>หักกลบเงินให้กู้ยืมแก่บุคคลที่เกี่ยวข้องกันกับเงินปันผลรับ</t>
  </si>
  <si>
    <t>เงินสดรับจากเงินเบิกเกินบัญชีและเงินกู้ยืมระยะสั้น</t>
  </si>
  <si>
    <t>เงินสดจ่ายจากเงินเบิกเกินบัญชีและเงินกู้ยืมระยะสั้น</t>
  </si>
  <si>
    <t>เงินสดและรายการเทียบเท่าเงินสดลดลง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</si>
</sst>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_-;_-@_-"/>
    <numFmt numFmtId="167" formatCode="_-* #,##0_-;\-* #,##0_-;_-* &quot;-&quot;??_-;_-@_-"/>
    <numFmt numFmtId="168" formatCode="_(* #,##0,_);_(* \(#,##0,\);_(* &quot;-&quot;??_);_(@_)"/>
    <numFmt numFmtId="169" formatCode="#,##0;\(#,##0\);\-"/>
    <numFmt numFmtId="170" formatCode="_-* #,##0.000_-;\-* #,##0.000_-;_-* &quot;-&quot;??_-;_-@_-"/>
    <numFmt numFmtId="171" formatCode="#,##0;\(#,##0\)"/>
    <numFmt numFmtId="172" formatCode="_(* #,##0.000_);_(* \(#,##0.000\);_(* &quot;-&quot;??_);_(@_)"/>
    <numFmt numFmtId="173" formatCode="#,##0.000_);\(#,##0.000\)"/>
  </numFmts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u/>
      <sz val="14"/>
      <name val="Angsana New"/>
      <family val="1"/>
    </font>
    <font>
      <b/>
      <sz val="14"/>
      <color indexed="10"/>
      <name val="Angsana New"/>
      <family val="1"/>
    </font>
    <font>
      <sz val="14"/>
      <color indexed="10"/>
      <name val="Angsana New"/>
      <family val="1"/>
    </font>
    <font>
      <sz val="14"/>
      <color theme="0"/>
      <name val="Angsana New"/>
      <family val="1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  <font>
      <u val="singleAccounting"/>
      <sz val="14"/>
      <name val="Angsana New"/>
      <family val="1"/>
    </font>
    <font>
      <sz val="14"/>
      <color indexed="14"/>
      <name val="Angsana New"/>
      <family val="1"/>
    </font>
    <font>
      <b/>
      <sz val="14"/>
      <color indexed="14"/>
      <name val="Angsana New"/>
      <family val="1"/>
    </font>
    <font>
      <sz val="14"/>
      <color indexed="9"/>
      <name val="Angsana New"/>
      <family val="1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theme="1"/>
      </bottom>
      <diagonal/>
    </border>
  </borders>
  <cellStyleXfs count="17">
    <xf numFmtId="0" fontId="0" fillId="0" borderId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5" fillId="0" borderId="0"/>
    <xf numFmtId="43" fontId="5" fillId="0" borderId="0" applyFont="0" applyFill="0" applyBorder="0" applyAlignment="0" applyProtection="0"/>
    <xf numFmtId="0" fontId="8" fillId="0" borderId="0"/>
    <xf numFmtId="9" fontId="5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57">
    <xf numFmtId="0" fontId="0" fillId="0" borderId="0" xfId="0"/>
    <xf numFmtId="165" fontId="7" fillId="0" borderId="0" xfId="1" applyNumberFormat="1" applyFont="1" applyFill="1" applyAlignment="1">
      <alignment vertical="center"/>
    </xf>
    <xf numFmtId="167" fontId="7" fillId="0" borderId="0" xfId="1" applyNumberFormat="1" applyFont="1" applyFill="1" applyAlignment="1">
      <alignment vertical="center"/>
    </xf>
    <xf numFmtId="168" fontId="7" fillId="0" borderId="0" xfId="1" applyNumberFormat="1" applyFont="1" applyFill="1" applyAlignment="1">
      <alignment vertical="center"/>
    </xf>
    <xf numFmtId="167" fontId="7" fillId="0" borderId="1" xfId="1" applyNumberFormat="1" applyFont="1" applyFill="1" applyBorder="1" applyAlignment="1">
      <alignment vertical="center"/>
    </xf>
    <xf numFmtId="167" fontId="7" fillId="0" borderId="2" xfId="1" applyNumberFormat="1" applyFont="1" applyFill="1" applyBorder="1" applyAlignment="1">
      <alignment vertical="center"/>
    </xf>
    <xf numFmtId="167" fontId="7" fillId="0" borderId="3" xfId="1" applyNumberFormat="1" applyFont="1" applyFill="1" applyBorder="1" applyAlignment="1">
      <alignment vertical="center"/>
    </xf>
    <xf numFmtId="167" fontId="7" fillId="0" borderId="0" xfId="1" applyNumberFormat="1" applyFont="1" applyFill="1" applyBorder="1" applyAlignment="1">
      <alignment vertical="center"/>
    </xf>
    <xf numFmtId="165" fontId="7" fillId="0" borderId="0" xfId="1" applyNumberFormat="1" applyFont="1" applyFill="1" applyBorder="1" applyAlignment="1">
      <alignment vertical="center"/>
    </xf>
    <xf numFmtId="165" fontId="7" fillId="0" borderId="1" xfId="1" applyNumberFormat="1" applyFont="1" applyFill="1" applyBorder="1" applyAlignment="1">
      <alignment vertical="center"/>
    </xf>
    <xf numFmtId="164" fontId="7" fillId="0" borderId="0" xfId="1" applyFont="1" applyFill="1" applyBorder="1" applyAlignment="1">
      <alignment vertical="center"/>
    </xf>
    <xf numFmtId="167" fontId="13" fillId="0" borderId="0" xfId="1" applyNumberFormat="1" applyFont="1" applyFill="1" applyAlignment="1">
      <alignment vertical="center"/>
    </xf>
    <xf numFmtId="168" fontId="13" fillId="0" borderId="0" xfId="1" applyNumberFormat="1" applyFont="1" applyFill="1" applyAlignment="1">
      <alignment vertical="center"/>
    </xf>
    <xf numFmtId="167" fontId="7" fillId="0" borderId="0" xfId="1" applyNumberFormat="1" applyFont="1" applyFill="1" applyAlignment="1">
      <alignment horizontal="right" vertical="center"/>
    </xf>
    <xf numFmtId="165" fontId="7" fillId="0" borderId="2" xfId="1" applyNumberFormat="1" applyFont="1" applyFill="1" applyBorder="1" applyAlignment="1">
      <alignment vertical="center"/>
    </xf>
    <xf numFmtId="165" fontId="7" fillId="0" borderId="4" xfId="1" applyNumberFormat="1" applyFont="1" applyFill="1" applyBorder="1" applyAlignment="1">
      <alignment vertical="center"/>
    </xf>
    <xf numFmtId="10" fontId="7" fillId="0" borderId="0" xfId="2" applyNumberFormat="1" applyFont="1" applyFill="1" applyAlignment="1">
      <alignment vertical="center"/>
    </xf>
    <xf numFmtId="164" fontId="7" fillId="0" borderId="0" xfId="1" applyFont="1" applyFill="1" applyAlignment="1">
      <alignment vertical="center"/>
    </xf>
    <xf numFmtId="164" fontId="7" fillId="0" borderId="0" xfId="1" applyFont="1" applyFill="1" applyAlignment="1">
      <alignment horizontal="right" vertical="center"/>
    </xf>
    <xf numFmtId="165" fontId="19" fillId="0" borderId="0" xfId="1" applyNumberFormat="1" applyFont="1" applyFill="1" applyAlignment="1">
      <alignment vertical="center"/>
    </xf>
    <xf numFmtId="165" fontId="7" fillId="0" borderId="3" xfId="1" applyNumberFormat="1" applyFont="1" applyFill="1" applyBorder="1" applyAlignment="1">
      <alignment vertical="center"/>
    </xf>
    <xf numFmtId="170" fontId="6" fillId="0" borderId="0" xfId="1" applyNumberFormat="1" applyFont="1" applyFill="1" applyAlignment="1">
      <alignment vertical="center"/>
    </xf>
    <xf numFmtId="43" fontId="7" fillId="0" borderId="0" xfId="1" applyNumberFormat="1" applyFont="1" applyFill="1" applyAlignment="1">
      <alignment vertical="center"/>
    </xf>
    <xf numFmtId="43" fontId="19" fillId="0" borderId="0" xfId="1" applyNumberFormat="1" applyFont="1" applyFill="1" applyAlignment="1">
      <alignment vertical="center"/>
    </xf>
    <xf numFmtId="167" fontId="10" fillId="0" borderId="0" xfId="1" applyNumberFormat="1" applyFont="1" applyFill="1" applyAlignment="1">
      <alignment horizontal="center" vertical="center"/>
    </xf>
    <xf numFmtId="167" fontId="6" fillId="0" borderId="0" xfId="1" applyNumberFormat="1" applyFont="1" applyFill="1" applyAlignment="1">
      <alignment horizontal="center" vertical="top"/>
    </xf>
    <xf numFmtId="167" fontId="6" fillId="0" borderId="1" xfId="1" applyNumberFormat="1" applyFont="1" applyFill="1" applyBorder="1" applyAlignment="1">
      <alignment horizontal="center" vertical="top"/>
    </xf>
    <xf numFmtId="167" fontId="6" fillId="0" borderId="0" xfId="1" applyNumberFormat="1" applyFont="1" applyFill="1" applyAlignment="1">
      <alignment horizontal="center" vertical="center"/>
    </xf>
    <xf numFmtId="165" fontId="13" fillId="0" borderId="0" xfId="1" applyNumberFormat="1" applyFont="1" applyFill="1" applyAlignment="1">
      <alignment vertical="center"/>
    </xf>
    <xf numFmtId="165" fontId="20" fillId="0" borderId="3" xfId="1" applyNumberFormat="1" applyFont="1" applyFill="1" applyBorder="1" applyAlignment="1">
      <alignment vertical="center"/>
    </xf>
    <xf numFmtId="165" fontId="7" fillId="0" borderId="0" xfId="1" applyNumberFormat="1" applyFont="1" applyFill="1" applyAlignment="1">
      <alignment horizontal="right" vertical="center"/>
    </xf>
    <xf numFmtId="172" fontId="7" fillId="0" borderId="0" xfId="1" applyNumberFormat="1" applyFont="1" applyFill="1" applyAlignment="1">
      <alignment vertical="center"/>
    </xf>
    <xf numFmtId="37" fontId="7" fillId="0" borderId="0" xfId="1" applyNumberFormat="1" applyFont="1" applyFill="1" applyAlignment="1">
      <alignment vertical="center"/>
    </xf>
    <xf numFmtId="37" fontId="7" fillId="0" borderId="0" xfId="1" applyNumberFormat="1" applyFont="1" applyFill="1" applyBorder="1" applyAlignment="1">
      <alignment vertical="center"/>
    </xf>
    <xf numFmtId="37" fontId="14" fillId="0" borderId="0" xfId="1" applyNumberFormat="1" applyFont="1" applyFill="1" applyAlignment="1">
      <alignment vertical="center"/>
    </xf>
    <xf numFmtId="165" fontId="20" fillId="0" borderId="0" xfId="1" applyNumberFormat="1" applyFont="1" applyFill="1" applyAlignment="1">
      <alignment vertical="center"/>
    </xf>
    <xf numFmtId="173" fontId="7" fillId="0" borderId="3" xfId="1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7" fontId="7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top" wrapText="1"/>
    </xf>
    <xf numFmtId="167" fontId="6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center" vertical="top"/>
    </xf>
    <xf numFmtId="49" fontId="6" fillId="0" borderId="1" xfId="0" applyNumberFormat="1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top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67" fontId="10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166" fontId="7" fillId="0" borderId="0" xfId="0" applyNumberFormat="1" applyFont="1" applyAlignment="1">
      <alignment horizontal="right" vertical="center" wrapText="1"/>
    </xf>
    <xf numFmtId="167" fontId="7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left" vertical="center" wrapText="1" indent="1"/>
    </xf>
    <xf numFmtId="43" fontId="7" fillId="0" borderId="0" xfId="0" applyNumberFormat="1" applyFont="1" applyAlignment="1">
      <alignment vertical="center"/>
    </xf>
    <xf numFmtId="0" fontId="20" fillId="0" borderId="0" xfId="0" applyFont="1" applyAlignment="1">
      <alignment horizontal="left" vertical="center" wrapText="1" inden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indent="1"/>
    </xf>
    <xf numFmtId="165" fontId="7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left" vertical="center" wrapText="1" indent="2"/>
    </xf>
    <xf numFmtId="0" fontId="7" fillId="0" borderId="0" xfId="0" applyFont="1" applyAlignment="1">
      <alignment horizontal="left" vertical="center" wrapText="1" indent="2"/>
    </xf>
    <xf numFmtId="0" fontId="20" fillId="0" borderId="0" xfId="0" applyFont="1" applyAlignment="1">
      <alignment horizontal="left" vertical="center" wrapText="1"/>
    </xf>
    <xf numFmtId="165" fontId="7" fillId="0" borderId="0" xfId="0" applyNumberFormat="1" applyFont="1" applyAlignment="1">
      <alignment horizontal="right" vertical="center"/>
    </xf>
    <xf numFmtId="0" fontId="6" fillId="0" borderId="1" xfId="0" applyFont="1" applyBorder="1" applyAlignment="1">
      <alignment horizontal="centerContinuous" vertical="center"/>
    </xf>
    <xf numFmtId="165" fontId="6" fillId="0" borderId="1" xfId="0" applyNumberFormat="1" applyFont="1" applyBorder="1" applyAlignment="1">
      <alignment horizontal="centerContinuous" vertical="center"/>
    </xf>
    <xf numFmtId="165" fontId="6" fillId="0" borderId="0" xfId="0" applyNumberFormat="1" applyFont="1" applyAlignment="1">
      <alignment horizontal="center" vertical="top"/>
    </xf>
    <xf numFmtId="165" fontId="6" fillId="0" borderId="1" xfId="0" applyNumberFormat="1" applyFont="1" applyBorder="1" applyAlignment="1">
      <alignment horizontal="center" vertical="top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165" fontId="6" fillId="0" borderId="0" xfId="0" applyNumberFormat="1" applyFont="1" applyAlignment="1">
      <alignment horizontal="right" vertical="center"/>
    </xf>
    <xf numFmtId="49" fontId="6" fillId="0" borderId="2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vertical="center" wrapText="1"/>
    </xf>
    <xf numFmtId="0" fontId="7" fillId="0" borderId="0" xfId="0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0" fontId="6" fillId="0" borderId="0" xfId="0" applyFont="1"/>
    <xf numFmtId="37" fontId="6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left" vertical="center"/>
    </xf>
    <xf numFmtId="43" fontId="6" fillId="0" borderId="0" xfId="0" applyNumberFormat="1" applyFont="1" applyAlignment="1">
      <alignment horizontal="right" vertical="center"/>
    </xf>
    <xf numFmtId="43" fontId="6" fillId="0" borderId="1" xfId="0" applyNumberFormat="1" applyFont="1" applyBorder="1" applyAlignment="1">
      <alignment horizontal="centerContinuous" vertical="center"/>
    </xf>
    <xf numFmtId="43" fontId="6" fillId="0" borderId="0" xfId="0" applyNumberFormat="1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left" vertical="center" indent="2"/>
    </xf>
    <xf numFmtId="165" fontId="7" fillId="0" borderId="3" xfId="0" applyNumberFormat="1" applyFont="1" applyBorder="1" applyAlignment="1">
      <alignment vertical="center"/>
    </xf>
    <xf numFmtId="0" fontId="6" fillId="0" borderId="0" xfId="0" applyFont="1" applyAlignment="1">
      <alignment horizontal="right" vertical="center"/>
    </xf>
    <xf numFmtId="165" fontId="6" fillId="0" borderId="1" xfId="0" applyNumberFormat="1" applyFont="1" applyBorder="1" applyAlignment="1">
      <alignment horizontal="center" vertical="center"/>
    </xf>
    <xf numFmtId="165" fontId="6" fillId="0" borderId="2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165" fontId="7" fillId="0" borderId="1" xfId="0" applyNumberFormat="1" applyFont="1" applyBorder="1" applyAlignment="1">
      <alignment vertical="center"/>
    </xf>
    <xf numFmtId="165" fontId="6" fillId="0" borderId="5" xfId="0" applyNumberFormat="1" applyFont="1" applyBorder="1" applyAlignment="1">
      <alignment vertical="center"/>
    </xf>
    <xf numFmtId="165" fontId="7" fillId="0" borderId="2" xfId="0" applyNumberFormat="1" applyFont="1" applyBorder="1" applyAlignment="1">
      <alignment vertical="center"/>
    </xf>
    <xf numFmtId="165" fontId="7" fillId="0" borderId="4" xfId="0" applyNumberFormat="1" applyFont="1" applyBorder="1" applyAlignment="1">
      <alignment vertical="center"/>
    </xf>
    <xf numFmtId="165" fontId="16" fillId="0" borderId="0" xfId="0" applyNumberFormat="1" applyFont="1" applyAlignment="1">
      <alignment vertical="center"/>
    </xf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17" fillId="0" borderId="0" xfId="4" applyFont="1" applyAlignment="1">
      <alignment vertical="center"/>
    </xf>
    <xf numFmtId="0" fontId="7" fillId="0" borderId="0" xfId="4" applyFont="1" applyAlignment="1">
      <alignment horizontal="center" vertical="center"/>
    </xf>
    <xf numFmtId="0" fontId="6" fillId="0" borderId="1" xfId="4" applyFont="1" applyBorder="1" applyAlignment="1">
      <alignment horizontal="centerContinuous" vertical="center"/>
    </xf>
    <xf numFmtId="0" fontId="18" fillId="0" borderId="1" xfId="4" applyFont="1" applyBorder="1" applyAlignment="1">
      <alignment horizontal="centerContinuous" vertical="center"/>
    </xf>
    <xf numFmtId="49" fontId="6" fillId="0" borderId="0" xfId="4" applyNumberFormat="1" applyFont="1" applyAlignment="1">
      <alignment horizontal="center" vertical="center"/>
    </xf>
    <xf numFmtId="49" fontId="18" fillId="0" borderId="0" xfId="4" applyNumberFormat="1" applyFont="1" applyAlignment="1">
      <alignment horizontal="center" vertical="center"/>
    </xf>
    <xf numFmtId="0" fontId="7" fillId="0" borderId="0" xfId="4" applyFont="1" applyAlignment="1">
      <alignment horizontal="right" vertical="center"/>
    </xf>
    <xf numFmtId="165" fontId="7" fillId="0" borderId="0" xfId="4" applyNumberFormat="1" applyFont="1" applyAlignment="1">
      <alignment vertical="center"/>
    </xf>
    <xf numFmtId="165" fontId="17" fillId="0" borderId="0" xfId="4" applyNumberFormat="1" applyFont="1" applyAlignment="1">
      <alignment vertical="center"/>
    </xf>
    <xf numFmtId="171" fontId="7" fillId="0" borderId="0" xfId="4" applyNumberFormat="1" applyFont="1" applyAlignment="1">
      <alignment horizontal="right" vertical="center"/>
    </xf>
    <xf numFmtId="171" fontId="17" fillId="0" borderId="0" xfId="4" applyNumberFormat="1" applyFont="1" applyAlignment="1">
      <alignment horizontal="right" vertical="center"/>
    </xf>
    <xf numFmtId="165" fontId="17" fillId="0" borderId="0" xfId="4" applyNumberFormat="1" applyFont="1" applyAlignment="1">
      <alignment horizontal="right" vertical="center"/>
    </xf>
    <xf numFmtId="165" fontId="7" fillId="0" borderId="2" xfId="4" applyNumberFormat="1" applyFont="1" applyBorder="1" applyAlignment="1">
      <alignment vertical="center"/>
    </xf>
    <xf numFmtId="43" fontId="7" fillId="0" borderId="0" xfId="4" applyNumberFormat="1" applyFont="1" applyAlignment="1">
      <alignment vertical="center"/>
    </xf>
    <xf numFmtId="43" fontId="17" fillId="0" borderId="0" xfId="4" applyNumberFormat="1" applyFont="1" applyAlignment="1">
      <alignment vertical="center"/>
    </xf>
    <xf numFmtId="165" fontId="7" fillId="0" borderId="0" xfId="4" applyNumberFormat="1" applyFont="1" applyAlignment="1">
      <alignment horizontal="left" vertical="center"/>
    </xf>
    <xf numFmtId="37" fontId="6" fillId="0" borderId="0" xfId="4" quotePrefix="1" applyNumberFormat="1" applyFont="1" applyAlignment="1">
      <alignment horizontal="left" vertical="center"/>
    </xf>
    <xf numFmtId="37" fontId="7" fillId="0" borderId="0" xfId="4" quotePrefix="1" applyNumberFormat="1" applyFont="1" applyAlignment="1">
      <alignment horizontal="left" vertical="center"/>
    </xf>
    <xf numFmtId="37" fontId="7" fillId="0" borderId="0" xfId="4" quotePrefix="1" applyNumberFormat="1" applyFont="1" applyAlignment="1">
      <alignment horizontal="left" vertical="center" indent="1"/>
    </xf>
    <xf numFmtId="39" fontId="7" fillId="0" borderId="0" xfId="1" applyNumberFormat="1" applyFont="1" applyFill="1" applyAlignment="1">
      <alignment vertical="center"/>
    </xf>
    <xf numFmtId="167" fontId="14" fillId="0" borderId="0" xfId="1" applyNumberFormat="1" applyFont="1" applyFill="1" applyAlignment="1">
      <alignment vertical="center"/>
    </xf>
    <xf numFmtId="43" fontId="7" fillId="0" borderId="0" xfId="1" applyNumberFormat="1" applyFont="1" applyFill="1" applyBorder="1" applyAlignment="1">
      <alignment vertical="center"/>
    </xf>
    <xf numFmtId="0" fontId="7" fillId="0" borderId="0" xfId="4" applyFont="1" applyAlignment="1">
      <alignment horizontal="left" vertical="center" indent="1"/>
    </xf>
    <xf numFmtId="0" fontId="7" fillId="0" borderId="0" xfId="4" applyFont="1" applyAlignment="1">
      <alignment horizontal="left" vertical="center" indent="2"/>
    </xf>
    <xf numFmtId="165" fontId="7" fillId="0" borderId="5" xfId="4" applyNumberFormat="1" applyFont="1" applyBorder="1" applyAlignment="1">
      <alignment vertical="center"/>
    </xf>
    <xf numFmtId="0" fontId="7" fillId="0" borderId="0" xfId="4" applyFont="1" applyAlignment="1">
      <alignment horizontal="left" vertical="center"/>
    </xf>
    <xf numFmtId="37" fontId="7" fillId="0" borderId="0" xfId="4" quotePrefix="1" applyNumberFormat="1" applyFont="1" applyAlignment="1">
      <alignment horizontal="left" vertical="center" indent="2"/>
    </xf>
    <xf numFmtId="165" fontId="7" fillId="0" borderId="1" xfId="1" applyNumberFormat="1" applyFont="1" applyFill="1" applyBorder="1" applyAlignment="1">
      <alignment horizontal="right" vertical="center"/>
    </xf>
    <xf numFmtId="165" fontId="7" fillId="0" borderId="0" xfId="4" applyNumberFormat="1" applyFont="1" applyAlignment="1">
      <alignment horizontal="left" vertical="center" indent="1"/>
    </xf>
    <xf numFmtId="0" fontId="17" fillId="0" borderId="0" xfId="4" applyFont="1" applyAlignment="1">
      <alignment horizontal="right" vertic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169" fontId="7" fillId="0" borderId="0" xfId="0" applyNumberFormat="1" applyFont="1" applyAlignment="1">
      <alignment vertical="top"/>
    </xf>
    <xf numFmtId="165" fontId="7" fillId="0" borderId="4" xfId="4" applyNumberFormat="1" applyFont="1" applyBorder="1" applyAlignment="1">
      <alignment horizontal="left" vertical="center" indent="1"/>
    </xf>
    <xf numFmtId="165" fontId="7" fillId="0" borderId="5" xfId="1" applyNumberFormat="1" applyFont="1" applyFill="1" applyBorder="1" applyAlignment="1">
      <alignment vertical="center"/>
    </xf>
    <xf numFmtId="165" fontId="7" fillId="0" borderId="1" xfId="4" applyNumberFormat="1" applyFont="1" applyBorder="1" applyAlignment="1">
      <alignment vertical="center"/>
    </xf>
    <xf numFmtId="0" fontId="6" fillId="0" borderId="0" xfId="4" applyFont="1" applyAlignment="1">
      <alignment horizontal="right" vertical="center"/>
    </xf>
    <xf numFmtId="165" fontId="7" fillId="0" borderId="0" xfId="4" applyNumberFormat="1" applyFont="1" applyAlignment="1">
      <alignment horizontal="right" vertical="center"/>
    </xf>
    <xf numFmtId="171" fontId="7" fillId="0" borderId="0" xfId="4" applyNumberFormat="1" applyFont="1" applyAlignment="1">
      <alignment vertical="center"/>
    </xf>
    <xf numFmtId="165" fontId="7" fillId="0" borderId="1" xfId="4" applyNumberFormat="1" applyFont="1" applyBorder="1" applyAlignment="1">
      <alignment horizontal="right" vertical="center"/>
    </xf>
    <xf numFmtId="167" fontId="7" fillId="0" borderId="1" xfId="1" applyNumberFormat="1" applyFont="1" applyFill="1" applyBorder="1" applyAlignment="1">
      <alignment horizontal="right" vertical="center"/>
    </xf>
    <xf numFmtId="169" fontId="7" fillId="0" borderId="0" xfId="0" applyNumberFormat="1" applyFont="1" applyAlignment="1">
      <alignment horizontal="center" vertical="top"/>
    </xf>
    <xf numFmtId="165" fontId="7" fillId="0" borderId="0" xfId="1" applyNumberFormat="1" applyFont="1" applyAlignment="1">
      <alignment vertical="center"/>
    </xf>
    <xf numFmtId="165" fontId="7" fillId="0" borderId="6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67" fontId="6" fillId="0" borderId="2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5" fontId="6" fillId="0" borderId="2" xfId="0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/>
    </xf>
  </cellXfs>
  <cellStyles count="17">
    <cellStyle name="Comma" xfId="1" builtinId="3"/>
    <cellStyle name="Comma 2" xfId="6"/>
    <cellStyle name="Comma 3" xfId="11"/>
    <cellStyle name="Comma 4" xfId="13"/>
    <cellStyle name="Comma 5" xfId="16"/>
    <cellStyle name="Normal" xfId="0" builtinId="0"/>
    <cellStyle name="Normal 15" xfId="4"/>
    <cellStyle name="Normal 2" xfId="5"/>
    <cellStyle name="Normal 2 2" xfId="7"/>
    <cellStyle name="Normal 3" xfId="9"/>
    <cellStyle name="Normal 4" xfId="10"/>
    <cellStyle name="Normal 5" xfId="12"/>
    <cellStyle name="Normal 6" xfId="15"/>
    <cellStyle name="Normal_กำไรขาดทุน" xfId="3"/>
    <cellStyle name="Percent" xfId="2" builtinId="5"/>
    <cellStyle name="Percent 2" xfId="8"/>
    <cellStyle name="Percent 3" xfId="14"/>
  </cellStyles>
  <dxfs count="0"/>
  <tableStyles count="0" defaultTableStyle="TableStyleMedium2" defaultPivotStyle="PivotStyleLight16"/>
  <colors>
    <mruColors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customXml" Target="../customXml/item2.xml"/><Relationship Id="rId21" Type="http://schemas.openxmlformats.org/officeDocument/2006/relationships/externalLink" Target="externalLinks/externalLink10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calcChain" Target="calcChain.xml"/><Relationship Id="rId40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eafarmsinc.sharepoint.com/Documents%20and%20Settings/yaowalax/Local%20Settings/Temporary%20Internet%20Files/Content.IE5/OESA06CN/CPR-YE2011-Forma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zarsglobalcloud.sharepoint.com/Users/User/Desktop/&#3591;&#3634;&#3609;/Employee%20Benefit/Gen%20report/RLP%20Result%20V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zarsglobalcloud.sharepoint.com/3.%20ABS%20-%20Employee%20Benefit/7.%20Calculation%20method/Prasert/LSP%20program_V148%20-%20RLP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zarsglobalcloud.sharepoint.com/Documents%20and%20Settings/bkttr/Desktop/SFI%20YE'03/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Users/chanettee/Desktop/Seafresh%20YE'18/Employee%20benefit/1.Data%20template%20-%20&#3610;&#3619;&#3636;&#3625;&#3633;&#3607;%20&#3595;&#3637;&#3648;&#3615;&#3619;&#3594;&#3629;&#3636;&#3609;&#3604;&#3633;&#3626;&#3605;&#3619;&#3637;%20&#3592;&#3635;&#3585;&#3633;&#3604;%20(&#3617;&#3627;&#3634;&#3594;&#3609;)%20for-Audit%20(GT)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zarsglobalcloud.sharepoint.com/Documents%20and%20Settings/bkkbp/My%20Documents/my%20job/Seafresh%20Group/SFI%20Group%20Q2'04/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thn1675\My%20Jobs\Documents%20and%20Settings\voravee.kiatiniyomsa\My%20Documents\My%20Jobs\!Seafresh\Seafresh%202008\SEAFRESH%20YE'08\S398_Q1'08\Documents%20and%20Settings\bkkbp\My%20Documents\my%20job\Seafresh%20Group\SFI%20Group%20Q2'04\AP.XLS?D5FF5179" TargetMode="External"/><Relationship Id="rId1" Type="http://schemas.openxmlformats.org/officeDocument/2006/relationships/externalLinkPath" Target="file:///\\D5FF5179\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0026sr02\clients\Documents%20and%20Settings\garaus\Mes%20documents\transfert\Doctrine\Productivit&#233;\Bo&#238;te%20&#224;%20outils\FTS%20automatis&#233;%20V2.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527l1\My%20Jobs\Documents%20and%20Settings\wanchat.phipatanakul\Desktop\WPH's%20Job\Seafresh%20Industry\SFI-Q3'09\S398_2009_Q3\S398_2009_Q3_Client%20File\AR_Q3\Forward%20Balance%20Sep%20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zarsglobalcloud.sharepoint.com/Documents%20and%20Settings/bkbpj/Desktop/BFITQ3/K_Q2/Documents%20and%20Settings/bkjes/Desktop/Specialty%20NTIA/Lead/N1-N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Clients/KBank/200912%20Valuation/Valuation/0%20Check/Valuation%20Check09%20Subsidiarie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zarsglobalcloud.sharepoint.com/Users/Chanettee/OneDrive%20-%20Grant%20Thornton%20Services%20Ltd/Desktop/Seafresh%20YE'2019/YE'19/Details/GT-CFRESH-Data%20Support%20Q4-2019/GT-Contract%20Q4-2019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v09004\&#28023;&#22806;\&#32207;&#21208;&#38609;&#21208;\&#36899;&#32080;\&#12497;&#12483;&#12465;&#12540;&#12472;&#20316;&#25104;&#20381;&#38972;\143&#26399;\&#22235;&#21322;&#26399;&#29992;\143Q1\&#36039;&#26009;\CPS3-074Q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Clients/BSY/Valuation/Doer/2012%20BSY%20Valu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Compare"/>
      <sheetName val="TB Worksheet"/>
      <sheetName val="DealerData"/>
      <sheetName val="part-import"/>
      <sheetName val="Detail-Sep"/>
      <sheetName val="REVENUE"/>
      <sheetName val="ELEC45-01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ADJ - RATE"/>
      <sheetName val="2003 Growth"/>
      <sheetName val="10-1 Media"/>
      <sheetName val="10-cut"/>
      <sheetName val="DEP12"/>
      <sheetName val="เครื่องตกแต่ง"/>
      <sheetName val="อาคาร"/>
      <sheetName val="BS-SCH"/>
      <sheetName val="Front"/>
      <sheetName val="141010"/>
      <sheetName val="ap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19"/>
      <sheetName val="Header"/>
      <sheetName val="MPT 07 Sale Forecast"/>
      <sheetName val="MPT 08 Sale Forecast"/>
      <sheetName val="TL Scrap rate"/>
      <sheetName val="BS-Thai"/>
      <sheetName val="Detail_เงินให้กู้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Lead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U-5.2"/>
      <sheetName val="TB12-42"/>
      <sheetName val="Write_off"/>
      <sheetName val="Spa_Sales"/>
      <sheetName val="ADVANCE-STAFF"/>
      <sheetName val="Links"/>
      <sheetName val="Seagate _share_in_units"/>
      <sheetName val="total"/>
      <sheetName val="STATEMENT"/>
      <sheetName val=""/>
      <sheetName val="#REF"/>
      <sheetName val="RPR3050"/>
      <sheetName val="Menu"/>
      <sheetName val="Parameters"/>
      <sheetName val="Newspaper"/>
      <sheetName val="ctTBA"/>
      <sheetName val="gVL"/>
      <sheetName val="LOOSECHKLIST"/>
      <sheetName val="_BANK.XLS뉮׾_x0003_㌏Joint"/>
      <sheetName val="B131 "/>
      <sheetName val="pa_group1"/>
      <sheetName val="F1_Log_On1"/>
      <sheetName val="Write_off1"/>
      <sheetName val="TB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IE UPS"/>
      <sheetName val="AM_COST"/>
      <sheetName val="RA-Grouping"/>
      <sheetName val="_BANK_XLS뉮׾㌏Joint"/>
      <sheetName val="GiaVL"/>
      <sheetName val="IS"/>
      <sheetName val="Drop down list"/>
      <sheetName val="LRA"/>
      <sheetName val="Bill No. 2 - Carpark"/>
      <sheetName val="February-17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InvPlan_NI and WIN 2017"/>
      <sheetName val="PRɉCE_LIST4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ตารางลูกหนี้สัญญาเช่า. "/>
      <sheetName val="Balance Sheet"/>
      <sheetName val="DPLA"/>
      <sheetName val="M_Maincomp"/>
      <sheetName val="StandingData"/>
      <sheetName val="gl"/>
      <sheetName val="BSI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PL"/>
      <sheetName val="CA Sheet"/>
      <sheetName val="Trial Balance"/>
      <sheetName val="dongia (2)"/>
      <sheetName val="tb Q3'08"/>
      <sheetName val="Quarterly 4"/>
      <sheetName val="สัญญาบริการอื่น"/>
      <sheetName val="ค่าที่ปรึกษา"/>
      <sheetName val="สัญญาเช่าสนง"/>
      <sheetName val="P'ต่าย"/>
      <sheetName val="Bill_No__2_-_Carpark"/>
      <sheetName val="SAN_REDUCED_1"/>
      <sheetName val="B1"/>
      <sheetName val="Nature of Expense"/>
      <sheetName val="mapping"/>
      <sheetName val="Estimation - 2018"/>
      <sheetName val="F9 Parameters "/>
      <sheetName val="Prm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YSS31"/>
      <sheetName val="db"/>
      <sheetName val="REPORT"/>
      <sheetName val="FRECEFECBAILEYS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ลูกค้า"/>
      <sheetName val="By  Customer"/>
      <sheetName val="P&amp;LFINAL_-_44"/>
      <sheetName val="ตารางลูกหนี้สัญญาเช่า__"/>
      <sheetName val="Gen_Info"/>
      <sheetName val="Estimation_-_2018"/>
      <sheetName val="[BANK_XLS뉮׾_x005f_x0003_㌏Joint"/>
      <sheetName val="F8.1 Slw mving stck"/>
      <sheetName val="F 5.7 Value red"/>
      <sheetName val="F6.4 Slow Moving SP 2004"/>
      <sheetName val="PL12M"/>
      <sheetName val="SFFee"/>
      <sheetName val="SAN_REDUCED_11"/>
      <sheetName val="Gen_Info1"/>
      <sheetName val="START"/>
      <sheetName val="OMC April 02"/>
      <sheetName val="RF April 02"/>
      <sheetName val="DATABASE"/>
      <sheetName val="Review wording"/>
      <sheetName val="Summary of documents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공사비 내역 (가)"/>
      <sheetName val="Ratio"/>
      <sheetName val="Life &amp; Health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CB_2_-_Curren2็"/>
      <sheetName val="KPI F1.3 พรทิพย์ 2559"/>
      <sheetName val="original"/>
      <sheetName val="Nature_of_Expense"/>
      <sheetName val="alamat"/>
      <sheetName val="_BANK.XLS뉮׾_x005f_x005f_x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warehouse fixed v var. (calcs)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Instruction"/>
      <sheetName val="MD - Bank"/>
      <sheetName val="Bank Country"/>
      <sheetName val="Region"/>
      <sheetName val="CA_Sheet"/>
      <sheetName val="_IBPL0001"/>
      <sheetName val="_IB-PL-YTD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rop Down"/>
      <sheetName val="Summary Adjustment"/>
      <sheetName val="WM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Quarterly_4"/>
      <sheetName val="F9_Parameters_"/>
      <sheetName val="FSSummary"/>
      <sheetName val="Addition_AUC"/>
      <sheetName val="Co info"/>
      <sheetName val="F-5"/>
      <sheetName val="gold แลกทอง"/>
      <sheetName val="Sale0309"/>
      <sheetName val="feature"/>
      <sheetName val="_BANK_XLS뉮׾_x0003_㌏Joint"/>
      <sheetName val="mix"/>
      <sheetName val="cf"/>
      <sheetName val="_BANK_XLS뉮׾_x0003_㌏Joint1"/>
      <sheetName val="9"/>
      <sheetName val="BMCT2003"/>
      <sheetName val="Office Improve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ตารางลูกหนี้สัญญาเช่า__1"/>
      <sheetName val="Quarterly_41"/>
      <sheetName val="ตารางลูกหนี้สัญญาเช่า__2"/>
      <sheetName val="Quarterly_42"/>
      <sheetName val="ตารางลูกหนี้สัญญาเช่า__3"/>
      <sheetName val="Quarterly_43"/>
      <sheetName val="Vol_Rev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UA120"/>
      <sheetName val="PL_16"/>
      <sheetName val="PL_15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เงินกู้_MGC15"/>
      <sheetName val="ข้อมูล_PM15"/>
      <sheetName val="FP_Friends_Other14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Item_Code_-_Machine12"/>
      <sheetName val="B053_(990701)공정실적PP%계산12"/>
      <sheetName val="ADJ_-_RATE12"/>
      <sheetName val="cc_Nov0812"/>
      <sheetName val="2003_Growth12"/>
      <sheetName val="10-1_Media12"/>
      <sheetName val="MPT_07_Sale_Forecast12"/>
      <sheetName val="MPT_08_Sale_Forecast12"/>
      <sheetName val="TL_Scrap_rate12"/>
      <sheetName val="_Direct_load_14"/>
      <sheetName val="ops_tb12"/>
      <sheetName val="Selling_and_Admins_(DONE)12"/>
      <sheetName val="TB_SAP14"/>
      <sheetName val="Standing_Data12"/>
      <sheetName val="pa_group12"/>
      <sheetName val="F1_Log_On12"/>
      <sheetName val="DLD_Query_Query_Query11"/>
      <sheetName val="Unrecorded_Misstatement11"/>
      <sheetName val="REC_GROUP11"/>
      <sheetName val="Write_off12"/>
      <sheetName val="Spa_Sales10"/>
      <sheetName val="Sale_050211"/>
      <sheetName val="U-5_28"/>
      <sheetName val="Seagate__share_in_units8"/>
      <sheetName val="Pd01_vsl_sked6"/>
      <sheetName val="_BANK_XLS뉮׾_x005f_x0003_㌏Joint8"/>
      <sheetName val="IE_UPS8"/>
      <sheetName val="רכוש_קבוע_6"/>
      <sheetName val="Drop_down_list6"/>
      <sheetName val="Bill_No__2_-_Carpark6"/>
      <sheetName val="dongia_(2)6"/>
      <sheetName val="B131_6"/>
      <sheetName val="P&amp;LFINAL_-_444"/>
      <sheetName val="CA_Sheet1"/>
      <sheetName val="[BANK_XLS뉮׾_x005f_x0003_㌏Joint1"/>
      <sheetName val="Trial_Balance6"/>
      <sheetName val="SAN_REDUCED_13"/>
      <sheetName val="Gen_Info3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InvPlan_NI_and_WIN_20176"/>
      <sheetName val="Estimation_-_20181"/>
      <sheetName val="Balance_Sheet"/>
      <sheetName val="_IBPL00011"/>
      <sheetName val="_IB-PL-YTD1"/>
      <sheetName val="OMC_April_021"/>
      <sheetName val="RF_April_021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Nature_of_Expense1"/>
      <sheetName val="Review_wording"/>
      <sheetName val="Summary_of_documents"/>
      <sheetName val="F8_1_Slw_mving_stck"/>
      <sheetName val="F_5_7_Value_red"/>
      <sheetName val="F6_4_Slow_Moving_SP_2004"/>
      <sheetName val="tb_Q3'08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acc_depre-report-old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Life_&amp;_Health"/>
      <sheetName val="MD_-_Bank"/>
      <sheetName val="Bank_Country"/>
      <sheetName val="C_1"/>
      <sheetName val="GL_CB"/>
      <sheetName val="GL_M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bs_is"/>
      <sheetName val="공사비_내역_(가)"/>
      <sheetName val="Unit_rate_Architecture"/>
      <sheetName val="KPI_F1_3_พรทิพย์_2559"/>
      <sheetName val="By__Customer"/>
      <sheetName val="DATABASE_-sumifTB"/>
      <sheetName val="PR4"/>
      <sheetName val="GLTRIAL0704"/>
      <sheetName val="GLTRIAL0708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InvPlan_NI_and_WIN_20177"/>
      <sheetName val="Trial_Balance7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InvPlan_NI_and_WIN_20178"/>
      <sheetName val="Estimation_-_20182"/>
      <sheetName val="Trial_Balance8"/>
      <sheetName val="_IBPL00012"/>
      <sheetName val="_IB-PL-YTD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InvPlan_NI_and_WIN_20179"/>
      <sheetName val="SAN_REDUCED_14"/>
      <sheetName val="Estimation_-_20183"/>
      <sheetName val="Trial_Balance9"/>
      <sheetName val="_IBPL00013"/>
      <sheetName val="_IB-PL-YTD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TW_銷售分析_200909"/>
      <sheetName val="Summary_Adjustment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BudgetInput"/>
      <sheetName val="R544"/>
      <sheetName val="group"/>
      <sheetName val="RW6"/>
      <sheetName val="Work sheet FB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Graph"/>
      <sheetName val="รายงาน Promotion"/>
      <sheetName val="Date"/>
      <sheetName val="10-1 Media:10-cut"/>
      <sheetName val="TMS2000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SPARES"/>
      <sheetName val="SPP 5"/>
      <sheetName val="Summary ตามตาราง"/>
      <sheetName val="U120_Asset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N-4.4"/>
      <sheetName val="EQUITY ITEMS"/>
      <sheetName val="營業中"/>
      <sheetName val="TW_銷售分析_200906"/>
      <sheetName val="day end stock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RW1&amp;3 of9"/>
      <sheetName val="Review"/>
      <sheetName val="KPI Score"/>
      <sheetName val="TB1207"/>
      <sheetName val="Employee"/>
      <sheetName val="JobOrder"/>
      <sheetName val="P'Tai(ห้ามลบ)"/>
      <sheetName val="_BANK_XLS뉮׾㌏Joint1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당초"/>
      <sheetName val="9109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dec'04"/>
      <sheetName val="[BANK_XLS뉮׾_x0003_㌏Joint"/>
      <sheetName val="_BANK_XLS뉮׾㌏Joint2"/>
      <sheetName val="____-__"/>
      <sheetName val="งบบริหาร_PL-report"/>
      <sheetName val="Int_"/>
      <sheetName val="2_Conso"/>
      <sheetName val="8_1|Invest_in_Equity"/>
      <sheetName val="CA"/>
      <sheetName val="SAME"/>
      <sheetName val="Key"/>
      <sheetName val="0100"/>
      <sheetName val="FS"/>
      <sheetName val="เงินกู้MGC"/>
      <sheetName val="ต้นฉบับ"/>
      <sheetName val="06X02-5001"/>
      <sheetName val="06X02-1300"/>
      <sheetName val="Overview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การเงิน"/>
      <sheetName val="cash flow 1"/>
      <sheetName val="cash flow 2"/>
      <sheetName val="pl.cps "/>
      <sheetName val="detail bs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Actual"/>
      <sheetName val="PROCESS"/>
      <sheetName val="FS-YTD"/>
      <sheetName val="PL _ACCT-MBK"/>
      <sheetName val="FOR PL_ACCT-MBK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SGXLHIDDENSHEET"/>
      <sheetName val="2003 Forecast"/>
      <sheetName val="2004 Risk Adjusted AOP"/>
      <sheetName val="FR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CA Lab Equp"/>
      <sheetName val="Sheet1 (2)"/>
      <sheetName val="PortSTDSave"/>
      <sheetName val="LE1(act3mth)"/>
      <sheetName val="11922"/>
      <sheetName val="ROOMS_ST"/>
      <sheetName val="SCH_B13"/>
      <sheetName val="Cashflow(Scenario)"/>
      <sheetName val="TB1112"/>
      <sheetName val="安全服务"/>
      <sheetName val="ENGG_VAL"/>
      <sheetName val="BF2003"/>
      <sheetName val="STO"/>
      <sheetName val="CRA-Detail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capacity"/>
      <sheetName val="Man power"/>
      <sheetName val="งบบริหาร_PL-report1"/>
      <sheetName val="Int_1"/>
      <sheetName val="2_Conso1"/>
      <sheetName val="8_1|Invest_in_Equity1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ountry"/>
      <sheetName val="Sheet1_(2)"/>
      <sheetName val="งบบริหาร_PL-report2"/>
      <sheetName val="Int_2"/>
      <sheetName val="2_Conso2"/>
      <sheetName val="8_1|Invest_in_Equity2"/>
      <sheetName val="Office_Improve1"/>
      <sheetName val="[BANK_XLS뉮׾_x005f_x005f_x005f_x005F_x1"/>
      <sheetName val="bod"/>
      <sheetName val="manreq"/>
      <sheetName val="smfix"/>
      <sheetName val="extra"/>
      <sheetName val="prf"/>
      <sheetName val="非固内訳"/>
      <sheetName val="UPG表"/>
      <sheetName val="securities movement"/>
      <sheetName val="pl_cps_"/>
      <sheetName val="detail_bs"/>
      <sheetName val="addl cost"/>
      <sheetName val="accumdeprn"/>
      <sheetName val="description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212"/>
      <sheetName val="個品ﾘｽﾄ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Cost centre expenditure"/>
      <sheetName val="spytd"/>
      <sheetName val="1131 "/>
      <sheetName val="PL_A05 APA Input"/>
      <sheetName val="Order_Oct_w40"/>
      <sheetName val="Order_Oct_w41"/>
      <sheetName val="PAYROLL"/>
      <sheetName val="Sale 0408"/>
      <sheetName val="辦公設備"/>
      <sheetName val="SKLoan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[BANK.XLS]10-1 Media:10-cut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day_end_stoc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Income Statement"/>
      <sheetName val="マクロバランス表"/>
      <sheetName val="Summary cheque"/>
      <sheetName val="elim "/>
      <sheetName val="FR管理工程図"/>
      <sheetName val="pd"/>
      <sheetName val="inputs"/>
      <sheetName val="dcf"/>
      <sheetName val="EURO"/>
      <sheetName val="Market Insights and Opportuniti"/>
      <sheetName val="生涸"/>
      <sheetName val="総合B"/>
      <sheetName val="P_2005_4511 (Rachel)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Office_Improve4"/>
      <sheetName val="10Segment_report6"/>
      <sheetName val="7Long_term_liabilities6"/>
      <sheetName val="1Cash_for_Interest6"/>
      <sheetName val="3Detail_of_cash_flow6"/>
      <sheetName val="Office_Improve5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0">
          <cell r="F10">
            <v>1746.43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 refreshError="1"/>
      <sheetData sheetId="203" refreshError="1"/>
      <sheetData sheetId="204" refreshError="1"/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 refreshError="1"/>
      <sheetData sheetId="233">
        <row r="10">
          <cell r="F10">
            <v>1746.43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 refreshError="1"/>
      <sheetData sheetId="282" refreshError="1"/>
      <sheetData sheetId="283" refreshError="1"/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4">
          <cell r="B4">
            <v>111874</v>
          </cell>
        </row>
      </sheetData>
      <sheetData sheetId="406" refreshError="1"/>
      <sheetData sheetId="407" refreshError="1"/>
      <sheetData sheetId="408">
        <row r="4">
          <cell r="B4">
            <v>111874</v>
          </cell>
        </row>
      </sheetData>
      <sheetData sheetId="409">
        <row r="10">
          <cell r="F10">
            <v>1746.43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 refreshError="1"/>
      <sheetData sheetId="511">
        <row r="10">
          <cell r="F10">
            <v>1746.43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>
        <row r="10">
          <cell r="F10">
            <v>1746.43</v>
          </cell>
        </row>
      </sheetData>
      <sheetData sheetId="521" refreshError="1"/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>
        <row r="4">
          <cell r="B4">
            <v>111874</v>
          </cell>
        </row>
      </sheetData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10">
          <cell r="F10">
            <v>1746.43</v>
          </cell>
        </row>
      </sheetData>
      <sheetData sheetId="541" refreshError="1"/>
      <sheetData sheetId="542">
        <row r="10">
          <cell r="F10">
            <v>1746.43</v>
          </cell>
        </row>
      </sheetData>
      <sheetData sheetId="543" refreshError="1"/>
      <sheetData sheetId="544" refreshError="1"/>
      <sheetData sheetId="545" refreshError="1"/>
      <sheetData sheetId="546" refreshError="1"/>
      <sheetData sheetId="547">
        <row r="10">
          <cell r="F10">
            <v>1746.43</v>
          </cell>
        </row>
      </sheetData>
      <sheetData sheetId="548" refreshError="1"/>
      <sheetData sheetId="549">
        <row r="4">
          <cell r="B4">
            <v>111874</v>
          </cell>
        </row>
      </sheetData>
      <sheetData sheetId="550">
        <row r="4">
          <cell r="B4">
            <v>111874</v>
          </cell>
        </row>
      </sheetData>
      <sheetData sheetId="551">
        <row r="4">
          <cell r="B4">
            <v>111874</v>
          </cell>
        </row>
      </sheetData>
      <sheetData sheetId="552" refreshError="1"/>
      <sheetData sheetId="553">
        <row r="4">
          <cell r="B4">
            <v>111874</v>
          </cell>
        </row>
      </sheetData>
      <sheetData sheetId="554">
        <row r="10">
          <cell r="F10">
            <v>1746.43</v>
          </cell>
        </row>
      </sheetData>
      <sheetData sheetId="555" refreshError="1"/>
      <sheetData sheetId="556">
        <row r="10">
          <cell r="F10">
            <v>1746.43</v>
          </cell>
        </row>
      </sheetData>
      <sheetData sheetId="557">
        <row r="10">
          <cell r="F10">
            <v>1746.43</v>
          </cell>
        </row>
      </sheetData>
      <sheetData sheetId="558">
        <row r="10">
          <cell r="F10">
            <v>1746.43</v>
          </cell>
        </row>
      </sheetData>
      <sheetData sheetId="559">
        <row r="4">
          <cell r="B4">
            <v>111874</v>
          </cell>
        </row>
      </sheetData>
      <sheetData sheetId="560">
        <row r="4">
          <cell r="B4">
            <v>111874</v>
          </cell>
        </row>
      </sheetData>
      <sheetData sheetId="561">
        <row r="10">
          <cell r="F10">
            <v>1746.43</v>
          </cell>
        </row>
      </sheetData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/>
      <sheetData sheetId="852"/>
      <sheetData sheetId="853">
        <row r="10">
          <cell r="F10">
            <v>1746.43</v>
          </cell>
        </row>
      </sheetData>
      <sheetData sheetId="854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 refreshError="1"/>
      <sheetData sheetId="863" refreshError="1"/>
      <sheetData sheetId="864" refreshError="1"/>
      <sheetData sheetId="865" refreshError="1"/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 refreshError="1"/>
      <sheetData sheetId="869" refreshError="1"/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>
        <row r="4">
          <cell r="B4">
            <v>111874</v>
          </cell>
        </row>
      </sheetData>
      <sheetData sheetId="908" refreshError="1"/>
      <sheetData sheetId="909" refreshError="1"/>
      <sheetData sheetId="910">
        <row r="4">
          <cell r="B4">
            <v>111874</v>
          </cell>
        </row>
      </sheetData>
      <sheetData sheetId="911" refreshError="1"/>
      <sheetData sheetId="912">
        <row r="4">
          <cell r="B4">
            <v>111874</v>
          </cell>
        </row>
      </sheetData>
      <sheetData sheetId="913" refreshError="1"/>
      <sheetData sheetId="914" refreshError="1"/>
      <sheetData sheetId="915" refreshError="1"/>
      <sheetData sheetId="916">
        <row r="4">
          <cell r="B4">
            <v>111874</v>
          </cell>
        </row>
      </sheetData>
      <sheetData sheetId="917">
        <row r="10">
          <cell r="F10">
            <v>1746.43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10">
          <cell r="F10">
            <v>1746.43</v>
          </cell>
        </row>
      </sheetData>
      <sheetData sheetId="921">
        <row r="4">
          <cell r="B4">
            <v>111874</v>
          </cell>
        </row>
      </sheetData>
      <sheetData sheetId="922">
        <row r="10">
          <cell r="F10">
            <v>1746.43</v>
          </cell>
        </row>
      </sheetData>
      <sheetData sheetId="923">
        <row r="4">
          <cell r="B4">
            <v>111874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4">
          <cell r="B4">
            <v>111874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 refreshError="1"/>
      <sheetData sheetId="934">
        <row r="4">
          <cell r="B4">
            <v>111874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 refreshError="1"/>
      <sheetData sheetId="947" refreshError="1"/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 refreshError="1"/>
      <sheetData sheetId="952">
        <row r="4">
          <cell r="B4">
            <v>111874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1746.43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10">
          <cell r="F10">
            <v>1746.43</v>
          </cell>
        </row>
      </sheetData>
      <sheetData sheetId="961">
        <row r="10">
          <cell r="F10">
            <v>1746.43</v>
          </cell>
        </row>
      </sheetData>
      <sheetData sheetId="962">
        <row r="4">
          <cell r="B4">
            <v>111874</v>
          </cell>
        </row>
      </sheetData>
      <sheetData sheetId="963">
        <row r="10">
          <cell r="F10">
            <v>1746.43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 refreshError="1"/>
      <sheetData sheetId="967">
        <row r="10">
          <cell r="F10">
            <v>1746.43</v>
          </cell>
        </row>
      </sheetData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/>
      <sheetData sheetId="985">
        <row r="10">
          <cell r="F10">
            <v>1746.43</v>
          </cell>
        </row>
      </sheetData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4">
          <cell r="B4">
            <v>111874</v>
          </cell>
        </row>
      </sheetData>
      <sheetData sheetId="1009" refreshError="1"/>
      <sheetData sheetId="1010" refreshError="1"/>
      <sheetData sheetId="1011">
        <row r="10">
          <cell r="F10">
            <v>1746.43</v>
          </cell>
        </row>
      </sheetData>
      <sheetData sheetId="1012">
        <row r="10">
          <cell r="F10">
            <v>0</v>
          </cell>
        </row>
      </sheetData>
      <sheetData sheetId="1013">
        <row r="10">
          <cell r="F10">
            <v>1746.43</v>
          </cell>
        </row>
      </sheetData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>
        <row r="10">
          <cell r="F10">
            <v>1746.43</v>
          </cell>
        </row>
      </sheetData>
      <sheetData sheetId="1027">
        <row r="10">
          <cell r="F10">
            <v>1746.43</v>
          </cell>
        </row>
      </sheetData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>
        <row r="4">
          <cell r="B4">
            <v>111874</v>
          </cell>
        </row>
      </sheetData>
      <sheetData sheetId="1072">
        <row r="4">
          <cell r="B4">
            <v>111874</v>
          </cell>
        </row>
      </sheetData>
      <sheetData sheetId="1073">
        <row r="4">
          <cell r="B4">
            <v>111874</v>
          </cell>
        </row>
      </sheetData>
      <sheetData sheetId="1074">
        <row r="4">
          <cell r="B4">
            <v>111874</v>
          </cell>
        </row>
      </sheetData>
      <sheetData sheetId="1075" refreshError="1"/>
      <sheetData sheetId="1076" refreshError="1"/>
      <sheetData sheetId="1077" refreshError="1"/>
      <sheetData sheetId="1078">
        <row r="4">
          <cell r="B4">
            <v>111874</v>
          </cell>
        </row>
      </sheetData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/>
      <sheetData sheetId="1106"/>
      <sheetData sheetId="1107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/>
      <sheetData sheetId="1137">
        <row r="4">
          <cell r="B4">
            <v>111874</v>
          </cell>
        </row>
      </sheetData>
      <sheetData sheetId="1138">
        <row r="4">
          <cell r="B4">
            <v>111874</v>
          </cell>
        </row>
      </sheetData>
      <sheetData sheetId="1139"/>
      <sheetData sheetId="1140"/>
      <sheetData sheetId="1141"/>
      <sheetData sheetId="1142"/>
      <sheetData sheetId="1143"/>
      <sheetData sheetId="1144"/>
      <sheetData sheetId="1145" refreshError="1"/>
      <sheetData sheetId="1146" refreshError="1"/>
      <sheetData sheetId="1147"/>
      <sheetData sheetId="1148"/>
      <sheetData sheetId="1149"/>
      <sheetData sheetId="1150"/>
      <sheetData sheetId="1151"/>
      <sheetData sheetId="1152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 refreshError="1"/>
      <sheetData sheetId="1179">
        <row r="4">
          <cell r="B4">
            <v>111874</v>
          </cell>
        </row>
      </sheetData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>
        <row r="10">
          <cell r="F10">
            <v>1746.43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10">
          <cell r="F10">
            <v>1746.43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10">
          <cell r="F10">
            <v>1746.43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10">
          <cell r="F10">
            <v>1746.43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 refreshError="1"/>
      <sheetData sheetId="1387" refreshError="1"/>
      <sheetData sheetId="1388" refreshError="1"/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10">
          <cell r="F10">
            <v>1746.43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10">
          <cell r="F10">
            <v>1746.43</v>
          </cell>
        </row>
      </sheetData>
      <sheetData sheetId="1604">
        <row r="4">
          <cell r="B4">
            <v>111874</v>
          </cell>
        </row>
      </sheetData>
      <sheetData sheetId="1605">
        <row r="10">
          <cell r="F10">
            <v>1746.43</v>
          </cell>
        </row>
      </sheetData>
      <sheetData sheetId="1606">
        <row r="4">
          <cell r="B4">
            <v>111874</v>
          </cell>
        </row>
      </sheetData>
      <sheetData sheetId="1607">
        <row r="10">
          <cell r="F10">
            <v>1746.43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10">
          <cell r="F10">
            <v>1746.43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10">
          <cell r="F10">
            <v>1746.43</v>
          </cell>
        </row>
      </sheetData>
      <sheetData sheetId="1626">
        <row r="4">
          <cell r="B4">
            <v>111874</v>
          </cell>
        </row>
      </sheetData>
      <sheetData sheetId="1627">
        <row r="10">
          <cell r="F10">
            <v>1746.43</v>
          </cell>
        </row>
      </sheetData>
      <sheetData sheetId="1628">
        <row r="4">
          <cell r="B4">
            <v>111874</v>
          </cell>
        </row>
      </sheetData>
      <sheetData sheetId="1629">
        <row r="10">
          <cell r="F10">
            <v>1746.43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10">
          <cell r="F10">
            <v>1746.43</v>
          </cell>
        </row>
      </sheetData>
      <sheetData sheetId="1680">
        <row r="4">
          <cell r="B4">
            <v>111874</v>
          </cell>
        </row>
      </sheetData>
      <sheetData sheetId="1681">
        <row r="10">
          <cell r="F10">
            <v>1746.43</v>
          </cell>
        </row>
      </sheetData>
      <sheetData sheetId="1682">
        <row r="4">
          <cell r="B4">
            <v>111874</v>
          </cell>
        </row>
      </sheetData>
      <sheetData sheetId="1683">
        <row r="10">
          <cell r="F10">
            <v>1746.43</v>
          </cell>
        </row>
      </sheetData>
      <sheetData sheetId="1684">
        <row r="10">
          <cell r="F10">
            <v>1746.43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10">
          <cell r="F10">
            <v>1746.43</v>
          </cell>
        </row>
      </sheetData>
      <sheetData sheetId="1689">
        <row r="10">
          <cell r="F10">
            <v>1746.43</v>
          </cell>
        </row>
      </sheetData>
      <sheetData sheetId="1690">
        <row r="10">
          <cell r="F10">
            <v>1746.43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10">
          <cell r="F10">
            <v>1746.43</v>
          </cell>
        </row>
      </sheetData>
      <sheetData sheetId="1694">
        <row r="10">
          <cell r="F10">
            <v>1746.43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10">
          <cell r="F10">
            <v>1746.43</v>
          </cell>
        </row>
      </sheetData>
      <sheetData sheetId="1713">
        <row r="4">
          <cell r="B4">
            <v>111874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4">
          <cell r="B4">
            <v>111874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10">
          <cell r="F10">
            <v>1746.43</v>
          </cell>
        </row>
      </sheetData>
      <sheetData sheetId="1770">
        <row r="10">
          <cell r="F10">
            <v>1746.43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10">
          <cell r="F10">
            <v>1746.43</v>
          </cell>
        </row>
      </sheetData>
      <sheetData sheetId="1778">
        <row r="4">
          <cell r="B4">
            <v>111874</v>
          </cell>
        </row>
      </sheetData>
      <sheetData sheetId="1779">
        <row r="10">
          <cell r="F10">
            <v>1746.43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10">
          <cell r="F10">
            <v>1746.43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10">
          <cell r="F10">
            <v>1746.43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10">
          <cell r="F10">
            <v>1746.43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10">
          <cell r="F10">
            <v>1746.43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10">
          <cell r="F10">
            <v>1746.43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10">
          <cell r="F10">
            <v>1746.43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 refreshError="1"/>
      <sheetData sheetId="2037" refreshError="1"/>
      <sheetData sheetId="2038" refreshError="1"/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10">
          <cell r="F10">
            <v>1746.43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10">
          <cell r="F10">
            <v>1746.43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10">
          <cell r="F10">
            <v>1746.43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10">
          <cell r="F10">
            <v>6.3812059999999997</v>
          </cell>
        </row>
      </sheetData>
      <sheetData sheetId="2081">
        <row r="10">
          <cell r="F10">
            <v>1746.43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10">
          <cell r="F10">
            <v>1746.43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10">
          <cell r="F10">
            <v>1746.43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6.3812059999999997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10">
          <cell r="F10">
            <v>1746.43</v>
          </cell>
        </row>
      </sheetData>
      <sheetData sheetId="2150">
        <row r="4">
          <cell r="B4">
            <v>111874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4">
          <cell r="B4">
            <v>111874</v>
          </cell>
        </row>
      </sheetData>
      <sheetData sheetId="2162">
        <row r="10">
          <cell r="F10">
            <v>6.3812059999999997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>
        <row r="10">
          <cell r="F10">
            <v>1746.43</v>
          </cell>
        </row>
      </sheetData>
      <sheetData sheetId="2175">
        <row r="4">
          <cell r="B4">
            <v>111874</v>
          </cell>
        </row>
      </sheetData>
      <sheetData sheetId="2176">
        <row r="10">
          <cell r="F10">
            <v>1746.43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6.3812059999999997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6.3812059999999997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6.3812059999999997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6.3812059999999997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4">
          <cell r="B4">
            <v>111874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4">
          <cell r="B4">
            <v>111874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4">
          <cell r="B4">
            <v>111874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4">
          <cell r="B4">
            <v>111874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4">
          <cell r="B4">
            <v>111874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4">
          <cell r="B4">
            <v>111874</v>
          </cell>
        </row>
      </sheetData>
      <sheetData sheetId="2254">
        <row r="10">
          <cell r="F10">
            <v>1746.43</v>
          </cell>
        </row>
      </sheetData>
      <sheetData sheetId="2255">
        <row r="4">
          <cell r="B4">
            <v>111874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6.3812059999999997</v>
          </cell>
        </row>
      </sheetData>
      <sheetData sheetId="2259">
        <row r="10">
          <cell r="F10">
            <v>1746.43</v>
          </cell>
        </row>
      </sheetData>
      <sheetData sheetId="2260">
        <row r="4">
          <cell r="B4">
            <v>111874</v>
          </cell>
        </row>
      </sheetData>
      <sheetData sheetId="2261">
        <row r="10">
          <cell r="F10">
            <v>1746.43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4">
          <cell r="B4">
            <v>111874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6.3812059999999997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4">
          <cell r="B4">
            <v>111874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4">
          <cell r="B4">
            <v>111874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4">
          <cell r="B4">
            <v>111874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6.3812059999999997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6.3812059999999997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4">
          <cell r="B4">
            <v>111874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4">
          <cell r="B4">
            <v>111874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6.3812059999999997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6.3812059999999997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4">
          <cell r="B4">
            <v>111874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4">
          <cell r="B4">
            <v>111874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6.3812059999999997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6.3812059999999997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6.3812059999999997</v>
          </cell>
        </row>
      </sheetData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1746.43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6.3812059999999997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6.3812059999999997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>
        <row r="10">
          <cell r="F10">
            <v>1746.43</v>
          </cell>
        </row>
      </sheetData>
      <sheetData sheetId="2435">
        <row r="10">
          <cell r="F10">
            <v>1746.43</v>
          </cell>
        </row>
      </sheetData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>
        <row r="10">
          <cell r="F10">
            <v>1746.43</v>
          </cell>
        </row>
      </sheetData>
      <sheetData sheetId="2439">
        <row r="10">
          <cell r="F10">
            <v>1746.43</v>
          </cell>
        </row>
      </sheetData>
      <sheetData sheetId="2440">
        <row r="10">
          <cell r="F10">
            <v>1746.43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1746.43</v>
          </cell>
        </row>
      </sheetData>
      <sheetData sheetId="2443">
        <row r="10">
          <cell r="F10">
            <v>1746.43</v>
          </cell>
        </row>
      </sheetData>
      <sheetData sheetId="2444">
        <row r="10">
          <cell r="F10">
            <v>1746.43</v>
          </cell>
        </row>
      </sheetData>
      <sheetData sheetId="2445">
        <row r="10">
          <cell r="F10">
            <v>6.3812059999999997</v>
          </cell>
        </row>
      </sheetData>
      <sheetData sheetId="2446">
        <row r="10">
          <cell r="F10">
            <v>1746.43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10">
          <cell r="F10">
            <v>1746.43</v>
          </cell>
        </row>
      </sheetData>
      <sheetData sheetId="2450">
        <row r="10">
          <cell r="F10">
            <v>1746.43</v>
          </cell>
        </row>
      </sheetData>
      <sheetData sheetId="2451">
        <row r="10">
          <cell r="F10">
            <v>1746.43</v>
          </cell>
        </row>
      </sheetData>
      <sheetData sheetId="2452">
        <row r="10">
          <cell r="F10">
            <v>1746.43</v>
          </cell>
        </row>
      </sheetData>
      <sheetData sheetId="2453">
        <row r="10">
          <cell r="F10">
            <v>1746.43</v>
          </cell>
        </row>
      </sheetData>
      <sheetData sheetId="2454">
        <row r="10">
          <cell r="F10">
            <v>1746.43</v>
          </cell>
        </row>
      </sheetData>
      <sheetData sheetId="2455">
        <row r="10">
          <cell r="F10">
            <v>1746.43</v>
          </cell>
        </row>
      </sheetData>
      <sheetData sheetId="2456">
        <row r="10">
          <cell r="F10">
            <v>1746.43</v>
          </cell>
        </row>
      </sheetData>
      <sheetData sheetId="2457">
        <row r="10">
          <cell r="F10">
            <v>1746.43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10">
          <cell r="F10">
            <v>1746.43</v>
          </cell>
        </row>
      </sheetData>
      <sheetData sheetId="2461">
        <row r="10">
          <cell r="F10">
            <v>1746.43</v>
          </cell>
        </row>
      </sheetData>
      <sheetData sheetId="2462">
        <row r="10">
          <cell r="F10">
            <v>1746.43</v>
          </cell>
        </row>
      </sheetData>
      <sheetData sheetId="2463">
        <row r="10">
          <cell r="F10">
            <v>6.3812059999999997</v>
          </cell>
        </row>
      </sheetData>
      <sheetData sheetId="2464"/>
      <sheetData sheetId="2465">
        <row r="10">
          <cell r="F10">
            <v>6.3812059999999997</v>
          </cell>
        </row>
      </sheetData>
      <sheetData sheetId="2466">
        <row r="10">
          <cell r="F10">
            <v>1746.43</v>
          </cell>
        </row>
      </sheetData>
      <sheetData sheetId="2467">
        <row r="10">
          <cell r="F10">
            <v>1746.43</v>
          </cell>
        </row>
      </sheetData>
      <sheetData sheetId="2468">
        <row r="10">
          <cell r="F10">
            <v>1746.43</v>
          </cell>
        </row>
      </sheetData>
      <sheetData sheetId="2469">
        <row r="10">
          <cell r="F10">
            <v>1746.43</v>
          </cell>
        </row>
      </sheetData>
      <sheetData sheetId="2470">
        <row r="10">
          <cell r="F10">
            <v>6.3812059999999997</v>
          </cell>
        </row>
      </sheetData>
      <sheetData sheetId="2471">
        <row r="10">
          <cell r="F10">
            <v>6.3812059999999997</v>
          </cell>
        </row>
      </sheetData>
      <sheetData sheetId="2472">
        <row r="10">
          <cell r="F10">
            <v>6.3812059999999997</v>
          </cell>
        </row>
      </sheetData>
      <sheetData sheetId="2473">
        <row r="10">
          <cell r="F10">
            <v>6.3812059999999997</v>
          </cell>
        </row>
      </sheetData>
      <sheetData sheetId="2474">
        <row r="10">
          <cell r="F10">
            <v>6.3812059999999997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10">
          <cell r="F10">
            <v>6.3812059999999997</v>
          </cell>
        </row>
      </sheetData>
      <sheetData sheetId="2478">
        <row r="10">
          <cell r="F10">
            <v>1746.43</v>
          </cell>
        </row>
      </sheetData>
      <sheetData sheetId="2479">
        <row r="10">
          <cell r="F10">
            <v>1746.43</v>
          </cell>
        </row>
      </sheetData>
      <sheetData sheetId="2480">
        <row r="10">
          <cell r="F10">
            <v>1746.43</v>
          </cell>
        </row>
      </sheetData>
      <sheetData sheetId="2481">
        <row r="10">
          <cell r="F10">
            <v>6.3812059999999997</v>
          </cell>
        </row>
      </sheetData>
      <sheetData sheetId="2482">
        <row r="10">
          <cell r="F10">
            <v>1746.43</v>
          </cell>
        </row>
      </sheetData>
      <sheetData sheetId="2483">
        <row r="10">
          <cell r="F10">
            <v>1746.43</v>
          </cell>
        </row>
      </sheetData>
      <sheetData sheetId="2484">
        <row r="10">
          <cell r="F10">
            <v>6.3812059999999997</v>
          </cell>
        </row>
      </sheetData>
      <sheetData sheetId="2485">
        <row r="10">
          <cell r="F10">
            <v>6.3812059999999997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10">
          <cell r="F10">
            <v>6.3812059999999997</v>
          </cell>
        </row>
      </sheetData>
      <sheetData sheetId="2489"/>
      <sheetData sheetId="2490"/>
      <sheetData sheetId="2491"/>
      <sheetData sheetId="2492"/>
      <sheetData sheetId="2493"/>
      <sheetData sheetId="2494">
        <row r="10">
          <cell r="F10">
            <v>1746.43</v>
          </cell>
        </row>
      </sheetData>
      <sheetData sheetId="2495">
        <row r="10">
          <cell r="F10">
            <v>1746.43</v>
          </cell>
        </row>
      </sheetData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>
        <row r="10">
          <cell r="F10">
            <v>1746.43</v>
          </cell>
        </row>
      </sheetData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>
        <row r="10">
          <cell r="F10">
            <v>1746.43</v>
          </cell>
        </row>
      </sheetData>
      <sheetData sheetId="2555">
        <row r="10">
          <cell r="F10">
            <v>1746.43</v>
          </cell>
        </row>
      </sheetData>
      <sheetData sheetId="2556">
        <row r="10">
          <cell r="F10">
            <v>1746.43</v>
          </cell>
        </row>
      </sheetData>
      <sheetData sheetId="2557">
        <row r="10">
          <cell r="F10">
            <v>1746.43</v>
          </cell>
        </row>
      </sheetData>
      <sheetData sheetId="2558">
        <row r="10">
          <cell r="F10">
            <v>1746.43</v>
          </cell>
        </row>
      </sheetData>
      <sheetData sheetId="2559">
        <row r="10">
          <cell r="F10">
            <v>1746.43</v>
          </cell>
        </row>
      </sheetData>
      <sheetData sheetId="2560">
        <row r="10">
          <cell r="F10">
            <v>1746.43</v>
          </cell>
        </row>
      </sheetData>
      <sheetData sheetId="2561">
        <row r="10">
          <cell r="F10">
            <v>1746.43</v>
          </cell>
        </row>
      </sheetData>
      <sheetData sheetId="2562">
        <row r="10">
          <cell r="F10">
            <v>1746.43</v>
          </cell>
        </row>
      </sheetData>
      <sheetData sheetId="2563">
        <row r="10">
          <cell r="F10">
            <v>1746.43</v>
          </cell>
        </row>
      </sheetData>
      <sheetData sheetId="2564"/>
      <sheetData sheetId="2565">
        <row r="10">
          <cell r="F10">
            <v>1746.43</v>
          </cell>
        </row>
      </sheetData>
      <sheetData sheetId="2566">
        <row r="10">
          <cell r="F10">
            <v>1746.43</v>
          </cell>
        </row>
      </sheetData>
      <sheetData sheetId="2567">
        <row r="10">
          <cell r="F10">
            <v>1746.43</v>
          </cell>
        </row>
      </sheetData>
      <sheetData sheetId="2568">
        <row r="10">
          <cell r="F10">
            <v>1746.43</v>
          </cell>
        </row>
      </sheetData>
      <sheetData sheetId="2569">
        <row r="10">
          <cell r="F10">
            <v>1746.43</v>
          </cell>
        </row>
      </sheetData>
      <sheetData sheetId="2570">
        <row r="10">
          <cell r="F10">
            <v>1746.43</v>
          </cell>
        </row>
      </sheetData>
      <sheetData sheetId="2571">
        <row r="10">
          <cell r="F10">
            <v>1746.43</v>
          </cell>
        </row>
      </sheetData>
      <sheetData sheetId="2572"/>
      <sheetData sheetId="2573"/>
      <sheetData sheetId="2574"/>
      <sheetData sheetId="2575"/>
      <sheetData sheetId="2576"/>
      <sheetData sheetId="2577"/>
      <sheetData sheetId="2578">
        <row r="10">
          <cell r="F10">
            <v>1746.43</v>
          </cell>
        </row>
      </sheetData>
      <sheetData sheetId="2579">
        <row r="10">
          <cell r="F10">
            <v>1746.43</v>
          </cell>
        </row>
      </sheetData>
      <sheetData sheetId="2580">
        <row r="10">
          <cell r="F10">
            <v>1746.43</v>
          </cell>
        </row>
      </sheetData>
      <sheetData sheetId="2581">
        <row r="10">
          <cell r="F10">
            <v>1746.43</v>
          </cell>
        </row>
      </sheetData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>
        <row r="4">
          <cell r="B4">
            <v>111874</v>
          </cell>
        </row>
      </sheetData>
      <sheetData sheetId="2695"/>
      <sheetData sheetId="2696">
        <row r="10">
          <cell r="F10">
            <v>1746.43</v>
          </cell>
        </row>
      </sheetData>
      <sheetData sheetId="2697" refreshError="1"/>
      <sheetData sheetId="2698"/>
      <sheetData sheetId="2699">
        <row r="10">
          <cell r="F10">
            <v>6.3812059999999997</v>
          </cell>
        </row>
      </sheetData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>
        <row r="10">
          <cell r="F10">
            <v>1746.43</v>
          </cell>
        </row>
      </sheetData>
      <sheetData sheetId="2738">
        <row r="10">
          <cell r="F10">
            <v>1746.43</v>
          </cell>
        </row>
      </sheetData>
      <sheetData sheetId="2739">
        <row r="10">
          <cell r="F10">
            <v>1746.43</v>
          </cell>
        </row>
      </sheetData>
      <sheetData sheetId="2740"/>
      <sheetData sheetId="2741"/>
      <sheetData sheetId="2742">
        <row r="10">
          <cell r="F10">
            <v>1746.43</v>
          </cell>
        </row>
      </sheetData>
      <sheetData sheetId="2743">
        <row r="10">
          <cell r="F10">
            <v>1746.43</v>
          </cell>
        </row>
      </sheetData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/>
      <sheetData sheetId="2911"/>
      <sheetData sheetId="2912"/>
      <sheetData sheetId="2913"/>
      <sheetData sheetId="2914" refreshError="1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>
        <row r="10">
          <cell r="F10">
            <v>1746.43</v>
          </cell>
        </row>
      </sheetData>
      <sheetData sheetId="2989"/>
      <sheetData sheetId="2990"/>
      <sheetData sheetId="2991"/>
      <sheetData sheetId="2992">
        <row r="4">
          <cell r="B4">
            <v>111874</v>
          </cell>
        </row>
      </sheetData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>
        <row r="10">
          <cell r="F10">
            <v>1746.43</v>
          </cell>
        </row>
      </sheetData>
      <sheetData sheetId="3011"/>
      <sheetData sheetId="3012"/>
      <sheetData sheetId="3013"/>
      <sheetData sheetId="3014">
        <row r="10">
          <cell r="F10">
            <v>1746.43</v>
          </cell>
        </row>
      </sheetData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>
        <row r="10">
          <cell r="F10">
            <v>1746.43</v>
          </cell>
        </row>
      </sheetData>
      <sheetData sheetId="3029"/>
      <sheetData sheetId="3030"/>
      <sheetData sheetId="3031"/>
      <sheetData sheetId="3032"/>
      <sheetData sheetId="3033"/>
      <sheetData sheetId="3034"/>
      <sheetData sheetId="3035">
        <row r="10">
          <cell r="F10">
            <v>1746.43</v>
          </cell>
        </row>
      </sheetData>
      <sheetData sheetId="3036">
        <row r="10">
          <cell r="F10">
            <v>1746.43</v>
          </cell>
        </row>
      </sheetData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>
        <row r="10">
          <cell r="F10">
            <v>1746.43</v>
          </cell>
        </row>
      </sheetData>
      <sheetData sheetId="305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/>
      <sheetData sheetId="3076"/>
      <sheetData sheetId="3077"/>
      <sheetData sheetId="3078"/>
      <sheetData sheetId="3079"/>
      <sheetData sheetId="3080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 refreshError="1"/>
      <sheetData sheetId="3126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/>
      <sheetData sheetId="3142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/>
      <sheetData sheetId="3234">
        <row r="10">
          <cell r="F10">
            <v>1746.43</v>
          </cell>
        </row>
      </sheetData>
      <sheetData sheetId="3235">
        <row r="10">
          <cell r="F10">
            <v>1746.43</v>
          </cell>
        </row>
      </sheetData>
      <sheetData sheetId="3236">
        <row r="10">
          <cell r="F10">
            <v>1746.43</v>
          </cell>
        </row>
      </sheetData>
      <sheetData sheetId="3237">
        <row r="10">
          <cell r="F10">
            <v>1746.43</v>
          </cell>
        </row>
      </sheetData>
      <sheetData sheetId="3238">
        <row r="10">
          <cell r="F10">
            <v>1746.43</v>
          </cell>
        </row>
      </sheetData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 refreshError="1"/>
      <sheetData sheetId="3273" refreshError="1"/>
      <sheetData sheetId="3274" refreshError="1"/>
      <sheetData sheetId="3275" refreshError="1"/>
      <sheetData sheetId="3276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>
        <row r="4">
          <cell r="B4">
            <v>111874</v>
          </cell>
        </row>
      </sheetData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>
        <row r="10">
          <cell r="F10">
            <v>1746.43</v>
          </cell>
        </row>
      </sheetData>
      <sheetData sheetId="3346">
        <row r="4">
          <cell r="B4">
            <v>111874</v>
          </cell>
        </row>
      </sheetData>
      <sheetData sheetId="3347">
        <row r="4">
          <cell r="B4">
            <v>111874</v>
          </cell>
        </row>
      </sheetData>
      <sheetData sheetId="3348">
        <row r="4">
          <cell r="B4">
            <v>111874</v>
          </cell>
        </row>
      </sheetData>
      <sheetData sheetId="3349">
        <row r="4">
          <cell r="B4">
            <v>111874</v>
          </cell>
        </row>
      </sheetData>
      <sheetData sheetId="3350">
        <row r="4">
          <cell r="B4">
            <v>111874</v>
          </cell>
        </row>
      </sheetData>
      <sheetData sheetId="3351">
        <row r="4">
          <cell r="B4">
            <v>111874</v>
          </cell>
        </row>
      </sheetData>
      <sheetData sheetId="3352">
        <row r="4">
          <cell r="B4">
            <v>111874</v>
          </cell>
        </row>
      </sheetData>
      <sheetData sheetId="3353">
        <row r="4">
          <cell r="B4">
            <v>111874</v>
          </cell>
        </row>
      </sheetData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>
        <row r="4">
          <cell r="B4">
            <v>111874</v>
          </cell>
        </row>
      </sheetData>
      <sheetData sheetId="3373">
        <row r="4">
          <cell r="B4">
            <v>111874</v>
          </cell>
        </row>
      </sheetData>
      <sheetData sheetId="3374"/>
      <sheetData sheetId="3375"/>
      <sheetData sheetId="3376"/>
      <sheetData sheetId="3377"/>
      <sheetData sheetId="3378"/>
      <sheetData sheetId="3379"/>
      <sheetData sheetId="3380">
        <row r="10">
          <cell r="F10">
            <v>1746.43</v>
          </cell>
        </row>
      </sheetData>
      <sheetData sheetId="3381"/>
      <sheetData sheetId="3382">
        <row r="10">
          <cell r="F10">
            <v>1746.43</v>
          </cell>
        </row>
      </sheetData>
      <sheetData sheetId="3383">
        <row r="10">
          <cell r="F10">
            <v>1746.43</v>
          </cell>
        </row>
      </sheetData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>
        <row r="10">
          <cell r="F10">
            <v>1746.43</v>
          </cell>
        </row>
      </sheetData>
      <sheetData sheetId="3439">
        <row r="10">
          <cell r="F10">
            <v>1746.43</v>
          </cell>
        </row>
      </sheetData>
      <sheetData sheetId="3440">
        <row r="10">
          <cell r="F10">
            <v>1746.43</v>
          </cell>
        </row>
      </sheetData>
      <sheetData sheetId="3441">
        <row r="10">
          <cell r="F10">
            <v>1746.43</v>
          </cell>
        </row>
      </sheetData>
      <sheetData sheetId="3442">
        <row r="10">
          <cell r="F10">
            <v>1746.43</v>
          </cell>
        </row>
      </sheetData>
      <sheetData sheetId="3443">
        <row r="10">
          <cell r="F10">
            <v>1746.43</v>
          </cell>
        </row>
      </sheetData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>
        <row r="10">
          <cell r="F10">
            <v>1746.43</v>
          </cell>
        </row>
      </sheetData>
      <sheetData sheetId="3615">
        <row r="10">
          <cell r="F10">
            <v>1746.43</v>
          </cell>
        </row>
      </sheetData>
      <sheetData sheetId="3616">
        <row r="10">
          <cell r="F10">
            <v>1746.43</v>
          </cell>
        </row>
      </sheetData>
      <sheetData sheetId="3617">
        <row r="10">
          <cell r="F10">
            <v>1746.43</v>
          </cell>
        </row>
      </sheetData>
      <sheetData sheetId="3618">
        <row r="4">
          <cell r="B4">
            <v>111874</v>
          </cell>
        </row>
      </sheetData>
      <sheetData sheetId="3619">
        <row r="4">
          <cell r="B4">
            <v>111874</v>
          </cell>
        </row>
      </sheetData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>
        <row r="4">
          <cell r="B4">
            <v>111874</v>
          </cell>
        </row>
      </sheetData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>
        <row r="4">
          <cell r="B4">
            <v>111874</v>
          </cell>
        </row>
      </sheetData>
      <sheetData sheetId="3716">
        <row r="4">
          <cell r="B4">
            <v>111874</v>
          </cell>
        </row>
      </sheetData>
      <sheetData sheetId="3717">
        <row r="4">
          <cell r="B4">
            <v>111874</v>
          </cell>
        </row>
      </sheetData>
      <sheetData sheetId="3718">
        <row r="4">
          <cell r="B4">
            <v>111874</v>
          </cell>
        </row>
      </sheetData>
      <sheetData sheetId="3719">
        <row r="4">
          <cell r="B4">
            <v>111874</v>
          </cell>
        </row>
      </sheetData>
      <sheetData sheetId="3720">
        <row r="4">
          <cell r="B4">
            <v>111874</v>
          </cell>
        </row>
      </sheetData>
      <sheetData sheetId="3721">
        <row r="4">
          <cell r="B4">
            <v>111874</v>
          </cell>
        </row>
      </sheetData>
      <sheetData sheetId="3722">
        <row r="4">
          <cell r="B4">
            <v>111874</v>
          </cell>
        </row>
      </sheetData>
      <sheetData sheetId="3723">
        <row r="4">
          <cell r="B4">
            <v>111874</v>
          </cell>
        </row>
      </sheetData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>
        <row r="4">
          <cell r="B4">
            <v>111874</v>
          </cell>
        </row>
      </sheetData>
      <sheetData sheetId="3751">
        <row r="4">
          <cell r="B4">
            <v>111874</v>
          </cell>
        </row>
      </sheetData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>
        <row r="10">
          <cell r="F10">
            <v>1746.43</v>
          </cell>
        </row>
      </sheetData>
      <sheetData sheetId="3765"/>
      <sheetData sheetId="3766">
        <row r="10">
          <cell r="F10">
            <v>1746.43</v>
          </cell>
        </row>
      </sheetData>
      <sheetData sheetId="3767">
        <row r="10">
          <cell r="F10">
            <v>1746.43</v>
          </cell>
        </row>
      </sheetData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 refreshError="1"/>
      <sheetData sheetId="3863" refreshError="1"/>
      <sheetData sheetId="3864" refreshError="1"/>
      <sheetData sheetId="3865" refreshError="1"/>
      <sheetData sheetId="386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ELEC45-01"/>
      <sheetName val="ตั๋วเงินรับ"/>
      <sheetName val="เงินกู้ธนชาติ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OP9"/>
      <sheetName val="AOP12"/>
      <sheetName val="AOP13"/>
      <sheetName val="AOP15"/>
      <sheetName val="E-1D"/>
      <sheetName val="Update_041110"/>
      <sheetName val="sub-mat2011"/>
      <sheetName val="Sheet2"/>
      <sheetName val="MV"/>
      <sheetName val="Menu"/>
      <sheetName val="Template"/>
      <sheetName val="Asset41_42"/>
      <sheetName val="6013"/>
      <sheetName val="SCB 1 - Current"/>
      <sheetName val="SCB 2 - Current"/>
      <sheetName val="ADJ_-_RATE"/>
      <sheetName val="TR_-_AP-_00"/>
      <sheetName val="ADJ___RATE"/>
      <sheetName val="Front"/>
      <sheetName val="DEP12"/>
      <sheetName val="set date"/>
      <sheetName val="คงเหลือ GH"/>
      <sheetName val="FDR-Jan-99 "/>
      <sheetName val="明細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WIP"/>
      <sheetName val="Scale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Stock Bal สรรพากร SBM3 JUN"/>
      <sheetName val="New Std. "/>
      <sheetName val="cutoff1"/>
      <sheetName val="03100(SS)"/>
      <sheetName val="Bahrain"/>
      <sheetName val="BTR BKK"/>
      <sheetName val="U-5"/>
      <sheetName val="AssetAcc"/>
      <sheetName val="200-110"/>
      <sheetName val="SUM"/>
      <sheetName val="master"/>
      <sheetName val="PLSUMM"/>
      <sheetName val="Tel|AV&amp;C|PC|POS|Sec|Net|DL"/>
      <sheetName val="HtlApp|Svr|DataCtr"/>
      <sheetName val="ICT POTF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03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J1"/>
      <sheetName val="GLTable"/>
      <sheetName val="G-BS"/>
      <sheetName val="depn-Sep 03"/>
      <sheetName val="NLok"/>
      <sheetName val="BARS"/>
      <sheetName val="By Person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PAN M4*25 FE CM3 P2"/>
      <sheetName val="detail"/>
      <sheetName val="141010"/>
      <sheetName val="PM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AssetStatus"/>
      <sheetName val="AssetType"/>
      <sheetName val="Asset Class"/>
      <sheetName val="Cost Center"/>
      <sheetName val="Depre. Key"/>
      <sheetName val="Location"/>
      <sheetName val="FX"/>
      <sheetName val="11922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M_Maincomp"/>
      <sheetName val="Defer_ร่วม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GL"/>
      <sheetName val="产品装配和检测"/>
      <sheetName val="bang tien luong"/>
      <sheetName val="TEN_DV"/>
      <sheetName val="Weekly Hires &amp; Terms 10-2"/>
      <sheetName val="ORI"/>
      <sheetName val="TB YEST ON JUN'19"/>
      <sheetName val="C-PL4"/>
      <sheetName val="PRM"/>
      <sheetName val="県別ﾏﾙﾁ"/>
      <sheetName val="spr-slow-date"/>
      <sheetName val="E.PRECIOS"/>
      <sheetName val="iGrouping"/>
      <sheetName val="Group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ref2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IP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seline"/>
      <sheetName val="K-5"/>
      <sheetName val="DM"/>
      <sheetName val="BMCT2003"/>
      <sheetName val="boq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CJEs"/>
      <sheetName val="PL"/>
      <sheetName val="CRJE"/>
      <sheetName val="Invoice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List"/>
      <sheetName val="Code"/>
      <sheetName val="REPCO-CCtr"/>
      <sheetName val="ROC-CCTR.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130530"/>
      <sheetName val="USAGE FOOD"/>
      <sheetName val="Proj"/>
      <sheetName val="bang_tien_luong"/>
      <sheetName val="Assumption"/>
      <sheetName val="Queries"/>
      <sheetName val="Clean"/>
      <sheetName val="PriorData"/>
      <sheetName val="Inputs"/>
      <sheetName val="OthCode"/>
      <sheetName val="Date"/>
      <sheetName val="Terms and Escrow"/>
      <sheetName val="Actual"/>
      <sheetName val="PAN M4_25 FE CM3 P2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ax-ss"/>
      <sheetName val="description"/>
      <sheetName val="ABR P&amp;L"/>
      <sheetName val="PLmth "/>
      <sheetName val="part-import"/>
      <sheetName val="part-local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Assumption_Data"/>
      <sheetName val="ข้อมูลบัญชี -Sep-06"/>
      <sheetName val="AILC004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อมตะCiyt"/>
      <sheetName val="Detail-Sep"/>
      <sheetName val="Assumptions"/>
      <sheetName val="Breakeven Analysis"/>
      <sheetName val="Age311299TAS"/>
      <sheetName val="TASintDec00"/>
      <sheetName val="P4DDBFTAS"/>
      <sheetName val="STart"/>
      <sheetName val="BPR"/>
      <sheetName val="PS-1995"/>
      <sheetName val="_2__xls__2__xls_COV"/>
      <sheetName val="PortSTDSave"/>
      <sheetName val="Report"/>
      <sheetName val="Base"/>
      <sheetName val="25_TB"/>
      <sheetName val="02_Assumption"/>
      <sheetName val="Seagate _share_in_units"/>
      <sheetName val="FF_21_a_"/>
      <sheetName val="CBO0497"/>
      <sheetName val="Sale0402"/>
      <sheetName val="ชื่อหุ้น"/>
      <sheetName val="B&amp;S 1999"/>
      <sheetName val="Tables"/>
      <sheetName val="生涸"/>
      <sheetName val="140100Summ"/>
      <sheetName val="140100_20040430"/>
      <sheetName val="C8198 employee list_20040519"/>
      <sheetName val="WM"/>
      <sheetName val="BUDGET10702"/>
      <sheetName val="RATE"/>
      <sheetName val="Sale0403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OTB_20121"/>
      <sheetName val="RM_Req1"/>
      <sheetName val="OTB_20122"/>
      <sheetName val="RM_Req2"/>
      <sheetName val="OTB_20123"/>
      <sheetName val="BAT_data_entry3"/>
      <sheetName val="BAT_Reserve_data_entry3"/>
      <sheetName val="_IB-PL-00-01_SUMMARY3"/>
      <sheetName val="Call_Down_Data_OLD3"/>
      <sheetName val="RM_Req3"/>
      <sheetName val="文書情報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CRITERIA6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Trial_Balance11"/>
      <sheetName val="SCB_1_-_Current12"/>
      <sheetName val="SCB_2_-_Current12"/>
      <sheetName val="set_date12"/>
      <sheetName val="FDR-Jan-99_11"/>
      <sheetName val="คงเหลือ_GH13"/>
      <sheetName val="Graph_DMG13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depn-Sep_039"/>
      <sheetName val="กราฟ_ผลิต8"/>
      <sheetName val="By_Person10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addl_cost"/>
      <sheetName val="Quantum-Machined_Comp_6"/>
      <sheetName val="Assy_Prod_Schedule6"/>
      <sheetName val="Family3-Machined_Comp_6"/>
      <sheetName val="Quest-Machined_Comp_6"/>
      <sheetName val="Alm_CDis_Edif_Terr_CCiales"/>
      <sheetName val="Arrendamiento_CC"/>
      <sheetName val="bang_tien_luong3"/>
      <sheetName val="Asset_Class3"/>
      <sheetName val="Depre__Key3"/>
      <sheetName val="Spirt_Disp3"/>
      <sheetName val="Read_me3"/>
      <sheetName val="Conso_Volume"/>
      <sheetName val="Excess_Calc_(2)6"/>
      <sheetName val="Fields_Worksheet1"/>
      <sheetName val="FF_Volume1"/>
      <sheetName val="Size_Dist1"/>
      <sheetName val="Size_Dist_21"/>
      <sheetName val="Assumption_Data1"/>
      <sheetName val="Weekly_Hires_&amp;_Terms_10-21"/>
      <sheetName val="CPE_Parameters"/>
      <sheetName val="IPVPN_Parameters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Retrieve_in_KLOC_HC_-_Copy_val"/>
      <sheetName val="TB_YEST_ON_JUN'19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Scenarios_and_Sensitivities"/>
      <sheetName val="Global_Assumptions"/>
      <sheetName val="U1_P&amp;L"/>
      <sheetName val="E_PRECIOS1"/>
      <sheetName val="_กระทบผลรวม__1710_"/>
      <sheetName val="_กระทบผลรวม__1710_1"/>
      <sheetName val="PAN_M4_25_FE_CM3_P2"/>
      <sheetName val="Big_C"/>
      <sheetName val="Big_C+npd"/>
      <sheetName val="F20_Promo"/>
      <sheetName val="F21_Promo"/>
      <sheetName val="Cost_tops"/>
      <sheetName val="USAGE_FOOD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Breakeven_Analysis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STORE_MN"/>
      <sheetName val="ROC-CCTR_"/>
      <sheetName val="ข้อมูลบัญชี_-Sep-06"/>
      <sheetName val="BARS!$B$2787"/>
      <sheetName val="[164]BARS"/>
      <sheetName val="Cost Assumption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Excess_Calc_(2)7"/>
      <sheetName val="Fields_Worksheet2"/>
      <sheetName val="FF_Volume2"/>
      <sheetName val="Size_Dist2"/>
      <sheetName val="Size_Dist_22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Cost_Center3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Sdos."/>
      <sheetName val="MATT"/>
      <sheetName val="ALL"/>
      <sheetName val="N-4.4"/>
      <sheetName val="STRUCTURE"/>
      <sheetName val="AM_COST"/>
      <sheetName val="Apr02 Prod Data"/>
      <sheetName val="Basic Info."/>
      <sheetName val="#REF"/>
      <sheetName val="EXPORT ( US$)"/>
      <sheetName val="Exp"/>
      <sheetName val="data list"/>
      <sheetName val="BRP&amp;L"/>
      <sheetName val="Wellhrs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Seagate__share_in_units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#Lookup"/>
      <sheetName val="InventTableModule_1-1"/>
      <sheetName val="SAD"/>
      <sheetName val="AIL-GL_2-9z"/>
      <sheetName val="Cctmst"/>
      <sheetName val="GIVTR00P"/>
      <sheetName val="sapactivexlhiddensheet"/>
      <sheetName val="PGS"/>
      <sheetName val="DB"/>
      <sheetName val="HK-HKD"/>
      <sheetName val="GENERAL"/>
      <sheetName val="ADM"/>
      <sheetName val="LOCABB"/>
      <sheetName val="LOCAPPO"/>
      <sheetName val="A(Landfill)"/>
      <sheetName val="B(Piling)"/>
      <sheetName val="หมายเหตุ"/>
      <sheetName val="งบการเงิน"/>
      <sheetName val="Table"/>
      <sheetName val="Unit Trust Movement"/>
      <sheetName val="マスタ"/>
      <sheetName val="คชจ.ดำเนินงาน6-43"/>
      <sheetName val="?????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修正存貨"/>
      <sheetName val="Mscb97"/>
      <sheetName val="起始"/>
      <sheetName val="BB19"/>
      <sheetName val="TAX COM"/>
      <sheetName val="Cost_Assumption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Line item details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Transaction rollforward"/>
      <sheetName val="BalG"/>
      <sheetName val="BalP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Sale 0411"/>
      <sheetName val="Sale 0407"/>
      <sheetName val="LTX"/>
      <sheetName val="Assm"/>
      <sheetName val="EXRPTS"/>
      <sheetName val="盈A030617使用格式"/>
      <sheetName val="parameter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MTP"/>
      <sheetName val="MTP1"/>
      <sheetName val="2002"/>
      <sheetName val="COST09"/>
      <sheetName val="ANALYSE DE VENTES"/>
      <sheetName val="MainComp"/>
      <sheetName val="L to 20"/>
      <sheetName val="PREPAID LEAD"/>
      <sheetName val="Data Input"/>
      <sheetName val="Calculation of end rates"/>
      <sheetName val="EQ4NTV"/>
      <sheetName val="co"/>
      <sheetName val="bus"/>
      <sheetName val="A"/>
      <sheetName val="Deferred Charge"/>
      <sheetName val="CREDIT STATS"/>
      <sheetName val="C 1"/>
      <sheetName val="Actual-Monthly"/>
      <sheetName val="Actual-ＹＴＤ"/>
      <sheetName val="Budget-Monthly"/>
      <sheetName val="Budget-YTD"/>
      <sheetName val="Loan Calculator"/>
      <sheetName val="Acquisition Assumptions"/>
      <sheetName val="FF-6"/>
      <sheetName val="013 - การสั่งการ"/>
      <sheetName val="CUS_DATA"/>
      <sheetName val="ฝ่ายบริการ "/>
      <sheetName val="Sale0309"/>
      <sheetName val="BSI"/>
      <sheetName val="個品ﾘｽﾄ"/>
      <sheetName val="cal (2)"/>
      <sheetName val="HP"/>
      <sheetName val="HH"/>
      <sheetName val="Aging"/>
      <sheetName val="Sale 0501"/>
      <sheetName val="MS Box"/>
      <sheetName val="MOLP C"/>
      <sheetName val="Mant.Fiberline"/>
      <sheetName val="Seagate__share_in_units3"/>
      <sheetName val="วงเครดิต_33"/>
      <sheetName val="Register_Cal_Mar_04_July_05_3"/>
      <sheetName val="gold_แลกทอง3"/>
      <sheetName val="Breakeven_Analysis3"/>
      <sheetName val="Seagate__share_in_units4"/>
      <sheetName val="วงเครดิต_34"/>
      <sheetName val="Register_Cal_Mar_04_July_05_4"/>
      <sheetName val="gold_แลกทอง4"/>
      <sheetName val="Breakeven_Analysis4"/>
      <sheetName val="Pnl-10"/>
      <sheetName val="20"/>
      <sheetName val="30"/>
      <sheetName val="70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SCB_1_-_Current22"/>
      <sheetName val="SCB_2_-_Current22"/>
      <sheetName val="finance64k_u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PAN_M4*25_FE_CM3_P216"/>
      <sheetName val="By_Person20"/>
      <sheetName val="Excess_Calc_(2)16"/>
      <sheetName val="Supplier_Master_IF19"/>
      <sheetName val="KK_Rev_119"/>
      <sheetName val="Standing_Data16"/>
      <sheetName val="Asset_&amp;_Liability16"/>
      <sheetName val="Net_asset_value16"/>
      <sheetName val="5_Analysis16"/>
      <sheetName val="Bang_gia_tong_hop16"/>
      <sheetName val="SC1_XLS18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bang_tien_luong13"/>
      <sheetName val="Fields_Worksheet11"/>
      <sheetName val="FF_Volume11"/>
      <sheetName val="Size_Dist11"/>
      <sheetName val="Size_Dist_211"/>
      <sheetName val="Read_me13"/>
      <sheetName val="Asset_Class13"/>
      <sheetName val="Cost_Center13"/>
      <sheetName val="Depre__Key13"/>
      <sheetName val="Quantum-Machined_Comp_16"/>
      <sheetName val="Assy_Prod_Schedule16"/>
      <sheetName val="Family3-Machined_Comp_16"/>
      <sheetName val="Quest-Machined_Comp_16"/>
      <sheetName val="Spirt_Disp13"/>
      <sheetName val="Assumption_Data10"/>
      <sheetName val="Weekly_Hires_&amp;_Terms_10-2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B_YEST_ON_JUN'1910"/>
      <sheetName val="addl_cost10"/>
      <sheetName val="Conso_Volume10"/>
      <sheetName val="Alm_CDis_Edif_Terr_CCiales3"/>
      <sheetName val="Arrendamiento_CC3"/>
      <sheetName val="CPE_Parameters10"/>
      <sheetName val="IPVPN_Parameters10"/>
      <sheetName val="Retrieve_in_KLOC_HC_-_Copy_va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Scenarios_and_Sensitivities10"/>
      <sheetName val="Global_Assumptions10"/>
      <sheetName val="U1_P&amp;L10"/>
      <sheetName val="E_PRECIOS10"/>
      <sheetName val="_กระทบผลรวม__1710_20"/>
      <sheetName val="_กระทบผลรวม__1710_21"/>
      <sheetName val="PAN_M4_25_FE_CM3_P28"/>
      <sheetName val="Big_C8"/>
      <sheetName val="Big_C+npd8"/>
      <sheetName val="F20_Promo8"/>
      <sheetName val="F21_Promo8"/>
      <sheetName val="Cost_tops8"/>
      <sheetName val="USAGE_FOOD8"/>
      <sheetName val="Terms_and_Escrow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reakeven_Analysis5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STORE_MN10"/>
      <sheetName val="ROC-CCTR_7"/>
      <sheetName val="ข้อมูลบัญชี_-Sep-066"/>
      <sheetName val="Seagate__share_in_units5"/>
      <sheetName val="วงเครดิต_35"/>
      <sheetName val="Register_Cal_Mar_04_July_05_5"/>
      <sheetName val="gold_แลกทอง5"/>
      <sheetName val="Sdos_3"/>
      <sheetName val="C8198_employee_list_200405193"/>
      <sheetName val="B&amp;S_19996"/>
      <sheetName val="N-4_43"/>
      <sheetName val="Apr02_Prod_Data3"/>
      <sheetName val="Cost_Assumption3"/>
      <sheetName val="L_to_20"/>
      <sheetName val="คชจ_ดำเนินงาน6-433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Basic_Info_3"/>
      <sheetName val="EXPORT_(_US$)"/>
      <sheetName val="data_list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Unit_Trust_Movement"/>
      <sheetName val="PULP_MILL"/>
      <sheetName val="Line_item_details"/>
      <sheetName val="Raw_Material1"/>
      <sheetName val="งบทดลอง_-_ต_ค_25471"/>
      <sheetName val="5)_Parameters1"/>
      <sheetName val="1)_Asset_Valuation1"/>
      <sheetName val="Company_Info1"/>
      <sheetName val="CA_Comp1"/>
      <sheetName val="L_to_201"/>
      <sheetName val="Raw_Material2"/>
      <sheetName val="งบทดลอง_-_ต_ค_25472"/>
      <sheetName val="5)_Parameters2"/>
      <sheetName val="1)_Asset_Valuation2"/>
      <sheetName val="Company_Info2"/>
      <sheetName val="CA_Comp2"/>
      <sheetName val="L_to_202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2">
          <cell r="V2">
            <v>2317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2">
          <cell r="B2" t="str">
            <v>Pers.no.</v>
          </cell>
        </row>
      </sheetData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>
        <row r="2">
          <cell r="V2">
            <v>2317</v>
          </cell>
        </row>
      </sheetData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/>
      <sheetData sheetId="380">
        <row r="2">
          <cell r="B2" t="str">
            <v>Pers.no.</v>
          </cell>
        </row>
      </sheetData>
      <sheetData sheetId="381"/>
      <sheetData sheetId="382">
        <row r="2">
          <cell r="B2" t="str">
            <v>Pers.no.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2">
          <cell r="B2" t="str">
            <v>Pers.no.</v>
          </cell>
        </row>
      </sheetData>
      <sheetData sheetId="423"/>
      <sheetData sheetId="424">
        <row r="2">
          <cell r="B2" t="str">
            <v>Pers.no.</v>
          </cell>
        </row>
      </sheetData>
      <sheetData sheetId="425"/>
      <sheetData sheetId="426">
        <row r="2">
          <cell r="B2" t="str">
            <v>Pers.no.</v>
          </cell>
        </row>
      </sheetData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>
        <row r="2">
          <cell r="B2" t="str">
            <v>Pers.no.</v>
          </cell>
        </row>
      </sheetData>
      <sheetData sheetId="467"/>
      <sheetData sheetId="468">
        <row r="2">
          <cell r="B2" t="str">
            <v>Pers.no.</v>
          </cell>
        </row>
      </sheetData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 refreshError="1"/>
      <sheetData sheetId="773" refreshError="1"/>
      <sheetData sheetId="774" refreshError="1"/>
      <sheetData sheetId="775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>
        <row r="2">
          <cell r="B2" t="str">
            <v>Pers.no.</v>
          </cell>
        </row>
      </sheetData>
      <sheetData sheetId="850" refreshError="1"/>
      <sheetData sheetId="851" refreshError="1"/>
      <sheetData sheetId="852">
        <row r="2">
          <cell r="B2" t="str">
            <v>Pers.no.</v>
          </cell>
        </row>
      </sheetData>
      <sheetData sheetId="853"/>
      <sheetData sheetId="854"/>
      <sheetData sheetId="855"/>
      <sheetData sheetId="856"/>
      <sheetData sheetId="857"/>
      <sheetData sheetId="858"/>
      <sheetData sheetId="859">
        <row r="2">
          <cell r="B2" t="str">
            <v>Pers.no.</v>
          </cell>
        </row>
      </sheetData>
      <sheetData sheetId="860"/>
      <sheetData sheetId="861"/>
      <sheetData sheetId="862"/>
      <sheetData sheetId="863"/>
      <sheetData sheetId="864"/>
      <sheetData sheetId="865"/>
      <sheetData sheetId="866"/>
      <sheetData sheetId="867">
        <row r="2">
          <cell r="B2" t="str">
            <v>Pers.no.</v>
          </cell>
        </row>
      </sheetData>
      <sheetData sheetId="868">
        <row r="2">
          <cell r="B2" t="str">
            <v>Pers.no.</v>
          </cell>
        </row>
      </sheetData>
      <sheetData sheetId="869"/>
      <sheetData sheetId="870"/>
      <sheetData sheetId="871">
        <row r="2">
          <cell r="B2" t="str">
            <v>Pers.no.</v>
          </cell>
        </row>
      </sheetData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/>
      <sheetData sheetId="898">
        <row r="2">
          <cell r="B2" t="str">
            <v>Pers.no.</v>
          </cell>
        </row>
      </sheetData>
      <sheetData sheetId="899">
        <row r="2">
          <cell r="B2" t="str">
            <v>Pers.no.</v>
          </cell>
        </row>
      </sheetData>
      <sheetData sheetId="900" refreshError="1"/>
      <sheetData sheetId="901" refreshError="1"/>
      <sheetData sheetId="902" refreshError="1"/>
      <sheetData sheetId="903" refreshError="1"/>
      <sheetData sheetId="904">
        <row r="2">
          <cell r="V2">
            <v>2317</v>
          </cell>
        </row>
      </sheetData>
      <sheetData sheetId="905">
        <row r="2">
          <cell r="V2">
            <v>2317</v>
          </cell>
        </row>
      </sheetData>
      <sheetData sheetId="906">
        <row r="2">
          <cell r="V2">
            <v>2317</v>
          </cell>
        </row>
      </sheetData>
      <sheetData sheetId="907"/>
      <sheetData sheetId="908">
        <row r="2">
          <cell r="V2">
            <v>2317</v>
          </cell>
        </row>
      </sheetData>
      <sheetData sheetId="909">
        <row r="2">
          <cell r="V2">
            <v>2317</v>
          </cell>
        </row>
      </sheetData>
      <sheetData sheetId="910">
        <row r="2">
          <cell r="V2">
            <v>2317</v>
          </cell>
        </row>
      </sheetData>
      <sheetData sheetId="911">
        <row r="2">
          <cell r="V2">
            <v>2317</v>
          </cell>
        </row>
      </sheetData>
      <sheetData sheetId="912">
        <row r="2">
          <cell r="V2">
            <v>2317</v>
          </cell>
        </row>
      </sheetData>
      <sheetData sheetId="913"/>
      <sheetData sheetId="914"/>
      <sheetData sheetId="915">
        <row r="2">
          <cell r="B2" t="str">
            <v>Pers.no.</v>
          </cell>
        </row>
      </sheetData>
      <sheetData sheetId="916"/>
      <sheetData sheetId="917"/>
      <sheetData sheetId="918">
        <row r="2">
          <cell r="B2" t="str">
            <v>Pers.no.</v>
          </cell>
        </row>
      </sheetData>
      <sheetData sheetId="919"/>
      <sheetData sheetId="920"/>
      <sheetData sheetId="921">
        <row r="2">
          <cell r="V2">
            <v>2317</v>
          </cell>
        </row>
      </sheetData>
      <sheetData sheetId="922">
        <row r="2">
          <cell r="V2">
            <v>2317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>
        <row r="2">
          <cell r="B2" t="str">
            <v>Pers.no.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>
        <row r="2">
          <cell r="B2" t="str">
            <v>Pers.no.</v>
          </cell>
        </row>
      </sheetData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>
        <row r="2">
          <cell r="B2" t="str">
            <v>Pers.no.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>
        <row r="2">
          <cell r="B2" t="str">
            <v>Pers.no.</v>
          </cell>
        </row>
      </sheetData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>
        <row r="2">
          <cell r="B2" t="str">
            <v>Pers.no.</v>
          </cell>
        </row>
      </sheetData>
      <sheetData sheetId="1099"/>
      <sheetData sheetId="1100">
        <row r="2">
          <cell r="B2" t="str">
            <v>Pers.no.</v>
          </cell>
        </row>
      </sheetData>
      <sheetData sheetId="1101">
        <row r="2">
          <cell r="V2">
            <v>2317</v>
          </cell>
        </row>
      </sheetData>
      <sheetData sheetId="1102" refreshError="1"/>
      <sheetData sheetId="1103">
        <row r="2">
          <cell r="V2">
            <v>2317</v>
          </cell>
        </row>
      </sheetData>
      <sheetData sheetId="1104">
        <row r="2">
          <cell r="V2">
            <v>2317</v>
          </cell>
        </row>
      </sheetData>
      <sheetData sheetId="1105"/>
      <sheetData sheetId="1106">
        <row r="2">
          <cell r="B2" t="str">
            <v>Pers.no.</v>
          </cell>
        </row>
      </sheetData>
      <sheetData sheetId="1107">
        <row r="2">
          <cell r="B2" t="str">
            <v>Pers.no.</v>
          </cell>
        </row>
      </sheetData>
      <sheetData sheetId="1108">
        <row r="2">
          <cell r="B2" t="str">
            <v>Pers.no.</v>
          </cell>
        </row>
      </sheetData>
      <sheetData sheetId="1109">
        <row r="2">
          <cell r="B2" t="str">
            <v>Pers.no.</v>
          </cell>
        </row>
      </sheetData>
      <sheetData sheetId="1110"/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>
        <row r="2">
          <cell r="B2" t="str">
            <v>Pers.no.</v>
          </cell>
        </row>
      </sheetData>
      <sheetData sheetId="1117">
        <row r="2">
          <cell r="B2" t="str">
            <v>Pers.no.</v>
          </cell>
        </row>
      </sheetData>
      <sheetData sheetId="1118">
        <row r="2">
          <cell r="B2" t="str">
            <v>Pers.no.</v>
          </cell>
        </row>
      </sheetData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>
        <row r="2">
          <cell r="B2" t="str">
            <v>Pers.no.</v>
          </cell>
        </row>
      </sheetData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/>
      <sheetData sheetId="1127"/>
      <sheetData sheetId="1128"/>
      <sheetData sheetId="1129">
        <row r="2">
          <cell r="B2" t="str">
            <v>Pers.no.</v>
          </cell>
        </row>
      </sheetData>
      <sheetData sheetId="1130">
        <row r="2">
          <cell r="B2" t="str">
            <v>Pers.no.</v>
          </cell>
        </row>
      </sheetData>
      <sheetData sheetId="1131">
        <row r="2">
          <cell r="B2" t="str">
            <v>Pers.no.</v>
          </cell>
        </row>
      </sheetData>
      <sheetData sheetId="1132"/>
      <sheetData sheetId="1133"/>
      <sheetData sheetId="1134">
        <row r="2">
          <cell r="B2" t="str">
            <v>Pers.no.</v>
          </cell>
        </row>
      </sheetData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>
        <row r="2">
          <cell r="B2" t="str">
            <v>Pers.no.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>
        <row r="2">
          <cell r="B2" t="str">
            <v>Pers.no.</v>
          </cell>
        </row>
      </sheetData>
      <sheetData sheetId="1609"/>
      <sheetData sheetId="1610"/>
      <sheetData sheetId="1611"/>
      <sheetData sheetId="1612">
        <row r="2">
          <cell r="B2" t="str">
            <v>Pers.no.</v>
          </cell>
        </row>
      </sheetData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>
        <row r="2">
          <cell r="B2" t="str">
            <v>Pers.no.</v>
          </cell>
        </row>
      </sheetData>
      <sheetData sheetId="1647"/>
      <sheetData sheetId="1648"/>
      <sheetData sheetId="1649"/>
      <sheetData sheetId="1650"/>
      <sheetData sheetId="1651"/>
      <sheetData sheetId="1652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>
        <row r="2">
          <cell r="B2" t="str">
            <v>Pers.no.</v>
          </cell>
        </row>
      </sheetData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>
        <row r="6">
          <cell r="A6">
            <v>999</v>
          </cell>
        </row>
      </sheetData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>
        <row r="2">
          <cell r="B2" t="str">
            <v>Pers.no.</v>
          </cell>
        </row>
      </sheetData>
      <sheetData sheetId="1901"/>
      <sheetData sheetId="1902"/>
      <sheetData sheetId="1903"/>
      <sheetData sheetId="1904"/>
      <sheetData sheetId="1905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>
        <row r="6">
          <cell r="A6">
            <v>999</v>
          </cell>
        </row>
      </sheetData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2">
          <cell r="B2" t="str">
            <v>Pers.no.</v>
          </cell>
        </row>
      </sheetData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 refreshError="1"/>
      <sheetData sheetId="2700" refreshError="1"/>
      <sheetData sheetId="2701"/>
      <sheetData sheetId="2702">
        <row r="2">
          <cell r="V2">
            <v>2317</v>
          </cell>
        </row>
      </sheetData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 refreshError="1"/>
      <sheetData sheetId="2750" refreshError="1"/>
      <sheetData sheetId="2751" refreshError="1"/>
      <sheetData sheetId="2752" refreshError="1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>
        <row r="2">
          <cell r="V2">
            <v>2317</v>
          </cell>
        </row>
      </sheetData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>
        <row r="2">
          <cell r="B2" t="str">
            <v>Pers.no.</v>
          </cell>
        </row>
      </sheetData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A"/>
      <sheetName val="F1"/>
      <sheetName val="F2"/>
      <sheetName val="F3"/>
      <sheetName val="C1"/>
      <sheetName val="G1"/>
      <sheetName val="BC"/>
      <sheetName val="I1"/>
      <sheetName val="I2"/>
      <sheetName val="I3"/>
      <sheetName val="IR"/>
      <sheetName val="M1"/>
      <sheetName val="M2"/>
      <sheetName val="S1"/>
      <sheetName val="S2"/>
      <sheetName val="S3"/>
      <sheetName val="S4"/>
      <sheetName val="S5"/>
      <sheetName val="N1"/>
      <sheetName val="N2"/>
      <sheetName val="N3"/>
      <sheetName val="N4"/>
      <sheetName val="N5"/>
      <sheetName val="N6"/>
      <sheetName val="N7"/>
      <sheetName val="data for QA"/>
      <sheetName val="明細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@CurrVal"/>
      <sheetName val="Report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or code"/>
      <sheetName val="Assump"/>
      <sheetName val="ZeroB"/>
      <sheetName val="APV"/>
      <sheetName val="Data@CurrVal"/>
      <sheetName val="Data@LastVal"/>
      <sheetName val="Activity log"/>
      <sheetName val="Report"/>
      <sheetName val="Remark"/>
    </sheetNames>
    <sheetDataSet>
      <sheetData sheetId="0"/>
      <sheetData sheetId="1">
        <row r="3">
          <cell r="B3">
            <v>1</v>
          </cell>
        </row>
        <row r="4">
          <cell r="I4">
            <v>3.5200000000000002E-2</v>
          </cell>
        </row>
        <row r="10">
          <cell r="B10" t="str">
            <v>Y</v>
          </cell>
        </row>
      </sheetData>
      <sheetData sheetId="2"/>
      <sheetData sheetId="3"/>
      <sheetData sheetId="4"/>
      <sheetData sheetId="5">
        <row r="5">
          <cell r="F5">
            <v>65</v>
          </cell>
        </row>
      </sheetData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1"/>
      <sheetName val="IR"/>
    </sheetNames>
    <sheetDataSet>
      <sheetData sheetId="0">
        <row r="17">
          <cell r="E17">
            <v>2301291.9806534634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ing"/>
      <sheetName val="Flow Process"/>
      <sheetName val="Interview Form"/>
      <sheetName val="Data@2561 (2018)"/>
      <sheetName val="Data@2560 (2017)"/>
      <sheetName val="Data@2559 (2016)"/>
      <sheetName val="Data@2558 (2015)"/>
      <sheetName val="LSA"/>
      <sheetName val="Leaving"/>
      <sheetName val="Sheet2"/>
      <sheetName val="HR Signed off"/>
      <sheetName val="Finance"/>
    </sheetNames>
    <sheetDataSet>
      <sheetData sheetId="0">
        <row r="33">
          <cell r="I33">
            <v>60</v>
          </cell>
        </row>
        <row r="36">
          <cell r="I36">
            <v>50</v>
          </cell>
        </row>
        <row r="37">
          <cell r="I37">
            <v>3000000</v>
          </cell>
        </row>
        <row r="40">
          <cell r="I40">
            <v>3000</v>
          </cell>
        </row>
        <row r="53">
          <cell r="B53" t="str">
            <v>M</v>
          </cell>
          <cell r="C53" t="str">
            <v>Monthly</v>
          </cell>
        </row>
        <row r="54">
          <cell r="B54" t="str">
            <v>F</v>
          </cell>
          <cell r="C54" t="str">
            <v>Daily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???????????"/>
      <sheetName val="Code"/>
      <sheetName val="Account List"/>
      <sheetName val="Company codes"/>
      <sheetName val="S-5"/>
      <sheetName val="ต__วเง_นร_บ"/>
      <sheetName val="Stock Aging"/>
      <sheetName val="OceMenuSheet"/>
      <sheetName val="Trial Balance"/>
      <sheetName val="NEW ZEALAND"/>
      <sheetName val="OUTLK%"/>
      <sheetName val="RANGES"/>
      <sheetName val="เงินกู้ MGC"/>
      <sheetName val="Product Return Detail"/>
      <sheetName val="Consolidated"/>
      <sheetName val="Links"/>
      <sheetName val="Lead"/>
      <sheetName val="PA"/>
      <sheetName val="FF7"/>
      <sheetName val="LABOUR"/>
      <sheetName val="Data"/>
      <sheetName val="매출"/>
      <sheetName val="Sheet1"/>
      <sheetName val="Account Name &amp; Code"/>
      <sheetName val="Location &amp; Cost Centre"/>
      <sheetName val="2002"/>
      <sheetName val="Job header"/>
      <sheetName val="Parameters"/>
      <sheetName val="Customize Your Invoice"/>
      <sheetName val="Babara"/>
      <sheetName val="1201"/>
      <sheetName val="Salaries-CGR OB-2.1"/>
      <sheetName val="Balance sheet"/>
      <sheetName val=" IB-PL-YTD"/>
      <sheetName val="U-5"/>
      <sheetName val="Master"/>
      <sheetName val="Metals"/>
      <sheetName val="GST Recon-Workings"/>
      <sheetName val="Drop Down"/>
      <sheetName val="Igw Model"/>
      <sheetName val="SALES&amp;COGS"/>
      <sheetName val="MONTHLY"/>
      <sheetName val="PM-TE"/>
      <sheetName val="Thailand"/>
      <sheetName val="Purchases"/>
      <sheetName val="N-4 Patent right"/>
      <sheetName val="Sample size"/>
      <sheetName val="IMV"/>
      <sheetName val="인원계획-미화"/>
      <sheetName val="노무비"/>
      <sheetName val="CRITERIA1"/>
      <sheetName val="list"/>
      <sheetName val="Parm"/>
      <sheetName val="CUSTOMER"/>
      <sheetName val="K-5"/>
      <sheetName val="Sheet3"/>
      <sheetName val="VERIFICATION PAYE"/>
      <sheetName val="ｸﾞﾗﾌﾃﾞｰﾀ"/>
      <sheetName val="Month v YTD"/>
      <sheetName val="CIPA"/>
      <sheetName val="AFM"/>
      <sheetName val="NSC"/>
      <sheetName val="Menu"/>
      <sheetName val="DETAILAC"/>
      <sheetName val="10"/>
      <sheetName val="Basic"/>
      <sheetName val="xL5 FT"/>
      <sheetName val="am Goal"/>
      <sheetName val="xW9-13 L act"/>
      <sheetName val="Ctry Rank"/>
      <sheetName val="AM STRETCH"/>
      <sheetName val="LLookup"/>
      <sheetName val="AccpacTB"/>
      <sheetName val="Summary"/>
      <sheetName val="Unit Price 97"/>
      <sheetName val="TrialBalance Q3-2002"/>
      <sheetName val="Disposal"/>
      <sheetName val="U-3"/>
      <sheetName val="detail_profit&amp;loss"/>
      <sheetName val="A"/>
      <sheetName val="TB-2001-Apr'01"/>
      <sheetName val="Recon 057"/>
      <sheetName val="Recon 292"/>
      <sheetName val="ADJ - RATE"/>
      <sheetName val="___________"/>
      <sheetName val="013 - การสั่งการ"/>
      <sheetName val="SKA"/>
      <sheetName val="Ocnis"/>
      <sheetName val="Inv."/>
      <sheetName val="TB 2006"/>
      <sheetName val="Account_List"/>
      <sheetName val="Company_codes"/>
      <sheetName val="Trial_Balance"/>
      <sheetName val="NEW_ZEALAND"/>
      <sheetName val="Stock_Aging"/>
      <sheetName val="Product_Return_Detail"/>
      <sheetName val="เงินกู้_MGC"/>
      <sheetName val="Account_Name_&amp;_Code"/>
      <sheetName val="Location_&amp;_Cost_Centre"/>
      <sheetName val="Job_header"/>
      <sheetName val="Customize_Your_Invoice"/>
      <sheetName val="Salaries-CGR_OB-2_1"/>
      <sheetName val="Balance_sheet"/>
      <sheetName val="_IB-PL-YTD"/>
      <sheetName val="GST_Recon-Workings"/>
      <sheetName val="Drop_Down"/>
      <sheetName val="Igw_Model"/>
      <sheetName val="N-4_Patent_right"/>
      <sheetName val="Sample_size"/>
      <sheetName val="VERIFICATION_PAYE"/>
      <sheetName val="TrialBalance_Q3-2002"/>
      <sheetName val="Recon_057"/>
      <sheetName val="Recon_292"/>
      <sheetName val="Month_v_YTD"/>
      <sheetName val="xL5_FT"/>
      <sheetName val="am_Goal"/>
      <sheetName val="xW9-13_L_act"/>
      <sheetName val="Ctry_Rank"/>
      <sheetName val="AM_STRETCH"/>
      <sheetName val="Unit_Price_97"/>
      <sheetName val="ADJ_-_RATE"/>
      <sheetName val="013_-_การสั่งการ"/>
      <sheetName val="2动力设备"/>
      <sheetName val="0506合并附注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LC _ TR Listing"/>
      <sheetName val="BALANCE SHEET "/>
      <sheetName val="BS ATTACH"/>
      <sheetName val="เขตการค้าย่อย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CRITERIA1"/>
      <sheetName val="TYPE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M_Maincomp"/>
      <sheetName val="Locations"/>
      <sheetName val=" IB-PL-00-01 SUMMARY"/>
      <sheetName val="Saptco00"/>
      <sheetName val="K-5"/>
      <sheetName val="DAT"/>
      <sheetName val="ﾕｰｻﾞｰ設定"/>
      <sheetName val="Update_041110"/>
      <sheetName val="sub-mat2011"/>
      <sheetName val="Sheet1"/>
      <sheetName val="Sheet2"/>
      <sheetName val="Sheet3"/>
      <sheetName val="DataInput1"/>
      <sheetName val="Customize Your Purchase Order"/>
      <sheetName val="Budgets"/>
      <sheetName val="D03"/>
      <sheetName val="S01"/>
      <sheetName val="S02"/>
      <sheetName val="S03"/>
      <sheetName val="S04"/>
      <sheetName val="S05"/>
      <sheetName val="S06"/>
      <sheetName val="S13"/>
      <sheetName val="Summary"/>
      <sheetName val="resumen"/>
      <sheetName val="10-1 Media"/>
      <sheetName val="10-cut"/>
      <sheetName val="Assumptions"/>
      <sheetName val="M_CT_O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table"/>
      <sheetName val="Header"/>
      <sheetName val="FF-3"/>
      <sheetName val="Disposal"/>
      <sheetName val="CUSTOMER"/>
      <sheetName val="Seg-rent"/>
      <sheetName val="INDEX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CA Sheet"/>
      <sheetName val="19"/>
      <sheetName val="MA"/>
      <sheetName val="A6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D190.2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Depr"/>
      <sheetName val="LC"/>
      <sheetName val="MD&amp;A"/>
      <sheetName val="Model-Monthly"/>
      <sheetName val="Variance"/>
      <sheetName val="Bang chiet tinh TBA"/>
      <sheetName val="???????????"/>
      <sheetName val="Customize Your Loan Manager"/>
      <sheetName val="input data"/>
      <sheetName val="Data Entry"/>
      <sheetName val="head Jan"/>
      <sheetName val="DI"/>
      <sheetName val="By Person"/>
      <sheetName val="D190_2"/>
      <sheetName val="_____________"/>
      <sheetName val="FF_3"/>
      <sheetName val="CA_Sheet1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選酋表"/>
      <sheetName val="ELEC45-01"/>
      <sheetName val="liste"/>
      <sheetName val="___________"/>
      <sheetName val="Bloomberg"/>
      <sheetName val="ng 12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Incident  NP 2017"/>
      <sheetName val="Parameter"/>
      <sheetName val="Co. Code"/>
      <sheetName val="Asset41_42"/>
      <sheetName val="DealerData"/>
      <sheetName val="Manual"/>
      <sheetName val="Combine"/>
      <sheetName val="head_Jan2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BUDGET"/>
      <sheetName val="NOV"/>
      <sheetName val="CAN DOI - KET QUA"/>
      <sheetName val="COVER"/>
      <sheetName val="Month v YTD"/>
      <sheetName val=" IB-PL-YTD"/>
      <sheetName val="F1771-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P&amp;L"/>
      <sheetName val="Delta"/>
      <sheetName val="Manpower"/>
      <sheetName val="Tabelas"/>
      <sheetName val="งบดุล"/>
      <sheetName val="Lead"/>
      <sheetName val="Links"/>
      <sheetName val="FF_4"/>
      <sheetName val="head_Jan3"/>
      <sheetName val="WT_Util 99 LE"/>
      <sheetName val="PTA P&amp;S"/>
      <sheetName val="Waste Treatment Variable "/>
      <sheetName val="total"/>
      <sheetName val="สัญญาบริการอื่น"/>
      <sheetName val="ค่าที่ปรึกษา"/>
      <sheetName val="สัญญาเช่าสนง"/>
      <sheetName val="ZD300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ep"/>
      <sheetName val="Newspaper"/>
      <sheetName val="TO - SP"/>
      <sheetName val="Company Info"/>
      <sheetName val="CA Comp"/>
      <sheetName val="BPR"/>
      <sheetName val="cost4-47"/>
      <sheetName val="7251-02000-02252"/>
      <sheetName val="7251-01xxxx"/>
      <sheetName val="ref"/>
      <sheetName val="unitcostรวม"/>
      <sheetName val="ค่าขนส่ง"/>
      <sheetName val="Y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10"/>
      <sheetName val="fs-ytd"/>
      <sheetName val="แบบฟอร์มที่ 7 original"/>
      <sheetName val="แบบฟอร์มที่ 7 Project Base"/>
      <sheetName val="MJFT"/>
      <sheetName val="NL+Lcombine"/>
      <sheetName val="n-4.4"/>
      <sheetName val="Tables"/>
      <sheetName val="Cost_center"/>
      <sheetName val="Cost_center1"/>
      <sheetName val="Cost_center2"/>
      <sheetName val="Plant_Overhead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X"/>
      <sheetName val="PRODUCT"/>
      <sheetName val="All employee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CAN_DOI_-_KET_QUA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Balance Sheet"/>
      <sheetName val="detailitems_159"/>
      <sheetName val="Instruction"/>
      <sheetName val="Datasheet"/>
      <sheetName val="OthCode"/>
      <sheetName val="forecast-sgd"/>
      <sheetName val="summary_p2"/>
      <sheetName val="กระจายบอร์ด"/>
      <sheetName val="PUF"/>
      <sheetName val="Retire 2015-2017"/>
      <sheetName val="New Item"/>
      <sheetName val="Register Cal Mar_04_July_05 "/>
      <sheetName val="Machine2,3'04"/>
      <sheetName val="B131 "/>
      <sheetName val="Ass"/>
      <sheetName val="DISCOUNT (2)"/>
      <sheetName val="Wellhrs"/>
      <sheetName val="ENG_SUM_SBM3_2007"/>
      <sheetName val="REV2_ENG-SUM_SBM2_FOR_AGM_CO"/>
      <sheetName val="CST1198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Group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BAL42"/>
      <sheetName val="FF_2"/>
      <sheetName val="Val_Ind"/>
      <sheetName val="IFS"/>
      <sheetName val="UF"/>
      <sheetName val="HH"/>
      <sheetName val="F-3"/>
      <sheetName val="Detail รายบุคคลปี 58"/>
      <sheetName val="9109"/>
      <sheetName val="Jul.02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คีย์ข้อมูลรายละเอียดต่างๆ"/>
      <sheetName val="Month_v_YTD"/>
      <sheetName val="_IB-PL-YTD"/>
      <sheetName val="frptolocal"/>
      <sheetName val="2.Conso"/>
      <sheetName val="bod"/>
      <sheetName val="Summary by Machine Type MAR"/>
      <sheetName val="AccpacTB"/>
      <sheetName val="stat local"/>
      <sheetName val="Customer(Farm)"/>
      <sheetName val="Non Movement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PAYROLL"/>
      <sheetName val="Reimbursements"/>
      <sheetName val="3 P&amp;L "/>
      <sheetName val="ytd fty (DG) oh 12-2016"/>
      <sheetName val="TON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Cost_Centers12"/>
      <sheetName val="_IB-PL-00-01_SUMMARY12"/>
      <sheetName val="10-1_Media12"/>
      <sheetName val="Customize_Your_Purchase_Order12"/>
      <sheetName val="ALL_KSFC_RIGS_EXCEPT_R-512"/>
      <sheetName val="FP_Friends_Other12"/>
      <sheetName val="163040_LC_TR12"/>
      <sheetName val="ng_126"/>
      <sheetName val="Trial_Balance11"/>
      <sheetName val="_IBPL000111"/>
      <sheetName val="TrialBalance_Q3-200211"/>
      <sheetName val="Workbook_Inputs11"/>
      <sheetName val="163040_LC-TR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By_Person8"/>
      <sheetName val="head_Jan8"/>
      <sheetName val="DB_PPC_PSF8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แบบฟอร์มที่_7_original"/>
      <sheetName val="แบบฟอร์มที่_7_Project_Base"/>
      <sheetName val="n-4_4"/>
      <sheetName val="ADJ_-_RATE18"/>
      <sheetName val="ADJ___RATE18"/>
      <sheetName val="SCB_1_-_Current18"/>
      <sheetName val="SCB_2_-_Current18"/>
      <sheetName val="BALANCE_SHEET_18"/>
      <sheetName val="BS_ATTACH18"/>
      <sheetName val="Sheet1_(2)18"/>
      <sheetName val="เงินกู้_MGC17"/>
      <sheetName val="LC___TR_Listing17"/>
      <sheetName val="Customize_Your_Invoice17"/>
      <sheetName val="Stock_Aging17"/>
      <sheetName val="VariableII__period17"/>
      <sheetName val="Dec_200117"/>
      <sheetName val="CF_RECONCILE_-_117"/>
      <sheetName val="Cost_Centers15"/>
      <sheetName val="_IB-PL-00-01_SUMMARY15"/>
      <sheetName val="10-1_Media15"/>
      <sheetName val="Customize_Your_Purchase_Order15"/>
      <sheetName val="ALL_KSFC_RIGS_EXCEPT_R-515"/>
      <sheetName val="FP_Friends_Other15"/>
      <sheetName val="163040_LC_TR15"/>
      <sheetName val="ng_129"/>
      <sheetName val="Trial_Balance14"/>
      <sheetName val="_IBPL000114"/>
      <sheetName val="TrialBalance_Q3-200214"/>
      <sheetName val="Workbook_Inputs14"/>
      <sheetName val="163040_LC-TR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Valo_DCF11"/>
      <sheetName val="List_info11"/>
      <sheetName val="By_Person11"/>
      <sheetName val="head_Jan11"/>
      <sheetName val="Cost_center6"/>
      <sheetName val="DB_PPC_PSF11"/>
      <sheetName val="Record_CR9"/>
      <sheetName val="Co__Code9"/>
      <sheetName val="Incident__NP_20179"/>
      <sheetName val="Standing_Data3"/>
      <sheetName val="Asset_&amp;_Liability3"/>
      <sheetName val="Net_asset_value3"/>
      <sheetName val="Drop_List3"/>
      <sheetName val="CAN_DOI_-_KET_QUA5"/>
      <sheetName val="Month_v_YTD3"/>
      <sheetName val="_IB-PL-YTD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แบบฟอร์มที่_7_original3"/>
      <sheetName val="แบบฟอร์มที่_7_Project_Base3"/>
      <sheetName val="All_employee3"/>
      <sheetName val="n-4_43"/>
      <sheetName val="DISCOUNT_(2)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Jul_021"/>
      <sheetName val="Non_Movement1"/>
      <sheetName val="Retire_2015-20171"/>
      <sheetName val="New_Item1"/>
      <sheetName val="B131_1"/>
      <sheetName val="ADJ_-_RATE16"/>
      <sheetName val="ADJ___RATE16"/>
      <sheetName val="SCB_1_-_Current16"/>
      <sheetName val="SCB_2_-_Current16"/>
      <sheetName val="BALANCE_SHEET_16"/>
      <sheetName val="BS_ATTACH16"/>
      <sheetName val="Sheet1_(2)16"/>
      <sheetName val="เงินกู้_MGC15"/>
      <sheetName val="LC___TR_Listing15"/>
      <sheetName val="Customize_Your_Invoice15"/>
      <sheetName val="Stock_Aging15"/>
      <sheetName val="VariableII__period15"/>
      <sheetName val="Dec_200115"/>
      <sheetName val="CF_RECONCILE_-_115"/>
      <sheetName val="Cost_Centers13"/>
      <sheetName val="_IB-PL-00-01_SUMMARY13"/>
      <sheetName val="10-1_Media13"/>
      <sheetName val="Customize_Your_Purchase_Order13"/>
      <sheetName val="ALL_KSFC_RIGS_EXCEPT_R-513"/>
      <sheetName val="FP_Friends_Other13"/>
      <sheetName val="163040_LC_TR13"/>
      <sheetName val="ng_127"/>
      <sheetName val="Trial_Balance12"/>
      <sheetName val="_IBPL000112"/>
      <sheetName val="TrialBalance_Q3-200212"/>
      <sheetName val="Workbook_Inputs12"/>
      <sheetName val="163040_LC-TR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By_Person9"/>
      <sheetName val="head_Jan9"/>
      <sheetName val="DB_PPC_PSF9"/>
      <sheetName val="Record_CR7"/>
      <sheetName val="Co__Code7"/>
      <sheetName val="Incident__NP_20177"/>
      <sheetName val="Standing_Data1"/>
      <sheetName val="Asset_&amp;_Liability1"/>
      <sheetName val="Net_asset_value1"/>
      <sheetName val="Drop_List1"/>
      <sheetName val="Month_v_YTD1"/>
      <sheetName val="_IB-PL-YTD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แบบฟอร์มที่_7_original1"/>
      <sheetName val="แบบฟอร์มที่_7_Project_Base1"/>
      <sheetName val="All_employee1"/>
      <sheetName val="n-4_41"/>
      <sheetName val="ADJ_-_RATE17"/>
      <sheetName val="ADJ___RATE17"/>
      <sheetName val="SCB_1_-_Current17"/>
      <sheetName val="SCB_2_-_Current17"/>
      <sheetName val="BALANCE_SHEET_17"/>
      <sheetName val="BS_ATTACH17"/>
      <sheetName val="Sheet1_(2)17"/>
      <sheetName val="เงินกู้_MGC16"/>
      <sheetName val="LC___TR_Listing16"/>
      <sheetName val="Customize_Your_Invoice16"/>
      <sheetName val="Stock_Aging16"/>
      <sheetName val="VariableII__period16"/>
      <sheetName val="Dec_200116"/>
      <sheetName val="CF_RECONCILE_-_116"/>
      <sheetName val="Cost_Centers14"/>
      <sheetName val="_IB-PL-00-01_SUMMARY14"/>
      <sheetName val="10-1_Media14"/>
      <sheetName val="Customize_Your_Purchase_Order14"/>
      <sheetName val="ALL_KSFC_RIGS_EXCEPT_R-514"/>
      <sheetName val="FP_Friends_Other14"/>
      <sheetName val="163040_LC_TR14"/>
      <sheetName val="ng_128"/>
      <sheetName val="Trial_Balance13"/>
      <sheetName val="_IBPL000113"/>
      <sheetName val="TrialBalance_Q3-200213"/>
      <sheetName val="Workbook_Inputs13"/>
      <sheetName val="163040_LC-TR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By_Person10"/>
      <sheetName val="head_Jan10"/>
      <sheetName val="Cost_center5"/>
      <sheetName val="DB_PPC_PSF10"/>
      <sheetName val="Record_CR8"/>
      <sheetName val="Co__Code8"/>
      <sheetName val="Incident__NP_20178"/>
      <sheetName val="Standing_Data2"/>
      <sheetName val="Asset_&amp;_Liability2"/>
      <sheetName val="Net_asset_value2"/>
      <sheetName val="Drop_List2"/>
      <sheetName val="CAN_DOI_-_KET_QUA4"/>
      <sheetName val="Month_v_YTD2"/>
      <sheetName val="_IB-PL-YTD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แบบฟอร์มที่_7_original2"/>
      <sheetName val="แบบฟอร์มที่_7_Project_Base2"/>
      <sheetName val="All_employee2"/>
      <sheetName val="n-4_42"/>
      <sheetName val="DISCOUNT_(2)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Jul_02"/>
      <sheetName val="Non_Movement"/>
      <sheetName val="Retire_2015-2017"/>
      <sheetName val="New_Item"/>
      <sheetName val="B131_"/>
      <sheetName val="HR Budget"/>
      <sheetName val="Erection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Control_BS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ADJ_-_RATE19"/>
      <sheetName val="ADJ___RATE19"/>
      <sheetName val="SCB_1_-_Current19"/>
      <sheetName val="SCB_2_-_Current19"/>
      <sheetName val="BALANCE_SHEET_19"/>
      <sheetName val="BS_ATTACH19"/>
      <sheetName val="Sheet1_(2)19"/>
      <sheetName val="เงินกู้_MGC18"/>
      <sheetName val="LC___TR_Listing18"/>
      <sheetName val="Customize_Your_Invoice18"/>
      <sheetName val="Stock_Aging18"/>
      <sheetName val="VariableII__period18"/>
      <sheetName val="Dec_200118"/>
      <sheetName val="CF_RECONCILE_-_118"/>
      <sheetName val="Cost_Centers16"/>
      <sheetName val="_IB-PL-00-01_SUMMARY16"/>
      <sheetName val="10-1_Media16"/>
      <sheetName val="Customize_Your_Purchase_Order16"/>
      <sheetName val="ALL_KSFC_RIGS_EXCEPT_R-516"/>
      <sheetName val="FP_Friends_Other16"/>
      <sheetName val="163040_LC_TR16"/>
      <sheetName val="ng_1210"/>
      <sheetName val="Trial_Balance15"/>
      <sheetName val="_IBPL000115"/>
      <sheetName val="TrialBalance_Q3-200215"/>
      <sheetName val="Workbook_Inputs15"/>
      <sheetName val="163040_LC-TR15"/>
      <sheetName val="CA_Sheet16"/>
      <sheetName val="F9_Parameters14"/>
      <sheetName val="Total_Inventory15"/>
      <sheetName val="Semi_FG&amp;FG15"/>
      <sheetName val="Provision_NRV15"/>
      <sheetName val="Customize_Your_Loan_Manager14"/>
      <sheetName val="D190_214"/>
      <sheetName val="Bang_chiet_tinh_TBA14"/>
      <sheetName val="Data_Entry12"/>
      <sheetName val="input_data12"/>
      <sheetName val="Valo_DCF12"/>
      <sheetName val="List_info12"/>
      <sheetName val="By_Person12"/>
      <sheetName val="head_Jan12"/>
      <sheetName val="Cost_center7"/>
      <sheetName val="DB_PPC_PSF12"/>
      <sheetName val="Record_CR10"/>
      <sheetName val="Co__Code10"/>
      <sheetName val="Incident__NP_201710"/>
      <sheetName val="Standing_Data4"/>
      <sheetName val="Asset_&amp;_Liability4"/>
      <sheetName val="Net_asset_value4"/>
      <sheetName val="Drop_List4"/>
      <sheetName val="CAN_DOI_-_KET_QUA6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แบบฟอร์มที่_7_original4"/>
      <sheetName val="แบบฟอร์มที่_7_Project_Base4"/>
      <sheetName val="All_employee4"/>
      <sheetName val="n-4_44"/>
      <sheetName val="ADJ_-_RATE20"/>
      <sheetName val="ADJ___RATE20"/>
      <sheetName val="SCB_1_-_Current20"/>
      <sheetName val="SCB_2_-_Current20"/>
      <sheetName val="BALANCE_SHEET_20"/>
      <sheetName val="BS_ATTACH20"/>
      <sheetName val="Sheet1_(2)20"/>
      <sheetName val="เงินกู้_MGC19"/>
      <sheetName val="LC___TR_Listing19"/>
      <sheetName val="Customize_Your_Invoice19"/>
      <sheetName val="Stock_Aging19"/>
      <sheetName val="VariableII__period19"/>
      <sheetName val="Dec_200119"/>
      <sheetName val="CF_RECONCILE_-_119"/>
      <sheetName val="Cost_Centers17"/>
      <sheetName val="_IB-PL-00-01_SUMMARY17"/>
      <sheetName val="10-1_Media17"/>
      <sheetName val="Customize_Your_Purchase_Order17"/>
      <sheetName val="ALL_KSFC_RIGS_EXCEPT_R-517"/>
      <sheetName val="FP_Friends_Other17"/>
      <sheetName val="163040_LC_TR17"/>
      <sheetName val="ng_1211"/>
      <sheetName val="Trial_Balance16"/>
      <sheetName val="_IBPL000116"/>
      <sheetName val="TrialBalance_Q3-200216"/>
      <sheetName val="Workbook_Inputs16"/>
      <sheetName val="163040_LC-TR16"/>
      <sheetName val="CA_Sheet17"/>
      <sheetName val="F9_Parameters15"/>
      <sheetName val="Total_Inventory16"/>
      <sheetName val="Semi_FG&amp;FG16"/>
      <sheetName val="Provision_NRV16"/>
      <sheetName val="Customize_Your_Loan_Manager15"/>
      <sheetName val="D190_215"/>
      <sheetName val="Bang_chiet_tinh_TBA15"/>
      <sheetName val="Data_Entry13"/>
      <sheetName val="input_data13"/>
      <sheetName val="Valo_DCF13"/>
      <sheetName val="List_info13"/>
      <sheetName val="By_Person13"/>
      <sheetName val="head_Jan13"/>
      <sheetName val="Cost_center8"/>
      <sheetName val="DB_PPC_PSF13"/>
      <sheetName val="Record_CR11"/>
      <sheetName val="Co__Code11"/>
      <sheetName val="Incident__NP_201711"/>
      <sheetName val="Standing_Data5"/>
      <sheetName val="Asset_&amp;_Liability5"/>
      <sheetName val="Net_asset_value5"/>
      <sheetName val="Drop_List5"/>
      <sheetName val="CAN_DOI_-_KET_QUA7"/>
      <sheetName val="Month_v_YTD5"/>
      <sheetName val="_IB-PL-YTD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WT_Util_99_LE5"/>
      <sheetName val="PTA_P&amp;S5"/>
      <sheetName val="Waste_Treatment_Variable_5"/>
      <sheetName val="แบบฟอร์มที่_7_original5"/>
      <sheetName val="แบบฟอร์มที่_7_Project_Base5"/>
      <sheetName val="All_employee5"/>
      <sheetName val="n-4_45"/>
      <sheetName val="ADJ_-_RATE21"/>
      <sheetName val="ADJ___RATE21"/>
      <sheetName val="SCB_1_-_Current21"/>
      <sheetName val="SCB_2_-_Current21"/>
      <sheetName val="BALANCE_SHEET_21"/>
      <sheetName val="BS_ATTACH21"/>
      <sheetName val="Sheet1_(2)21"/>
      <sheetName val="เงินกู้_MGC20"/>
      <sheetName val="LC___TR_Listing20"/>
      <sheetName val="Customize_Your_Invoice20"/>
      <sheetName val="Stock_Aging20"/>
      <sheetName val="VariableII__period20"/>
      <sheetName val="Dec_200120"/>
      <sheetName val="CF_RECONCILE_-_120"/>
      <sheetName val="Cost_Centers18"/>
      <sheetName val="_IB-PL-00-01_SUMMARY18"/>
      <sheetName val="10-1_Media18"/>
      <sheetName val="Customize_Your_Purchase_Order18"/>
      <sheetName val="ALL_KSFC_RIGS_EXCEPT_R-518"/>
      <sheetName val="FP_Friends_Other18"/>
      <sheetName val="163040_LC_TR18"/>
      <sheetName val="ng_1212"/>
      <sheetName val="Trial_Balance17"/>
      <sheetName val="_IBPL000117"/>
      <sheetName val="TrialBalance_Q3-200217"/>
      <sheetName val="Workbook_Inputs17"/>
      <sheetName val="163040_LC-TR17"/>
      <sheetName val="CA_Sheet18"/>
      <sheetName val="F9_Parameters16"/>
      <sheetName val="Total_Inventory17"/>
      <sheetName val="Semi_FG&amp;FG17"/>
      <sheetName val="Provision_NRV17"/>
      <sheetName val="Customize_Your_Loan_Manager16"/>
      <sheetName val="D190_216"/>
      <sheetName val="Bang_chiet_tinh_TBA16"/>
      <sheetName val="Data_Entry14"/>
      <sheetName val="input_data14"/>
      <sheetName val="Valo_DCF14"/>
      <sheetName val="List_info14"/>
      <sheetName val="By_Person14"/>
      <sheetName val="head_Jan14"/>
      <sheetName val="Cost_center9"/>
      <sheetName val="DB_PPC_PSF14"/>
      <sheetName val="Record_CR12"/>
      <sheetName val="Co__Code12"/>
      <sheetName val="Incident__NP_201712"/>
      <sheetName val="Standing_Data6"/>
      <sheetName val="Asset_&amp;_Liability6"/>
      <sheetName val="Net_asset_value6"/>
      <sheetName val="Drop_List6"/>
      <sheetName val="CAN_DOI_-_KET_QUA8"/>
      <sheetName val="Month_v_YTD6"/>
      <sheetName val="_IB-PL-YTD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WT_Util_99_LE6"/>
      <sheetName val="PTA_P&amp;S6"/>
      <sheetName val="Waste_Treatment_Variable_6"/>
      <sheetName val="แบบฟอร์มที่_7_original6"/>
      <sheetName val="แบบฟอร์มที่_7_Project_Base6"/>
      <sheetName val="All_employee6"/>
      <sheetName val="n-4_46"/>
      <sheetName val="ADJ_-_RATE22"/>
      <sheetName val="ADJ___RATE22"/>
      <sheetName val="SCB_1_-_Current22"/>
      <sheetName val="SCB_2_-_Current22"/>
      <sheetName val="BALANCE_SHEET_22"/>
      <sheetName val="BS_ATTACH22"/>
      <sheetName val="Sheet1_(2)22"/>
      <sheetName val="เงินกู้_MGC21"/>
      <sheetName val="LC___TR_Listing21"/>
      <sheetName val="Customize_Your_Invoice21"/>
      <sheetName val="Stock_Aging21"/>
      <sheetName val="VariableII__period21"/>
      <sheetName val="Dec_200121"/>
      <sheetName val="CF_RECONCILE_-_121"/>
      <sheetName val="Cost_Centers19"/>
      <sheetName val="_IB-PL-00-01_SUMMARY19"/>
      <sheetName val="10-1_Media19"/>
      <sheetName val="Customize_Your_Purchase_Order19"/>
      <sheetName val="ALL_KSFC_RIGS_EXCEPT_R-519"/>
      <sheetName val="FP_Friends_Other19"/>
      <sheetName val="163040_LC_TR19"/>
      <sheetName val="ng_1213"/>
      <sheetName val="Trial_Balance18"/>
      <sheetName val="_IBPL000118"/>
      <sheetName val="TrialBalance_Q3-200218"/>
      <sheetName val="Workbook_Inputs18"/>
      <sheetName val="163040_LC-TR18"/>
      <sheetName val="CA_Sheet19"/>
      <sheetName val="F9_Parameters17"/>
      <sheetName val="Total_Inventory18"/>
      <sheetName val="Semi_FG&amp;FG18"/>
      <sheetName val="Provision_NRV18"/>
      <sheetName val="Customize_Your_Loan_Manager17"/>
      <sheetName val="D190_217"/>
      <sheetName val="Bang_chiet_tinh_TBA17"/>
      <sheetName val="Data_Entry15"/>
      <sheetName val="input_data15"/>
      <sheetName val="Valo_DCF15"/>
      <sheetName val="List_info15"/>
      <sheetName val="By_Person15"/>
      <sheetName val="head_Jan15"/>
      <sheetName val="Cost_center10"/>
      <sheetName val="DB_PPC_PSF15"/>
      <sheetName val="Record_CR13"/>
      <sheetName val="Co__Code13"/>
      <sheetName val="Incident__NP_201713"/>
      <sheetName val="Standing_Data7"/>
      <sheetName val="Asset_&amp;_Liability7"/>
      <sheetName val="Net_asset_value7"/>
      <sheetName val="Drop_List7"/>
      <sheetName val="CAN_DOI_-_KET_QUA9"/>
      <sheetName val="Month_v_YTD7"/>
      <sheetName val="_IB-PL-YTD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WT_Util_99_LE7"/>
      <sheetName val="PTA_P&amp;S7"/>
      <sheetName val="Waste_Treatment_Variable_7"/>
      <sheetName val="แบบฟอร์มที่_7_original7"/>
      <sheetName val="แบบฟอร์มที่_7_Project_Base7"/>
      <sheetName val="All_employee7"/>
      <sheetName val="n-4_47"/>
      <sheetName val="ADJ_-_RATE23"/>
      <sheetName val="ADJ___RATE23"/>
      <sheetName val="SCB_1_-_Current23"/>
      <sheetName val="SCB_2_-_Current23"/>
      <sheetName val="BALANCE_SHEET_23"/>
      <sheetName val="BS_ATTACH23"/>
      <sheetName val="Sheet1_(2)23"/>
      <sheetName val="เงินกู้_MGC22"/>
      <sheetName val="LC___TR_Listing22"/>
      <sheetName val="Customize_Your_Invoice22"/>
      <sheetName val="Stock_Aging22"/>
      <sheetName val="VariableII__period22"/>
      <sheetName val="Dec_200122"/>
      <sheetName val="CF_RECONCILE_-_122"/>
      <sheetName val="Cost_Centers20"/>
      <sheetName val="_IB-PL-00-01_SUMMARY20"/>
      <sheetName val="10-1_Media20"/>
      <sheetName val="Customize_Your_Purchase_Order20"/>
      <sheetName val="ALL_KSFC_RIGS_EXCEPT_R-520"/>
      <sheetName val="FP_Friends_Other20"/>
      <sheetName val="163040_LC_TR20"/>
      <sheetName val="ng_1214"/>
      <sheetName val="Trial_Balance19"/>
      <sheetName val="_IBPL000119"/>
      <sheetName val="TrialBalance_Q3-200219"/>
      <sheetName val="Workbook_Inputs19"/>
      <sheetName val="163040_LC-TR19"/>
      <sheetName val="CA_Sheet20"/>
      <sheetName val="F9_Parameters18"/>
      <sheetName val="Total_Inventory19"/>
      <sheetName val="Semi_FG&amp;FG19"/>
      <sheetName val="Provision_NRV19"/>
      <sheetName val="Customize_Your_Loan_Manager18"/>
      <sheetName val="D190_218"/>
      <sheetName val="Bang_chiet_tinh_TBA18"/>
      <sheetName val="Data_Entry16"/>
      <sheetName val="input_data16"/>
      <sheetName val="Valo_DCF16"/>
      <sheetName val="List_info16"/>
      <sheetName val="By_Person16"/>
      <sheetName val="head_Jan16"/>
      <sheetName val="Cost_center11"/>
      <sheetName val="DB_PPC_PSF16"/>
      <sheetName val="Record_CR14"/>
      <sheetName val="Co__Code14"/>
      <sheetName val="Incident__NP_201714"/>
      <sheetName val="Standing_Data8"/>
      <sheetName val="Asset_&amp;_Liability8"/>
      <sheetName val="Net_asset_value8"/>
      <sheetName val="Drop_List8"/>
      <sheetName val="CAN_DOI_-_KET_QUA10"/>
      <sheetName val="Month_v_YTD8"/>
      <sheetName val="_IB-PL-YTD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WT_Util_99_LE8"/>
      <sheetName val="PTA_P&amp;S8"/>
      <sheetName val="Waste_Treatment_Variable_8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CAN_DOI_-_KET_QUA11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CAN_DOI_-_KET_QUA12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DISCOUNT_(2)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Jul_023"/>
      <sheetName val="Non_Movement3"/>
      <sheetName val="Retire_2015-20173"/>
      <sheetName val="New_Item3"/>
      <sheetName val="B131_3"/>
      <sheetName val="DISCOUNT_(2)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Jul_022"/>
      <sheetName val="Non_Movement2"/>
      <sheetName val="Retire_2015-20172"/>
      <sheetName val="New_Item2"/>
      <sheetName val="B131_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2_Conso1"/>
      <sheetName val="Summary_by_Machine_Type_MAR1"/>
      <sheetName val="stat_local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2_Conso"/>
      <sheetName val="Summary_by_Machine_Type_MAR"/>
      <sheetName val="stat_local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Listeverdier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isc rate"/>
      <sheetName val="AG"/>
      <sheetName val="BI"/>
      <sheetName val="BT"/>
      <sheetName val="OT"/>
      <sheetName val="TA"/>
      <sheetName val="TM"/>
      <sheetName val="WS"/>
      <sheetName val="Rawdata"/>
      <sheetName val="Data 2"/>
      <sheetName val="SAME"/>
      <sheetName val="#Lookup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ชื่อหุ้น"/>
      <sheetName val="B&amp;S 1999"/>
      <sheetName val="อัตราค่าบรรทุก"/>
      <sheetName val="Configuration"/>
      <sheetName val="SoKTMay"/>
      <sheetName val="DaysInMonth"/>
      <sheetName val="A1"/>
      <sheetName val="Arch"/>
      <sheetName val="Seagate__share_in_units"/>
      <sheetName val="3_P&amp;L_"/>
      <sheetName val="Seagate__share_in_units1"/>
      <sheetName val="3_P&amp;L_1"/>
      <sheetName val="แบบประเมิน"/>
      <sheetName val="BARS"/>
      <sheetName val="conso46"/>
      <sheetName val="Lenders_Ratios juneseptnov"/>
      <sheetName val="JB"/>
      <sheetName val="COA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2_Conso2"/>
      <sheetName val="Summary_by_Machine_Type_MAR2"/>
      <sheetName val="stat_local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2_Conso3"/>
      <sheetName val="Summary_by_Machine_Type_MAR3"/>
      <sheetName val="stat_local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5 Code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MM-AU_Validation-Dom"/>
      <sheetName val="PDR_PL _ACCT-MBK"/>
      <sheetName val="TB1"/>
      <sheetName val="TB2"/>
      <sheetName val="Slide_Performance_Shopping"/>
      <sheetName val="Seagate__share_in_units2"/>
      <sheetName val="3_P&amp;L_2"/>
      <sheetName val="Seagate__share_in_units3"/>
      <sheetName val="3_P&amp;L_3"/>
      <sheetName val="11-20"/>
      <sheetName val="ADJ_-_RATE59"/>
      <sheetName val="ADJ___RATE59"/>
      <sheetName val="SCB_1_-_Current59"/>
      <sheetName val="SCB_2_-_Current59"/>
      <sheetName val="BALANCE_SHEET_59"/>
      <sheetName val="BS_ATTACH59"/>
      <sheetName val="Sheet1_(2)59"/>
      <sheetName val="เงินกู้_MGC58"/>
      <sheetName val="LC___TR_Listing58"/>
      <sheetName val="Customize_Your_Invoice58"/>
      <sheetName val="Stock_Aging58"/>
      <sheetName val="VariableII__period58"/>
      <sheetName val="Dec_200158"/>
      <sheetName val="CF_RECONCILE_-_158"/>
      <sheetName val="Cost_Centers56"/>
      <sheetName val="_IB-PL-00-01_SUMMARY56"/>
      <sheetName val="10-1_Media56"/>
      <sheetName val="Customize_Your_Purchase_Order56"/>
      <sheetName val="ALL_KSFC_RIGS_EXCEPT_R-556"/>
      <sheetName val="FP_Friends_Other56"/>
      <sheetName val="163040_LC_TR56"/>
      <sheetName val="ng_1250"/>
      <sheetName val="Trial_Balance55"/>
      <sheetName val="_IBPL000155"/>
      <sheetName val="TrialBalance_Q3-200255"/>
      <sheetName val="Workbook_Inputs55"/>
      <sheetName val="163040_LC-TR55"/>
      <sheetName val="CA_Sheet56"/>
      <sheetName val="F9_Parameters54"/>
      <sheetName val="Total_Inventory55"/>
      <sheetName val="Semi_FG&amp;FG55"/>
      <sheetName val="Provision_NRV55"/>
      <sheetName val="Customize_Your_Loan_Manager54"/>
      <sheetName val="D190_254"/>
      <sheetName val="Bang_chiet_tinh_TBA54"/>
      <sheetName val="Data_Entry52"/>
      <sheetName val="input_data52"/>
      <sheetName val="Valo_DCF52"/>
      <sheetName val="List_info52"/>
      <sheetName val="By_Person52"/>
      <sheetName val="head_Jan52"/>
      <sheetName val="Cost_center47"/>
      <sheetName val="DB_PPC_PSF52"/>
      <sheetName val="Record_CR50"/>
      <sheetName val="Co__Code50"/>
      <sheetName val="Incident__NP_201750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TO_-_SP44"/>
      <sheetName val="Company_Info44"/>
      <sheetName val="CA_Comp44"/>
      <sheetName val="Balance_Sheet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แบบฟอร์มที่_7_original44"/>
      <sheetName val="แบบฟอร์มที่_7_Project_Base44"/>
      <sheetName val="All_employee44"/>
      <sheetName val="n-4_444"/>
      <sheetName val="DISCOUNT_(2)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Jul_0216"/>
      <sheetName val="Non_Movement16"/>
      <sheetName val="Retire_2015-201716"/>
      <sheetName val="New_Item16"/>
      <sheetName val="B131_16"/>
      <sheetName val="HR_Budget1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2_Conso12"/>
      <sheetName val="Summary_by_Machine_Type_MAR12"/>
      <sheetName val="stat_local12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ADJ_-_RATE60"/>
      <sheetName val="ADJ___RATE60"/>
      <sheetName val="SCB_1_-_Current60"/>
      <sheetName val="SCB_2_-_Current60"/>
      <sheetName val="BALANCE_SHEET_60"/>
      <sheetName val="BS_ATTACH60"/>
      <sheetName val="Sheet1_(2)60"/>
      <sheetName val="เงินกู้_MGC59"/>
      <sheetName val="LC___TR_Listing59"/>
      <sheetName val="Customize_Your_Invoice59"/>
      <sheetName val="Stock_Aging59"/>
      <sheetName val="VariableII__period59"/>
      <sheetName val="Dec_200159"/>
      <sheetName val="CF_RECONCILE_-_159"/>
      <sheetName val="Cost_Centers57"/>
      <sheetName val="_IB-PL-00-01_SUMMARY57"/>
      <sheetName val="10-1_Media57"/>
      <sheetName val="Customize_Your_Purchase_Order57"/>
      <sheetName val="ALL_KSFC_RIGS_EXCEPT_R-557"/>
      <sheetName val="FP_Friends_Other57"/>
      <sheetName val="163040_LC_TR57"/>
      <sheetName val="ng_1251"/>
      <sheetName val="Trial_Balance56"/>
      <sheetName val="_IBPL000156"/>
      <sheetName val="TrialBalance_Q3-200256"/>
      <sheetName val="Workbook_Inputs56"/>
      <sheetName val="163040_LC-TR56"/>
      <sheetName val="CA_Sheet57"/>
      <sheetName val="F9_Parameters55"/>
      <sheetName val="Total_Inventory56"/>
      <sheetName val="Semi_FG&amp;FG56"/>
      <sheetName val="Provision_NRV56"/>
      <sheetName val="Customize_Your_Loan_Manager55"/>
      <sheetName val="D190_255"/>
      <sheetName val="Bang_chiet_tinh_TBA55"/>
      <sheetName val="Data_Entry53"/>
      <sheetName val="input_data53"/>
      <sheetName val="Valo_DCF53"/>
      <sheetName val="List_info53"/>
      <sheetName val="By_Person53"/>
      <sheetName val="head_Jan53"/>
      <sheetName val="Cost_center48"/>
      <sheetName val="DB_PPC_PSF53"/>
      <sheetName val="Record_CR51"/>
      <sheetName val="Co__Code51"/>
      <sheetName val="Incident__NP_201751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Balance_Sheet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แบบฟอร์มที่_7_original45"/>
      <sheetName val="แบบฟอร์มที่_7_Project_Base45"/>
      <sheetName val="All_employee45"/>
      <sheetName val="n-4_445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Register_Cal_Mar_04_July_05_17"/>
      <sheetName val="QR_4_117"/>
      <sheetName val="คชจ_ดำเนินงาน6-4317"/>
      <sheetName val="Norms_SP17"/>
      <sheetName val="Jul_0217"/>
      <sheetName val="Non_Movement17"/>
      <sheetName val="Retire_2015-201717"/>
      <sheetName val="New_Item17"/>
      <sheetName val="B131_17"/>
      <sheetName val="HR_Budget13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2_Conso13"/>
      <sheetName val="Summary_by_Machine_Type_MAR13"/>
      <sheetName val="stat_local13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ADJ_-_RATE61"/>
      <sheetName val="ADJ___RATE61"/>
      <sheetName val="SCB_1_-_Current61"/>
      <sheetName val="SCB_2_-_Current61"/>
      <sheetName val="BALANCE_SHEET_61"/>
      <sheetName val="BS_ATTACH61"/>
      <sheetName val="Sheet1_(2)61"/>
      <sheetName val="เงินกู้_MGC60"/>
      <sheetName val="LC___TR_Listing60"/>
      <sheetName val="Customize_Your_Invoice60"/>
      <sheetName val="Stock_Aging60"/>
      <sheetName val="VariableII__period60"/>
      <sheetName val="Dec_200160"/>
      <sheetName val="CF_RECONCILE_-_160"/>
      <sheetName val="Cost_Centers58"/>
      <sheetName val="_IB-PL-00-01_SUMMARY58"/>
      <sheetName val="10-1_Media58"/>
      <sheetName val="Customize_Your_Purchase_Order58"/>
      <sheetName val="ALL_KSFC_RIGS_EXCEPT_R-558"/>
      <sheetName val="FP_Friends_Other58"/>
      <sheetName val="163040_LC_TR58"/>
      <sheetName val="ng_1252"/>
      <sheetName val="Trial_Balance57"/>
      <sheetName val="_IBPL000157"/>
      <sheetName val="TrialBalance_Q3-200257"/>
      <sheetName val="Workbook_Inputs57"/>
      <sheetName val="163040_LC-TR57"/>
      <sheetName val="CA_Sheet58"/>
      <sheetName val="F9_Parameters56"/>
      <sheetName val="Total_Inventory57"/>
      <sheetName val="Semi_FG&amp;FG57"/>
      <sheetName val="Provision_NRV57"/>
      <sheetName val="Customize_Your_Loan_Manager56"/>
      <sheetName val="D190_256"/>
      <sheetName val="Bang_chiet_tinh_TBA56"/>
      <sheetName val="Data_Entry54"/>
      <sheetName val="input_data54"/>
      <sheetName val="Valo_DCF54"/>
      <sheetName val="List_info54"/>
      <sheetName val="By_Person54"/>
      <sheetName val="head_Jan54"/>
      <sheetName val="Cost_center49"/>
      <sheetName val="DB_PPC_PSF54"/>
      <sheetName val="Record_CR52"/>
      <sheetName val="Co__Code52"/>
      <sheetName val="Incident__NP_201752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Balance_Sheet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แบบฟอร์มที่_7_original46"/>
      <sheetName val="แบบฟอร์มที่_7_Project_Base46"/>
      <sheetName val="All_employee46"/>
      <sheetName val="n-4_446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Register_Cal_Mar_04_July_05_18"/>
      <sheetName val="QR_4_118"/>
      <sheetName val="คชจ_ดำเนินงาน6-4318"/>
      <sheetName val="Norms_SP18"/>
      <sheetName val="Jul_0218"/>
      <sheetName val="Non_Movement18"/>
      <sheetName val="Retire_2015-201718"/>
      <sheetName val="New_Item18"/>
      <sheetName val="B131_18"/>
      <sheetName val="HR_Budget14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2_Conso14"/>
      <sheetName val="Summary_by_Machine_Type_MAR14"/>
      <sheetName val="stat_local14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Details 2002"/>
      <sheetName val="Sale Expectation (2)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Seagate__share_in_units4"/>
      <sheetName val="3_P&amp;L_4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A5_Code"/>
      <sheetName val="ytd_fty_(DG)_oh_12-2016"/>
      <sheetName val="PDR_PL__ACCT-MBK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1"/>
      <sheetName val="ytd_fty_(DG)_oh_12-2016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Seagate__share_in_units7"/>
      <sheetName val="3_P&amp;L_7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A5_Code3"/>
      <sheetName val="ytd_fty_(DG)_oh_12-20163"/>
      <sheetName val="PDR_PL__ACCT-MBK3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Seagate__share_in_units5"/>
      <sheetName val="3_P&amp;L_5"/>
      <sheetName val="PDR_PL__ACCT-MBK1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Seagate__share_in_units6"/>
      <sheetName val="3_P&amp;L_6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A5_Code2"/>
      <sheetName val="ytd_fty_(DG)_oh_12-20162"/>
      <sheetName val="PDR_PL__ACCT-MBK2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disc_rate4"/>
      <sheetName val="Lenders_Ratios_juneseptnov4"/>
      <sheetName val="A5_Code4"/>
      <sheetName val="ytd_fty_(DG)_oh_12-2016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disc_rate5"/>
      <sheetName val="Lenders_Ratios_juneseptnov5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master plan "/>
      <sheetName val="PR4"/>
      <sheetName val="DGiaT"/>
      <sheetName val="DGiaTN"/>
      <sheetName val="TT"/>
      <sheetName val="NAV Base"/>
      <sheetName val="AC"/>
      <sheetName val="BUILD95"/>
      <sheetName val="master_plan_"/>
      <sheetName val="ValuationInput"/>
      <sheetName val="評價底稿"/>
      <sheetName val="custommer"/>
      <sheetName val="MMIP(JU)"/>
      <sheetName val="F-1&amp;F-2"/>
      <sheetName val="gvl"/>
      <sheetName val="GEFin"/>
      <sheetName val="Capital"/>
      <sheetName val="New DYNA"/>
      <sheetName val="FN8"/>
      <sheetName val="Oracle Raw"/>
      <sheetName val="Oracle Data Reorg"/>
      <sheetName val="Du_lieu"/>
      <sheetName val="Report"/>
      <sheetName val="ProductName"/>
      <sheetName val="February Export"/>
      <sheetName val="Intercom"/>
      <sheetName val="Intercom _2_"/>
      <sheetName val="Export Sale"/>
      <sheetName val="ซื้อขาย"/>
      <sheetName val="master_plan_1"/>
      <sheetName val="Vat7% ภายในเดือน_Junต้นฉบับ"/>
      <sheetName val="TBA"/>
      <sheetName val="Rates"/>
      <sheetName val="Rateil Pages"/>
      <sheetName val="BMCT2003"/>
      <sheetName val="C-3"/>
      <sheetName val="PPH GB"/>
      <sheetName val="Storage"/>
      <sheetName val="Jan.05"/>
      <sheetName val="TAX21"/>
      <sheetName val="PDR15-03-54"/>
      <sheetName val="中行汇率表"/>
      <sheetName val="WIP-TB"/>
      <sheetName val="Int Thai TB Baht"/>
      <sheetName val="WIP-Master"/>
      <sheetName val="G-BS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ALVXXL01"/>
      <sheetName val="PA"/>
      <sheetName val="COM-HARDWARE"/>
      <sheetName val="EQUIPMENT"/>
      <sheetName val="เงินกู้MGC"/>
      <sheetName val="Indices"/>
      <sheetName val="AssetStatus"/>
      <sheetName val="AssetType"/>
      <sheetName val="License BOI"/>
      <sheetName val="Depre. Key"/>
      <sheetName val="Asset Class"/>
      <sheetName val="Location"/>
      <sheetName val="emp benefit-SN"/>
      <sheetName val="ค่าไฟฟ้า (pdr )"/>
      <sheetName val="BASE"/>
      <sheetName val="DEMANDA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sen"/>
      <sheetName val="IRR Sensitivities"/>
      <sheetName val="PL_A05 APA Input"/>
      <sheetName val="Wht cur"/>
      <sheetName val="Sch5"/>
      <sheetName val="SALES RECEIPTS"/>
      <sheetName val="Office Improve"/>
      <sheetName val="DMD Office"/>
      <sheetName val="ADMIN OFFICE (2)"/>
      <sheetName val="DropDown"/>
      <sheetName val="FIN"/>
      <sheetName val="COMMON"/>
      <sheetName val="Nominal Accounts"/>
      <sheetName val="COSUB"/>
      <sheetName val="Account List"/>
      <sheetName val="Cust List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Division"/>
      <sheetName val="Binderies"/>
      <sheetName val="Data Sheet"/>
      <sheetName val="53061"/>
      <sheetName val="53062"/>
      <sheetName val="Old Cost Report"/>
      <sheetName val="ELEC"/>
      <sheetName val="DAILY_REPOR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Financial Highlights"/>
      <sheetName val="Order_Oct_w40"/>
      <sheetName val="Order_Oct_w41"/>
      <sheetName val="GIVTR00P"/>
      <sheetName val="cc 196 (SYS) (2)"/>
      <sheetName val="61 HR"/>
      <sheetName val="65 FINANCE"/>
      <sheetName val="C 1"/>
      <sheetName val="Sampling"/>
      <sheetName val="O3"/>
      <sheetName val="O4"/>
      <sheetName val="ABR P&amp;L"/>
      <sheetName val="PLmth "/>
      <sheetName val="อุปกรณ์ a2"/>
      <sheetName val="อุปกรณ์ a1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feature"/>
      <sheetName val="CONSTRUCTION"/>
      <sheetName val="PM-TE"/>
      <sheetName val="NEW"/>
      <sheetName val="master_plan_2"/>
      <sheetName val="Details_20021"/>
      <sheetName val="Sale_Expectation_(2)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PPH_GB1"/>
      <sheetName val="Jan_051"/>
      <sheetName val="Vat7%_ภายในเดือน_Junต้นฉบับ"/>
      <sheetName val="Rateil_Pages"/>
      <sheetName val="PPH_GB"/>
      <sheetName val="Jan_05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NAV_Base2"/>
      <sheetName val="master_plan_3"/>
      <sheetName val="Vat7%_ภายในเดือน_Junต้นฉบับ2"/>
      <sheetName val="Rateil_Pages2"/>
      <sheetName val="PPH_GB2"/>
      <sheetName val="Jan_052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NAV_Base3"/>
      <sheetName val="master_plan_4"/>
      <sheetName val="Vat7%_ภายในเดือน_Junต้นฉบับ3"/>
      <sheetName val="Rateil_Pages3"/>
      <sheetName val="PPH_GB3"/>
      <sheetName val="Jan_053"/>
      <sheetName val="February_Export"/>
      <sheetName val="Intercom__2_"/>
      <sheetName val="Export_Sale"/>
      <sheetName val="Int_Thai_TB_Baht"/>
      <sheetName val="ค่าไฟฟ้า_(pdr_)"/>
      <sheetName val="Fagor04-A3112e"/>
      <sheetName val="TRIAL Balance &amp; %"/>
      <sheetName val="Purchase Order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UNIT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WC analytics (+data pages)"/>
      <sheetName val="Summary Trade AP Apr15"/>
      <sheetName val="สรุปต้นทุน INET"/>
      <sheetName val="งบการเงิน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 refreshError="1"/>
      <sheetData sheetId="179" refreshError="1"/>
      <sheetData sheetId="180">
        <row r="2">
          <cell r="B2">
            <v>1.9678000000000001E-2</v>
          </cell>
        </row>
      </sheetData>
      <sheetData sheetId="181" refreshError="1"/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 refreshError="1"/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2">
          <cell r="B2">
            <v>1.9678000000000001E-2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>
        <row r="2">
          <cell r="B2">
            <v>1.9678000000000001E-2</v>
          </cell>
        </row>
      </sheetData>
      <sheetData sheetId="440" refreshError="1"/>
      <sheetData sheetId="441" refreshError="1"/>
      <sheetData sheetId="442" refreshError="1"/>
      <sheetData sheetId="443" refreshError="1"/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>
        <row r="2">
          <cell r="B2">
            <v>0</v>
          </cell>
        </row>
      </sheetData>
      <sheetData sheetId="447" refreshError="1"/>
      <sheetData sheetId="448" refreshError="1"/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0</v>
          </cell>
        </row>
      </sheetData>
      <sheetData sheetId="457">
        <row r="2">
          <cell r="B2">
            <v>0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0</v>
          </cell>
        </row>
      </sheetData>
      <sheetData sheetId="471" refreshError="1"/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1.9678000000000001E-2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0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0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0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0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0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0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0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0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>
        <row r="2">
          <cell r="B2">
            <v>0</v>
          </cell>
        </row>
      </sheetData>
      <sheetData sheetId="771">
        <row r="2">
          <cell r="B2">
            <v>0</v>
          </cell>
        </row>
      </sheetData>
      <sheetData sheetId="772" refreshError="1"/>
      <sheetData sheetId="773" refreshError="1"/>
      <sheetData sheetId="774" refreshError="1"/>
      <sheetData sheetId="775" refreshError="1"/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 refreshError="1"/>
      <sheetData sheetId="780">
        <row r="2">
          <cell r="B2">
            <v>1.9678000000000001E-2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>
        <row r="2">
          <cell r="B2">
            <v>0</v>
          </cell>
        </row>
      </sheetData>
      <sheetData sheetId="787">
        <row r="2">
          <cell r="B2">
            <v>0</v>
          </cell>
        </row>
      </sheetData>
      <sheetData sheetId="788">
        <row r="2">
          <cell r="B2">
            <v>0</v>
          </cell>
        </row>
      </sheetData>
      <sheetData sheetId="789">
        <row r="2">
          <cell r="B2">
            <v>0</v>
          </cell>
        </row>
      </sheetData>
      <sheetData sheetId="790">
        <row r="2">
          <cell r="B2">
            <v>0</v>
          </cell>
        </row>
      </sheetData>
      <sheetData sheetId="791">
        <row r="2">
          <cell r="B2">
            <v>0</v>
          </cell>
        </row>
      </sheetData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 refreshError="1"/>
      <sheetData sheetId="863" refreshError="1"/>
      <sheetData sheetId="864" refreshError="1"/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>
        <row r="2">
          <cell r="B2">
            <v>1.9678000000000001E-2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1.9678000000000001E-2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>
        <row r="2">
          <cell r="B2">
            <v>0</v>
          </cell>
        </row>
      </sheetData>
      <sheetData sheetId="993">
        <row r="2">
          <cell r="B2">
            <v>0</v>
          </cell>
        </row>
      </sheetData>
      <sheetData sheetId="994">
        <row r="2">
          <cell r="B2">
            <v>0</v>
          </cell>
        </row>
      </sheetData>
      <sheetData sheetId="995" refreshError="1"/>
      <sheetData sheetId="996" refreshError="1"/>
      <sheetData sheetId="997">
        <row r="2">
          <cell r="B2">
            <v>1.9678000000000001E-2</v>
          </cell>
        </row>
      </sheetData>
      <sheetData sheetId="998">
        <row r="2">
          <cell r="B2">
            <v>0</v>
          </cell>
        </row>
      </sheetData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>
        <row r="2">
          <cell r="B2">
            <v>0</v>
          </cell>
        </row>
      </sheetData>
      <sheetData sheetId="1008">
        <row r="2">
          <cell r="B2">
            <v>0</v>
          </cell>
        </row>
      </sheetData>
      <sheetData sheetId="1009">
        <row r="2">
          <cell r="B2">
            <v>0</v>
          </cell>
        </row>
      </sheetData>
      <sheetData sheetId="1010">
        <row r="2">
          <cell r="B2">
            <v>0</v>
          </cell>
        </row>
      </sheetData>
      <sheetData sheetId="1011">
        <row r="2">
          <cell r="B2">
            <v>0</v>
          </cell>
        </row>
      </sheetData>
      <sheetData sheetId="1012">
        <row r="2">
          <cell r="B2">
            <v>0</v>
          </cell>
        </row>
      </sheetData>
      <sheetData sheetId="1013">
        <row r="2">
          <cell r="B2">
            <v>0</v>
          </cell>
        </row>
      </sheetData>
      <sheetData sheetId="1014">
        <row r="2">
          <cell r="B2">
            <v>0</v>
          </cell>
        </row>
      </sheetData>
      <sheetData sheetId="1015">
        <row r="2">
          <cell r="B2">
            <v>0</v>
          </cell>
        </row>
      </sheetData>
      <sheetData sheetId="1016">
        <row r="2">
          <cell r="B2">
            <v>0</v>
          </cell>
        </row>
      </sheetData>
      <sheetData sheetId="1017">
        <row r="2">
          <cell r="B2">
            <v>0</v>
          </cell>
        </row>
      </sheetData>
      <sheetData sheetId="1018">
        <row r="2">
          <cell r="B2">
            <v>0</v>
          </cell>
        </row>
      </sheetData>
      <sheetData sheetId="1019">
        <row r="2">
          <cell r="B2">
            <v>0</v>
          </cell>
        </row>
      </sheetData>
      <sheetData sheetId="1020">
        <row r="2">
          <cell r="B2">
            <v>0</v>
          </cell>
        </row>
      </sheetData>
      <sheetData sheetId="1021">
        <row r="2">
          <cell r="B2">
            <v>1.9678000000000001E-2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0</v>
          </cell>
        </row>
      </sheetData>
      <sheetData sheetId="1024">
        <row r="2">
          <cell r="B2">
            <v>0</v>
          </cell>
        </row>
      </sheetData>
      <sheetData sheetId="1025">
        <row r="2">
          <cell r="B2">
            <v>0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>
        <row r="2">
          <cell r="B2">
            <v>1.9678000000000001E-2</v>
          </cell>
        </row>
      </sheetData>
      <sheetData sheetId="1049">
        <row r="2">
          <cell r="B2">
            <v>1.9678000000000001E-2</v>
          </cell>
        </row>
      </sheetData>
      <sheetData sheetId="1050">
        <row r="2">
          <cell r="B2">
            <v>1.9678000000000001E-2</v>
          </cell>
        </row>
      </sheetData>
      <sheetData sheetId="1051">
        <row r="2">
          <cell r="B2">
            <v>1.9678000000000001E-2</v>
          </cell>
        </row>
      </sheetData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>
        <row r="2">
          <cell r="B2">
            <v>1.9678000000000001E-2</v>
          </cell>
        </row>
      </sheetData>
      <sheetData sheetId="1057">
        <row r="2">
          <cell r="B2">
            <v>0</v>
          </cell>
        </row>
      </sheetData>
      <sheetData sheetId="1058">
        <row r="2">
          <cell r="B2">
            <v>1.9678000000000001E-2</v>
          </cell>
        </row>
      </sheetData>
      <sheetData sheetId="1059">
        <row r="2">
          <cell r="B2">
            <v>1.9678000000000001E-2</v>
          </cell>
        </row>
      </sheetData>
      <sheetData sheetId="1060">
        <row r="2">
          <cell r="B2">
            <v>1.9678000000000001E-2</v>
          </cell>
        </row>
      </sheetData>
      <sheetData sheetId="1061">
        <row r="2">
          <cell r="B2">
            <v>1.9678000000000001E-2</v>
          </cell>
        </row>
      </sheetData>
      <sheetData sheetId="1062">
        <row r="2">
          <cell r="B2">
            <v>1.9678000000000001E-2</v>
          </cell>
        </row>
      </sheetData>
      <sheetData sheetId="1063">
        <row r="2">
          <cell r="B2">
            <v>1.9678000000000001E-2</v>
          </cell>
        </row>
      </sheetData>
      <sheetData sheetId="1064">
        <row r="2">
          <cell r="B2">
            <v>1.9678000000000001E-2</v>
          </cell>
        </row>
      </sheetData>
      <sheetData sheetId="1065">
        <row r="2">
          <cell r="B2">
            <v>1.9678000000000001E-2</v>
          </cell>
        </row>
      </sheetData>
      <sheetData sheetId="1066">
        <row r="2">
          <cell r="B2">
            <v>1.9678000000000001E-2</v>
          </cell>
        </row>
      </sheetData>
      <sheetData sheetId="1067">
        <row r="2">
          <cell r="B2">
            <v>1.9678000000000001E-2</v>
          </cell>
        </row>
      </sheetData>
      <sheetData sheetId="1068">
        <row r="2">
          <cell r="B2">
            <v>1.9678000000000001E-2</v>
          </cell>
        </row>
      </sheetData>
      <sheetData sheetId="1069">
        <row r="2">
          <cell r="B2">
            <v>1.9678000000000001E-2</v>
          </cell>
        </row>
      </sheetData>
      <sheetData sheetId="1070">
        <row r="2">
          <cell r="B2">
            <v>1.9678000000000001E-2</v>
          </cell>
        </row>
      </sheetData>
      <sheetData sheetId="1071">
        <row r="2">
          <cell r="B2">
            <v>1.9678000000000001E-2</v>
          </cell>
        </row>
      </sheetData>
      <sheetData sheetId="1072">
        <row r="2">
          <cell r="B2">
            <v>1.9678000000000001E-2</v>
          </cell>
        </row>
      </sheetData>
      <sheetData sheetId="1073">
        <row r="2">
          <cell r="B2">
            <v>1.9678000000000001E-2</v>
          </cell>
        </row>
      </sheetData>
      <sheetData sheetId="1074">
        <row r="2">
          <cell r="B2">
            <v>1.9678000000000001E-2</v>
          </cell>
        </row>
      </sheetData>
      <sheetData sheetId="1075">
        <row r="2">
          <cell r="B2">
            <v>1.9678000000000001E-2</v>
          </cell>
        </row>
      </sheetData>
      <sheetData sheetId="1076">
        <row r="2">
          <cell r="B2">
            <v>1.9678000000000001E-2</v>
          </cell>
        </row>
      </sheetData>
      <sheetData sheetId="1077">
        <row r="2">
          <cell r="B2">
            <v>1.9678000000000001E-2</v>
          </cell>
        </row>
      </sheetData>
      <sheetData sheetId="1078">
        <row r="2">
          <cell r="B2">
            <v>1.9678000000000001E-2</v>
          </cell>
        </row>
      </sheetData>
      <sheetData sheetId="1079">
        <row r="2">
          <cell r="B2">
            <v>1.9678000000000001E-2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1.9678000000000001E-2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1.9678000000000001E-2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0</v>
          </cell>
        </row>
      </sheetData>
      <sheetData sheetId="1088">
        <row r="2">
          <cell r="B2">
            <v>0</v>
          </cell>
        </row>
      </sheetData>
      <sheetData sheetId="1089">
        <row r="2">
          <cell r="B2">
            <v>0</v>
          </cell>
        </row>
      </sheetData>
      <sheetData sheetId="1090">
        <row r="2">
          <cell r="B2">
            <v>0</v>
          </cell>
        </row>
      </sheetData>
      <sheetData sheetId="1091">
        <row r="2">
          <cell r="B2">
            <v>0</v>
          </cell>
        </row>
      </sheetData>
      <sheetData sheetId="1092">
        <row r="2">
          <cell r="B2">
            <v>0</v>
          </cell>
        </row>
      </sheetData>
      <sheetData sheetId="1093">
        <row r="2">
          <cell r="B2">
            <v>0</v>
          </cell>
        </row>
      </sheetData>
      <sheetData sheetId="1094">
        <row r="2">
          <cell r="B2">
            <v>0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0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0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0</v>
          </cell>
        </row>
      </sheetData>
      <sheetData sheetId="1109">
        <row r="2">
          <cell r="B2">
            <v>0</v>
          </cell>
        </row>
      </sheetData>
      <sheetData sheetId="1110">
        <row r="2">
          <cell r="B2">
            <v>0</v>
          </cell>
        </row>
      </sheetData>
      <sheetData sheetId="1111">
        <row r="2">
          <cell r="B2">
            <v>0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0</v>
          </cell>
        </row>
      </sheetData>
      <sheetData sheetId="1114">
        <row r="2">
          <cell r="B2">
            <v>0</v>
          </cell>
        </row>
      </sheetData>
      <sheetData sheetId="1115">
        <row r="2">
          <cell r="B2">
            <v>0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0</v>
          </cell>
        </row>
      </sheetData>
      <sheetData sheetId="1119">
        <row r="2">
          <cell r="B2">
            <v>0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0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0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0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0</v>
          </cell>
        </row>
      </sheetData>
      <sheetData sheetId="1131">
        <row r="2">
          <cell r="B2">
            <v>0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1.9678000000000001E-2</v>
          </cell>
        </row>
      </sheetData>
      <sheetData sheetId="1135">
        <row r="2">
          <cell r="B2">
            <v>1.9678000000000001E-2</v>
          </cell>
        </row>
      </sheetData>
      <sheetData sheetId="1136">
        <row r="2">
          <cell r="B2">
            <v>1.9678000000000001E-2</v>
          </cell>
        </row>
      </sheetData>
      <sheetData sheetId="1137">
        <row r="2">
          <cell r="B2">
            <v>1.9678000000000001E-2</v>
          </cell>
        </row>
      </sheetData>
      <sheetData sheetId="1138">
        <row r="2">
          <cell r="B2">
            <v>1.9678000000000001E-2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1.9678000000000001E-2</v>
          </cell>
        </row>
      </sheetData>
      <sheetData sheetId="1142">
        <row r="2">
          <cell r="B2">
            <v>1.9678000000000001E-2</v>
          </cell>
        </row>
      </sheetData>
      <sheetData sheetId="1143">
        <row r="2">
          <cell r="B2">
            <v>1.9678000000000001E-2</v>
          </cell>
        </row>
      </sheetData>
      <sheetData sheetId="1144">
        <row r="2">
          <cell r="B2">
            <v>1.9678000000000001E-2</v>
          </cell>
        </row>
      </sheetData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1.9678000000000001E-2</v>
          </cell>
        </row>
      </sheetData>
      <sheetData sheetId="1150">
        <row r="2">
          <cell r="B2">
            <v>1.9678000000000001E-2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0</v>
          </cell>
        </row>
      </sheetData>
      <sheetData sheetId="1158">
        <row r="2">
          <cell r="B2">
            <v>0</v>
          </cell>
        </row>
      </sheetData>
      <sheetData sheetId="1159">
        <row r="2">
          <cell r="B2">
            <v>0</v>
          </cell>
        </row>
      </sheetData>
      <sheetData sheetId="1160">
        <row r="2">
          <cell r="B2">
            <v>0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0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0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0</v>
          </cell>
        </row>
      </sheetData>
      <sheetData sheetId="1170">
        <row r="2">
          <cell r="B2">
            <v>0</v>
          </cell>
        </row>
      </sheetData>
      <sheetData sheetId="1171">
        <row r="2">
          <cell r="B2">
            <v>0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0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0</v>
          </cell>
        </row>
      </sheetData>
      <sheetData sheetId="1202">
        <row r="2">
          <cell r="B2">
            <v>0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0</v>
          </cell>
        </row>
      </sheetData>
      <sheetData sheetId="1205">
        <row r="2">
          <cell r="B2">
            <v>0</v>
          </cell>
        </row>
      </sheetData>
      <sheetData sheetId="1206">
        <row r="2">
          <cell r="B2">
            <v>0</v>
          </cell>
        </row>
      </sheetData>
      <sheetData sheetId="1207">
        <row r="2">
          <cell r="B2">
            <v>0</v>
          </cell>
        </row>
      </sheetData>
      <sheetData sheetId="1208">
        <row r="2">
          <cell r="B2">
            <v>0</v>
          </cell>
        </row>
      </sheetData>
      <sheetData sheetId="1209">
        <row r="2">
          <cell r="B2">
            <v>0</v>
          </cell>
        </row>
      </sheetData>
      <sheetData sheetId="1210">
        <row r="2">
          <cell r="B2">
            <v>0</v>
          </cell>
        </row>
      </sheetData>
      <sheetData sheetId="1211">
        <row r="2">
          <cell r="B2">
            <v>0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0</v>
          </cell>
        </row>
      </sheetData>
      <sheetData sheetId="1217">
        <row r="2">
          <cell r="B2">
            <v>0</v>
          </cell>
        </row>
      </sheetData>
      <sheetData sheetId="1218">
        <row r="2">
          <cell r="B2">
            <v>0</v>
          </cell>
        </row>
      </sheetData>
      <sheetData sheetId="1219">
        <row r="2">
          <cell r="B2">
            <v>0</v>
          </cell>
        </row>
      </sheetData>
      <sheetData sheetId="1220">
        <row r="2">
          <cell r="B2">
            <v>0</v>
          </cell>
        </row>
      </sheetData>
      <sheetData sheetId="1221">
        <row r="2">
          <cell r="B2">
            <v>0</v>
          </cell>
        </row>
      </sheetData>
      <sheetData sheetId="1222">
        <row r="2">
          <cell r="B2">
            <v>0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0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0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0</v>
          </cell>
        </row>
      </sheetData>
      <sheetData sheetId="1233">
        <row r="2">
          <cell r="B2">
            <v>0</v>
          </cell>
        </row>
      </sheetData>
      <sheetData sheetId="1234">
        <row r="2">
          <cell r="B2">
            <v>0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1.9678000000000001E-2</v>
          </cell>
        </row>
      </sheetData>
      <sheetData sheetId="1238">
        <row r="2">
          <cell r="B2">
            <v>1.9678000000000001E-2</v>
          </cell>
        </row>
      </sheetData>
      <sheetData sheetId="1239">
        <row r="2">
          <cell r="B2">
            <v>1.9678000000000001E-2</v>
          </cell>
        </row>
      </sheetData>
      <sheetData sheetId="1240">
        <row r="2">
          <cell r="B2">
            <v>1.9678000000000001E-2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0</v>
          </cell>
        </row>
      </sheetData>
      <sheetData sheetId="1246">
        <row r="2">
          <cell r="B2">
            <v>0</v>
          </cell>
        </row>
      </sheetData>
      <sheetData sheetId="1247">
        <row r="2">
          <cell r="B2">
            <v>0</v>
          </cell>
        </row>
      </sheetData>
      <sheetData sheetId="1248">
        <row r="2">
          <cell r="B2">
            <v>0</v>
          </cell>
        </row>
      </sheetData>
      <sheetData sheetId="1249">
        <row r="2">
          <cell r="B2">
            <v>0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0</v>
          </cell>
        </row>
      </sheetData>
      <sheetData sheetId="1254">
        <row r="2">
          <cell r="B2">
            <v>0</v>
          </cell>
        </row>
      </sheetData>
      <sheetData sheetId="1255">
        <row r="2">
          <cell r="B2">
            <v>0</v>
          </cell>
        </row>
      </sheetData>
      <sheetData sheetId="1256">
        <row r="2">
          <cell r="B2">
            <v>0</v>
          </cell>
        </row>
      </sheetData>
      <sheetData sheetId="1257">
        <row r="2">
          <cell r="B2">
            <v>0</v>
          </cell>
        </row>
      </sheetData>
      <sheetData sheetId="1258">
        <row r="2">
          <cell r="B2">
            <v>0</v>
          </cell>
        </row>
      </sheetData>
      <sheetData sheetId="1259">
        <row r="2">
          <cell r="B2">
            <v>0</v>
          </cell>
        </row>
      </sheetData>
      <sheetData sheetId="1260">
        <row r="2">
          <cell r="B2">
            <v>0</v>
          </cell>
        </row>
      </sheetData>
      <sheetData sheetId="1261">
        <row r="2">
          <cell r="B2">
            <v>0</v>
          </cell>
        </row>
      </sheetData>
      <sheetData sheetId="1262">
        <row r="2">
          <cell r="B2">
            <v>0</v>
          </cell>
        </row>
      </sheetData>
      <sheetData sheetId="1263">
        <row r="2">
          <cell r="B2">
            <v>0</v>
          </cell>
        </row>
      </sheetData>
      <sheetData sheetId="1264">
        <row r="2">
          <cell r="B2">
            <v>0</v>
          </cell>
        </row>
      </sheetData>
      <sheetData sheetId="1265">
        <row r="2">
          <cell r="B2">
            <v>0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0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1.9678000000000001E-2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0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1.9678000000000001E-2</v>
          </cell>
        </row>
      </sheetData>
      <sheetData sheetId="1282">
        <row r="2">
          <cell r="B2">
            <v>1.9678000000000001E-2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1.9678000000000001E-2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0</v>
          </cell>
        </row>
      </sheetData>
      <sheetData sheetId="1302">
        <row r="2">
          <cell r="B2">
            <v>0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0</v>
          </cell>
        </row>
      </sheetData>
      <sheetData sheetId="1313">
        <row r="2">
          <cell r="B2">
            <v>0</v>
          </cell>
        </row>
      </sheetData>
      <sheetData sheetId="1314">
        <row r="2">
          <cell r="B2">
            <v>0</v>
          </cell>
        </row>
      </sheetData>
      <sheetData sheetId="1315">
        <row r="2">
          <cell r="B2">
            <v>0</v>
          </cell>
        </row>
      </sheetData>
      <sheetData sheetId="1316">
        <row r="2">
          <cell r="B2">
            <v>0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0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0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0</v>
          </cell>
        </row>
      </sheetData>
      <sheetData sheetId="1330">
        <row r="2">
          <cell r="B2">
            <v>0</v>
          </cell>
        </row>
      </sheetData>
      <sheetData sheetId="1331">
        <row r="2">
          <cell r="B2">
            <v>0</v>
          </cell>
        </row>
      </sheetData>
      <sheetData sheetId="1332">
        <row r="2">
          <cell r="B2">
            <v>0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0</v>
          </cell>
        </row>
      </sheetData>
      <sheetData sheetId="1336">
        <row r="2">
          <cell r="B2">
            <v>0</v>
          </cell>
        </row>
      </sheetData>
      <sheetData sheetId="1337">
        <row r="2">
          <cell r="B2">
            <v>0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0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0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0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0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0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0</v>
          </cell>
        </row>
      </sheetData>
      <sheetData sheetId="1401">
        <row r="2">
          <cell r="B2">
            <v>0</v>
          </cell>
        </row>
      </sheetData>
      <sheetData sheetId="1402">
        <row r="2">
          <cell r="B2">
            <v>0</v>
          </cell>
        </row>
      </sheetData>
      <sheetData sheetId="1403">
        <row r="2">
          <cell r="B2">
            <v>0</v>
          </cell>
        </row>
      </sheetData>
      <sheetData sheetId="1404">
        <row r="2">
          <cell r="B2">
            <v>0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0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0</v>
          </cell>
        </row>
      </sheetData>
      <sheetData sheetId="1419">
        <row r="2">
          <cell r="B2">
            <v>0</v>
          </cell>
        </row>
      </sheetData>
      <sheetData sheetId="1420">
        <row r="2">
          <cell r="B2">
            <v>0</v>
          </cell>
        </row>
      </sheetData>
      <sheetData sheetId="1421">
        <row r="2">
          <cell r="B2">
            <v>0</v>
          </cell>
        </row>
      </sheetData>
      <sheetData sheetId="1422">
        <row r="2">
          <cell r="B2">
            <v>0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0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0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0</v>
          </cell>
        </row>
      </sheetData>
      <sheetData sheetId="1447">
        <row r="2">
          <cell r="B2">
            <v>0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0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0</v>
          </cell>
        </row>
      </sheetData>
      <sheetData sheetId="1456">
        <row r="2">
          <cell r="B2">
            <v>0</v>
          </cell>
        </row>
      </sheetData>
      <sheetData sheetId="1457">
        <row r="2">
          <cell r="B2">
            <v>0</v>
          </cell>
        </row>
      </sheetData>
      <sheetData sheetId="1458">
        <row r="2">
          <cell r="B2">
            <v>0</v>
          </cell>
        </row>
      </sheetData>
      <sheetData sheetId="1459">
        <row r="2">
          <cell r="B2">
            <v>0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0</v>
          </cell>
        </row>
      </sheetData>
      <sheetData sheetId="1484">
        <row r="2">
          <cell r="B2">
            <v>0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0</v>
          </cell>
        </row>
      </sheetData>
      <sheetData sheetId="1499">
        <row r="2">
          <cell r="B2">
            <v>0</v>
          </cell>
        </row>
      </sheetData>
      <sheetData sheetId="1500">
        <row r="2">
          <cell r="B2">
            <v>0</v>
          </cell>
        </row>
      </sheetData>
      <sheetData sheetId="1501">
        <row r="2">
          <cell r="B2">
            <v>0</v>
          </cell>
        </row>
      </sheetData>
      <sheetData sheetId="1502">
        <row r="2">
          <cell r="B2">
            <v>0</v>
          </cell>
        </row>
      </sheetData>
      <sheetData sheetId="1503">
        <row r="2">
          <cell r="B2">
            <v>0</v>
          </cell>
        </row>
      </sheetData>
      <sheetData sheetId="1504">
        <row r="2">
          <cell r="B2">
            <v>0</v>
          </cell>
        </row>
      </sheetData>
      <sheetData sheetId="1505">
        <row r="2">
          <cell r="B2">
            <v>0</v>
          </cell>
        </row>
      </sheetData>
      <sheetData sheetId="1506">
        <row r="2">
          <cell r="B2">
            <v>0</v>
          </cell>
        </row>
      </sheetData>
      <sheetData sheetId="1507" refreshError="1"/>
      <sheetData sheetId="1508" refreshError="1"/>
      <sheetData sheetId="1509">
        <row r="2">
          <cell r="B2">
            <v>1.9678000000000001E-2</v>
          </cell>
        </row>
      </sheetData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/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0</v>
          </cell>
        </row>
      </sheetData>
      <sheetData sheetId="1532">
        <row r="2">
          <cell r="B2">
            <v>0</v>
          </cell>
        </row>
      </sheetData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>
        <row r="2">
          <cell r="B2">
            <v>0</v>
          </cell>
        </row>
      </sheetData>
      <sheetData sheetId="1542"/>
      <sheetData sheetId="1543"/>
      <sheetData sheetId="1544"/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0</v>
          </cell>
        </row>
      </sheetData>
      <sheetData sheetId="1550">
        <row r="2">
          <cell r="B2">
            <v>0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0</v>
          </cell>
        </row>
      </sheetData>
      <sheetData sheetId="1560">
        <row r="2">
          <cell r="B2">
            <v>1.9678000000000001E-2</v>
          </cell>
        </row>
      </sheetData>
      <sheetData sheetId="1561"/>
      <sheetData sheetId="1562"/>
      <sheetData sheetId="1563"/>
      <sheetData sheetId="1564"/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0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0</v>
          </cell>
        </row>
      </sheetData>
      <sheetData sheetId="1570">
        <row r="2">
          <cell r="B2">
            <v>0</v>
          </cell>
        </row>
      </sheetData>
      <sheetData sheetId="1571">
        <row r="2">
          <cell r="B2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>
        <row r="2">
          <cell r="B2">
            <v>0</v>
          </cell>
        </row>
      </sheetData>
      <sheetData sheetId="1586">
        <row r="2">
          <cell r="B2">
            <v>0</v>
          </cell>
        </row>
      </sheetData>
      <sheetData sheetId="1587"/>
      <sheetData sheetId="1588">
        <row r="2">
          <cell r="B2">
            <v>0</v>
          </cell>
        </row>
      </sheetData>
      <sheetData sheetId="1589">
        <row r="2">
          <cell r="B2">
            <v>0</v>
          </cell>
        </row>
      </sheetData>
      <sheetData sheetId="1590">
        <row r="2">
          <cell r="B2">
            <v>0</v>
          </cell>
        </row>
      </sheetData>
      <sheetData sheetId="1591">
        <row r="2">
          <cell r="B2">
            <v>0</v>
          </cell>
        </row>
      </sheetData>
      <sheetData sheetId="1592">
        <row r="2">
          <cell r="B2">
            <v>0</v>
          </cell>
        </row>
      </sheetData>
      <sheetData sheetId="1593">
        <row r="2">
          <cell r="B2">
            <v>0</v>
          </cell>
        </row>
      </sheetData>
      <sheetData sheetId="1594">
        <row r="2">
          <cell r="B2">
            <v>0</v>
          </cell>
        </row>
      </sheetData>
      <sheetData sheetId="1595">
        <row r="2">
          <cell r="B2">
            <v>0</v>
          </cell>
        </row>
      </sheetData>
      <sheetData sheetId="1596">
        <row r="2">
          <cell r="B2">
            <v>0</v>
          </cell>
        </row>
      </sheetData>
      <sheetData sheetId="1597">
        <row r="2">
          <cell r="B2">
            <v>0</v>
          </cell>
        </row>
      </sheetData>
      <sheetData sheetId="1598">
        <row r="2">
          <cell r="B2">
            <v>0</v>
          </cell>
        </row>
      </sheetData>
      <sheetData sheetId="1599">
        <row r="2">
          <cell r="B2">
            <v>0</v>
          </cell>
        </row>
      </sheetData>
      <sheetData sheetId="1600">
        <row r="2">
          <cell r="B2">
            <v>0</v>
          </cell>
        </row>
      </sheetData>
      <sheetData sheetId="1601">
        <row r="2">
          <cell r="B2">
            <v>0</v>
          </cell>
        </row>
      </sheetData>
      <sheetData sheetId="1602">
        <row r="2">
          <cell r="B2">
            <v>0</v>
          </cell>
        </row>
      </sheetData>
      <sheetData sheetId="1603">
        <row r="2">
          <cell r="B2">
            <v>0</v>
          </cell>
        </row>
      </sheetData>
      <sheetData sheetId="1604">
        <row r="2">
          <cell r="B2">
            <v>0</v>
          </cell>
        </row>
      </sheetData>
      <sheetData sheetId="1605">
        <row r="2">
          <cell r="B2">
            <v>0</v>
          </cell>
        </row>
      </sheetData>
      <sheetData sheetId="1606">
        <row r="2">
          <cell r="B2">
            <v>0</v>
          </cell>
        </row>
      </sheetData>
      <sheetData sheetId="1607">
        <row r="2">
          <cell r="B2">
            <v>0</v>
          </cell>
        </row>
      </sheetData>
      <sheetData sheetId="1608">
        <row r="2">
          <cell r="B2">
            <v>0</v>
          </cell>
        </row>
      </sheetData>
      <sheetData sheetId="1609">
        <row r="2">
          <cell r="B2">
            <v>0</v>
          </cell>
        </row>
      </sheetData>
      <sheetData sheetId="1610">
        <row r="2">
          <cell r="B2">
            <v>0</v>
          </cell>
        </row>
      </sheetData>
      <sheetData sheetId="1611">
        <row r="2">
          <cell r="B2">
            <v>0</v>
          </cell>
        </row>
      </sheetData>
      <sheetData sheetId="1612">
        <row r="2">
          <cell r="B2">
            <v>0</v>
          </cell>
        </row>
      </sheetData>
      <sheetData sheetId="1613">
        <row r="2">
          <cell r="B2">
            <v>0</v>
          </cell>
        </row>
      </sheetData>
      <sheetData sheetId="1614">
        <row r="2">
          <cell r="B2">
            <v>0</v>
          </cell>
        </row>
      </sheetData>
      <sheetData sheetId="1615">
        <row r="2">
          <cell r="B2">
            <v>0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0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0</v>
          </cell>
        </row>
      </sheetData>
      <sheetData sheetId="1649">
        <row r="2">
          <cell r="B2">
            <v>0</v>
          </cell>
        </row>
      </sheetData>
      <sheetData sheetId="1650">
        <row r="2">
          <cell r="B2">
            <v>0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0</v>
          </cell>
        </row>
      </sheetData>
      <sheetData sheetId="1677">
        <row r="2">
          <cell r="B2">
            <v>0</v>
          </cell>
        </row>
      </sheetData>
      <sheetData sheetId="1678">
        <row r="2">
          <cell r="B2">
            <v>0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0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0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0</v>
          </cell>
        </row>
      </sheetData>
      <sheetData sheetId="1694">
        <row r="2">
          <cell r="B2">
            <v>0</v>
          </cell>
        </row>
      </sheetData>
      <sheetData sheetId="1695">
        <row r="2">
          <cell r="B2">
            <v>0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0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0</v>
          </cell>
        </row>
      </sheetData>
      <sheetData sheetId="1702">
        <row r="2">
          <cell r="B2">
            <v>0</v>
          </cell>
        </row>
      </sheetData>
      <sheetData sheetId="1703">
        <row r="2">
          <cell r="B2">
            <v>0</v>
          </cell>
        </row>
      </sheetData>
      <sheetData sheetId="1704">
        <row r="2">
          <cell r="B2">
            <v>0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0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0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0</v>
          </cell>
        </row>
      </sheetData>
      <sheetData sheetId="1770">
        <row r="2">
          <cell r="B2">
            <v>0</v>
          </cell>
        </row>
      </sheetData>
      <sheetData sheetId="1771">
        <row r="2">
          <cell r="B2">
            <v>0</v>
          </cell>
        </row>
      </sheetData>
      <sheetData sheetId="1772">
        <row r="2">
          <cell r="B2">
            <v>0</v>
          </cell>
        </row>
      </sheetData>
      <sheetData sheetId="1773">
        <row r="2">
          <cell r="B2">
            <v>0</v>
          </cell>
        </row>
      </sheetData>
      <sheetData sheetId="1774">
        <row r="2">
          <cell r="B2">
            <v>0</v>
          </cell>
        </row>
      </sheetData>
      <sheetData sheetId="1775">
        <row r="2">
          <cell r="B2">
            <v>0</v>
          </cell>
        </row>
      </sheetData>
      <sheetData sheetId="1776">
        <row r="2">
          <cell r="B2">
            <v>0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0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0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0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0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0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0</v>
          </cell>
        </row>
      </sheetData>
      <sheetData sheetId="1880">
        <row r="2">
          <cell r="B2">
            <v>0</v>
          </cell>
        </row>
      </sheetData>
      <sheetData sheetId="1881">
        <row r="3">
          <cell r="B3" t="str">
            <v>Total</v>
          </cell>
        </row>
      </sheetData>
      <sheetData sheetId="1882">
        <row r="2">
          <cell r="B2">
            <v>0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0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0</v>
          </cell>
        </row>
      </sheetData>
      <sheetData sheetId="1909">
        <row r="2">
          <cell r="B2">
            <v>0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0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0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1.9678000000000001E-2</v>
          </cell>
        </row>
      </sheetData>
      <sheetData sheetId="1942">
        <row r="2">
          <cell r="B2">
            <v>1.9678000000000001E-2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1.9678000000000001E-2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1.9678000000000001E-2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0</v>
          </cell>
        </row>
      </sheetData>
      <sheetData sheetId="1969">
        <row r="2">
          <cell r="B2">
            <v>0</v>
          </cell>
        </row>
      </sheetData>
      <sheetData sheetId="1970">
        <row r="3">
          <cell r="B3" t="str">
            <v>Total</v>
          </cell>
        </row>
      </sheetData>
      <sheetData sheetId="1971">
        <row r="2">
          <cell r="B2">
            <v>0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0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>
        <row r="2">
          <cell r="B2">
            <v>1.9678000000000001E-2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0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1.9678000000000001E-2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0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0</v>
          </cell>
        </row>
      </sheetData>
      <sheetData sheetId="2006">
        <row r="2">
          <cell r="B2">
            <v>0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0</v>
          </cell>
        </row>
      </sheetData>
      <sheetData sheetId="2015">
        <row r="2">
          <cell r="B2">
            <v>0</v>
          </cell>
        </row>
      </sheetData>
      <sheetData sheetId="2016">
        <row r="2">
          <cell r="B2">
            <v>0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0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0</v>
          </cell>
        </row>
      </sheetData>
      <sheetData sheetId="2037">
        <row r="2">
          <cell r="B2">
            <v>0</v>
          </cell>
        </row>
      </sheetData>
      <sheetData sheetId="2038">
        <row r="2">
          <cell r="B2">
            <v>0</v>
          </cell>
        </row>
      </sheetData>
      <sheetData sheetId="2039">
        <row r="2">
          <cell r="B2">
            <v>0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0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0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0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0</v>
          </cell>
        </row>
      </sheetData>
      <sheetData sheetId="2057">
        <row r="2">
          <cell r="B2">
            <v>0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0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0</v>
          </cell>
        </row>
      </sheetData>
      <sheetData sheetId="2064">
        <row r="2">
          <cell r="B2">
            <v>0</v>
          </cell>
        </row>
      </sheetData>
      <sheetData sheetId="2065">
        <row r="3">
          <cell r="B3" t="str">
            <v>Total</v>
          </cell>
        </row>
      </sheetData>
      <sheetData sheetId="2066"/>
      <sheetData sheetId="2067">
        <row r="2">
          <cell r="B2">
            <v>0</v>
          </cell>
        </row>
      </sheetData>
      <sheetData sheetId="2068">
        <row r="2">
          <cell r="B2">
            <v>0</v>
          </cell>
        </row>
      </sheetData>
      <sheetData sheetId="2069">
        <row r="3">
          <cell r="B3" t="str">
            <v>Total</v>
          </cell>
        </row>
      </sheetData>
      <sheetData sheetId="2070">
        <row r="2">
          <cell r="B2">
            <v>0</v>
          </cell>
        </row>
      </sheetData>
      <sheetData sheetId="2071">
        <row r="2">
          <cell r="B2">
            <v>0</v>
          </cell>
        </row>
      </sheetData>
      <sheetData sheetId="2072">
        <row r="2">
          <cell r="B2">
            <v>0</v>
          </cell>
        </row>
      </sheetData>
      <sheetData sheetId="2073">
        <row r="3">
          <cell r="B3" t="str">
            <v>Total</v>
          </cell>
        </row>
      </sheetData>
      <sheetData sheetId="2074">
        <row r="2">
          <cell r="B2">
            <v>0</v>
          </cell>
        </row>
      </sheetData>
      <sheetData sheetId="2075">
        <row r="2">
          <cell r="B2">
            <v>0</v>
          </cell>
        </row>
      </sheetData>
      <sheetData sheetId="2076">
        <row r="2">
          <cell r="B2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/>
      <sheetData sheetId="2094"/>
      <sheetData sheetId="2095"/>
      <sheetData sheetId="2096"/>
      <sheetData sheetId="2097"/>
      <sheetData sheetId="2098">
        <row r="2">
          <cell r="B2">
            <v>1.9678000000000001E-2</v>
          </cell>
        </row>
      </sheetData>
      <sheetData sheetId="2099"/>
      <sheetData sheetId="2100">
        <row r="2">
          <cell r="B2">
            <v>1.9678000000000001E-2</v>
          </cell>
        </row>
      </sheetData>
      <sheetData sheetId="2101"/>
      <sheetData sheetId="2102"/>
      <sheetData sheetId="2103"/>
      <sheetData sheetId="2104"/>
      <sheetData sheetId="2105"/>
      <sheetData sheetId="2106"/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0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0</v>
          </cell>
        </row>
      </sheetData>
      <sheetData sheetId="2128">
        <row r="2">
          <cell r="B2">
            <v>0</v>
          </cell>
        </row>
      </sheetData>
      <sheetData sheetId="2129">
        <row r="2">
          <cell r="B2">
            <v>0</v>
          </cell>
        </row>
      </sheetData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>
        <row r="2">
          <cell r="B2">
            <v>0</v>
          </cell>
        </row>
      </sheetData>
      <sheetData sheetId="2141"/>
      <sheetData sheetId="2142">
        <row r="2">
          <cell r="B2">
            <v>0</v>
          </cell>
        </row>
      </sheetData>
      <sheetData sheetId="2143"/>
      <sheetData sheetId="2144">
        <row r="2">
          <cell r="B2">
            <v>0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0</v>
          </cell>
        </row>
      </sheetData>
      <sheetData sheetId="2147">
        <row r="2">
          <cell r="B2">
            <v>1.9678000000000001E-2</v>
          </cell>
        </row>
      </sheetData>
      <sheetData sheetId="2148"/>
      <sheetData sheetId="2149">
        <row r="2">
          <cell r="B2">
            <v>1.9678000000000001E-2</v>
          </cell>
        </row>
      </sheetData>
      <sheetData sheetId="2150"/>
      <sheetData sheetId="2151">
        <row r="2">
          <cell r="B2">
            <v>1.9678000000000001E-2</v>
          </cell>
        </row>
      </sheetData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0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0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0</v>
          </cell>
        </row>
      </sheetData>
      <sheetData sheetId="2206">
        <row r="2">
          <cell r="B2">
            <v>0</v>
          </cell>
        </row>
      </sheetData>
      <sheetData sheetId="2207">
        <row r="2">
          <cell r="B2">
            <v>0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0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0</v>
          </cell>
        </row>
      </sheetData>
      <sheetData sheetId="2218">
        <row r="2">
          <cell r="B2">
            <v>0</v>
          </cell>
        </row>
      </sheetData>
      <sheetData sheetId="2219"/>
      <sheetData sheetId="2220"/>
      <sheetData sheetId="2221">
        <row r="2">
          <cell r="B2">
            <v>0</v>
          </cell>
        </row>
      </sheetData>
      <sheetData sheetId="2222"/>
      <sheetData sheetId="2223"/>
      <sheetData sheetId="2224"/>
      <sheetData sheetId="2225"/>
      <sheetData sheetId="2226"/>
      <sheetData sheetId="2227"/>
      <sheetData sheetId="2228"/>
      <sheetData sheetId="2229">
        <row r="2">
          <cell r="B2">
            <v>0</v>
          </cell>
        </row>
      </sheetData>
      <sheetData sheetId="2230"/>
      <sheetData sheetId="2231">
        <row r="2">
          <cell r="B2">
            <v>0</v>
          </cell>
        </row>
      </sheetData>
      <sheetData sheetId="2232"/>
      <sheetData sheetId="2233">
        <row r="2">
          <cell r="B2">
            <v>0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0</v>
          </cell>
        </row>
      </sheetData>
      <sheetData sheetId="2236">
        <row r="2">
          <cell r="B2">
            <v>1.9678000000000001E-2</v>
          </cell>
        </row>
      </sheetData>
      <sheetData sheetId="2237"/>
      <sheetData sheetId="2238">
        <row r="2">
          <cell r="B2">
            <v>1.9678000000000001E-2</v>
          </cell>
        </row>
      </sheetData>
      <sheetData sheetId="2239"/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0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0</v>
          </cell>
        </row>
      </sheetData>
      <sheetData sheetId="2296">
        <row r="2">
          <cell r="B2">
            <v>0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0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0</v>
          </cell>
        </row>
      </sheetData>
      <sheetData sheetId="2306">
        <row r="2">
          <cell r="B2">
            <v>0</v>
          </cell>
        </row>
      </sheetData>
      <sheetData sheetId="2307">
        <row r="2">
          <cell r="B2">
            <v>0</v>
          </cell>
        </row>
      </sheetData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>
        <row r="2">
          <cell r="B2">
            <v>0</v>
          </cell>
        </row>
      </sheetData>
      <sheetData sheetId="2319"/>
      <sheetData sheetId="2320">
        <row r="2">
          <cell r="B2">
            <v>0</v>
          </cell>
        </row>
      </sheetData>
      <sheetData sheetId="2321">
        <row r="2">
          <cell r="B2">
            <v>0</v>
          </cell>
        </row>
      </sheetData>
      <sheetData sheetId="2322">
        <row r="2">
          <cell r="B2">
            <v>0</v>
          </cell>
        </row>
      </sheetData>
      <sheetData sheetId="2323"/>
      <sheetData sheetId="2324">
        <row r="2">
          <cell r="B2">
            <v>0</v>
          </cell>
        </row>
      </sheetData>
      <sheetData sheetId="2325">
        <row r="2">
          <cell r="B2">
            <v>0</v>
          </cell>
        </row>
      </sheetData>
      <sheetData sheetId="2326"/>
      <sheetData sheetId="2327">
        <row r="2">
          <cell r="B2">
            <v>1.9678000000000001E-2</v>
          </cell>
        </row>
      </sheetData>
      <sheetData sheetId="2328">
        <row r="2">
          <cell r="B2">
            <v>0</v>
          </cell>
        </row>
      </sheetData>
      <sheetData sheetId="2329">
        <row r="2">
          <cell r="B2">
            <v>0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0</v>
          </cell>
        </row>
      </sheetData>
      <sheetData sheetId="2332">
        <row r="2">
          <cell r="B2">
            <v>0</v>
          </cell>
        </row>
      </sheetData>
      <sheetData sheetId="2333">
        <row r="2">
          <cell r="B2">
            <v>0</v>
          </cell>
        </row>
      </sheetData>
      <sheetData sheetId="2334">
        <row r="2">
          <cell r="B2">
            <v>0</v>
          </cell>
        </row>
      </sheetData>
      <sheetData sheetId="2335">
        <row r="2">
          <cell r="B2">
            <v>0</v>
          </cell>
        </row>
      </sheetData>
      <sheetData sheetId="2336">
        <row r="2">
          <cell r="B2">
            <v>0</v>
          </cell>
        </row>
      </sheetData>
      <sheetData sheetId="2337">
        <row r="2">
          <cell r="B2">
            <v>0</v>
          </cell>
        </row>
      </sheetData>
      <sheetData sheetId="2338">
        <row r="2">
          <cell r="B2">
            <v>0</v>
          </cell>
        </row>
      </sheetData>
      <sheetData sheetId="2339">
        <row r="2">
          <cell r="B2">
            <v>0</v>
          </cell>
        </row>
      </sheetData>
      <sheetData sheetId="2340">
        <row r="2">
          <cell r="B2">
            <v>0</v>
          </cell>
        </row>
      </sheetData>
      <sheetData sheetId="2341">
        <row r="2">
          <cell r="B2">
            <v>0</v>
          </cell>
        </row>
      </sheetData>
      <sheetData sheetId="2342">
        <row r="2">
          <cell r="B2">
            <v>0</v>
          </cell>
        </row>
      </sheetData>
      <sheetData sheetId="2343">
        <row r="2">
          <cell r="B2">
            <v>0</v>
          </cell>
        </row>
      </sheetData>
      <sheetData sheetId="2344">
        <row r="2">
          <cell r="B2">
            <v>0</v>
          </cell>
        </row>
      </sheetData>
      <sheetData sheetId="2345">
        <row r="2">
          <cell r="B2">
            <v>0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0</v>
          </cell>
        </row>
      </sheetData>
      <sheetData sheetId="2348">
        <row r="2">
          <cell r="B2">
            <v>0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0</v>
          </cell>
        </row>
      </sheetData>
      <sheetData sheetId="2351">
        <row r="2">
          <cell r="B2">
            <v>0</v>
          </cell>
        </row>
      </sheetData>
      <sheetData sheetId="2352">
        <row r="2">
          <cell r="B2">
            <v>0</v>
          </cell>
        </row>
      </sheetData>
      <sheetData sheetId="2353">
        <row r="2">
          <cell r="B2">
            <v>0</v>
          </cell>
        </row>
      </sheetData>
      <sheetData sheetId="2354">
        <row r="2">
          <cell r="B2">
            <v>0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0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0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0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0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0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0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0</v>
          </cell>
        </row>
      </sheetData>
      <sheetData sheetId="2371">
        <row r="2">
          <cell r="B2">
            <v>0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0</v>
          </cell>
        </row>
      </sheetData>
      <sheetData sheetId="2376">
        <row r="2">
          <cell r="B2">
            <v>0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0</v>
          </cell>
        </row>
      </sheetData>
      <sheetData sheetId="2380">
        <row r="2">
          <cell r="B2">
            <v>0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0</v>
          </cell>
        </row>
      </sheetData>
      <sheetData sheetId="2384">
        <row r="2">
          <cell r="B2">
            <v>0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0</v>
          </cell>
        </row>
      </sheetData>
      <sheetData sheetId="2388">
        <row r="2">
          <cell r="B2">
            <v>0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0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0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0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0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0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0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0</v>
          </cell>
        </row>
      </sheetData>
      <sheetData sheetId="2457">
        <row r="2">
          <cell r="B2">
            <v>0</v>
          </cell>
        </row>
      </sheetData>
      <sheetData sheetId="2458">
        <row r="3">
          <cell r="B3" t="str">
            <v>Total</v>
          </cell>
        </row>
      </sheetData>
      <sheetData sheetId="2459"/>
      <sheetData sheetId="2460"/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>
        <row r="3">
          <cell r="B3" t="str">
            <v>Total</v>
          </cell>
        </row>
      </sheetData>
      <sheetData sheetId="2464"/>
      <sheetData sheetId="2465"/>
      <sheetData sheetId="2466">
        <row r="2">
          <cell r="B2">
            <v>0</v>
          </cell>
        </row>
      </sheetData>
      <sheetData sheetId="2467">
        <row r="2">
          <cell r="B2">
            <v>1.9678000000000001E-2</v>
          </cell>
        </row>
      </sheetData>
      <sheetData sheetId="2468"/>
      <sheetData sheetId="2469"/>
      <sheetData sheetId="2470"/>
      <sheetData sheetId="2471">
        <row r="2">
          <cell r="B2">
            <v>0</v>
          </cell>
        </row>
      </sheetData>
      <sheetData sheetId="2472">
        <row r="2">
          <cell r="B2">
            <v>1.9678000000000001E-2</v>
          </cell>
        </row>
      </sheetData>
      <sheetData sheetId="2473"/>
      <sheetData sheetId="2474"/>
      <sheetData sheetId="2475"/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/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/>
      <sheetData sheetId="2526">
        <row r="2">
          <cell r="B2">
            <v>0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0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0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0</v>
          </cell>
        </row>
      </sheetData>
      <sheetData sheetId="2542">
        <row r="2">
          <cell r="B2">
            <v>0</v>
          </cell>
        </row>
      </sheetData>
      <sheetData sheetId="2543"/>
      <sheetData sheetId="2544">
        <row r="2">
          <cell r="B2">
            <v>1.9678000000000001E-2</v>
          </cell>
        </row>
      </sheetData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>
        <row r="2">
          <cell r="B2">
            <v>0</v>
          </cell>
        </row>
      </sheetData>
      <sheetData sheetId="2556"/>
      <sheetData sheetId="2557"/>
      <sheetData sheetId="2558"/>
      <sheetData sheetId="2559">
        <row r="2">
          <cell r="B2">
            <v>0</v>
          </cell>
        </row>
      </sheetData>
      <sheetData sheetId="2560">
        <row r="2">
          <cell r="B2">
            <v>1.9678000000000001E-2</v>
          </cell>
        </row>
      </sheetData>
      <sheetData sheetId="2561"/>
      <sheetData sheetId="2562"/>
      <sheetData sheetId="2563"/>
      <sheetData sheetId="2564">
        <row r="2">
          <cell r="B2">
            <v>1.9678000000000001E-2</v>
          </cell>
        </row>
      </sheetData>
      <sheetData sheetId="2565"/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/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/>
      <sheetData sheetId="2596">
        <row r="2">
          <cell r="B2">
            <v>1.9678000000000001E-2</v>
          </cell>
        </row>
      </sheetData>
      <sheetData sheetId="2597">
        <row r="2">
          <cell r="B2">
            <v>0</v>
          </cell>
        </row>
      </sheetData>
      <sheetData sheetId="2598">
        <row r="2">
          <cell r="B2">
            <v>0</v>
          </cell>
        </row>
      </sheetData>
      <sheetData sheetId="2599">
        <row r="2">
          <cell r="B2">
            <v>0</v>
          </cell>
        </row>
      </sheetData>
      <sheetData sheetId="2600">
        <row r="2">
          <cell r="B2">
            <v>0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0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0</v>
          </cell>
        </row>
      </sheetData>
      <sheetData sheetId="2609">
        <row r="2">
          <cell r="B2">
            <v>0</v>
          </cell>
        </row>
      </sheetData>
      <sheetData sheetId="2610">
        <row r="2">
          <cell r="B2">
            <v>0</v>
          </cell>
        </row>
      </sheetData>
      <sheetData sheetId="2611">
        <row r="2">
          <cell r="B2">
            <v>0</v>
          </cell>
        </row>
      </sheetData>
      <sheetData sheetId="2612">
        <row r="2">
          <cell r="B2">
            <v>1.9678000000000001E-2</v>
          </cell>
        </row>
      </sheetData>
      <sheetData sheetId="2613"/>
      <sheetData sheetId="2614">
        <row r="2">
          <cell r="B2">
            <v>0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0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0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0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0</v>
          </cell>
        </row>
      </sheetData>
      <sheetData sheetId="2631">
        <row r="2">
          <cell r="B2">
            <v>1.9678000000000001E-2</v>
          </cell>
        </row>
      </sheetData>
      <sheetData sheetId="2632"/>
      <sheetData sheetId="2633">
        <row r="2">
          <cell r="B2">
            <v>1.9678000000000001E-2</v>
          </cell>
        </row>
      </sheetData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>
        <row r="2">
          <cell r="B2">
            <v>0</v>
          </cell>
        </row>
      </sheetData>
      <sheetData sheetId="2644"/>
      <sheetData sheetId="2645"/>
      <sheetData sheetId="2646"/>
      <sheetData sheetId="2647">
        <row r="2">
          <cell r="B2">
            <v>0</v>
          </cell>
        </row>
      </sheetData>
      <sheetData sheetId="2648"/>
      <sheetData sheetId="2649"/>
      <sheetData sheetId="2650">
        <row r="2">
          <cell r="B2">
            <v>1.9678000000000001E-2</v>
          </cell>
        </row>
      </sheetData>
      <sheetData sheetId="2651"/>
      <sheetData sheetId="2652"/>
      <sheetData sheetId="2653"/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/>
      <sheetData sheetId="2682">
        <row r="2">
          <cell r="B2">
            <v>1.9678000000000001E-2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>
        <row r="2">
          <cell r="B2">
            <v>0</v>
          </cell>
        </row>
      </sheetData>
      <sheetData sheetId="2694"/>
      <sheetData sheetId="2695">
        <row r="2">
          <cell r="B2">
            <v>0</v>
          </cell>
        </row>
      </sheetData>
      <sheetData sheetId="2696"/>
      <sheetData sheetId="2697">
        <row r="2">
          <cell r="B2">
            <v>0</v>
          </cell>
        </row>
      </sheetData>
      <sheetData sheetId="2698"/>
      <sheetData sheetId="2699">
        <row r="2">
          <cell r="B2">
            <v>0</v>
          </cell>
        </row>
      </sheetData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>
        <row r="2">
          <cell r="B2">
            <v>0</v>
          </cell>
        </row>
      </sheetData>
      <sheetData sheetId="2712"/>
      <sheetData sheetId="2713">
        <row r="2">
          <cell r="B2">
            <v>0</v>
          </cell>
        </row>
      </sheetData>
      <sheetData sheetId="2714"/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1.9678000000000001E-2</v>
          </cell>
        </row>
      </sheetData>
      <sheetData sheetId="2719"/>
      <sheetData sheetId="2720">
        <row r="2">
          <cell r="B2">
            <v>0</v>
          </cell>
        </row>
      </sheetData>
      <sheetData sheetId="2721"/>
      <sheetData sheetId="2722">
        <row r="2">
          <cell r="B2">
            <v>1.9678000000000001E-2</v>
          </cell>
        </row>
      </sheetData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>
        <row r="2">
          <cell r="B2">
            <v>0</v>
          </cell>
        </row>
      </sheetData>
      <sheetData sheetId="2735"/>
      <sheetData sheetId="2736"/>
      <sheetData sheetId="2737"/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/>
      <sheetData sheetId="2741"/>
      <sheetData sheetId="2742"/>
      <sheetData sheetId="2743">
        <row r="2">
          <cell r="B2">
            <v>1.9678000000000001E-2</v>
          </cell>
        </row>
      </sheetData>
      <sheetData sheetId="2744">
        <row r="2">
          <cell r="B2">
            <v>1.9678000000000001E-2</v>
          </cell>
        </row>
      </sheetData>
      <sheetData sheetId="2745">
        <row r="2">
          <cell r="B2">
            <v>1.9678000000000001E-2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1.9678000000000001E-2</v>
          </cell>
        </row>
      </sheetData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>
        <row r="2">
          <cell r="B2">
            <v>1.9678000000000001E-2</v>
          </cell>
        </row>
      </sheetData>
      <sheetData sheetId="2768">
        <row r="2">
          <cell r="B2">
            <v>1.9678000000000001E-2</v>
          </cell>
        </row>
      </sheetData>
      <sheetData sheetId="2769">
        <row r="2">
          <cell r="B2">
            <v>1.9678000000000001E-2</v>
          </cell>
        </row>
      </sheetData>
      <sheetData sheetId="2770"/>
      <sheetData sheetId="2771">
        <row r="2">
          <cell r="B2">
            <v>1.9678000000000001E-2</v>
          </cell>
        </row>
      </sheetData>
      <sheetData sheetId="2772">
        <row r="2">
          <cell r="B2">
            <v>1.9678000000000001E-2</v>
          </cell>
        </row>
      </sheetData>
      <sheetData sheetId="2773">
        <row r="2">
          <cell r="B2">
            <v>1.9678000000000001E-2</v>
          </cell>
        </row>
      </sheetData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>
        <row r="2">
          <cell r="B2">
            <v>0</v>
          </cell>
        </row>
      </sheetData>
      <sheetData sheetId="2783"/>
      <sheetData sheetId="2784">
        <row r="2">
          <cell r="B2">
            <v>0</v>
          </cell>
        </row>
      </sheetData>
      <sheetData sheetId="2785"/>
      <sheetData sheetId="2786">
        <row r="2">
          <cell r="B2">
            <v>0</v>
          </cell>
        </row>
      </sheetData>
      <sheetData sheetId="2787"/>
      <sheetData sheetId="2788">
        <row r="2">
          <cell r="B2">
            <v>0</v>
          </cell>
        </row>
      </sheetData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>
        <row r="2">
          <cell r="B2">
            <v>0</v>
          </cell>
        </row>
      </sheetData>
      <sheetData sheetId="2801"/>
      <sheetData sheetId="2802">
        <row r="2">
          <cell r="B2">
            <v>0</v>
          </cell>
        </row>
      </sheetData>
      <sheetData sheetId="2803"/>
      <sheetData sheetId="2804">
        <row r="2">
          <cell r="B2">
            <v>0</v>
          </cell>
        </row>
      </sheetData>
      <sheetData sheetId="2805">
        <row r="2">
          <cell r="B2">
            <v>0</v>
          </cell>
        </row>
      </sheetData>
      <sheetData sheetId="2806">
        <row r="2">
          <cell r="B2">
            <v>0</v>
          </cell>
        </row>
      </sheetData>
      <sheetData sheetId="2807">
        <row r="2">
          <cell r="B2">
            <v>1.9678000000000001E-2</v>
          </cell>
        </row>
      </sheetData>
      <sheetData sheetId="2808"/>
      <sheetData sheetId="2809">
        <row r="2">
          <cell r="B2">
            <v>0</v>
          </cell>
        </row>
      </sheetData>
      <sheetData sheetId="2810"/>
      <sheetData sheetId="2811">
        <row r="2">
          <cell r="B2">
            <v>1.9678000000000001E-2</v>
          </cell>
        </row>
      </sheetData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>
        <row r="2">
          <cell r="B2">
            <v>0</v>
          </cell>
        </row>
      </sheetData>
      <sheetData sheetId="2824"/>
      <sheetData sheetId="2825"/>
      <sheetData sheetId="2826"/>
      <sheetData sheetId="2827">
        <row r="2">
          <cell r="B2">
            <v>0</v>
          </cell>
        </row>
      </sheetData>
      <sheetData sheetId="2828">
        <row r="2">
          <cell r="B2">
            <v>1.9678000000000001E-2</v>
          </cell>
        </row>
      </sheetData>
      <sheetData sheetId="2829"/>
      <sheetData sheetId="2830"/>
      <sheetData sheetId="2831"/>
      <sheetData sheetId="2832">
        <row r="2">
          <cell r="B2">
            <v>1.9678000000000001E-2</v>
          </cell>
        </row>
      </sheetData>
      <sheetData sheetId="2833">
        <row r="2">
          <cell r="B2">
            <v>1.9678000000000001E-2</v>
          </cell>
        </row>
      </sheetData>
      <sheetData sheetId="2834">
        <row r="2">
          <cell r="B2">
            <v>1.9678000000000001E-2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1.9678000000000001E-2</v>
          </cell>
        </row>
      </sheetData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1.9678000000000001E-2</v>
          </cell>
        </row>
      </sheetData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/>
      <sheetData sheetId="2860">
        <row r="2">
          <cell r="B2">
            <v>1.9678000000000001E-2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>
        <row r="2">
          <cell r="B2">
            <v>0</v>
          </cell>
        </row>
      </sheetData>
      <sheetData sheetId="2872"/>
      <sheetData sheetId="2873">
        <row r="2">
          <cell r="B2">
            <v>0</v>
          </cell>
        </row>
      </sheetData>
      <sheetData sheetId="2874"/>
      <sheetData sheetId="2875">
        <row r="2">
          <cell r="B2">
            <v>0</v>
          </cell>
        </row>
      </sheetData>
      <sheetData sheetId="2876"/>
      <sheetData sheetId="2877">
        <row r="2">
          <cell r="B2">
            <v>0</v>
          </cell>
        </row>
      </sheetData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>
        <row r="2">
          <cell r="B2">
            <v>0</v>
          </cell>
        </row>
      </sheetData>
      <sheetData sheetId="2890"/>
      <sheetData sheetId="2891">
        <row r="2">
          <cell r="B2">
            <v>0</v>
          </cell>
        </row>
      </sheetData>
      <sheetData sheetId="2892"/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1.9678000000000001E-2</v>
          </cell>
        </row>
      </sheetData>
      <sheetData sheetId="2897"/>
      <sheetData sheetId="2898">
        <row r="2">
          <cell r="B2">
            <v>0</v>
          </cell>
        </row>
      </sheetData>
      <sheetData sheetId="2899"/>
      <sheetData sheetId="2900">
        <row r="2">
          <cell r="B2">
            <v>1.9678000000000001E-2</v>
          </cell>
        </row>
      </sheetData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>
        <row r="2">
          <cell r="B2">
            <v>0</v>
          </cell>
        </row>
      </sheetData>
      <sheetData sheetId="2913"/>
      <sheetData sheetId="2914"/>
      <sheetData sheetId="2915"/>
      <sheetData sheetId="2916">
        <row r="2">
          <cell r="B2">
            <v>0</v>
          </cell>
        </row>
      </sheetData>
      <sheetData sheetId="2917">
        <row r="2">
          <cell r="B2">
            <v>1.9678000000000001E-2</v>
          </cell>
        </row>
      </sheetData>
      <sheetData sheetId="2918"/>
      <sheetData sheetId="2919"/>
      <sheetData sheetId="2920"/>
      <sheetData sheetId="2921">
        <row r="2">
          <cell r="B2">
            <v>1.9678000000000001E-2</v>
          </cell>
        </row>
      </sheetData>
      <sheetData sheetId="2922">
        <row r="2">
          <cell r="B2">
            <v>1.9678000000000001E-2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1.9678000000000001E-2</v>
          </cell>
        </row>
      </sheetData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/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1.9678000000000001E-2</v>
          </cell>
        </row>
      </sheetData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>
        <row r="2">
          <cell r="B2">
            <v>0</v>
          </cell>
        </row>
      </sheetData>
      <sheetData sheetId="2961"/>
      <sheetData sheetId="2962">
        <row r="2">
          <cell r="B2">
            <v>0</v>
          </cell>
        </row>
      </sheetData>
      <sheetData sheetId="2963"/>
      <sheetData sheetId="2964">
        <row r="2">
          <cell r="B2">
            <v>0</v>
          </cell>
        </row>
      </sheetData>
      <sheetData sheetId="2965"/>
      <sheetData sheetId="2966">
        <row r="2">
          <cell r="B2">
            <v>0</v>
          </cell>
        </row>
      </sheetData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>
        <row r="2">
          <cell r="B2">
            <v>0</v>
          </cell>
        </row>
      </sheetData>
      <sheetData sheetId="2979"/>
      <sheetData sheetId="2980">
        <row r="2">
          <cell r="B2">
            <v>0</v>
          </cell>
        </row>
      </sheetData>
      <sheetData sheetId="2981"/>
      <sheetData sheetId="2982">
        <row r="2">
          <cell r="B2">
            <v>0</v>
          </cell>
        </row>
      </sheetData>
      <sheetData sheetId="2983">
        <row r="2">
          <cell r="B2">
            <v>0</v>
          </cell>
        </row>
      </sheetData>
      <sheetData sheetId="2984">
        <row r="2">
          <cell r="B2">
            <v>0</v>
          </cell>
        </row>
      </sheetData>
      <sheetData sheetId="2985">
        <row r="2">
          <cell r="B2">
            <v>1.9678000000000001E-2</v>
          </cell>
        </row>
      </sheetData>
      <sheetData sheetId="2986"/>
      <sheetData sheetId="2987">
        <row r="2">
          <cell r="B2">
            <v>0</v>
          </cell>
        </row>
      </sheetData>
      <sheetData sheetId="2988"/>
      <sheetData sheetId="2989">
        <row r="2">
          <cell r="B2">
            <v>1.9678000000000001E-2</v>
          </cell>
        </row>
      </sheetData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>
        <row r="2">
          <cell r="B2">
            <v>0</v>
          </cell>
        </row>
      </sheetData>
      <sheetData sheetId="3002"/>
      <sheetData sheetId="3003"/>
      <sheetData sheetId="3004"/>
      <sheetData sheetId="3005">
        <row r="2">
          <cell r="B2">
            <v>0</v>
          </cell>
        </row>
      </sheetData>
      <sheetData sheetId="3006">
        <row r="2">
          <cell r="B2">
            <v>1.9678000000000001E-2</v>
          </cell>
        </row>
      </sheetData>
      <sheetData sheetId="3007"/>
      <sheetData sheetId="3008"/>
      <sheetData sheetId="3009"/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/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>
        <row r="2">
          <cell r="B2">
            <v>0</v>
          </cell>
        </row>
      </sheetData>
      <sheetData sheetId="3050"/>
      <sheetData sheetId="3051">
        <row r="2">
          <cell r="B2">
            <v>0</v>
          </cell>
        </row>
      </sheetData>
      <sheetData sheetId="3052"/>
      <sheetData sheetId="3053">
        <row r="2">
          <cell r="B2">
            <v>0</v>
          </cell>
        </row>
      </sheetData>
      <sheetData sheetId="3054"/>
      <sheetData sheetId="3055">
        <row r="2">
          <cell r="B2">
            <v>0</v>
          </cell>
        </row>
      </sheetData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>
        <row r="2">
          <cell r="B2">
            <v>0</v>
          </cell>
        </row>
      </sheetData>
      <sheetData sheetId="3068"/>
      <sheetData sheetId="3069">
        <row r="2">
          <cell r="B2">
            <v>0</v>
          </cell>
        </row>
      </sheetData>
      <sheetData sheetId="3070"/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1.9678000000000001E-2</v>
          </cell>
        </row>
      </sheetData>
      <sheetData sheetId="3075"/>
      <sheetData sheetId="3076">
        <row r="2">
          <cell r="B2">
            <v>0</v>
          </cell>
        </row>
      </sheetData>
      <sheetData sheetId="3077"/>
      <sheetData sheetId="3078">
        <row r="2">
          <cell r="B2">
            <v>1.9678000000000001E-2</v>
          </cell>
        </row>
      </sheetData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>
        <row r="2">
          <cell r="B2">
            <v>0</v>
          </cell>
        </row>
      </sheetData>
      <sheetData sheetId="3091"/>
      <sheetData sheetId="3092"/>
      <sheetData sheetId="3093"/>
      <sheetData sheetId="3094">
        <row r="2">
          <cell r="B2">
            <v>0</v>
          </cell>
        </row>
      </sheetData>
      <sheetData sheetId="3095">
        <row r="2">
          <cell r="B2">
            <v>1.9678000000000001E-2</v>
          </cell>
        </row>
      </sheetData>
      <sheetData sheetId="3096"/>
      <sheetData sheetId="3097"/>
      <sheetData sheetId="3098"/>
      <sheetData sheetId="3099">
        <row r="2">
          <cell r="B2">
            <v>1.9678000000000001E-2</v>
          </cell>
        </row>
      </sheetData>
      <sheetData sheetId="3100">
        <row r="2">
          <cell r="B2">
            <v>1.9678000000000001E-2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/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>
        <row r="2">
          <cell r="B2">
            <v>0</v>
          </cell>
        </row>
      </sheetData>
      <sheetData sheetId="3139"/>
      <sheetData sheetId="3140">
        <row r="2">
          <cell r="B2">
            <v>0</v>
          </cell>
        </row>
      </sheetData>
      <sheetData sheetId="3141"/>
      <sheetData sheetId="3142">
        <row r="2">
          <cell r="B2">
            <v>0</v>
          </cell>
        </row>
      </sheetData>
      <sheetData sheetId="3143"/>
      <sheetData sheetId="3144">
        <row r="2">
          <cell r="B2">
            <v>0</v>
          </cell>
        </row>
      </sheetData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>
        <row r="2">
          <cell r="B2">
            <v>0</v>
          </cell>
        </row>
      </sheetData>
      <sheetData sheetId="3157"/>
      <sheetData sheetId="3158">
        <row r="2">
          <cell r="B2">
            <v>0</v>
          </cell>
        </row>
      </sheetData>
      <sheetData sheetId="3159"/>
      <sheetData sheetId="3160">
        <row r="2">
          <cell r="B2">
            <v>0</v>
          </cell>
        </row>
      </sheetData>
      <sheetData sheetId="3161">
        <row r="2">
          <cell r="B2">
            <v>0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1.9678000000000001E-2</v>
          </cell>
        </row>
      </sheetData>
      <sheetData sheetId="3164"/>
      <sheetData sheetId="3165">
        <row r="2">
          <cell r="B2">
            <v>0</v>
          </cell>
        </row>
      </sheetData>
      <sheetData sheetId="3166"/>
      <sheetData sheetId="3167">
        <row r="2">
          <cell r="B2">
            <v>1.9678000000000001E-2</v>
          </cell>
        </row>
      </sheetData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>
        <row r="2">
          <cell r="B2">
            <v>0</v>
          </cell>
        </row>
      </sheetData>
      <sheetData sheetId="3180"/>
      <sheetData sheetId="3181"/>
      <sheetData sheetId="3182"/>
      <sheetData sheetId="3183">
        <row r="2">
          <cell r="B2">
            <v>0</v>
          </cell>
        </row>
      </sheetData>
      <sheetData sheetId="3184">
        <row r="2">
          <cell r="B2">
            <v>1.9678000000000001E-2</v>
          </cell>
        </row>
      </sheetData>
      <sheetData sheetId="3185"/>
      <sheetData sheetId="3186"/>
      <sheetData sheetId="3187"/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/>
      <sheetData sheetId="3216">
        <row r="2">
          <cell r="B2">
            <v>1.9678000000000001E-2</v>
          </cell>
        </row>
      </sheetData>
      <sheetData sheetId="3217">
        <row r="2">
          <cell r="B2">
            <v>1.9678000000000001E-2</v>
          </cell>
        </row>
      </sheetData>
      <sheetData sheetId="3218">
        <row r="2">
          <cell r="B2">
            <v>1.9678000000000001E-2</v>
          </cell>
        </row>
      </sheetData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>
        <row r="2">
          <cell r="B2">
            <v>0</v>
          </cell>
        </row>
      </sheetData>
      <sheetData sheetId="3228"/>
      <sheetData sheetId="3229">
        <row r="2">
          <cell r="B2">
            <v>0</v>
          </cell>
        </row>
      </sheetData>
      <sheetData sheetId="3230"/>
      <sheetData sheetId="3231">
        <row r="2">
          <cell r="B2">
            <v>0</v>
          </cell>
        </row>
      </sheetData>
      <sheetData sheetId="3232"/>
      <sheetData sheetId="3233">
        <row r="2">
          <cell r="B2">
            <v>0</v>
          </cell>
        </row>
      </sheetData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>
        <row r="2">
          <cell r="B2">
            <v>0</v>
          </cell>
        </row>
      </sheetData>
      <sheetData sheetId="3246"/>
      <sheetData sheetId="3247">
        <row r="2">
          <cell r="B2">
            <v>0</v>
          </cell>
        </row>
      </sheetData>
      <sheetData sheetId="3248"/>
      <sheetData sheetId="3249">
        <row r="2">
          <cell r="B2">
            <v>0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1.9678000000000001E-2</v>
          </cell>
        </row>
      </sheetData>
      <sheetData sheetId="3253"/>
      <sheetData sheetId="3254">
        <row r="2">
          <cell r="B2">
            <v>0</v>
          </cell>
        </row>
      </sheetData>
      <sheetData sheetId="3255"/>
      <sheetData sheetId="3256">
        <row r="2">
          <cell r="B2">
            <v>1.9678000000000001E-2</v>
          </cell>
        </row>
      </sheetData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>
        <row r="2">
          <cell r="B2">
            <v>0</v>
          </cell>
        </row>
      </sheetData>
      <sheetData sheetId="3269"/>
      <sheetData sheetId="3270"/>
      <sheetData sheetId="3271"/>
      <sheetData sheetId="3272">
        <row r="2">
          <cell r="B2">
            <v>0</v>
          </cell>
        </row>
      </sheetData>
      <sheetData sheetId="3273">
        <row r="2">
          <cell r="B2">
            <v>1.9678000000000001E-2</v>
          </cell>
        </row>
      </sheetData>
      <sheetData sheetId="3274"/>
      <sheetData sheetId="3275"/>
      <sheetData sheetId="3276"/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/>
      <sheetData sheetId="3305">
        <row r="2">
          <cell r="B2">
            <v>1.9678000000000001E-2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1.9678000000000001E-2</v>
          </cell>
        </row>
      </sheetData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>
        <row r="2">
          <cell r="B2">
            <v>0</v>
          </cell>
        </row>
      </sheetData>
      <sheetData sheetId="3317"/>
      <sheetData sheetId="3318">
        <row r="2">
          <cell r="B2">
            <v>0</v>
          </cell>
        </row>
      </sheetData>
      <sheetData sheetId="3319"/>
      <sheetData sheetId="3320">
        <row r="2">
          <cell r="B2">
            <v>0</v>
          </cell>
        </row>
      </sheetData>
      <sheetData sheetId="3321"/>
      <sheetData sheetId="3322">
        <row r="2">
          <cell r="B2">
            <v>0</v>
          </cell>
        </row>
      </sheetData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>
        <row r="2">
          <cell r="B2">
            <v>0</v>
          </cell>
        </row>
      </sheetData>
      <sheetData sheetId="3335"/>
      <sheetData sheetId="3336">
        <row r="2">
          <cell r="B2">
            <v>0</v>
          </cell>
        </row>
      </sheetData>
      <sheetData sheetId="3337"/>
      <sheetData sheetId="3338">
        <row r="2">
          <cell r="B2">
            <v>0</v>
          </cell>
        </row>
      </sheetData>
      <sheetData sheetId="3339">
        <row r="2">
          <cell r="B2">
            <v>0</v>
          </cell>
        </row>
      </sheetData>
      <sheetData sheetId="3340">
        <row r="2">
          <cell r="B2">
            <v>0</v>
          </cell>
        </row>
      </sheetData>
      <sheetData sheetId="3341">
        <row r="2">
          <cell r="B2">
            <v>1.9678000000000001E-2</v>
          </cell>
        </row>
      </sheetData>
      <sheetData sheetId="3342"/>
      <sheetData sheetId="3343">
        <row r="2">
          <cell r="B2">
            <v>0</v>
          </cell>
        </row>
      </sheetData>
      <sheetData sheetId="3344"/>
      <sheetData sheetId="3345">
        <row r="2">
          <cell r="B2">
            <v>1.9678000000000001E-2</v>
          </cell>
        </row>
      </sheetData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>
        <row r="2">
          <cell r="B2">
            <v>0</v>
          </cell>
        </row>
      </sheetData>
      <sheetData sheetId="3358"/>
      <sheetData sheetId="3359"/>
      <sheetData sheetId="3360"/>
      <sheetData sheetId="3361">
        <row r="2">
          <cell r="B2">
            <v>0</v>
          </cell>
        </row>
      </sheetData>
      <sheetData sheetId="3362">
        <row r="2">
          <cell r="B2">
            <v>1.9678000000000001E-2</v>
          </cell>
        </row>
      </sheetData>
      <sheetData sheetId="3363"/>
      <sheetData sheetId="3364"/>
      <sheetData sheetId="3365"/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/>
      <sheetData sheetId="3394">
        <row r="2">
          <cell r="B2">
            <v>1.9678000000000001E-2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1.9678000000000001E-2</v>
          </cell>
        </row>
      </sheetData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>
        <row r="2">
          <cell r="B2">
            <v>0</v>
          </cell>
        </row>
      </sheetData>
      <sheetData sheetId="3406"/>
      <sheetData sheetId="3407">
        <row r="2">
          <cell r="B2">
            <v>0</v>
          </cell>
        </row>
      </sheetData>
      <sheetData sheetId="3408"/>
      <sheetData sheetId="3409">
        <row r="2">
          <cell r="B2">
            <v>0</v>
          </cell>
        </row>
      </sheetData>
      <sheetData sheetId="3410"/>
      <sheetData sheetId="3411">
        <row r="2">
          <cell r="B2">
            <v>0</v>
          </cell>
        </row>
      </sheetData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>
        <row r="2">
          <cell r="B2">
            <v>0</v>
          </cell>
        </row>
      </sheetData>
      <sheetData sheetId="3424"/>
      <sheetData sheetId="3425">
        <row r="2">
          <cell r="B2">
            <v>0</v>
          </cell>
        </row>
      </sheetData>
      <sheetData sheetId="3426"/>
      <sheetData sheetId="3427">
        <row r="2">
          <cell r="B2">
            <v>0</v>
          </cell>
        </row>
      </sheetData>
      <sheetData sheetId="3428">
        <row r="2">
          <cell r="B2">
            <v>0</v>
          </cell>
        </row>
      </sheetData>
      <sheetData sheetId="3429">
        <row r="2">
          <cell r="B2">
            <v>0</v>
          </cell>
        </row>
      </sheetData>
      <sheetData sheetId="3430">
        <row r="2">
          <cell r="B2">
            <v>1.9678000000000001E-2</v>
          </cell>
        </row>
      </sheetData>
      <sheetData sheetId="3431"/>
      <sheetData sheetId="3432">
        <row r="2">
          <cell r="B2">
            <v>0</v>
          </cell>
        </row>
      </sheetData>
      <sheetData sheetId="3433"/>
      <sheetData sheetId="3434">
        <row r="2">
          <cell r="B2">
            <v>1.9678000000000001E-2</v>
          </cell>
        </row>
      </sheetData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>
        <row r="2">
          <cell r="B2">
            <v>0</v>
          </cell>
        </row>
      </sheetData>
      <sheetData sheetId="3447"/>
      <sheetData sheetId="3448"/>
      <sheetData sheetId="3449"/>
      <sheetData sheetId="3450">
        <row r="2">
          <cell r="B2">
            <v>0</v>
          </cell>
        </row>
      </sheetData>
      <sheetData sheetId="3451">
        <row r="2">
          <cell r="B2">
            <v>1.9678000000000001E-2</v>
          </cell>
        </row>
      </sheetData>
      <sheetData sheetId="3452"/>
      <sheetData sheetId="3453"/>
      <sheetData sheetId="3454"/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/>
      <sheetData sheetId="3483">
        <row r="2">
          <cell r="B2">
            <v>1.9678000000000001E-2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1.9678000000000001E-2</v>
          </cell>
        </row>
      </sheetData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>
        <row r="2">
          <cell r="B2">
            <v>0</v>
          </cell>
        </row>
      </sheetData>
      <sheetData sheetId="3495"/>
      <sheetData sheetId="3496">
        <row r="2">
          <cell r="B2">
            <v>0</v>
          </cell>
        </row>
      </sheetData>
      <sheetData sheetId="3497"/>
      <sheetData sheetId="3498">
        <row r="2">
          <cell r="B2">
            <v>0</v>
          </cell>
        </row>
      </sheetData>
      <sheetData sheetId="3499"/>
      <sheetData sheetId="3500">
        <row r="2">
          <cell r="B2">
            <v>0</v>
          </cell>
        </row>
      </sheetData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>
        <row r="2">
          <cell r="B2">
            <v>0</v>
          </cell>
        </row>
      </sheetData>
      <sheetData sheetId="3513"/>
      <sheetData sheetId="3514">
        <row r="2">
          <cell r="B2">
            <v>0</v>
          </cell>
        </row>
      </sheetData>
      <sheetData sheetId="3515"/>
      <sheetData sheetId="3516">
        <row r="2">
          <cell r="B2">
            <v>0</v>
          </cell>
        </row>
      </sheetData>
      <sheetData sheetId="3517">
        <row r="2">
          <cell r="B2">
            <v>0</v>
          </cell>
        </row>
      </sheetData>
      <sheetData sheetId="3518">
        <row r="2">
          <cell r="B2">
            <v>0</v>
          </cell>
        </row>
      </sheetData>
      <sheetData sheetId="3519">
        <row r="2">
          <cell r="B2">
            <v>1.9678000000000001E-2</v>
          </cell>
        </row>
      </sheetData>
      <sheetData sheetId="3520"/>
      <sheetData sheetId="3521">
        <row r="2">
          <cell r="B2">
            <v>0</v>
          </cell>
        </row>
      </sheetData>
      <sheetData sheetId="3522"/>
      <sheetData sheetId="3523">
        <row r="2">
          <cell r="B2">
            <v>1.9678000000000001E-2</v>
          </cell>
        </row>
      </sheetData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>
        <row r="2">
          <cell r="B2">
            <v>0</v>
          </cell>
        </row>
      </sheetData>
      <sheetData sheetId="3536"/>
      <sheetData sheetId="3537"/>
      <sheetData sheetId="3538"/>
      <sheetData sheetId="3539">
        <row r="2">
          <cell r="B2">
            <v>0</v>
          </cell>
        </row>
      </sheetData>
      <sheetData sheetId="3540">
        <row r="2">
          <cell r="B2">
            <v>1.9678000000000001E-2</v>
          </cell>
        </row>
      </sheetData>
      <sheetData sheetId="3541"/>
      <sheetData sheetId="3542"/>
      <sheetData sheetId="3543"/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/>
      <sheetData sheetId="3572">
        <row r="2">
          <cell r="B2">
            <v>1.9678000000000001E-2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1.9678000000000001E-2</v>
          </cell>
        </row>
      </sheetData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>
        <row r="2">
          <cell r="B2">
            <v>0</v>
          </cell>
        </row>
      </sheetData>
      <sheetData sheetId="3584"/>
      <sheetData sheetId="3585">
        <row r="2">
          <cell r="B2">
            <v>0</v>
          </cell>
        </row>
      </sheetData>
      <sheetData sheetId="3586"/>
      <sheetData sheetId="3587">
        <row r="2">
          <cell r="B2">
            <v>0</v>
          </cell>
        </row>
      </sheetData>
      <sheetData sheetId="3588"/>
      <sheetData sheetId="3589">
        <row r="2">
          <cell r="B2">
            <v>0</v>
          </cell>
        </row>
      </sheetData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>
        <row r="2">
          <cell r="B2">
            <v>0</v>
          </cell>
        </row>
      </sheetData>
      <sheetData sheetId="3602"/>
      <sheetData sheetId="3603">
        <row r="2">
          <cell r="B2">
            <v>0</v>
          </cell>
        </row>
      </sheetData>
      <sheetData sheetId="3604"/>
      <sheetData sheetId="3605">
        <row r="2">
          <cell r="B2">
            <v>0</v>
          </cell>
        </row>
      </sheetData>
      <sheetData sheetId="3606">
        <row r="2">
          <cell r="B2">
            <v>0</v>
          </cell>
        </row>
      </sheetData>
      <sheetData sheetId="3607">
        <row r="2">
          <cell r="B2">
            <v>0</v>
          </cell>
        </row>
      </sheetData>
      <sheetData sheetId="3608">
        <row r="2">
          <cell r="B2">
            <v>1.9678000000000001E-2</v>
          </cell>
        </row>
      </sheetData>
      <sheetData sheetId="3609"/>
      <sheetData sheetId="3610">
        <row r="2">
          <cell r="B2">
            <v>0</v>
          </cell>
        </row>
      </sheetData>
      <sheetData sheetId="3611"/>
      <sheetData sheetId="3612">
        <row r="2">
          <cell r="B2">
            <v>1.9678000000000001E-2</v>
          </cell>
        </row>
      </sheetData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>
        <row r="2">
          <cell r="B2">
            <v>0</v>
          </cell>
        </row>
      </sheetData>
      <sheetData sheetId="3625"/>
      <sheetData sheetId="3626"/>
      <sheetData sheetId="3627"/>
      <sheetData sheetId="3628">
        <row r="2">
          <cell r="B2">
            <v>0</v>
          </cell>
        </row>
      </sheetData>
      <sheetData sheetId="3629">
        <row r="2">
          <cell r="B2">
            <v>1.9678000000000001E-2</v>
          </cell>
        </row>
      </sheetData>
      <sheetData sheetId="3630"/>
      <sheetData sheetId="3631"/>
      <sheetData sheetId="3632"/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/>
      <sheetData sheetId="3661">
        <row r="2">
          <cell r="B2">
            <v>1.9678000000000001E-2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1.9678000000000001E-2</v>
          </cell>
        </row>
      </sheetData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>
        <row r="2">
          <cell r="B2">
            <v>0</v>
          </cell>
        </row>
      </sheetData>
      <sheetData sheetId="3673"/>
      <sheetData sheetId="3674">
        <row r="2">
          <cell r="B2">
            <v>0</v>
          </cell>
        </row>
      </sheetData>
      <sheetData sheetId="3675"/>
      <sheetData sheetId="3676">
        <row r="2">
          <cell r="B2">
            <v>0</v>
          </cell>
        </row>
      </sheetData>
      <sheetData sheetId="3677"/>
      <sheetData sheetId="3678">
        <row r="2">
          <cell r="B2">
            <v>0</v>
          </cell>
        </row>
      </sheetData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>
        <row r="2">
          <cell r="B2">
            <v>0</v>
          </cell>
        </row>
      </sheetData>
      <sheetData sheetId="3691"/>
      <sheetData sheetId="3692">
        <row r="2">
          <cell r="B2">
            <v>0</v>
          </cell>
        </row>
      </sheetData>
      <sheetData sheetId="3693"/>
      <sheetData sheetId="3694">
        <row r="2">
          <cell r="B2">
            <v>0</v>
          </cell>
        </row>
      </sheetData>
      <sheetData sheetId="3695">
        <row r="2">
          <cell r="B2">
            <v>0</v>
          </cell>
        </row>
      </sheetData>
      <sheetData sheetId="3696">
        <row r="2">
          <cell r="B2">
            <v>0</v>
          </cell>
        </row>
      </sheetData>
      <sheetData sheetId="3697">
        <row r="2">
          <cell r="B2">
            <v>1.9678000000000001E-2</v>
          </cell>
        </row>
      </sheetData>
      <sheetData sheetId="3698"/>
      <sheetData sheetId="3699">
        <row r="2">
          <cell r="B2">
            <v>0</v>
          </cell>
        </row>
      </sheetData>
      <sheetData sheetId="3700"/>
      <sheetData sheetId="3701">
        <row r="2">
          <cell r="B2">
            <v>1.9678000000000001E-2</v>
          </cell>
        </row>
      </sheetData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>
        <row r="2">
          <cell r="B2">
            <v>0</v>
          </cell>
        </row>
      </sheetData>
      <sheetData sheetId="3714"/>
      <sheetData sheetId="3715"/>
      <sheetData sheetId="3716"/>
      <sheetData sheetId="3717">
        <row r="2">
          <cell r="B2">
            <v>0</v>
          </cell>
        </row>
      </sheetData>
      <sheetData sheetId="3718">
        <row r="2">
          <cell r="B2">
            <v>1.9678000000000001E-2</v>
          </cell>
        </row>
      </sheetData>
      <sheetData sheetId="3719"/>
      <sheetData sheetId="3720"/>
      <sheetData sheetId="3721"/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/>
      <sheetData sheetId="3750">
        <row r="2">
          <cell r="B2">
            <v>1.9678000000000001E-2</v>
          </cell>
        </row>
      </sheetData>
      <sheetData sheetId="3751">
        <row r="2">
          <cell r="B2">
            <v>1.9678000000000001E-2</v>
          </cell>
        </row>
      </sheetData>
      <sheetData sheetId="3752">
        <row r="2">
          <cell r="B2">
            <v>1.9678000000000001E-2</v>
          </cell>
        </row>
      </sheetData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>
        <row r="2">
          <cell r="B2">
            <v>0</v>
          </cell>
        </row>
      </sheetData>
      <sheetData sheetId="3762"/>
      <sheetData sheetId="3763">
        <row r="2">
          <cell r="B2">
            <v>0</v>
          </cell>
        </row>
      </sheetData>
      <sheetData sheetId="3764"/>
      <sheetData sheetId="3765">
        <row r="2">
          <cell r="B2">
            <v>0</v>
          </cell>
        </row>
      </sheetData>
      <sheetData sheetId="3766"/>
      <sheetData sheetId="3767">
        <row r="2">
          <cell r="B2">
            <v>0</v>
          </cell>
        </row>
      </sheetData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>
        <row r="2">
          <cell r="B2">
            <v>0</v>
          </cell>
        </row>
      </sheetData>
      <sheetData sheetId="3780"/>
      <sheetData sheetId="3781">
        <row r="2">
          <cell r="B2">
            <v>0</v>
          </cell>
        </row>
      </sheetData>
      <sheetData sheetId="3782"/>
      <sheetData sheetId="3783">
        <row r="2">
          <cell r="B2">
            <v>0</v>
          </cell>
        </row>
      </sheetData>
      <sheetData sheetId="3784">
        <row r="2">
          <cell r="B2">
            <v>0</v>
          </cell>
        </row>
      </sheetData>
      <sheetData sheetId="3785">
        <row r="2">
          <cell r="B2">
            <v>0</v>
          </cell>
        </row>
      </sheetData>
      <sheetData sheetId="3786">
        <row r="2">
          <cell r="B2">
            <v>1.9678000000000001E-2</v>
          </cell>
        </row>
      </sheetData>
      <sheetData sheetId="3787"/>
      <sheetData sheetId="3788">
        <row r="2">
          <cell r="B2">
            <v>0</v>
          </cell>
        </row>
      </sheetData>
      <sheetData sheetId="3789"/>
      <sheetData sheetId="3790">
        <row r="2">
          <cell r="B2">
            <v>1.9678000000000001E-2</v>
          </cell>
        </row>
      </sheetData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>
        <row r="2">
          <cell r="B2">
            <v>0</v>
          </cell>
        </row>
      </sheetData>
      <sheetData sheetId="3803"/>
      <sheetData sheetId="3804"/>
      <sheetData sheetId="3805"/>
      <sheetData sheetId="3806">
        <row r="2">
          <cell r="B2">
            <v>0</v>
          </cell>
        </row>
      </sheetData>
      <sheetData sheetId="3807">
        <row r="2">
          <cell r="B2">
            <v>1.9678000000000001E-2</v>
          </cell>
        </row>
      </sheetData>
      <sheetData sheetId="3808"/>
      <sheetData sheetId="3809"/>
      <sheetData sheetId="3810"/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/>
      <sheetData sheetId="3839">
        <row r="2">
          <cell r="B2">
            <v>1.9678000000000001E-2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1.9678000000000001E-2</v>
          </cell>
        </row>
      </sheetData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>
        <row r="2">
          <cell r="B2">
            <v>0</v>
          </cell>
        </row>
      </sheetData>
      <sheetData sheetId="3851"/>
      <sheetData sheetId="3852">
        <row r="2">
          <cell r="B2">
            <v>0</v>
          </cell>
        </row>
      </sheetData>
      <sheetData sheetId="3853"/>
      <sheetData sheetId="3854">
        <row r="2">
          <cell r="B2">
            <v>0</v>
          </cell>
        </row>
      </sheetData>
      <sheetData sheetId="3855"/>
      <sheetData sheetId="3856">
        <row r="2">
          <cell r="B2">
            <v>0</v>
          </cell>
        </row>
      </sheetData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>
        <row r="2">
          <cell r="B2">
            <v>0</v>
          </cell>
        </row>
      </sheetData>
      <sheetData sheetId="3869"/>
      <sheetData sheetId="3870">
        <row r="2">
          <cell r="B2">
            <v>0</v>
          </cell>
        </row>
      </sheetData>
      <sheetData sheetId="3871"/>
      <sheetData sheetId="3872">
        <row r="2">
          <cell r="B2">
            <v>0</v>
          </cell>
        </row>
      </sheetData>
      <sheetData sheetId="3873">
        <row r="2">
          <cell r="B2">
            <v>0</v>
          </cell>
        </row>
      </sheetData>
      <sheetData sheetId="3874">
        <row r="2">
          <cell r="B2">
            <v>0</v>
          </cell>
        </row>
      </sheetData>
      <sheetData sheetId="3875">
        <row r="2">
          <cell r="B2">
            <v>1.9678000000000001E-2</v>
          </cell>
        </row>
      </sheetData>
      <sheetData sheetId="3876"/>
      <sheetData sheetId="3877">
        <row r="2">
          <cell r="B2">
            <v>0</v>
          </cell>
        </row>
      </sheetData>
      <sheetData sheetId="3878"/>
      <sheetData sheetId="3879">
        <row r="2">
          <cell r="B2">
            <v>1.9678000000000001E-2</v>
          </cell>
        </row>
      </sheetData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>
        <row r="2">
          <cell r="B2">
            <v>0</v>
          </cell>
        </row>
      </sheetData>
      <sheetData sheetId="3892"/>
      <sheetData sheetId="3893"/>
      <sheetData sheetId="3894"/>
      <sheetData sheetId="3895">
        <row r="2">
          <cell r="B2">
            <v>0</v>
          </cell>
        </row>
      </sheetData>
      <sheetData sheetId="3896">
        <row r="2">
          <cell r="B2">
            <v>1.9678000000000001E-2</v>
          </cell>
        </row>
      </sheetData>
      <sheetData sheetId="3897"/>
      <sheetData sheetId="3898"/>
      <sheetData sheetId="3899"/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/>
      <sheetData sheetId="3928">
        <row r="2">
          <cell r="B2">
            <v>1.9678000000000001E-2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1.9678000000000001E-2</v>
          </cell>
        </row>
      </sheetData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>
        <row r="2">
          <cell r="B2">
            <v>0</v>
          </cell>
        </row>
      </sheetData>
      <sheetData sheetId="3940"/>
      <sheetData sheetId="3941">
        <row r="2">
          <cell r="B2">
            <v>0</v>
          </cell>
        </row>
      </sheetData>
      <sheetData sheetId="3942"/>
      <sheetData sheetId="3943">
        <row r="2">
          <cell r="B2">
            <v>0</v>
          </cell>
        </row>
      </sheetData>
      <sheetData sheetId="3944"/>
      <sheetData sheetId="3945">
        <row r="2">
          <cell r="B2">
            <v>0</v>
          </cell>
        </row>
      </sheetData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>
        <row r="2">
          <cell r="B2">
            <v>0</v>
          </cell>
        </row>
      </sheetData>
      <sheetData sheetId="3958"/>
      <sheetData sheetId="3959">
        <row r="2">
          <cell r="B2">
            <v>0</v>
          </cell>
        </row>
      </sheetData>
      <sheetData sheetId="3960"/>
      <sheetData sheetId="3961">
        <row r="2">
          <cell r="B2">
            <v>0</v>
          </cell>
        </row>
      </sheetData>
      <sheetData sheetId="3962">
        <row r="2">
          <cell r="B2">
            <v>0</v>
          </cell>
        </row>
      </sheetData>
      <sheetData sheetId="3963">
        <row r="2">
          <cell r="B2">
            <v>0</v>
          </cell>
        </row>
      </sheetData>
      <sheetData sheetId="3964">
        <row r="2">
          <cell r="B2">
            <v>1.9678000000000001E-2</v>
          </cell>
        </row>
      </sheetData>
      <sheetData sheetId="3965"/>
      <sheetData sheetId="3966">
        <row r="2">
          <cell r="B2">
            <v>0</v>
          </cell>
        </row>
      </sheetData>
      <sheetData sheetId="3967"/>
      <sheetData sheetId="3968">
        <row r="2">
          <cell r="B2">
            <v>1.9678000000000001E-2</v>
          </cell>
        </row>
      </sheetData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>
        <row r="2">
          <cell r="B2">
            <v>0</v>
          </cell>
        </row>
      </sheetData>
      <sheetData sheetId="3981"/>
      <sheetData sheetId="3982"/>
      <sheetData sheetId="3983"/>
      <sheetData sheetId="3984">
        <row r="2">
          <cell r="B2">
            <v>0</v>
          </cell>
        </row>
      </sheetData>
      <sheetData sheetId="3985">
        <row r="2">
          <cell r="B2">
            <v>1.9678000000000001E-2</v>
          </cell>
        </row>
      </sheetData>
      <sheetData sheetId="3986"/>
      <sheetData sheetId="3987"/>
      <sheetData sheetId="3988"/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/>
      <sheetData sheetId="4017">
        <row r="2">
          <cell r="B2">
            <v>1.9678000000000001E-2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1.9678000000000001E-2</v>
          </cell>
        </row>
      </sheetData>
      <sheetData sheetId="4020"/>
      <sheetData sheetId="4021"/>
      <sheetData sheetId="4022"/>
      <sheetData sheetId="4023"/>
      <sheetData sheetId="4024"/>
      <sheetData sheetId="4025"/>
      <sheetData sheetId="4026"/>
      <sheetData sheetId="4027">
        <row r="2">
          <cell r="B2">
            <v>0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0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0</v>
          </cell>
        </row>
      </sheetData>
      <sheetData sheetId="4034">
        <row r="2">
          <cell r="B2">
            <v>0</v>
          </cell>
        </row>
      </sheetData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>
        <row r="2">
          <cell r="B2">
            <v>0</v>
          </cell>
        </row>
      </sheetData>
      <sheetData sheetId="4047"/>
      <sheetData sheetId="4048">
        <row r="2">
          <cell r="B2">
            <v>0</v>
          </cell>
        </row>
      </sheetData>
      <sheetData sheetId="4049"/>
      <sheetData sheetId="4050">
        <row r="2">
          <cell r="B2">
            <v>0</v>
          </cell>
        </row>
      </sheetData>
      <sheetData sheetId="4051">
        <row r="2">
          <cell r="B2">
            <v>0</v>
          </cell>
        </row>
      </sheetData>
      <sheetData sheetId="4052">
        <row r="2">
          <cell r="B2">
            <v>0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/>
      <sheetData sheetId="4076"/>
      <sheetData sheetId="4077"/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1.9678000000000001E-2</v>
          </cell>
        </row>
      </sheetData>
      <sheetData sheetId="4095"/>
      <sheetData sheetId="4096"/>
      <sheetData sheetId="4097"/>
      <sheetData sheetId="4098"/>
      <sheetData sheetId="4099"/>
      <sheetData sheetId="4100"/>
      <sheetData sheetId="4101"/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/>
      <sheetData sheetId="4106">
        <row r="2">
          <cell r="B2">
            <v>1.9678000000000001E-2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1.9678000000000001E-2</v>
          </cell>
        </row>
      </sheetData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>
        <row r="2">
          <cell r="B2">
            <v>1.9678000000000001E-2</v>
          </cell>
        </row>
      </sheetData>
      <sheetData sheetId="4123"/>
      <sheetData sheetId="4124">
        <row r="2">
          <cell r="B2">
            <v>1.9678000000000001E-2</v>
          </cell>
        </row>
      </sheetData>
      <sheetData sheetId="4125"/>
      <sheetData sheetId="4126">
        <row r="2">
          <cell r="B2">
            <v>1.9678000000000001E-2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0</v>
          </cell>
        </row>
      </sheetData>
      <sheetData sheetId="4129">
        <row r="2">
          <cell r="B2">
            <v>0</v>
          </cell>
        </row>
      </sheetData>
      <sheetData sheetId="4130">
        <row r="2">
          <cell r="B2">
            <v>0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>
        <row r="2">
          <cell r="B2">
            <v>1.9678000000000001E-2</v>
          </cell>
        </row>
      </sheetData>
      <sheetData sheetId="4142"/>
      <sheetData sheetId="4143"/>
      <sheetData sheetId="4144"/>
      <sheetData sheetId="4145"/>
      <sheetData sheetId="4146"/>
      <sheetData sheetId="4147"/>
      <sheetData sheetId="4148">
        <row r="2">
          <cell r="B2">
            <v>1.9678000000000001E-2</v>
          </cell>
        </row>
      </sheetData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>
        <row r="2">
          <cell r="B2">
            <v>0</v>
          </cell>
        </row>
      </sheetData>
      <sheetData sheetId="4161"/>
      <sheetData sheetId="4162"/>
      <sheetData sheetId="4163"/>
      <sheetData sheetId="4164">
        <row r="2">
          <cell r="B2">
            <v>0</v>
          </cell>
        </row>
      </sheetData>
      <sheetData sheetId="4165"/>
      <sheetData sheetId="4166"/>
      <sheetData sheetId="4167"/>
      <sheetData sheetId="4168"/>
      <sheetData sheetId="4169"/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/>
      <sheetData sheetId="4180"/>
      <sheetData sheetId="4181"/>
      <sheetData sheetId="4182">
        <row r="2">
          <cell r="B2">
            <v>0</v>
          </cell>
        </row>
      </sheetData>
      <sheetData sheetId="4183">
        <row r="2">
          <cell r="B2">
            <v>1.9678000000000001E-2</v>
          </cell>
        </row>
      </sheetData>
      <sheetData sheetId="4184"/>
      <sheetData sheetId="4185"/>
      <sheetData sheetId="4186"/>
      <sheetData sheetId="4187">
        <row r="2">
          <cell r="B2">
            <v>1.9678000000000001E-2</v>
          </cell>
        </row>
      </sheetData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>
        <row r="2">
          <cell r="B2">
            <v>0</v>
          </cell>
        </row>
      </sheetData>
      <sheetData sheetId="4209"/>
      <sheetData sheetId="4210">
        <row r="2">
          <cell r="B2">
            <v>0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0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>
        <row r="2">
          <cell r="B2">
            <v>0</v>
          </cell>
        </row>
      </sheetData>
      <sheetData sheetId="4227"/>
      <sheetData sheetId="4228">
        <row r="2">
          <cell r="B2">
            <v>0</v>
          </cell>
        </row>
      </sheetData>
      <sheetData sheetId="4229"/>
      <sheetData sheetId="4230">
        <row r="2">
          <cell r="B2">
            <v>0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0</v>
          </cell>
        </row>
      </sheetData>
      <sheetData sheetId="4233">
        <row r="2">
          <cell r="B2">
            <v>1.9678000000000001E-2</v>
          </cell>
        </row>
      </sheetData>
      <sheetData sheetId="4234"/>
      <sheetData sheetId="4235">
        <row r="2">
          <cell r="B2">
            <v>1.9678000000000001E-2</v>
          </cell>
        </row>
      </sheetData>
      <sheetData sheetId="4236"/>
      <sheetData sheetId="4237">
        <row r="2">
          <cell r="B2">
            <v>1.9678000000000001E-2</v>
          </cell>
        </row>
      </sheetData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>
        <row r="2">
          <cell r="B2">
            <v>0</v>
          </cell>
        </row>
      </sheetData>
      <sheetData sheetId="4249">
        <row r="2">
          <cell r="B2">
            <v>0</v>
          </cell>
        </row>
      </sheetData>
      <sheetData sheetId="4250"/>
      <sheetData sheetId="4251"/>
      <sheetData sheetId="4252">
        <row r="2">
          <cell r="B2">
            <v>0</v>
          </cell>
        </row>
      </sheetData>
      <sheetData sheetId="4253">
        <row r="2">
          <cell r="B2">
            <v>0</v>
          </cell>
        </row>
      </sheetData>
      <sheetData sheetId="4254"/>
      <sheetData sheetId="4255"/>
      <sheetData sheetId="4256"/>
      <sheetData sheetId="4257"/>
      <sheetData sheetId="4258"/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/>
      <sheetData sheetId="4269"/>
      <sheetData sheetId="4270"/>
      <sheetData sheetId="4271">
        <row r="2">
          <cell r="B2">
            <v>0</v>
          </cell>
        </row>
      </sheetData>
      <sheetData sheetId="4272"/>
      <sheetData sheetId="4273">
        <row r="2">
          <cell r="B2">
            <v>1.9678000000000001E-2</v>
          </cell>
        </row>
      </sheetData>
      <sheetData sheetId="4274">
        <row r="2">
          <cell r="B2">
            <v>1.9678000000000001E-2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1.9678000000000001E-2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1.9678000000000001E-2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>
        <row r="2">
          <cell r="B2">
            <v>1.9678000000000001E-2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1.9678000000000001E-2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1.9678000000000001E-2</v>
          </cell>
        </row>
      </sheetData>
      <sheetData sheetId="4293"/>
      <sheetData sheetId="4294"/>
      <sheetData sheetId="4295"/>
      <sheetData sheetId="4296"/>
      <sheetData sheetId="4297">
        <row r="2">
          <cell r="B2">
            <v>0</v>
          </cell>
        </row>
      </sheetData>
      <sheetData sheetId="4298"/>
      <sheetData sheetId="4299">
        <row r="2">
          <cell r="B2">
            <v>0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0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/>
      <sheetData sheetId="4315">
        <row r="2">
          <cell r="B2">
            <v>0</v>
          </cell>
        </row>
      </sheetData>
      <sheetData sheetId="4316"/>
      <sheetData sheetId="4317">
        <row r="2">
          <cell r="B2">
            <v>0</v>
          </cell>
        </row>
      </sheetData>
      <sheetData sheetId="4318"/>
      <sheetData sheetId="4319">
        <row r="2">
          <cell r="B2">
            <v>0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0</v>
          </cell>
        </row>
      </sheetData>
      <sheetData sheetId="4322">
        <row r="2">
          <cell r="B2">
            <v>1.9678000000000001E-2</v>
          </cell>
        </row>
      </sheetData>
      <sheetData sheetId="4323"/>
      <sheetData sheetId="4324">
        <row r="2">
          <cell r="B2">
            <v>1.9678000000000001E-2</v>
          </cell>
        </row>
      </sheetData>
      <sheetData sheetId="4325"/>
      <sheetData sheetId="4326">
        <row r="2">
          <cell r="B2">
            <v>1.9678000000000001E-2</v>
          </cell>
        </row>
      </sheetData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>
        <row r="2">
          <cell r="B2">
            <v>1.9678000000000001E-2</v>
          </cell>
        </row>
      </sheetData>
      <sheetData sheetId="4344"/>
      <sheetData sheetId="4345"/>
      <sheetData sheetId="4346"/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>
        <row r="2">
          <cell r="B2">
            <v>1.9678000000000001E-2</v>
          </cell>
        </row>
      </sheetData>
      <sheetData sheetId="4374"/>
      <sheetData sheetId="4375">
        <row r="2">
          <cell r="B2">
            <v>1.9678000000000001E-2</v>
          </cell>
        </row>
      </sheetData>
      <sheetData sheetId="4376">
        <row r="2">
          <cell r="B2">
            <v>1.9678000000000001E-2</v>
          </cell>
        </row>
      </sheetData>
      <sheetData sheetId="4377">
        <row r="2">
          <cell r="B2">
            <v>1.9678000000000001E-2</v>
          </cell>
        </row>
      </sheetData>
      <sheetData sheetId="4378"/>
      <sheetData sheetId="4379"/>
      <sheetData sheetId="4380"/>
      <sheetData sheetId="4381"/>
      <sheetData sheetId="4382"/>
      <sheetData sheetId="4383"/>
      <sheetData sheetId="4384"/>
      <sheetData sheetId="4385">
        <row r="2">
          <cell r="B2">
            <v>0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0</v>
          </cell>
        </row>
      </sheetData>
      <sheetData sheetId="4390">
        <row r="2">
          <cell r="B2">
            <v>0</v>
          </cell>
        </row>
      </sheetData>
      <sheetData sheetId="4391">
        <row r="2">
          <cell r="B2">
            <v>0</v>
          </cell>
        </row>
      </sheetData>
      <sheetData sheetId="4392">
        <row r="2">
          <cell r="B2">
            <v>0</v>
          </cell>
        </row>
      </sheetData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>
        <row r="2">
          <cell r="B2">
            <v>0</v>
          </cell>
        </row>
      </sheetData>
      <sheetData sheetId="4405"/>
      <sheetData sheetId="4406">
        <row r="2">
          <cell r="B2">
            <v>0</v>
          </cell>
        </row>
      </sheetData>
      <sheetData sheetId="4407"/>
      <sheetData sheetId="4408">
        <row r="2">
          <cell r="B2">
            <v>0</v>
          </cell>
        </row>
      </sheetData>
      <sheetData sheetId="4409">
        <row r="2">
          <cell r="B2">
            <v>0</v>
          </cell>
        </row>
      </sheetData>
      <sheetData sheetId="4410">
        <row r="2">
          <cell r="B2">
            <v>0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0</v>
          </cell>
        </row>
      </sheetData>
      <sheetData sheetId="4433">
        <row r="2">
          <cell r="B2">
            <v>0</v>
          </cell>
        </row>
      </sheetData>
      <sheetData sheetId="4434">
        <row r="2">
          <cell r="B2">
            <v>0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0</v>
          </cell>
        </row>
      </sheetData>
      <sheetData sheetId="4437">
        <row r="2">
          <cell r="B2">
            <v>0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1.9678000000000001E-2</v>
          </cell>
        </row>
      </sheetData>
      <sheetData sheetId="4452">
        <row r="2">
          <cell r="B2">
            <v>1.9678000000000001E-2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0</v>
          </cell>
        </row>
      </sheetData>
      <sheetData sheetId="4459"/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>
        <row r="2">
          <cell r="B2">
            <v>1.9678000000000001E-2</v>
          </cell>
        </row>
      </sheetData>
      <sheetData sheetId="4463"/>
      <sheetData sheetId="4464">
        <row r="2">
          <cell r="B2">
            <v>1.9678000000000001E-2</v>
          </cell>
        </row>
      </sheetData>
      <sheetData sheetId="4465">
        <row r="2">
          <cell r="B2">
            <v>1.9678000000000001E-2</v>
          </cell>
        </row>
      </sheetData>
      <sheetData sheetId="4466">
        <row r="2">
          <cell r="B2">
            <v>1.9678000000000001E-2</v>
          </cell>
        </row>
      </sheetData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>
        <row r="2">
          <cell r="B2">
            <v>1.9678000000000001E-2</v>
          </cell>
        </row>
      </sheetData>
      <sheetData sheetId="4481"/>
      <sheetData sheetId="4482">
        <row r="2">
          <cell r="B2">
            <v>1.9678000000000001E-2</v>
          </cell>
        </row>
      </sheetData>
      <sheetData sheetId="4483"/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0</v>
          </cell>
        </row>
      </sheetData>
      <sheetData sheetId="4487">
        <row r="2">
          <cell r="B2">
            <v>0</v>
          </cell>
        </row>
      </sheetData>
      <sheetData sheetId="4488">
        <row r="2">
          <cell r="B2">
            <v>0</v>
          </cell>
        </row>
      </sheetData>
      <sheetData sheetId="4489">
        <row r="2">
          <cell r="B2">
            <v>0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0</v>
          </cell>
        </row>
      </sheetData>
      <sheetData sheetId="4494">
        <row r="2">
          <cell r="B2">
            <v>0</v>
          </cell>
        </row>
      </sheetData>
      <sheetData sheetId="4495">
        <row r="2">
          <cell r="B2">
            <v>0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0</v>
          </cell>
        </row>
      </sheetData>
      <sheetData sheetId="4504">
        <row r="2">
          <cell r="B2">
            <v>0</v>
          </cell>
        </row>
      </sheetData>
      <sheetData sheetId="4505" refreshError="1"/>
      <sheetData sheetId="4506" refreshError="1"/>
      <sheetData sheetId="4507">
        <row r="2">
          <cell r="B2">
            <v>0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>
        <row r="2">
          <cell r="B2">
            <v>0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0</v>
          </cell>
        </row>
      </sheetData>
      <sheetData sheetId="4786">
        <row r="2">
          <cell r="B2">
            <v>0</v>
          </cell>
        </row>
      </sheetData>
      <sheetData sheetId="4787">
        <row r="2">
          <cell r="B2">
            <v>0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0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0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0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0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0</v>
          </cell>
        </row>
      </sheetData>
      <sheetData sheetId="4808">
        <row r="2">
          <cell r="B2">
            <v>0</v>
          </cell>
        </row>
      </sheetData>
      <sheetData sheetId="4809">
        <row r="2">
          <cell r="B2">
            <v>0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0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0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0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 refreshError="1"/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0</v>
          </cell>
        </row>
      </sheetData>
      <sheetData sheetId="4832">
        <row r="2">
          <cell r="B2">
            <v>0</v>
          </cell>
        </row>
      </sheetData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>
        <row r="2">
          <cell r="B2">
            <v>1.9678000000000001E-2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1.9678000000000001E-2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0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0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0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0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0</v>
          </cell>
        </row>
      </sheetData>
      <sheetData sheetId="4921">
        <row r="2">
          <cell r="B2">
            <v>0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0</v>
          </cell>
        </row>
      </sheetData>
      <sheetData sheetId="4926">
        <row r="2">
          <cell r="B2">
            <v>0</v>
          </cell>
        </row>
      </sheetData>
      <sheetData sheetId="4927">
        <row r="2">
          <cell r="B2">
            <v>0</v>
          </cell>
        </row>
      </sheetData>
      <sheetData sheetId="4928">
        <row r="2">
          <cell r="B2">
            <v>0</v>
          </cell>
        </row>
      </sheetData>
      <sheetData sheetId="4929">
        <row r="2">
          <cell r="B2">
            <v>0</v>
          </cell>
        </row>
      </sheetData>
      <sheetData sheetId="4930">
        <row r="2">
          <cell r="B2">
            <v>0</v>
          </cell>
        </row>
      </sheetData>
      <sheetData sheetId="4931">
        <row r="2">
          <cell r="B2">
            <v>0</v>
          </cell>
        </row>
      </sheetData>
      <sheetData sheetId="4932">
        <row r="2">
          <cell r="B2">
            <v>0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0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0</v>
          </cell>
        </row>
      </sheetData>
      <sheetData sheetId="4938">
        <row r="2">
          <cell r="B2">
            <v>0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0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0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>
        <row r="2">
          <cell r="B2">
            <v>0</v>
          </cell>
        </row>
      </sheetData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>
        <row r="2">
          <cell r="B2">
            <v>0</v>
          </cell>
        </row>
      </sheetData>
      <sheetData sheetId="5097">
        <row r="2">
          <cell r="B2">
            <v>0</v>
          </cell>
        </row>
      </sheetData>
      <sheetData sheetId="5098">
        <row r="2">
          <cell r="B2">
            <v>1.9678000000000001E-2</v>
          </cell>
        </row>
      </sheetData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/>
      <sheetData sheetId="5107">
        <row r="2">
          <cell r="B2">
            <v>1.9678000000000001E-2</v>
          </cell>
        </row>
      </sheetData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>
        <row r="2">
          <cell r="B2">
            <v>0</v>
          </cell>
        </row>
      </sheetData>
      <sheetData sheetId="5120"/>
      <sheetData sheetId="5121"/>
      <sheetData sheetId="5122"/>
      <sheetData sheetId="5123">
        <row r="2">
          <cell r="B2">
            <v>0</v>
          </cell>
        </row>
      </sheetData>
      <sheetData sheetId="5124"/>
      <sheetData sheetId="5125"/>
      <sheetData sheetId="5126"/>
      <sheetData sheetId="5127"/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/>
      <sheetData sheetId="5139"/>
      <sheetData sheetId="5140"/>
      <sheetData sheetId="5141">
        <row r="2">
          <cell r="B2">
            <v>0</v>
          </cell>
        </row>
      </sheetData>
      <sheetData sheetId="5142">
        <row r="2">
          <cell r="B2">
            <v>1.9678000000000001E-2</v>
          </cell>
        </row>
      </sheetData>
      <sheetData sheetId="5143"/>
      <sheetData sheetId="5144"/>
      <sheetData sheetId="5145"/>
      <sheetData sheetId="5146">
        <row r="2">
          <cell r="B2">
            <v>1.9678000000000001E-2</v>
          </cell>
        </row>
      </sheetData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/>
      <sheetData sheetId="5162"/>
      <sheetData sheetId="5163"/>
      <sheetData sheetId="5164"/>
      <sheetData sheetId="5165">
        <row r="2">
          <cell r="B2">
            <v>0</v>
          </cell>
        </row>
      </sheetData>
      <sheetData sheetId="5166">
        <row r="2">
          <cell r="B2">
            <v>0</v>
          </cell>
        </row>
      </sheetData>
      <sheetData sheetId="5167">
        <row r="2">
          <cell r="B2">
            <v>0</v>
          </cell>
        </row>
      </sheetData>
      <sheetData sheetId="5168">
        <row r="2">
          <cell r="B2">
            <v>0</v>
          </cell>
        </row>
      </sheetData>
      <sheetData sheetId="5169">
        <row r="2">
          <cell r="B2">
            <v>0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0</v>
          </cell>
        </row>
      </sheetData>
      <sheetData sheetId="5173">
        <row r="2">
          <cell r="B2">
            <v>0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/>
      <sheetData sheetId="5178"/>
      <sheetData sheetId="5179"/>
      <sheetData sheetId="5180"/>
      <sheetData sheetId="5181"/>
      <sheetData sheetId="5182"/>
      <sheetData sheetId="5183"/>
      <sheetData sheetId="5184">
        <row r="2">
          <cell r="B2">
            <v>0</v>
          </cell>
        </row>
      </sheetData>
      <sheetData sheetId="5185">
        <row r="2">
          <cell r="B2">
            <v>0</v>
          </cell>
        </row>
      </sheetData>
      <sheetData sheetId="5186"/>
      <sheetData sheetId="5187">
        <row r="2">
          <cell r="B2">
            <v>0</v>
          </cell>
        </row>
      </sheetData>
      <sheetData sheetId="5188"/>
      <sheetData sheetId="5189">
        <row r="2">
          <cell r="B2">
            <v>0</v>
          </cell>
        </row>
      </sheetData>
      <sheetData sheetId="5190"/>
      <sheetData sheetId="5191">
        <row r="2">
          <cell r="B2">
            <v>0</v>
          </cell>
        </row>
      </sheetData>
      <sheetData sheetId="5192"/>
      <sheetData sheetId="5193"/>
      <sheetData sheetId="5194"/>
      <sheetData sheetId="5195">
        <row r="2">
          <cell r="B2">
            <v>0</v>
          </cell>
        </row>
      </sheetData>
      <sheetData sheetId="5196">
        <row r="2">
          <cell r="B2">
            <v>0</v>
          </cell>
        </row>
      </sheetData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/>
      <sheetData sheetId="5210"/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/>
      <sheetData sheetId="5214">
        <row r="2">
          <cell r="B2">
            <v>0</v>
          </cell>
        </row>
      </sheetData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>
        <row r="2">
          <cell r="B2">
            <v>0</v>
          </cell>
        </row>
      </sheetData>
      <sheetData sheetId="5227"/>
      <sheetData sheetId="5228"/>
      <sheetData sheetId="5229"/>
      <sheetData sheetId="5230">
        <row r="2">
          <cell r="B2">
            <v>0</v>
          </cell>
        </row>
      </sheetData>
      <sheetData sheetId="5231"/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/>
      <sheetData sheetId="5235"/>
      <sheetData sheetId="5236"/>
      <sheetData sheetId="5237">
        <row r="2">
          <cell r="B2">
            <v>1.9678000000000001E-2</v>
          </cell>
        </row>
      </sheetData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/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/>
      <sheetData sheetId="5283">
        <row r="2">
          <cell r="B2">
            <v>1.9678000000000001E-2</v>
          </cell>
        </row>
      </sheetData>
      <sheetData sheetId="5284"/>
      <sheetData sheetId="5285">
        <row r="2">
          <cell r="B2">
            <v>1.9678000000000001E-2</v>
          </cell>
        </row>
      </sheetData>
      <sheetData sheetId="5286"/>
      <sheetData sheetId="5287">
        <row r="2">
          <cell r="B2">
            <v>1.9678000000000001E-2</v>
          </cell>
        </row>
      </sheetData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>
        <row r="2">
          <cell r="B2">
            <v>0</v>
          </cell>
        </row>
      </sheetData>
      <sheetData sheetId="5299">
        <row r="2">
          <cell r="B2">
            <v>0</v>
          </cell>
        </row>
      </sheetData>
      <sheetData sheetId="5300"/>
      <sheetData sheetId="5301"/>
      <sheetData sheetId="5302">
        <row r="2">
          <cell r="B2">
            <v>0</v>
          </cell>
        </row>
      </sheetData>
      <sheetData sheetId="5303">
        <row r="2">
          <cell r="B2">
            <v>0</v>
          </cell>
        </row>
      </sheetData>
      <sheetData sheetId="5304"/>
      <sheetData sheetId="5305"/>
      <sheetData sheetId="5306"/>
      <sheetData sheetId="5307"/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/>
      <sheetData sheetId="5319"/>
      <sheetData sheetId="5320"/>
      <sheetData sheetId="5321">
        <row r="2">
          <cell r="B2">
            <v>0</v>
          </cell>
        </row>
      </sheetData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/>
      <sheetData sheetId="5342"/>
      <sheetData sheetId="5343"/>
      <sheetData sheetId="5344"/>
      <sheetData sheetId="5345">
        <row r="2">
          <cell r="B2">
            <v>0</v>
          </cell>
        </row>
      </sheetData>
      <sheetData sheetId="5346">
        <row r="2">
          <cell r="B2">
            <v>0</v>
          </cell>
        </row>
      </sheetData>
      <sheetData sheetId="5347">
        <row r="2">
          <cell r="B2">
            <v>0</v>
          </cell>
        </row>
      </sheetData>
      <sheetData sheetId="5348">
        <row r="2">
          <cell r="B2">
            <v>0</v>
          </cell>
        </row>
      </sheetData>
      <sheetData sheetId="5349">
        <row r="2">
          <cell r="B2">
            <v>0</v>
          </cell>
        </row>
      </sheetData>
      <sheetData sheetId="5350">
        <row r="2">
          <cell r="B2">
            <v>0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0</v>
          </cell>
        </row>
      </sheetData>
      <sheetData sheetId="5353">
        <row r="2">
          <cell r="B2">
            <v>0</v>
          </cell>
        </row>
      </sheetData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>
        <row r="2">
          <cell r="B2">
            <v>0</v>
          </cell>
        </row>
      </sheetData>
      <sheetData sheetId="5365">
        <row r="2">
          <cell r="B2">
            <v>0</v>
          </cell>
        </row>
      </sheetData>
      <sheetData sheetId="5366"/>
      <sheetData sheetId="5367">
        <row r="2">
          <cell r="B2">
            <v>0</v>
          </cell>
        </row>
      </sheetData>
      <sheetData sheetId="5368"/>
      <sheetData sheetId="5369">
        <row r="2">
          <cell r="B2">
            <v>0</v>
          </cell>
        </row>
      </sheetData>
      <sheetData sheetId="5370"/>
      <sheetData sheetId="5371">
        <row r="2">
          <cell r="B2">
            <v>0</v>
          </cell>
        </row>
      </sheetData>
      <sheetData sheetId="5372"/>
      <sheetData sheetId="5373"/>
      <sheetData sheetId="5374"/>
      <sheetData sheetId="5375">
        <row r="2">
          <cell r="B2">
            <v>0</v>
          </cell>
        </row>
      </sheetData>
      <sheetData sheetId="5376">
        <row r="2">
          <cell r="B2">
            <v>0</v>
          </cell>
        </row>
      </sheetData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>
        <row r="2">
          <cell r="B2">
            <v>0</v>
          </cell>
        </row>
      </sheetData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>
        <row r="2">
          <cell r="B2">
            <v>1.9678000000000001E-2</v>
          </cell>
        </row>
      </sheetData>
      <sheetData sheetId="5414"/>
      <sheetData sheetId="5415"/>
      <sheetData sheetId="5416"/>
      <sheetData sheetId="5417">
        <row r="2">
          <cell r="B2">
            <v>1.9678000000000001E-2</v>
          </cell>
        </row>
      </sheetData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>
        <row r="2">
          <cell r="B2">
            <v>1.9678000000000001E-2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1.9678000000000001E-2</v>
          </cell>
        </row>
      </sheetData>
      <sheetData sheetId="5444"/>
      <sheetData sheetId="5445">
        <row r="2">
          <cell r="B2">
            <v>1.9677996635437012E-2</v>
          </cell>
        </row>
      </sheetData>
      <sheetData sheetId="5446">
        <row r="2">
          <cell r="B2">
            <v>1.9678000000000001E-2</v>
          </cell>
        </row>
      </sheetData>
      <sheetData sheetId="5447">
        <row r="2">
          <cell r="B2">
            <v>1.9678000000000001E-2</v>
          </cell>
        </row>
      </sheetData>
      <sheetData sheetId="5448"/>
      <sheetData sheetId="5449">
        <row r="2">
          <cell r="B2">
            <v>1.9677996635437012E-2</v>
          </cell>
        </row>
      </sheetData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>
        <row r="2">
          <cell r="B2">
            <v>1.9678000000000001E-2</v>
          </cell>
        </row>
      </sheetData>
      <sheetData sheetId="5461">
        <row r="2">
          <cell r="B2">
            <v>1.9678000000000001E-2</v>
          </cell>
        </row>
      </sheetData>
      <sheetData sheetId="5462"/>
      <sheetData sheetId="5463">
        <row r="2">
          <cell r="B2">
            <v>1.9678000000000001E-2</v>
          </cell>
        </row>
      </sheetData>
      <sheetData sheetId="5464"/>
      <sheetData sheetId="5465">
        <row r="2">
          <cell r="B2">
            <v>1.9678000000000001E-2</v>
          </cell>
        </row>
      </sheetData>
      <sheetData sheetId="5466"/>
      <sheetData sheetId="5467">
        <row r="2">
          <cell r="B2">
            <v>1.9678000000000001E-2</v>
          </cell>
        </row>
      </sheetData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>
        <row r="2">
          <cell r="B2">
            <v>0</v>
          </cell>
        </row>
      </sheetData>
      <sheetData sheetId="5479">
        <row r="2">
          <cell r="B2">
            <v>0</v>
          </cell>
        </row>
      </sheetData>
      <sheetData sheetId="5480"/>
      <sheetData sheetId="5481"/>
      <sheetData sheetId="5482">
        <row r="2">
          <cell r="B2">
            <v>0</v>
          </cell>
        </row>
      </sheetData>
      <sheetData sheetId="5483">
        <row r="2">
          <cell r="B2">
            <v>0</v>
          </cell>
        </row>
      </sheetData>
      <sheetData sheetId="5484"/>
      <sheetData sheetId="5485"/>
      <sheetData sheetId="5486"/>
      <sheetData sheetId="5487"/>
      <sheetData sheetId="5488">
        <row r="2">
          <cell r="B2">
            <v>1.9678000000000001E-2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/>
      <sheetData sheetId="5499"/>
      <sheetData sheetId="5500"/>
      <sheetData sheetId="5501">
        <row r="2">
          <cell r="B2">
            <v>0</v>
          </cell>
        </row>
      </sheetData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/>
      <sheetData sheetId="5522"/>
      <sheetData sheetId="5523"/>
      <sheetData sheetId="5524"/>
      <sheetData sheetId="5525">
        <row r="2">
          <cell r="B2">
            <v>0</v>
          </cell>
        </row>
      </sheetData>
      <sheetData sheetId="5526">
        <row r="2">
          <cell r="B2">
            <v>0</v>
          </cell>
        </row>
      </sheetData>
      <sheetData sheetId="5527">
        <row r="2">
          <cell r="B2">
            <v>0</v>
          </cell>
        </row>
      </sheetData>
      <sheetData sheetId="5528">
        <row r="2">
          <cell r="B2">
            <v>0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0</v>
          </cell>
        </row>
      </sheetData>
      <sheetData sheetId="5531">
        <row r="2">
          <cell r="B2">
            <v>0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0</v>
          </cell>
        </row>
      </sheetData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>
        <row r="2">
          <cell r="B2">
            <v>0</v>
          </cell>
        </row>
      </sheetData>
      <sheetData sheetId="5545">
        <row r="2">
          <cell r="B2">
            <v>0</v>
          </cell>
        </row>
      </sheetData>
      <sheetData sheetId="5546"/>
      <sheetData sheetId="5547">
        <row r="2">
          <cell r="B2">
            <v>0</v>
          </cell>
        </row>
      </sheetData>
      <sheetData sheetId="5548"/>
      <sheetData sheetId="5549">
        <row r="2">
          <cell r="B2">
            <v>0</v>
          </cell>
        </row>
      </sheetData>
      <sheetData sheetId="5550">
        <row r="3">
          <cell r="B3" t="str">
            <v>Total</v>
          </cell>
        </row>
      </sheetData>
      <sheetData sheetId="5551">
        <row r="2">
          <cell r="B2">
            <v>0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1.9678000000000001E-2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1.9678000000000001E-2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1.9678000000000001E-2</v>
          </cell>
        </row>
      </sheetData>
      <sheetData sheetId="5568">
        <row r="2">
          <cell r="B2">
            <v>1.9678000000000001E-2</v>
          </cell>
        </row>
      </sheetData>
      <sheetData sheetId="5569">
        <row r="2">
          <cell r="B2">
            <v>1.9678000000000001E-2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1.9678000000000001E-2</v>
          </cell>
        </row>
      </sheetData>
      <sheetData sheetId="5572">
        <row r="2">
          <cell r="B2">
            <v>1.9678000000000001E-2</v>
          </cell>
        </row>
      </sheetData>
      <sheetData sheetId="5573">
        <row r="3">
          <cell r="B3" t="str">
            <v>Total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1.9677996635437012E-2</v>
          </cell>
        </row>
      </sheetData>
      <sheetData sheetId="5576">
        <row r="2">
          <cell r="B2">
            <v>1.9677996635437012E-2</v>
          </cell>
        </row>
      </sheetData>
      <sheetData sheetId="5577">
        <row r="2">
          <cell r="B2">
            <v>1.9678000000000001E-2</v>
          </cell>
        </row>
      </sheetData>
      <sheetData sheetId="5578">
        <row r="2">
          <cell r="B2">
            <v>1.9678000000000001E-2</v>
          </cell>
        </row>
      </sheetData>
      <sheetData sheetId="5579">
        <row r="2">
          <cell r="B2">
            <v>1.9678000000000001E-2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1.9678000000000001E-2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1.9678000000000001E-2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1.9678000000000001E-2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1.9678000000000001E-2</v>
          </cell>
        </row>
      </sheetData>
      <sheetData sheetId="5589">
        <row r="2">
          <cell r="B2">
            <v>1.9678000000000001E-2</v>
          </cell>
        </row>
      </sheetData>
      <sheetData sheetId="5590">
        <row r="2">
          <cell r="B2">
            <v>1.9678000000000001E-2</v>
          </cell>
        </row>
      </sheetData>
      <sheetData sheetId="5591">
        <row r="2">
          <cell r="B2">
            <v>1.9678000000000001E-2</v>
          </cell>
        </row>
      </sheetData>
      <sheetData sheetId="5592">
        <row r="2">
          <cell r="B2">
            <v>1.9678000000000001E-2</v>
          </cell>
        </row>
      </sheetData>
      <sheetData sheetId="5593">
        <row r="2">
          <cell r="B2">
            <v>1.9678000000000001E-2</v>
          </cell>
        </row>
      </sheetData>
      <sheetData sheetId="5594">
        <row r="2">
          <cell r="B2">
            <v>1.9678000000000001E-2</v>
          </cell>
        </row>
      </sheetData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1.9677996635437012E-2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/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1.9677996635437012E-2</v>
          </cell>
        </row>
      </sheetData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/>
      <sheetData sheetId="5643">
        <row r="2">
          <cell r="B2">
            <v>1.9678000000000001E-2</v>
          </cell>
        </row>
      </sheetData>
      <sheetData sheetId="5644"/>
      <sheetData sheetId="5645">
        <row r="2">
          <cell r="B2">
            <v>1.9678000000000001E-2</v>
          </cell>
        </row>
      </sheetData>
      <sheetData sheetId="5646"/>
      <sheetData sheetId="5647">
        <row r="2">
          <cell r="B2">
            <v>1.9678000000000001E-2</v>
          </cell>
        </row>
      </sheetData>
      <sheetData sheetId="5648"/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/>
      <sheetData sheetId="5653"/>
      <sheetData sheetId="5654"/>
      <sheetData sheetId="5655"/>
      <sheetData sheetId="5656"/>
      <sheetData sheetId="5657"/>
      <sheetData sheetId="5658">
        <row r="2">
          <cell r="B2">
            <v>0</v>
          </cell>
        </row>
      </sheetData>
      <sheetData sheetId="5659">
        <row r="2">
          <cell r="B2">
            <v>0</v>
          </cell>
        </row>
      </sheetData>
      <sheetData sheetId="5660"/>
      <sheetData sheetId="5661"/>
      <sheetData sheetId="5662">
        <row r="2">
          <cell r="B2">
            <v>0</v>
          </cell>
        </row>
      </sheetData>
      <sheetData sheetId="5663">
        <row r="2">
          <cell r="B2">
            <v>0</v>
          </cell>
        </row>
      </sheetData>
      <sheetData sheetId="5664"/>
      <sheetData sheetId="5665"/>
      <sheetData sheetId="5666"/>
      <sheetData sheetId="5667"/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/>
      <sheetData sheetId="5679"/>
      <sheetData sheetId="5680"/>
      <sheetData sheetId="5681">
        <row r="2">
          <cell r="B2">
            <v>0</v>
          </cell>
        </row>
      </sheetData>
      <sheetData sheetId="5682">
        <row r="3">
          <cell r="B3" t="str">
            <v>Total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3">
          <cell r="B3" t="str">
            <v>Total</v>
          </cell>
        </row>
      </sheetData>
      <sheetData sheetId="5704"/>
      <sheetData sheetId="5705">
        <row r="2">
          <cell r="B2">
            <v>0</v>
          </cell>
        </row>
      </sheetData>
      <sheetData sheetId="5706">
        <row r="2">
          <cell r="B2">
            <v>0</v>
          </cell>
        </row>
      </sheetData>
      <sheetData sheetId="5707">
        <row r="2">
          <cell r="B2">
            <v>0</v>
          </cell>
        </row>
      </sheetData>
      <sheetData sheetId="5708">
        <row r="2">
          <cell r="B2">
            <v>0</v>
          </cell>
        </row>
      </sheetData>
      <sheetData sheetId="5709">
        <row r="2">
          <cell r="B2">
            <v>0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0</v>
          </cell>
        </row>
      </sheetData>
      <sheetData sheetId="5713">
        <row r="2">
          <cell r="B2">
            <v>0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/>
      <sheetData sheetId="5725"/>
      <sheetData sheetId="5726"/>
      <sheetData sheetId="5727"/>
      <sheetData sheetId="5728"/>
      <sheetData sheetId="5729"/>
      <sheetData sheetId="5730">
        <row r="3">
          <cell r="B3" t="str">
            <v>Total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3">
          <cell r="B3" t="str">
            <v>Total</v>
          </cell>
        </row>
      </sheetData>
      <sheetData sheetId="5754"/>
      <sheetData sheetId="5755">
        <row r="3">
          <cell r="B3" t="str">
            <v>Total</v>
          </cell>
        </row>
      </sheetData>
      <sheetData sheetId="5756">
        <row r="2">
          <cell r="B2">
            <v>1.9677996635437012E-2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/>
      <sheetData sheetId="5802">
        <row r="2">
          <cell r="B2">
            <v>1.9677996635437012E-2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/>
      <sheetData sheetId="5806">
        <row r="2">
          <cell r="B2">
            <v>0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1.9677996635437012E-2</v>
          </cell>
        </row>
      </sheetData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/>
      <sheetData sheetId="5823">
        <row r="2">
          <cell r="B2">
            <v>1.9678000000000001E-2</v>
          </cell>
        </row>
      </sheetData>
      <sheetData sheetId="5824"/>
      <sheetData sheetId="5825">
        <row r="2">
          <cell r="B2">
            <v>1.9678000000000001E-2</v>
          </cell>
        </row>
      </sheetData>
      <sheetData sheetId="5826"/>
      <sheetData sheetId="5827">
        <row r="2">
          <cell r="B2">
            <v>1.9678000000000001E-2</v>
          </cell>
        </row>
      </sheetData>
      <sheetData sheetId="5828"/>
      <sheetData sheetId="5829">
        <row r="3">
          <cell r="B3" t="str">
            <v>Total</v>
          </cell>
        </row>
      </sheetData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>
        <row r="2">
          <cell r="B2">
            <v>0</v>
          </cell>
        </row>
      </sheetData>
      <sheetData sheetId="5839">
        <row r="2">
          <cell r="B2">
            <v>0</v>
          </cell>
        </row>
      </sheetData>
      <sheetData sheetId="5840"/>
      <sheetData sheetId="5841"/>
      <sheetData sheetId="5842">
        <row r="2">
          <cell r="B2">
            <v>0</v>
          </cell>
        </row>
      </sheetData>
      <sheetData sheetId="5843">
        <row r="2">
          <cell r="B2">
            <v>0</v>
          </cell>
        </row>
      </sheetData>
      <sheetData sheetId="5844"/>
      <sheetData sheetId="5845"/>
      <sheetData sheetId="5846"/>
      <sheetData sheetId="5847"/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/>
      <sheetData sheetId="5859"/>
      <sheetData sheetId="5860"/>
      <sheetData sheetId="5861"/>
      <sheetData sheetId="5862">
        <row r="3">
          <cell r="B3" t="str">
            <v>Total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3">
          <cell r="B3" t="str">
            <v>Total</v>
          </cell>
        </row>
      </sheetData>
      <sheetData sheetId="5884"/>
      <sheetData sheetId="5885">
        <row r="2">
          <cell r="B2">
            <v>0</v>
          </cell>
        </row>
      </sheetData>
      <sheetData sheetId="5886">
        <row r="2">
          <cell r="B2">
            <v>0</v>
          </cell>
        </row>
      </sheetData>
      <sheetData sheetId="5887">
        <row r="2">
          <cell r="B2">
            <v>0</v>
          </cell>
        </row>
      </sheetData>
      <sheetData sheetId="5888">
        <row r="2">
          <cell r="B2">
            <v>0</v>
          </cell>
        </row>
      </sheetData>
      <sheetData sheetId="5889">
        <row r="2">
          <cell r="B2">
            <v>0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0</v>
          </cell>
        </row>
      </sheetData>
      <sheetData sheetId="5893">
        <row r="2">
          <cell r="B2">
            <v>0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>
        <row r="2">
          <cell r="B2">
            <v>0</v>
          </cell>
        </row>
      </sheetData>
      <sheetData sheetId="5916">
        <row r="2">
          <cell r="B2">
            <v>0</v>
          </cell>
        </row>
      </sheetData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>
        <row r="2">
          <cell r="B2">
            <v>1.9677996635437012E-2</v>
          </cell>
        </row>
      </sheetData>
      <sheetData sheetId="5933"/>
      <sheetData sheetId="5934"/>
      <sheetData sheetId="5935"/>
      <sheetData sheetId="5936">
        <row r="2">
          <cell r="B2">
            <v>1.9677996635437012E-2</v>
          </cell>
        </row>
      </sheetData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>
        <row r="2">
          <cell r="B2">
            <v>1.9678000000000001E-2</v>
          </cell>
        </row>
      </sheetData>
      <sheetData sheetId="5951"/>
      <sheetData sheetId="5952"/>
      <sheetData sheetId="5953"/>
      <sheetData sheetId="5954">
        <row r="2">
          <cell r="B2">
            <v>1.9678000000000001E-2</v>
          </cell>
        </row>
      </sheetData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1.9678000000000001E-2</v>
          </cell>
        </row>
      </sheetData>
      <sheetData sheetId="5981"/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1.9678000000000001E-2</v>
          </cell>
        </row>
      </sheetData>
      <sheetData sheetId="5985">
        <row r="2">
          <cell r="B2">
            <v>1.9677996635437012E-2</v>
          </cell>
        </row>
      </sheetData>
      <sheetData sheetId="5986"/>
      <sheetData sheetId="5987">
        <row r="2">
          <cell r="B2">
            <v>1.9677996635437012E-2</v>
          </cell>
        </row>
      </sheetData>
      <sheetData sheetId="5988"/>
      <sheetData sheetId="5989">
        <row r="2">
          <cell r="B2">
            <v>1.9677996635437012E-2</v>
          </cell>
        </row>
      </sheetData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/>
      <sheetData sheetId="6003">
        <row r="2">
          <cell r="B2">
            <v>1.9678000000000001E-2</v>
          </cell>
        </row>
      </sheetData>
      <sheetData sheetId="6004"/>
      <sheetData sheetId="6005">
        <row r="2">
          <cell r="B2">
            <v>1.9678000000000001E-2</v>
          </cell>
        </row>
      </sheetData>
      <sheetData sheetId="6006"/>
      <sheetData sheetId="6007">
        <row r="2">
          <cell r="B2">
            <v>1.9678000000000001E-2</v>
          </cell>
        </row>
      </sheetData>
      <sheetData sheetId="6008"/>
      <sheetData sheetId="6009"/>
      <sheetData sheetId="6010"/>
      <sheetData sheetId="6011"/>
      <sheetData sheetId="6012"/>
      <sheetData sheetId="6013"/>
      <sheetData sheetId="6014"/>
      <sheetData sheetId="6015">
        <row r="2">
          <cell r="B2">
            <v>0</v>
          </cell>
        </row>
      </sheetData>
      <sheetData sheetId="6016">
        <row r="2">
          <cell r="B2">
            <v>0</v>
          </cell>
        </row>
      </sheetData>
      <sheetData sheetId="6017"/>
      <sheetData sheetId="6018"/>
      <sheetData sheetId="6019">
        <row r="2">
          <cell r="B2">
            <v>0</v>
          </cell>
        </row>
      </sheetData>
      <sheetData sheetId="6020">
        <row r="2">
          <cell r="B2">
            <v>0</v>
          </cell>
        </row>
      </sheetData>
      <sheetData sheetId="6021"/>
      <sheetData sheetId="6022"/>
      <sheetData sheetId="6023"/>
      <sheetData sheetId="6024"/>
      <sheetData sheetId="6025"/>
      <sheetData sheetId="6026"/>
      <sheetData sheetId="6027"/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/>
      <sheetData sheetId="6062"/>
      <sheetData sheetId="6063"/>
      <sheetData sheetId="6064"/>
      <sheetData sheetId="6065">
        <row r="2">
          <cell r="B2">
            <v>0</v>
          </cell>
        </row>
      </sheetData>
      <sheetData sheetId="6066">
        <row r="2">
          <cell r="B2">
            <v>0</v>
          </cell>
        </row>
      </sheetData>
      <sheetData sheetId="6067">
        <row r="2">
          <cell r="B2">
            <v>0</v>
          </cell>
        </row>
      </sheetData>
      <sheetData sheetId="6068">
        <row r="2">
          <cell r="B2">
            <v>0</v>
          </cell>
        </row>
      </sheetData>
      <sheetData sheetId="6069">
        <row r="2">
          <cell r="B2">
            <v>0</v>
          </cell>
        </row>
      </sheetData>
      <sheetData sheetId="6070">
        <row r="2">
          <cell r="B2">
            <v>0</v>
          </cell>
        </row>
      </sheetData>
      <sheetData sheetId="6071">
        <row r="2">
          <cell r="B2">
            <v>0</v>
          </cell>
        </row>
      </sheetData>
      <sheetData sheetId="6072">
        <row r="2">
          <cell r="B2">
            <v>0</v>
          </cell>
        </row>
      </sheetData>
      <sheetData sheetId="6073">
        <row r="2">
          <cell r="B2">
            <v>0</v>
          </cell>
        </row>
      </sheetData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>
        <row r="2">
          <cell r="B2">
            <v>0</v>
          </cell>
        </row>
      </sheetData>
      <sheetData sheetId="6085">
        <row r="2">
          <cell r="B2">
            <v>0</v>
          </cell>
        </row>
      </sheetData>
      <sheetData sheetId="6086"/>
      <sheetData sheetId="6087">
        <row r="2">
          <cell r="B2">
            <v>0</v>
          </cell>
        </row>
      </sheetData>
      <sheetData sheetId="6088"/>
      <sheetData sheetId="6089">
        <row r="2">
          <cell r="B2">
            <v>0</v>
          </cell>
        </row>
      </sheetData>
      <sheetData sheetId="6090"/>
      <sheetData sheetId="6091">
        <row r="2">
          <cell r="B2">
            <v>0</v>
          </cell>
        </row>
      </sheetData>
      <sheetData sheetId="6092"/>
      <sheetData sheetId="6093"/>
      <sheetData sheetId="6094"/>
      <sheetData sheetId="6095">
        <row r="2">
          <cell r="B2">
            <v>0</v>
          </cell>
        </row>
      </sheetData>
      <sheetData sheetId="6096">
        <row r="2">
          <cell r="B2">
            <v>0</v>
          </cell>
        </row>
      </sheetData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>
        <row r="2">
          <cell r="B2">
            <v>1.9677996635437012E-2</v>
          </cell>
        </row>
      </sheetData>
      <sheetData sheetId="6113"/>
      <sheetData sheetId="6114">
        <row r="2">
          <cell r="B2">
            <v>0</v>
          </cell>
        </row>
      </sheetData>
      <sheetData sheetId="6115"/>
      <sheetData sheetId="6116">
        <row r="2">
          <cell r="B2">
            <v>1.9677996635437012E-2</v>
          </cell>
        </row>
      </sheetData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>
        <row r="2">
          <cell r="B2">
            <v>1.9678000000000001E-2</v>
          </cell>
        </row>
      </sheetData>
      <sheetData sheetId="6131"/>
      <sheetData sheetId="6132"/>
      <sheetData sheetId="6133"/>
      <sheetData sheetId="6134">
        <row r="2">
          <cell r="B2">
            <v>1.9678000000000001E-2</v>
          </cell>
        </row>
      </sheetData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>
        <row r="2">
          <cell r="B2">
            <v>1.9678000000000001E-2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1.9678000000000001E-2</v>
          </cell>
        </row>
      </sheetData>
      <sheetData sheetId="6161"/>
      <sheetData sheetId="6162">
        <row r="2">
          <cell r="B2">
            <v>1.9678000000000001E-2</v>
          </cell>
        </row>
      </sheetData>
      <sheetData sheetId="6163">
        <row r="2">
          <cell r="B2">
            <v>1.9678000000000001E-2</v>
          </cell>
        </row>
      </sheetData>
      <sheetData sheetId="6164">
        <row r="2">
          <cell r="B2">
            <v>1.9678000000000001E-2</v>
          </cell>
        </row>
      </sheetData>
      <sheetData sheetId="6165">
        <row r="2">
          <cell r="B2">
            <v>1.9677996635437012E-2</v>
          </cell>
        </row>
      </sheetData>
      <sheetData sheetId="6166"/>
      <sheetData sheetId="6167">
        <row r="2">
          <cell r="B2">
            <v>1.9677996635437012E-2</v>
          </cell>
        </row>
      </sheetData>
      <sheetData sheetId="6168"/>
      <sheetData sheetId="6169">
        <row r="2">
          <cell r="B2">
            <v>1.9677996635437012E-2</v>
          </cell>
        </row>
      </sheetData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>
        <row r="2">
          <cell r="B2">
            <v>1.9678000000000001E-2</v>
          </cell>
        </row>
      </sheetData>
      <sheetData sheetId="6181">
        <row r="2">
          <cell r="B2">
            <v>1.9678000000000001E-2</v>
          </cell>
        </row>
      </sheetData>
      <sheetData sheetId="6182"/>
      <sheetData sheetId="6183">
        <row r="2">
          <cell r="B2">
            <v>1.9678000000000001E-2</v>
          </cell>
        </row>
      </sheetData>
      <sheetData sheetId="6184"/>
      <sheetData sheetId="6185">
        <row r="2">
          <cell r="B2">
            <v>1.9678000000000001E-2</v>
          </cell>
        </row>
      </sheetData>
      <sheetData sheetId="6186"/>
      <sheetData sheetId="6187">
        <row r="2">
          <cell r="B2">
            <v>1.9678000000000001E-2</v>
          </cell>
        </row>
      </sheetData>
      <sheetData sheetId="6188"/>
      <sheetData sheetId="6189"/>
      <sheetData sheetId="6190"/>
      <sheetData sheetId="6191"/>
      <sheetData sheetId="6192"/>
      <sheetData sheetId="6193"/>
      <sheetData sheetId="6194"/>
      <sheetData sheetId="6195">
        <row r="2">
          <cell r="B2">
            <v>0</v>
          </cell>
        </row>
      </sheetData>
      <sheetData sheetId="6196">
        <row r="2">
          <cell r="B2">
            <v>0</v>
          </cell>
        </row>
      </sheetData>
      <sheetData sheetId="6197"/>
      <sheetData sheetId="6198"/>
      <sheetData sheetId="6199">
        <row r="2">
          <cell r="B2">
            <v>0</v>
          </cell>
        </row>
      </sheetData>
      <sheetData sheetId="6200">
        <row r="2">
          <cell r="B2">
            <v>0</v>
          </cell>
        </row>
      </sheetData>
      <sheetData sheetId="6201"/>
      <sheetData sheetId="6202"/>
      <sheetData sheetId="6203"/>
      <sheetData sheetId="6204"/>
      <sheetData sheetId="6205"/>
      <sheetData sheetId="6206"/>
      <sheetData sheetId="6207"/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0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0</v>
          </cell>
        </row>
      </sheetData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>
        <row r="2">
          <cell r="B2">
            <v>1.9678000000000001E-2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1.9678000000000001E-2</v>
          </cell>
        </row>
      </sheetData>
      <sheetData sheetId="6241"/>
      <sheetData sheetId="6242"/>
      <sheetData sheetId="6243"/>
      <sheetData sheetId="6244"/>
      <sheetData sheetId="6245">
        <row r="2">
          <cell r="B2">
            <v>0</v>
          </cell>
        </row>
      </sheetData>
      <sheetData sheetId="6246">
        <row r="2">
          <cell r="B2">
            <v>0</v>
          </cell>
        </row>
      </sheetData>
      <sheetData sheetId="6247">
        <row r="2">
          <cell r="B2">
            <v>0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0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0</v>
          </cell>
        </row>
      </sheetData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>
        <row r="2">
          <cell r="B2">
            <v>0</v>
          </cell>
        </row>
      </sheetData>
      <sheetData sheetId="6276">
        <row r="2">
          <cell r="B2">
            <v>0</v>
          </cell>
        </row>
      </sheetData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>
        <row r="2">
          <cell r="B2">
            <v>1.9677996635437012E-2</v>
          </cell>
        </row>
      </sheetData>
      <sheetData sheetId="6293"/>
      <sheetData sheetId="6294"/>
      <sheetData sheetId="6295"/>
      <sheetData sheetId="6296">
        <row r="2">
          <cell r="B2">
            <v>1.9677996635437012E-2</v>
          </cell>
        </row>
      </sheetData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>
        <row r="2">
          <cell r="B2">
            <v>1.9678000000000001E-2</v>
          </cell>
        </row>
      </sheetData>
      <sheetData sheetId="6311"/>
      <sheetData sheetId="6312"/>
      <sheetData sheetId="6313"/>
      <sheetData sheetId="6314">
        <row r="2">
          <cell r="B2">
            <v>1.9678000000000001E-2</v>
          </cell>
        </row>
      </sheetData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>
        <row r="2">
          <cell r="B2">
            <v>1.9678000000000001E-2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1.9678000000000001E-2</v>
          </cell>
        </row>
      </sheetData>
      <sheetData sheetId="6341"/>
      <sheetData sheetId="6342">
        <row r="2">
          <cell r="B2">
            <v>1.9678000000000001E-2</v>
          </cell>
        </row>
      </sheetData>
      <sheetData sheetId="6343">
        <row r="2">
          <cell r="B2">
            <v>1.9678000000000001E-2</v>
          </cell>
        </row>
      </sheetData>
      <sheetData sheetId="6344">
        <row r="2">
          <cell r="B2">
            <v>1.9678000000000001E-2</v>
          </cell>
        </row>
      </sheetData>
      <sheetData sheetId="6345">
        <row r="2">
          <cell r="B2">
            <v>1.9677996635437012E-2</v>
          </cell>
        </row>
      </sheetData>
      <sheetData sheetId="6346"/>
      <sheetData sheetId="6347">
        <row r="2">
          <cell r="B2">
            <v>1.9677996635437012E-2</v>
          </cell>
        </row>
      </sheetData>
      <sheetData sheetId="6348"/>
      <sheetData sheetId="6349">
        <row r="2">
          <cell r="B2">
            <v>1.9677996635437012E-2</v>
          </cell>
        </row>
      </sheetData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>
        <row r="2">
          <cell r="B2">
            <v>1.9678000000000001E-2</v>
          </cell>
        </row>
      </sheetData>
      <sheetData sheetId="6361">
        <row r="2">
          <cell r="B2">
            <v>1.9678000000000001E-2</v>
          </cell>
        </row>
      </sheetData>
      <sheetData sheetId="6362"/>
      <sheetData sheetId="6363">
        <row r="2">
          <cell r="B2">
            <v>1.9678000000000001E-2</v>
          </cell>
        </row>
      </sheetData>
      <sheetData sheetId="6364"/>
      <sheetData sheetId="6365">
        <row r="2">
          <cell r="B2">
            <v>1.9678000000000001E-2</v>
          </cell>
        </row>
      </sheetData>
      <sheetData sheetId="6366"/>
      <sheetData sheetId="6367">
        <row r="2">
          <cell r="B2">
            <v>1.9678000000000001E-2</v>
          </cell>
        </row>
      </sheetData>
      <sheetData sheetId="6368"/>
      <sheetData sheetId="6369"/>
      <sheetData sheetId="6370"/>
      <sheetData sheetId="6371"/>
      <sheetData sheetId="6372"/>
      <sheetData sheetId="6373"/>
      <sheetData sheetId="6374"/>
      <sheetData sheetId="6375">
        <row r="2">
          <cell r="B2">
            <v>0</v>
          </cell>
        </row>
      </sheetData>
      <sheetData sheetId="6376">
        <row r="2">
          <cell r="B2">
            <v>0</v>
          </cell>
        </row>
      </sheetData>
      <sheetData sheetId="6377"/>
      <sheetData sheetId="6378"/>
      <sheetData sheetId="6379">
        <row r="2">
          <cell r="B2">
            <v>0</v>
          </cell>
        </row>
      </sheetData>
      <sheetData sheetId="6380">
        <row r="2">
          <cell r="B2">
            <v>0</v>
          </cell>
        </row>
      </sheetData>
      <sheetData sheetId="6381"/>
      <sheetData sheetId="6382"/>
      <sheetData sheetId="6383"/>
      <sheetData sheetId="6384"/>
      <sheetData sheetId="6385"/>
      <sheetData sheetId="6386"/>
      <sheetData sheetId="6387"/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>
        <row r="2">
          <cell r="B2">
            <v>1.9678000000000001E-2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1.9678000000000001E-2</v>
          </cell>
        </row>
      </sheetData>
      <sheetData sheetId="6421"/>
      <sheetData sheetId="6422"/>
      <sheetData sheetId="6423"/>
      <sheetData sheetId="6424"/>
      <sheetData sheetId="6425">
        <row r="2">
          <cell r="B2">
            <v>0</v>
          </cell>
        </row>
      </sheetData>
      <sheetData sheetId="6426">
        <row r="2">
          <cell r="B2">
            <v>0</v>
          </cell>
        </row>
      </sheetData>
      <sheetData sheetId="6427">
        <row r="2">
          <cell r="B2">
            <v>0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0</v>
          </cell>
        </row>
      </sheetData>
      <sheetData sheetId="6431">
        <row r="2">
          <cell r="B2">
            <v>0</v>
          </cell>
        </row>
      </sheetData>
      <sheetData sheetId="6432">
        <row r="2">
          <cell r="B2">
            <v>0</v>
          </cell>
        </row>
      </sheetData>
      <sheetData sheetId="6433">
        <row r="2">
          <cell r="B2">
            <v>0</v>
          </cell>
        </row>
      </sheetData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>
        <row r="2">
          <cell r="B2">
            <v>0</v>
          </cell>
        </row>
      </sheetData>
      <sheetData sheetId="6456">
        <row r="2">
          <cell r="B2">
            <v>0</v>
          </cell>
        </row>
      </sheetData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>
        <row r="2">
          <cell r="B2">
            <v>1.9677996635437012E-2</v>
          </cell>
        </row>
      </sheetData>
      <sheetData sheetId="6473"/>
      <sheetData sheetId="6474"/>
      <sheetData sheetId="6475"/>
      <sheetData sheetId="6476">
        <row r="2">
          <cell r="B2">
            <v>1.9677996635437012E-2</v>
          </cell>
        </row>
      </sheetData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>
        <row r="2">
          <cell r="B2">
            <v>1.9678000000000001E-2</v>
          </cell>
        </row>
      </sheetData>
      <sheetData sheetId="6491"/>
      <sheetData sheetId="6492"/>
      <sheetData sheetId="6493"/>
      <sheetData sheetId="6494">
        <row r="2">
          <cell r="B2">
            <v>1.9678000000000001E-2</v>
          </cell>
        </row>
      </sheetData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>
        <row r="2">
          <cell r="B2">
            <v>1.9678000000000001E-2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1.9678000000000001E-2</v>
          </cell>
        </row>
      </sheetData>
      <sheetData sheetId="6521"/>
      <sheetData sheetId="6522">
        <row r="2">
          <cell r="B2">
            <v>1.9678000000000001E-2</v>
          </cell>
        </row>
      </sheetData>
      <sheetData sheetId="6523">
        <row r="2">
          <cell r="B2">
            <v>1.9678000000000001E-2</v>
          </cell>
        </row>
      </sheetData>
      <sheetData sheetId="6524">
        <row r="2">
          <cell r="B2">
            <v>1.9678000000000001E-2</v>
          </cell>
        </row>
      </sheetData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>
        <row r="2">
          <cell r="B2">
            <v>1.9678000000000001E-2</v>
          </cell>
        </row>
      </sheetData>
      <sheetData sheetId="6541">
        <row r="2">
          <cell r="B2">
            <v>1.9678000000000001E-2</v>
          </cell>
        </row>
      </sheetData>
      <sheetData sheetId="6542"/>
      <sheetData sheetId="6543">
        <row r="2">
          <cell r="B2">
            <v>1.9678000000000001E-2</v>
          </cell>
        </row>
      </sheetData>
      <sheetData sheetId="6544"/>
      <sheetData sheetId="6545">
        <row r="2">
          <cell r="B2">
            <v>1.9678000000000001E-2</v>
          </cell>
        </row>
      </sheetData>
      <sheetData sheetId="6546"/>
      <sheetData sheetId="6547">
        <row r="2">
          <cell r="B2">
            <v>1.9678000000000001E-2</v>
          </cell>
        </row>
      </sheetData>
      <sheetData sheetId="6548"/>
      <sheetData sheetId="6549"/>
      <sheetData sheetId="6550"/>
      <sheetData sheetId="6551"/>
      <sheetData sheetId="6552"/>
      <sheetData sheetId="6553"/>
      <sheetData sheetId="6554"/>
      <sheetData sheetId="6555">
        <row r="2">
          <cell r="B2">
            <v>0</v>
          </cell>
        </row>
      </sheetData>
      <sheetData sheetId="6556">
        <row r="2">
          <cell r="B2">
            <v>0</v>
          </cell>
        </row>
      </sheetData>
      <sheetData sheetId="6557"/>
      <sheetData sheetId="6558"/>
      <sheetData sheetId="6559">
        <row r="2">
          <cell r="B2">
            <v>0</v>
          </cell>
        </row>
      </sheetData>
      <sheetData sheetId="6560">
        <row r="2">
          <cell r="B2">
            <v>0</v>
          </cell>
        </row>
      </sheetData>
      <sheetData sheetId="6561"/>
      <sheetData sheetId="6562"/>
      <sheetData sheetId="6563"/>
      <sheetData sheetId="6564"/>
      <sheetData sheetId="6565"/>
      <sheetData sheetId="6566"/>
      <sheetData sheetId="6567"/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/>
      <sheetData sheetId="6602"/>
      <sheetData sheetId="6603"/>
      <sheetData sheetId="6604"/>
      <sheetData sheetId="6605">
        <row r="2">
          <cell r="B2">
            <v>0</v>
          </cell>
        </row>
      </sheetData>
      <sheetData sheetId="6606">
        <row r="2">
          <cell r="B2">
            <v>0</v>
          </cell>
        </row>
      </sheetData>
      <sheetData sheetId="6607">
        <row r="2">
          <cell r="B2">
            <v>0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0</v>
          </cell>
        </row>
      </sheetData>
      <sheetData sheetId="6611">
        <row r="2">
          <cell r="B2">
            <v>0</v>
          </cell>
        </row>
      </sheetData>
      <sheetData sheetId="6612">
        <row r="2">
          <cell r="B2">
            <v>0</v>
          </cell>
        </row>
      </sheetData>
      <sheetData sheetId="6613">
        <row r="2">
          <cell r="B2">
            <v>0</v>
          </cell>
        </row>
      </sheetData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>
        <row r="2">
          <cell r="B2">
            <v>0</v>
          </cell>
        </row>
      </sheetData>
      <sheetData sheetId="6625">
        <row r="2">
          <cell r="B2">
            <v>0</v>
          </cell>
        </row>
      </sheetData>
      <sheetData sheetId="6626"/>
      <sheetData sheetId="6627">
        <row r="2">
          <cell r="B2">
            <v>0</v>
          </cell>
        </row>
      </sheetData>
      <sheetData sheetId="6628"/>
      <sheetData sheetId="6629">
        <row r="2">
          <cell r="B2">
            <v>0</v>
          </cell>
        </row>
      </sheetData>
      <sheetData sheetId="6630"/>
      <sheetData sheetId="6631">
        <row r="2">
          <cell r="B2">
            <v>0</v>
          </cell>
        </row>
      </sheetData>
      <sheetData sheetId="6632"/>
      <sheetData sheetId="6633"/>
      <sheetData sheetId="6634"/>
      <sheetData sheetId="6635">
        <row r="2">
          <cell r="B2">
            <v>0</v>
          </cell>
        </row>
      </sheetData>
      <sheetData sheetId="6636">
        <row r="2">
          <cell r="B2">
            <v>0</v>
          </cell>
        </row>
      </sheetData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>
        <row r="2">
          <cell r="B2">
            <v>0</v>
          </cell>
        </row>
      </sheetData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>
        <row r="2">
          <cell r="B2">
            <v>1.9678000000000001E-2</v>
          </cell>
        </row>
      </sheetData>
      <sheetData sheetId="6671"/>
      <sheetData sheetId="6672"/>
      <sheetData sheetId="6673"/>
      <sheetData sheetId="6674">
        <row r="2">
          <cell r="B2">
            <v>1.9678000000000001E-2</v>
          </cell>
        </row>
      </sheetData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>
        <row r="2">
          <cell r="B2">
            <v>1.9678000000000001E-2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1.9678000000000001E-2</v>
          </cell>
        </row>
      </sheetData>
      <sheetData sheetId="6701"/>
      <sheetData sheetId="6702">
        <row r="2">
          <cell r="B2">
            <v>1.9678000000000001E-2</v>
          </cell>
        </row>
      </sheetData>
      <sheetData sheetId="6703">
        <row r="2">
          <cell r="B2">
            <v>1.9678000000000001E-2</v>
          </cell>
        </row>
      </sheetData>
      <sheetData sheetId="6704">
        <row r="2">
          <cell r="B2">
            <v>1.9678000000000001E-2</v>
          </cell>
        </row>
      </sheetData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>
        <row r="2">
          <cell r="B2">
            <v>1.9678000000000001E-2</v>
          </cell>
        </row>
      </sheetData>
      <sheetData sheetId="6722"/>
      <sheetData sheetId="6723">
        <row r="2">
          <cell r="B2">
            <v>1.9678000000000001E-2</v>
          </cell>
        </row>
      </sheetData>
      <sheetData sheetId="6724"/>
      <sheetData sheetId="6725">
        <row r="2">
          <cell r="B2">
            <v>1.9678000000000001E-2</v>
          </cell>
        </row>
      </sheetData>
      <sheetData sheetId="6726" refreshError="1"/>
      <sheetData sheetId="6727"/>
      <sheetData sheetId="6728">
        <row r="2">
          <cell r="B2">
            <v>1.9678000000000001E-2</v>
          </cell>
        </row>
      </sheetData>
      <sheetData sheetId="6729"/>
      <sheetData sheetId="6730"/>
      <sheetData sheetId="6731"/>
      <sheetData sheetId="6732"/>
      <sheetData sheetId="6733"/>
      <sheetData sheetId="6734"/>
      <sheetData sheetId="6735"/>
      <sheetData sheetId="6736">
        <row r="2">
          <cell r="B2">
            <v>0</v>
          </cell>
        </row>
      </sheetData>
      <sheetData sheetId="6737">
        <row r="2">
          <cell r="B2">
            <v>0</v>
          </cell>
        </row>
      </sheetData>
      <sheetData sheetId="6738"/>
      <sheetData sheetId="6739"/>
      <sheetData sheetId="6740">
        <row r="2">
          <cell r="B2">
            <v>0</v>
          </cell>
        </row>
      </sheetData>
      <sheetData sheetId="6741">
        <row r="2">
          <cell r="B2">
            <v>0</v>
          </cell>
        </row>
      </sheetData>
      <sheetData sheetId="6742"/>
      <sheetData sheetId="6743"/>
      <sheetData sheetId="6744"/>
      <sheetData sheetId="6745"/>
      <sheetData sheetId="6746"/>
      <sheetData sheetId="6747"/>
      <sheetData sheetId="6748"/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0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0</v>
          </cell>
        </row>
      </sheetData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1.9678000000000001E-2</v>
          </cell>
        </row>
      </sheetData>
      <sheetData sheetId="6781"/>
      <sheetData sheetId="6782"/>
      <sheetData sheetId="6783"/>
      <sheetData sheetId="6784"/>
      <sheetData sheetId="6785"/>
      <sheetData sheetId="6786">
        <row r="2">
          <cell r="B2">
            <v>0</v>
          </cell>
        </row>
      </sheetData>
      <sheetData sheetId="6787">
        <row r="2">
          <cell r="B2">
            <v>0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0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0</v>
          </cell>
        </row>
      </sheetData>
      <sheetData sheetId="6794">
        <row r="2">
          <cell r="B2">
            <v>0</v>
          </cell>
        </row>
      </sheetData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/>
      <sheetData sheetId="6808">
        <row r="2">
          <cell r="B2">
            <v>0</v>
          </cell>
        </row>
      </sheetData>
      <sheetData sheetId="6809"/>
      <sheetData sheetId="6810">
        <row r="2">
          <cell r="B2">
            <v>0</v>
          </cell>
        </row>
      </sheetData>
      <sheetData sheetId="6811"/>
      <sheetData sheetId="6812">
        <row r="2">
          <cell r="B2">
            <v>0</v>
          </cell>
        </row>
      </sheetData>
      <sheetData sheetId="6813"/>
      <sheetData sheetId="6814"/>
      <sheetData sheetId="6815">
        <row r="2">
          <cell r="B2">
            <v>0</v>
          </cell>
        </row>
      </sheetData>
      <sheetData sheetId="6816">
        <row r="2">
          <cell r="B2">
            <v>0</v>
          </cell>
        </row>
      </sheetData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>
        <row r="2">
          <cell r="B2">
            <v>0</v>
          </cell>
        </row>
      </sheetData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>
        <row r="2">
          <cell r="B2">
            <v>1.9678000000000001E-2</v>
          </cell>
        </row>
      </sheetData>
      <sheetData sheetId="6852"/>
      <sheetData sheetId="6853"/>
      <sheetData sheetId="6854"/>
      <sheetData sheetId="6855">
        <row r="2">
          <cell r="B2">
            <v>1.9678000000000001E-2</v>
          </cell>
        </row>
      </sheetData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>
        <row r="2">
          <cell r="B2">
            <v>1.9678000000000001E-2</v>
          </cell>
        </row>
      </sheetData>
      <sheetData sheetId="6880">
        <row r="2">
          <cell r="B2">
            <v>1.9678000000000001E-2</v>
          </cell>
        </row>
      </sheetData>
      <sheetData sheetId="6881">
        <row r="2">
          <cell r="B2">
            <v>1.9678000000000001E-2</v>
          </cell>
        </row>
      </sheetData>
      <sheetData sheetId="6882"/>
      <sheetData sheetId="6883">
        <row r="2">
          <cell r="B2">
            <v>1.9678000000000001E-2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>
        <row r="2">
          <cell r="B2">
            <v>1.9678000000000001E-2</v>
          </cell>
        </row>
      </sheetData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0</v>
          </cell>
        </row>
      </sheetData>
      <sheetData sheetId="6916" refreshError="1"/>
      <sheetData sheetId="6917"/>
      <sheetData sheetId="6918">
        <row r="2">
          <cell r="B2">
            <v>1.9678000000000001E-2</v>
          </cell>
        </row>
      </sheetData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>
        <row r="2">
          <cell r="B2">
            <v>1.9678000000000001E-2</v>
          </cell>
        </row>
      </sheetData>
      <sheetData sheetId="6937"/>
      <sheetData sheetId="6938"/>
      <sheetData sheetId="6939"/>
      <sheetData sheetId="6940">
        <row r="2">
          <cell r="B2">
            <v>1.9678000000000001E-2</v>
          </cell>
        </row>
      </sheetData>
      <sheetData sheetId="6941"/>
      <sheetData sheetId="6942"/>
      <sheetData sheetId="6943"/>
      <sheetData sheetId="6944">
        <row r="2">
          <cell r="B2">
            <v>1.9678000000000001E-2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>
        <row r="2">
          <cell r="B2">
            <v>1.9678000000000001E-2</v>
          </cell>
        </row>
      </sheetData>
      <sheetData sheetId="6969">
        <row r="2">
          <cell r="B2">
            <v>1.9678000000000001E-2</v>
          </cell>
        </row>
      </sheetData>
      <sheetData sheetId="6970">
        <row r="2">
          <cell r="B2">
            <v>1.9678000000000001E-2</v>
          </cell>
        </row>
      </sheetData>
      <sheetData sheetId="6971">
        <row r="2">
          <cell r="B2">
            <v>1.9678000000000001E-2</v>
          </cell>
        </row>
      </sheetData>
      <sheetData sheetId="6972">
        <row r="2">
          <cell r="B2">
            <v>1.9678000000000001E-2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1.9678000000000001E-2</v>
          </cell>
        </row>
      </sheetData>
      <sheetData sheetId="6978">
        <row r="2">
          <cell r="B2">
            <v>1.9678000000000001E-2</v>
          </cell>
        </row>
      </sheetData>
      <sheetData sheetId="6979">
        <row r="2">
          <cell r="B2">
            <v>1.9678000000000001E-2</v>
          </cell>
        </row>
      </sheetData>
      <sheetData sheetId="6980">
        <row r="2">
          <cell r="B2">
            <v>1.9678000000000001E-2</v>
          </cell>
        </row>
      </sheetData>
      <sheetData sheetId="6981">
        <row r="2">
          <cell r="B2">
            <v>1.9678000000000001E-2</v>
          </cell>
        </row>
      </sheetData>
      <sheetData sheetId="6982">
        <row r="2">
          <cell r="B2">
            <v>1.9678000000000001E-2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>
        <row r="2">
          <cell r="B2">
            <v>0</v>
          </cell>
        </row>
      </sheetData>
      <sheetData sheetId="7001"/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/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>
        <row r="2">
          <cell r="B2">
            <v>0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0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0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0</v>
          </cell>
        </row>
      </sheetData>
      <sheetData sheetId="7024">
        <row r="2">
          <cell r="B2">
            <v>0</v>
          </cell>
        </row>
      </sheetData>
      <sheetData sheetId="7025">
        <row r="2">
          <cell r="B2">
            <v>0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0</v>
          </cell>
        </row>
      </sheetData>
      <sheetData sheetId="7028">
        <row r="2">
          <cell r="B2">
            <v>0</v>
          </cell>
        </row>
      </sheetData>
      <sheetData sheetId="7029">
        <row r="2">
          <cell r="B2">
            <v>0</v>
          </cell>
        </row>
      </sheetData>
      <sheetData sheetId="7030">
        <row r="2">
          <cell r="B2">
            <v>0</v>
          </cell>
        </row>
      </sheetData>
      <sheetData sheetId="7031">
        <row r="2">
          <cell r="B2">
            <v>0</v>
          </cell>
        </row>
      </sheetData>
      <sheetData sheetId="7032">
        <row r="2">
          <cell r="B2">
            <v>0</v>
          </cell>
        </row>
      </sheetData>
      <sheetData sheetId="7033">
        <row r="2">
          <cell r="B2">
            <v>0</v>
          </cell>
        </row>
      </sheetData>
      <sheetData sheetId="7034">
        <row r="2">
          <cell r="B2">
            <v>0</v>
          </cell>
        </row>
      </sheetData>
      <sheetData sheetId="7035">
        <row r="2">
          <cell r="B2">
            <v>0</v>
          </cell>
        </row>
      </sheetData>
      <sheetData sheetId="7036">
        <row r="2">
          <cell r="B2">
            <v>0</v>
          </cell>
        </row>
      </sheetData>
      <sheetData sheetId="7037">
        <row r="2">
          <cell r="B2">
            <v>0</v>
          </cell>
        </row>
      </sheetData>
      <sheetData sheetId="7038">
        <row r="2">
          <cell r="B2">
            <v>0</v>
          </cell>
        </row>
      </sheetData>
      <sheetData sheetId="7039">
        <row r="2">
          <cell r="B2">
            <v>0</v>
          </cell>
        </row>
      </sheetData>
      <sheetData sheetId="7040">
        <row r="2">
          <cell r="B2">
            <v>0</v>
          </cell>
        </row>
      </sheetData>
      <sheetData sheetId="7041">
        <row r="2">
          <cell r="B2">
            <v>0</v>
          </cell>
        </row>
      </sheetData>
      <sheetData sheetId="7042">
        <row r="2">
          <cell r="B2">
            <v>0</v>
          </cell>
        </row>
      </sheetData>
      <sheetData sheetId="7043">
        <row r="2">
          <cell r="B2">
            <v>0</v>
          </cell>
        </row>
      </sheetData>
      <sheetData sheetId="7044">
        <row r="2">
          <cell r="B2">
            <v>0</v>
          </cell>
        </row>
      </sheetData>
      <sheetData sheetId="7045">
        <row r="2">
          <cell r="B2">
            <v>0</v>
          </cell>
        </row>
      </sheetData>
      <sheetData sheetId="7046">
        <row r="2">
          <cell r="B2">
            <v>0</v>
          </cell>
        </row>
      </sheetData>
      <sheetData sheetId="7047">
        <row r="2">
          <cell r="B2">
            <v>0</v>
          </cell>
        </row>
      </sheetData>
      <sheetData sheetId="7048">
        <row r="2">
          <cell r="B2">
            <v>0</v>
          </cell>
        </row>
      </sheetData>
      <sheetData sheetId="7049">
        <row r="2">
          <cell r="B2">
            <v>0</v>
          </cell>
        </row>
      </sheetData>
      <sheetData sheetId="7050">
        <row r="2">
          <cell r="B2">
            <v>0</v>
          </cell>
        </row>
      </sheetData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>
        <row r="2">
          <cell r="B2">
            <v>0</v>
          </cell>
        </row>
      </sheetData>
      <sheetData sheetId="7081">
        <row r="3">
          <cell r="B3" t="str">
            <v>Total</v>
          </cell>
        </row>
      </sheetData>
      <sheetData sheetId="7082"/>
      <sheetData sheetId="7083">
        <row r="2">
          <cell r="B2">
            <v>0</v>
          </cell>
        </row>
      </sheetData>
      <sheetData sheetId="7084">
        <row r="2">
          <cell r="B2">
            <v>0</v>
          </cell>
        </row>
      </sheetData>
      <sheetData sheetId="7085">
        <row r="3">
          <cell r="B3" t="str">
            <v>Total</v>
          </cell>
        </row>
      </sheetData>
      <sheetData sheetId="7086"/>
      <sheetData sheetId="7087">
        <row r="2">
          <cell r="B2">
            <v>0</v>
          </cell>
        </row>
      </sheetData>
      <sheetData sheetId="7088">
        <row r="2">
          <cell r="B2">
            <v>0</v>
          </cell>
        </row>
      </sheetData>
      <sheetData sheetId="7089">
        <row r="3">
          <cell r="B3" t="str">
            <v>Total</v>
          </cell>
        </row>
      </sheetData>
      <sheetData sheetId="7090">
        <row r="2">
          <cell r="B2">
            <v>0</v>
          </cell>
        </row>
      </sheetData>
      <sheetData sheetId="7091">
        <row r="2">
          <cell r="B2">
            <v>0</v>
          </cell>
        </row>
      </sheetData>
      <sheetData sheetId="7092">
        <row r="2">
          <cell r="B2">
            <v>0</v>
          </cell>
        </row>
      </sheetData>
      <sheetData sheetId="7093">
        <row r="2">
          <cell r="B2">
            <v>0</v>
          </cell>
        </row>
      </sheetData>
      <sheetData sheetId="7094">
        <row r="2">
          <cell r="B2">
            <v>0</v>
          </cell>
        </row>
      </sheetData>
      <sheetData sheetId="7095">
        <row r="2">
          <cell r="B2">
            <v>0</v>
          </cell>
        </row>
      </sheetData>
      <sheetData sheetId="7096">
        <row r="2">
          <cell r="B2">
            <v>0</v>
          </cell>
        </row>
      </sheetData>
      <sheetData sheetId="7097">
        <row r="2">
          <cell r="B2">
            <v>1.9678000000000001E-2</v>
          </cell>
        </row>
      </sheetData>
      <sheetData sheetId="7098">
        <row r="2">
          <cell r="B2">
            <v>1.9678000000000001E-2</v>
          </cell>
        </row>
      </sheetData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>
        <row r="2">
          <cell r="B2">
            <v>1.9678000000000001E-2</v>
          </cell>
        </row>
      </sheetData>
      <sheetData sheetId="7121"/>
      <sheetData sheetId="7122"/>
      <sheetData sheetId="7123"/>
      <sheetData sheetId="7124">
        <row r="2">
          <cell r="B2">
            <v>1.9678000000000001E-2</v>
          </cell>
        </row>
      </sheetData>
      <sheetData sheetId="7125">
        <row r="2">
          <cell r="B2">
            <v>1.9678000000000001E-2</v>
          </cell>
        </row>
      </sheetData>
      <sheetData sheetId="7126">
        <row r="2">
          <cell r="B2">
            <v>1.9678000000000001E-2</v>
          </cell>
        </row>
      </sheetData>
      <sheetData sheetId="7127">
        <row r="2">
          <cell r="B2">
            <v>1.9678000000000001E-2</v>
          </cell>
        </row>
      </sheetData>
      <sheetData sheetId="7128">
        <row r="2">
          <cell r="B2">
            <v>1.9678000000000001E-2</v>
          </cell>
        </row>
      </sheetData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>
        <row r="2">
          <cell r="B2">
            <v>1.9678000000000001E-2</v>
          </cell>
        </row>
      </sheetData>
      <sheetData sheetId="7149">
        <row r="2">
          <cell r="B2">
            <v>1.9678000000000001E-2</v>
          </cell>
        </row>
      </sheetData>
      <sheetData sheetId="7150">
        <row r="2">
          <cell r="B2">
            <v>1.9678000000000001E-2</v>
          </cell>
        </row>
      </sheetData>
      <sheetData sheetId="7151">
        <row r="2">
          <cell r="B2">
            <v>1.9678000000000001E-2</v>
          </cell>
        </row>
      </sheetData>
      <sheetData sheetId="7152">
        <row r="2">
          <cell r="B2">
            <v>1.9678000000000001E-2</v>
          </cell>
        </row>
      </sheetData>
      <sheetData sheetId="7153">
        <row r="2">
          <cell r="B2">
            <v>0</v>
          </cell>
        </row>
      </sheetData>
      <sheetData sheetId="7154">
        <row r="2">
          <cell r="B2">
            <v>0</v>
          </cell>
        </row>
      </sheetData>
      <sheetData sheetId="7155">
        <row r="2">
          <cell r="B2">
            <v>0</v>
          </cell>
        </row>
      </sheetData>
      <sheetData sheetId="7156">
        <row r="2">
          <cell r="B2">
            <v>0</v>
          </cell>
        </row>
      </sheetData>
      <sheetData sheetId="7157">
        <row r="2">
          <cell r="B2">
            <v>1.9678000000000001E-2</v>
          </cell>
        </row>
      </sheetData>
      <sheetData sheetId="7158">
        <row r="2">
          <cell r="B2">
            <v>1.9678000000000001E-2</v>
          </cell>
        </row>
      </sheetData>
      <sheetData sheetId="7159">
        <row r="2">
          <cell r="B2">
            <v>1.9678000000000001E-2</v>
          </cell>
        </row>
      </sheetData>
      <sheetData sheetId="7160">
        <row r="2">
          <cell r="B2">
            <v>1.9678000000000001E-2</v>
          </cell>
        </row>
      </sheetData>
      <sheetData sheetId="7161">
        <row r="2">
          <cell r="B2">
            <v>1.9678000000000001E-2</v>
          </cell>
        </row>
      </sheetData>
      <sheetData sheetId="7162">
        <row r="2">
          <cell r="B2">
            <v>1.9678000000000001E-2</v>
          </cell>
        </row>
      </sheetData>
      <sheetData sheetId="7163">
        <row r="2">
          <cell r="B2">
            <v>0</v>
          </cell>
        </row>
      </sheetData>
      <sheetData sheetId="7164">
        <row r="2">
          <cell r="B2">
            <v>0</v>
          </cell>
        </row>
      </sheetData>
      <sheetData sheetId="7165">
        <row r="2">
          <cell r="B2">
            <v>0</v>
          </cell>
        </row>
      </sheetData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>
        <row r="2">
          <cell r="B2">
            <v>0</v>
          </cell>
        </row>
      </sheetData>
      <sheetData sheetId="7181"/>
      <sheetData sheetId="7182">
        <row r="2">
          <cell r="B2">
            <v>0</v>
          </cell>
        </row>
      </sheetData>
      <sheetData sheetId="7183">
        <row r="2">
          <cell r="B2">
            <v>0</v>
          </cell>
        </row>
      </sheetData>
      <sheetData sheetId="7184"/>
      <sheetData sheetId="7185">
        <row r="2">
          <cell r="B2">
            <v>0</v>
          </cell>
        </row>
      </sheetData>
      <sheetData sheetId="7186">
        <row r="2">
          <cell r="B2">
            <v>0</v>
          </cell>
        </row>
      </sheetData>
      <sheetData sheetId="7187">
        <row r="2">
          <cell r="B2">
            <v>0</v>
          </cell>
        </row>
      </sheetData>
      <sheetData sheetId="7188">
        <row r="2">
          <cell r="B2">
            <v>0</v>
          </cell>
        </row>
      </sheetData>
      <sheetData sheetId="7189">
        <row r="2">
          <cell r="B2">
            <v>0</v>
          </cell>
        </row>
      </sheetData>
      <sheetData sheetId="7190">
        <row r="2">
          <cell r="B2">
            <v>0</v>
          </cell>
        </row>
      </sheetData>
      <sheetData sheetId="7191">
        <row r="2">
          <cell r="B2">
            <v>0</v>
          </cell>
        </row>
      </sheetData>
      <sheetData sheetId="7192">
        <row r="2">
          <cell r="B2">
            <v>0</v>
          </cell>
        </row>
      </sheetData>
      <sheetData sheetId="7193">
        <row r="2">
          <cell r="B2">
            <v>0</v>
          </cell>
        </row>
      </sheetData>
      <sheetData sheetId="7194">
        <row r="2">
          <cell r="B2">
            <v>0</v>
          </cell>
        </row>
      </sheetData>
      <sheetData sheetId="7195">
        <row r="2">
          <cell r="B2">
            <v>0</v>
          </cell>
        </row>
      </sheetData>
      <sheetData sheetId="7196">
        <row r="2">
          <cell r="B2">
            <v>0</v>
          </cell>
        </row>
      </sheetData>
      <sheetData sheetId="7197">
        <row r="2">
          <cell r="B2">
            <v>0</v>
          </cell>
        </row>
      </sheetData>
      <sheetData sheetId="7198">
        <row r="2">
          <cell r="B2">
            <v>0</v>
          </cell>
        </row>
      </sheetData>
      <sheetData sheetId="7199">
        <row r="2">
          <cell r="B2">
            <v>0</v>
          </cell>
        </row>
      </sheetData>
      <sheetData sheetId="7200">
        <row r="2">
          <cell r="B2">
            <v>0</v>
          </cell>
        </row>
      </sheetData>
      <sheetData sheetId="7201">
        <row r="2">
          <cell r="B2">
            <v>0</v>
          </cell>
        </row>
      </sheetData>
      <sheetData sheetId="7202">
        <row r="2">
          <cell r="B2">
            <v>0</v>
          </cell>
        </row>
      </sheetData>
      <sheetData sheetId="7203">
        <row r="2">
          <cell r="B2">
            <v>0</v>
          </cell>
        </row>
      </sheetData>
      <sheetData sheetId="7204">
        <row r="2">
          <cell r="B2">
            <v>0</v>
          </cell>
        </row>
      </sheetData>
      <sheetData sheetId="7205">
        <row r="2">
          <cell r="B2">
            <v>0</v>
          </cell>
        </row>
      </sheetData>
      <sheetData sheetId="7206">
        <row r="2">
          <cell r="B2">
            <v>0</v>
          </cell>
        </row>
      </sheetData>
      <sheetData sheetId="7207">
        <row r="2">
          <cell r="B2">
            <v>0</v>
          </cell>
        </row>
      </sheetData>
      <sheetData sheetId="7208">
        <row r="2">
          <cell r="B2">
            <v>0</v>
          </cell>
        </row>
      </sheetData>
      <sheetData sheetId="7209">
        <row r="2">
          <cell r="B2">
            <v>0</v>
          </cell>
        </row>
      </sheetData>
      <sheetData sheetId="7210">
        <row r="2">
          <cell r="B2">
            <v>0</v>
          </cell>
        </row>
      </sheetData>
      <sheetData sheetId="7211">
        <row r="2">
          <cell r="B2">
            <v>0</v>
          </cell>
        </row>
      </sheetData>
      <sheetData sheetId="7212">
        <row r="2">
          <cell r="B2">
            <v>0</v>
          </cell>
        </row>
      </sheetData>
      <sheetData sheetId="7213">
        <row r="2">
          <cell r="B2">
            <v>0</v>
          </cell>
        </row>
      </sheetData>
      <sheetData sheetId="7214">
        <row r="2">
          <cell r="B2">
            <v>0</v>
          </cell>
        </row>
      </sheetData>
      <sheetData sheetId="7215">
        <row r="2">
          <cell r="B2">
            <v>0</v>
          </cell>
        </row>
      </sheetData>
      <sheetData sheetId="7216">
        <row r="2">
          <cell r="B2">
            <v>0</v>
          </cell>
        </row>
      </sheetData>
      <sheetData sheetId="7217">
        <row r="2">
          <cell r="B2">
            <v>0</v>
          </cell>
        </row>
      </sheetData>
      <sheetData sheetId="7218">
        <row r="2">
          <cell r="B2">
            <v>0</v>
          </cell>
        </row>
      </sheetData>
      <sheetData sheetId="7219">
        <row r="2">
          <cell r="B2">
            <v>0</v>
          </cell>
        </row>
      </sheetData>
      <sheetData sheetId="7220">
        <row r="2">
          <cell r="B2">
            <v>0</v>
          </cell>
        </row>
      </sheetData>
      <sheetData sheetId="7221">
        <row r="2">
          <cell r="B2">
            <v>0</v>
          </cell>
        </row>
      </sheetData>
      <sheetData sheetId="7222">
        <row r="2">
          <cell r="B2">
            <v>0</v>
          </cell>
        </row>
      </sheetData>
      <sheetData sheetId="7223">
        <row r="2">
          <cell r="B2">
            <v>0</v>
          </cell>
        </row>
      </sheetData>
      <sheetData sheetId="7224">
        <row r="2">
          <cell r="B2">
            <v>0</v>
          </cell>
        </row>
      </sheetData>
      <sheetData sheetId="7225">
        <row r="2">
          <cell r="B2">
            <v>1.9678000000000001E-2</v>
          </cell>
        </row>
      </sheetData>
      <sheetData sheetId="7226">
        <row r="2">
          <cell r="B2">
            <v>0</v>
          </cell>
        </row>
      </sheetData>
      <sheetData sheetId="7227">
        <row r="2">
          <cell r="B2">
            <v>1.9678000000000001E-2</v>
          </cell>
        </row>
      </sheetData>
      <sheetData sheetId="7228">
        <row r="2">
          <cell r="B2">
            <v>0</v>
          </cell>
        </row>
      </sheetData>
      <sheetData sheetId="7229">
        <row r="2">
          <cell r="B2">
            <v>0</v>
          </cell>
        </row>
      </sheetData>
      <sheetData sheetId="7230">
        <row r="2">
          <cell r="B2">
            <v>0</v>
          </cell>
        </row>
      </sheetData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>
        <row r="2">
          <cell r="B2">
            <v>0</v>
          </cell>
        </row>
      </sheetData>
      <sheetData sheetId="7261">
        <row r="3">
          <cell r="B3" t="str">
            <v>Total</v>
          </cell>
        </row>
      </sheetData>
      <sheetData sheetId="7262"/>
      <sheetData sheetId="7263">
        <row r="2">
          <cell r="B2">
            <v>0</v>
          </cell>
        </row>
      </sheetData>
      <sheetData sheetId="7264">
        <row r="2">
          <cell r="B2">
            <v>0</v>
          </cell>
        </row>
      </sheetData>
      <sheetData sheetId="7265">
        <row r="3">
          <cell r="B3" t="str">
            <v>Total</v>
          </cell>
        </row>
      </sheetData>
      <sheetData sheetId="7266"/>
      <sheetData sheetId="7267">
        <row r="2">
          <cell r="B2">
            <v>0</v>
          </cell>
        </row>
      </sheetData>
      <sheetData sheetId="7268">
        <row r="2">
          <cell r="B2">
            <v>0</v>
          </cell>
        </row>
      </sheetData>
      <sheetData sheetId="7269">
        <row r="3">
          <cell r="B3" t="str">
            <v>Total</v>
          </cell>
        </row>
      </sheetData>
      <sheetData sheetId="7270">
        <row r="2">
          <cell r="B2">
            <v>0</v>
          </cell>
        </row>
      </sheetData>
      <sheetData sheetId="7271">
        <row r="2">
          <cell r="B2">
            <v>0</v>
          </cell>
        </row>
      </sheetData>
      <sheetData sheetId="7272">
        <row r="2">
          <cell r="B2">
            <v>0</v>
          </cell>
        </row>
      </sheetData>
      <sheetData sheetId="7273">
        <row r="3">
          <cell r="B3" t="str">
            <v>Total</v>
          </cell>
        </row>
      </sheetData>
      <sheetData sheetId="7274">
        <row r="2">
          <cell r="B2">
            <v>0</v>
          </cell>
        </row>
      </sheetData>
      <sheetData sheetId="7275">
        <row r="2">
          <cell r="B2">
            <v>0</v>
          </cell>
        </row>
      </sheetData>
      <sheetData sheetId="7276">
        <row r="2">
          <cell r="B2">
            <v>0</v>
          </cell>
        </row>
      </sheetData>
      <sheetData sheetId="7277">
        <row r="2">
          <cell r="B2">
            <v>1.9678000000000001E-2</v>
          </cell>
        </row>
      </sheetData>
      <sheetData sheetId="7278">
        <row r="2">
          <cell r="B2">
            <v>1.9678000000000001E-2</v>
          </cell>
        </row>
      </sheetData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>
        <row r="2">
          <cell r="B2">
            <v>1.9678000000000001E-2</v>
          </cell>
        </row>
      </sheetData>
      <sheetData sheetId="7301"/>
      <sheetData sheetId="7302"/>
      <sheetData sheetId="7303"/>
      <sheetData sheetId="7304">
        <row r="2">
          <cell r="B2">
            <v>1.9678000000000001E-2</v>
          </cell>
        </row>
      </sheetData>
      <sheetData sheetId="7305">
        <row r="2">
          <cell r="B2">
            <v>1.9678000000000001E-2</v>
          </cell>
        </row>
      </sheetData>
      <sheetData sheetId="7306">
        <row r="2">
          <cell r="B2">
            <v>1.9678000000000001E-2</v>
          </cell>
        </row>
      </sheetData>
      <sheetData sheetId="7307">
        <row r="2">
          <cell r="B2">
            <v>1.9678000000000001E-2</v>
          </cell>
        </row>
      </sheetData>
      <sheetData sheetId="7308">
        <row r="2">
          <cell r="B2">
            <v>1.9678000000000001E-2</v>
          </cell>
        </row>
      </sheetData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>
        <row r="2">
          <cell r="B2">
            <v>1.9678000000000001E-2</v>
          </cell>
        </row>
      </sheetData>
      <sheetData sheetId="7329">
        <row r="2">
          <cell r="B2">
            <v>1.9678000000000001E-2</v>
          </cell>
        </row>
      </sheetData>
      <sheetData sheetId="7330">
        <row r="2">
          <cell r="B2">
            <v>1.9678000000000001E-2</v>
          </cell>
        </row>
      </sheetData>
      <sheetData sheetId="7331">
        <row r="2">
          <cell r="B2">
            <v>1.9678000000000001E-2</v>
          </cell>
        </row>
      </sheetData>
      <sheetData sheetId="7332">
        <row r="2">
          <cell r="B2">
            <v>1.9678000000000001E-2</v>
          </cell>
        </row>
      </sheetData>
      <sheetData sheetId="7333">
        <row r="2">
          <cell r="B2">
            <v>0</v>
          </cell>
        </row>
      </sheetData>
      <sheetData sheetId="7334">
        <row r="2">
          <cell r="B2">
            <v>0</v>
          </cell>
        </row>
      </sheetData>
      <sheetData sheetId="7335">
        <row r="2">
          <cell r="B2">
            <v>0</v>
          </cell>
        </row>
      </sheetData>
      <sheetData sheetId="7336">
        <row r="2">
          <cell r="B2">
            <v>0</v>
          </cell>
        </row>
      </sheetData>
      <sheetData sheetId="7337">
        <row r="2">
          <cell r="B2">
            <v>1.9678000000000001E-2</v>
          </cell>
        </row>
      </sheetData>
      <sheetData sheetId="7338">
        <row r="2">
          <cell r="B2">
            <v>1.9678000000000001E-2</v>
          </cell>
        </row>
      </sheetData>
      <sheetData sheetId="7339">
        <row r="2">
          <cell r="B2">
            <v>1.9678000000000001E-2</v>
          </cell>
        </row>
      </sheetData>
      <sheetData sheetId="7340">
        <row r="2">
          <cell r="B2">
            <v>1.9678000000000001E-2</v>
          </cell>
        </row>
      </sheetData>
      <sheetData sheetId="7341">
        <row r="2">
          <cell r="B2">
            <v>1.9678000000000001E-2</v>
          </cell>
        </row>
      </sheetData>
      <sheetData sheetId="7342">
        <row r="2">
          <cell r="B2">
            <v>1.9678000000000001E-2</v>
          </cell>
        </row>
      </sheetData>
      <sheetData sheetId="7343">
        <row r="2">
          <cell r="B2">
            <v>0</v>
          </cell>
        </row>
      </sheetData>
      <sheetData sheetId="7344">
        <row r="2">
          <cell r="B2">
            <v>0</v>
          </cell>
        </row>
      </sheetData>
      <sheetData sheetId="7345">
        <row r="2">
          <cell r="B2">
            <v>0</v>
          </cell>
        </row>
      </sheetData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>
        <row r="2">
          <cell r="B2">
            <v>0</v>
          </cell>
        </row>
      </sheetData>
      <sheetData sheetId="7361"/>
      <sheetData sheetId="7362">
        <row r="2">
          <cell r="B2">
            <v>0</v>
          </cell>
        </row>
      </sheetData>
      <sheetData sheetId="7363">
        <row r="2">
          <cell r="B2">
            <v>0</v>
          </cell>
        </row>
      </sheetData>
      <sheetData sheetId="7364"/>
      <sheetData sheetId="7365">
        <row r="2">
          <cell r="B2">
            <v>0</v>
          </cell>
        </row>
      </sheetData>
      <sheetData sheetId="7366">
        <row r="2">
          <cell r="B2">
            <v>0</v>
          </cell>
        </row>
      </sheetData>
      <sheetData sheetId="7367">
        <row r="2">
          <cell r="B2">
            <v>0</v>
          </cell>
        </row>
      </sheetData>
      <sheetData sheetId="7368">
        <row r="2">
          <cell r="B2">
            <v>0</v>
          </cell>
        </row>
      </sheetData>
      <sheetData sheetId="7369">
        <row r="2">
          <cell r="B2">
            <v>0</v>
          </cell>
        </row>
      </sheetData>
      <sheetData sheetId="7370">
        <row r="2">
          <cell r="B2">
            <v>0</v>
          </cell>
        </row>
      </sheetData>
      <sheetData sheetId="7371">
        <row r="2">
          <cell r="B2">
            <v>0</v>
          </cell>
        </row>
      </sheetData>
      <sheetData sheetId="7372">
        <row r="2">
          <cell r="B2">
            <v>0</v>
          </cell>
        </row>
      </sheetData>
      <sheetData sheetId="7373">
        <row r="2">
          <cell r="B2">
            <v>0</v>
          </cell>
        </row>
      </sheetData>
      <sheetData sheetId="7374">
        <row r="2">
          <cell r="B2">
            <v>0</v>
          </cell>
        </row>
      </sheetData>
      <sheetData sheetId="7375">
        <row r="2">
          <cell r="B2">
            <v>0</v>
          </cell>
        </row>
      </sheetData>
      <sheetData sheetId="7376">
        <row r="2">
          <cell r="B2">
            <v>0</v>
          </cell>
        </row>
      </sheetData>
      <sheetData sheetId="7377">
        <row r="2">
          <cell r="B2">
            <v>0</v>
          </cell>
        </row>
      </sheetData>
      <sheetData sheetId="7378">
        <row r="2">
          <cell r="B2">
            <v>0</v>
          </cell>
        </row>
      </sheetData>
      <sheetData sheetId="7379">
        <row r="2">
          <cell r="B2">
            <v>0</v>
          </cell>
        </row>
      </sheetData>
      <sheetData sheetId="7380">
        <row r="2">
          <cell r="B2">
            <v>0</v>
          </cell>
        </row>
      </sheetData>
      <sheetData sheetId="7381">
        <row r="2">
          <cell r="B2">
            <v>0</v>
          </cell>
        </row>
      </sheetData>
      <sheetData sheetId="7382">
        <row r="2">
          <cell r="B2">
            <v>0</v>
          </cell>
        </row>
      </sheetData>
      <sheetData sheetId="7383">
        <row r="2">
          <cell r="B2">
            <v>0</v>
          </cell>
        </row>
      </sheetData>
      <sheetData sheetId="7384">
        <row r="2">
          <cell r="B2">
            <v>0</v>
          </cell>
        </row>
      </sheetData>
      <sheetData sheetId="7385">
        <row r="2">
          <cell r="B2">
            <v>0</v>
          </cell>
        </row>
      </sheetData>
      <sheetData sheetId="7386">
        <row r="2">
          <cell r="B2">
            <v>0</v>
          </cell>
        </row>
      </sheetData>
      <sheetData sheetId="7387">
        <row r="2">
          <cell r="B2">
            <v>0</v>
          </cell>
        </row>
      </sheetData>
      <sheetData sheetId="7388">
        <row r="2">
          <cell r="B2">
            <v>0</v>
          </cell>
        </row>
      </sheetData>
      <sheetData sheetId="7389">
        <row r="2">
          <cell r="B2">
            <v>0</v>
          </cell>
        </row>
      </sheetData>
      <sheetData sheetId="7390">
        <row r="2">
          <cell r="B2">
            <v>0</v>
          </cell>
        </row>
      </sheetData>
      <sheetData sheetId="7391">
        <row r="2">
          <cell r="B2">
            <v>0</v>
          </cell>
        </row>
      </sheetData>
      <sheetData sheetId="7392">
        <row r="2">
          <cell r="B2">
            <v>0</v>
          </cell>
        </row>
      </sheetData>
      <sheetData sheetId="7393">
        <row r="2">
          <cell r="B2">
            <v>0</v>
          </cell>
        </row>
      </sheetData>
      <sheetData sheetId="7394">
        <row r="2">
          <cell r="B2">
            <v>0</v>
          </cell>
        </row>
      </sheetData>
      <sheetData sheetId="7395">
        <row r="2">
          <cell r="B2">
            <v>0</v>
          </cell>
        </row>
      </sheetData>
      <sheetData sheetId="7396">
        <row r="2">
          <cell r="B2">
            <v>0</v>
          </cell>
        </row>
      </sheetData>
      <sheetData sheetId="7397">
        <row r="2">
          <cell r="B2">
            <v>0</v>
          </cell>
        </row>
      </sheetData>
      <sheetData sheetId="7398">
        <row r="2">
          <cell r="B2">
            <v>0</v>
          </cell>
        </row>
      </sheetData>
      <sheetData sheetId="7399">
        <row r="2">
          <cell r="B2">
            <v>0</v>
          </cell>
        </row>
      </sheetData>
      <sheetData sheetId="7400">
        <row r="2">
          <cell r="B2">
            <v>0</v>
          </cell>
        </row>
      </sheetData>
      <sheetData sheetId="7401">
        <row r="2">
          <cell r="B2">
            <v>0</v>
          </cell>
        </row>
      </sheetData>
      <sheetData sheetId="7402">
        <row r="2">
          <cell r="B2">
            <v>0</v>
          </cell>
        </row>
      </sheetData>
      <sheetData sheetId="7403">
        <row r="2">
          <cell r="B2">
            <v>0</v>
          </cell>
        </row>
      </sheetData>
      <sheetData sheetId="7404">
        <row r="2">
          <cell r="B2">
            <v>0</v>
          </cell>
        </row>
      </sheetData>
      <sheetData sheetId="7405">
        <row r="2">
          <cell r="B2">
            <v>1.9678000000000001E-2</v>
          </cell>
        </row>
      </sheetData>
      <sheetData sheetId="7406">
        <row r="2">
          <cell r="B2">
            <v>0</v>
          </cell>
        </row>
      </sheetData>
      <sheetData sheetId="7407">
        <row r="2">
          <cell r="B2">
            <v>1.9678000000000001E-2</v>
          </cell>
        </row>
      </sheetData>
      <sheetData sheetId="7408">
        <row r="2">
          <cell r="B2">
            <v>0</v>
          </cell>
        </row>
      </sheetData>
      <sheetData sheetId="7409">
        <row r="2">
          <cell r="B2">
            <v>0</v>
          </cell>
        </row>
      </sheetData>
      <sheetData sheetId="7410">
        <row r="2">
          <cell r="B2">
            <v>0</v>
          </cell>
        </row>
      </sheetData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>
        <row r="2">
          <cell r="B2">
            <v>0</v>
          </cell>
        </row>
      </sheetData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>
        <row r="2">
          <cell r="B2">
            <v>0</v>
          </cell>
        </row>
      </sheetData>
      <sheetData sheetId="7441">
        <row r="2">
          <cell r="B2">
            <v>0</v>
          </cell>
        </row>
      </sheetData>
      <sheetData sheetId="7442">
        <row r="2">
          <cell r="B2">
            <v>0</v>
          </cell>
        </row>
      </sheetData>
      <sheetData sheetId="7443">
        <row r="2">
          <cell r="B2">
            <v>0</v>
          </cell>
        </row>
      </sheetData>
      <sheetData sheetId="7444">
        <row r="2">
          <cell r="B2">
            <v>0</v>
          </cell>
        </row>
      </sheetData>
      <sheetData sheetId="7445">
        <row r="2">
          <cell r="B2">
            <v>0</v>
          </cell>
        </row>
      </sheetData>
      <sheetData sheetId="7446">
        <row r="2">
          <cell r="B2">
            <v>0</v>
          </cell>
        </row>
      </sheetData>
      <sheetData sheetId="7447">
        <row r="2">
          <cell r="B2">
            <v>0</v>
          </cell>
        </row>
      </sheetData>
      <sheetData sheetId="7448">
        <row r="2">
          <cell r="B2">
            <v>0</v>
          </cell>
        </row>
      </sheetData>
      <sheetData sheetId="7449">
        <row r="3">
          <cell r="B3" t="str">
            <v>Total</v>
          </cell>
        </row>
      </sheetData>
      <sheetData sheetId="7450">
        <row r="2">
          <cell r="B2">
            <v>0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>
        <row r="2">
          <cell r="B2">
            <v>0</v>
          </cell>
        </row>
      </sheetData>
      <sheetData sheetId="7455">
        <row r="2">
          <cell r="B2">
            <v>0</v>
          </cell>
        </row>
      </sheetData>
      <sheetData sheetId="7456">
        <row r="2">
          <cell r="B2">
            <v>0</v>
          </cell>
        </row>
      </sheetData>
      <sheetData sheetId="7457"/>
      <sheetData sheetId="7458">
        <row r="2">
          <cell r="B2">
            <v>1.9678000000000001E-2</v>
          </cell>
        </row>
      </sheetData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>
        <row r="2">
          <cell r="B2">
            <v>1.9678000000000001E-2</v>
          </cell>
        </row>
      </sheetData>
      <sheetData sheetId="7481"/>
      <sheetData sheetId="7482"/>
      <sheetData sheetId="7483"/>
      <sheetData sheetId="7484">
        <row r="2">
          <cell r="B2">
            <v>1.9678000000000001E-2</v>
          </cell>
        </row>
      </sheetData>
      <sheetData sheetId="7485">
        <row r="2">
          <cell r="B2">
            <v>1.9678000000000001E-2</v>
          </cell>
        </row>
      </sheetData>
      <sheetData sheetId="7486">
        <row r="2">
          <cell r="B2">
            <v>1.9678000000000001E-2</v>
          </cell>
        </row>
      </sheetData>
      <sheetData sheetId="7487">
        <row r="2">
          <cell r="B2">
            <v>1.9678000000000001E-2</v>
          </cell>
        </row>
      </sheetData>
      <sheetData sheetId="7488">
        <row r="2">
          <cell r="B2">
            <v>1.9678000000000001E-2</v>
          </cell>
        </row>
      </sheetData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>
        <row r="2">
          <cell r="B2">
            <v>1.9678000000000001E-2</v>
          </cell>
        </row>
      </sheetData>
      <sheetData sheetId="7509">
        <row r="2">
          <cell r="B2">
            <v>1.9678000000000001E-2</v>
          </cell>
        </row>
      </sheetData>
      <sheetData sheetId="7510">
        <row r="2">
          <cell r="B2">
            <v>1.9678000000000001E-2</v>
          </cell>
        </row>
      </sheetData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>
        <row r="2">
          <cell r="B2">
            <v>0</v>
          </cell>
        </row>
      </sheetData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>
        <row r="2">
          <cell r="B2">
            <v>0</v>
          </cell>
        </row>
      </sheetData>
      <sheetData sheetId="7541"/>
      <sheetData sheetId="7542">
        <row r="2">
          <cell r="B2">
            <v>0</v>
          </cell>
        </row>
      </sheetData>
      <sheetData sheetId="7543"/>
      <sheetData sheetId="7544"/>
      <sheetData sheetId="7545">
        <row r="2">
          <cell r="B2">
            <v>0</v>
          </cell>
        </row>
      </sheetData>
      <sheetData sheetId="7546">
        <row r="2">
          <cell r="B2">
            <v>0</v>
          </cell>
        </row>
      </sheetData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>
        <row r="2">
          <cell r="B2">
            <v>0</v>
          </cell>
        </row>
      </sheetData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>
        <row r="2">
          <cell r="B2">
            <v>1.9678000000000001E-2</v>
          </cell>
        </row>
      </sheetData>
      <sheetData sheetId="7637"/>
      <sheetData sheetId="7638">
        <row r="2">
          <cell r="B2">
            <v>1.9678000000000001E-2</v>
          </cell>
        </row>
      </sheetData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>
        <row r="2">
          <cell r="B2">
            <v>1.9678000000000001E-2</v>
          </cell>
        </row>
      </sheetData>
      <sheetData sheetId="7661"/>
      <sheetData sheetId="7662"/>
      <sheetData sheetId="7663"/>
      <sheetData sheetId="7664">
        <row r="2">
          <cell r="B2">
            <v>1.9678000000000001E-2</v>
          </cell>
        </row>
      </sheetData>
      <sheetData sheetId="7665">
        <row r="2">
          <cell r="B2">
            <v>1.9678000000000001E-2</v>
          </cell>
        </row>
      </sheetData>
      <sheetData sheetId="7666">
        <row r="2">
          <cell r="B2">
            <v>1.9678000000000001E-2</v>
          </cell>
        </row>
      </sheetData>
      <sheetData sheetId="7667">
        <row r="2">
          <cell r="B2">
            <v>1.9678000000000001E-2</v>
          </cell>
        </row>
      </sheetData>
      <sheetData sheetId="7668">
        <row r="2">
          <cell r="B2">
            <v>1.9678000000000001E-2</v>
          </cell>
        </row>
      </sheetData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>
        <row r="2">
          <cell r="B2">
            <v>1.9678000000000001E-2</v>
          </cell>
        </row>
      </sheetData>
      <sheetData sheetId="7689">
        <row r="2">
          <cell r="B2">
            <v>1.9678000000000001E-2</v>
          </cell>
        </row>
      </sheetData>
      <sheetData sheetId="7690">
        <row r="2">
          <cell r="B2">
            <v>1.9678000000000001E-2</v>
          </cell>
        </row>
      </sheetData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>
        <row r="2">
          <cell r="B2">
            <v>0</v>
          </cell>
        </row>
      </sheetData>
      <sheetData sheetId="7702">
        <row r="2">
          <cell r="B2">
            <v>0</v>
          </cell>
        </row>
      </sheetData>
      <sheetData sheetId="7703">
        <row r="2">
          <cell r="B2">
            <v>0</v>
          </cell>
        </row>
      </sheetData>
      <sheetData sheetId="7704">
        <row r="2">
          <cell r="B2">
            <v>0</v>
          </cell>
        </row>
      </sheetData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>
        <row r="2">
          <cell r="B2">
            <v>0</v>
          </cell>
        </row>
      </sheetData>
      <sheetData sheetId="7721"/>
      <sheetData sheetId="7722">
        <row r="2">
          <cell r="B2">
            <v>0</v>
          </cell>
        </row>
      </sheetData>
      <sheetData sheetId="7723"/>
      <sheetData sheetId="7724"/>
      <sheetData sheetId="7725">
        <row r="2">
          <cell r="B2">
            <v>0</v>
          </cell>
        </row>
      </sheetData>
      <sheetData sheetId="7726">
        <row r="2">
          <cell r="B2">
            <v>0</v>
          </cell>
        </row>
      </sheetData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>
        <row r="2">
          <cell r="B2">
            <v>0</v>
          </cell>
        </row>
      </sheetData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>
        <row r="2">
          <cell r="B2">
            <v>1.9678000000000001E-2</v>
          </cell>
        </row>
      </sheetData>
      <sheetData sheetId="7817"/>
      <sheetData sheetId="7818">
        <row r="2">
          <cell r="B2">
            <v>1.9678000000000001E-2</v>
          </cell>
        </row>
      </sheetData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>
        <row r="2">
          <cell r="B2">
            <v>1.9678000000000001E-2</v>
          </cell>
        </row>
      </sheetData>
      <sheetData sheetId="7841"/>
      <sheetData sheetId="7842"/>
      <sheetData sheetId="7843"/>
      <sheetData sheetId="7844">
        <row r="2">
          <cell r="B2">
            <v>1.9678000000000001E-2</v>
          </cell>
        </row>
      </sheetData>
      <sheetData sheetId="7845">
        <row r="2">
          <cell r="B2">
            <v>1.9678000000000001E-2</v>
          </cell>
        </row>
      </sheetData>
      <sheetData sheetId="7846">
        <row r="2">
          <cell r="B2">
            <v>1.9678000000000001E-2</v>
          </cell>
        </row>
      </sheetData>
      <sheetData sheetId="7847">
        <row r="2">
          <cell r="B2">
            <v>1.9678000000000001E-2</v>
          </cell>
        </row>
      </sheetData>
      <sheetData sheetId="7848">
        <row r="2">
          <cell r="B2">
            <v>1.9678000000000001E-2</v>
          </cell>
        </row>
      </sheetData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>
        <row r="2">
          <cell r="B2">
            <v>1.9678000000000001E-2</v>
          </cell>
        </row>
      </sheetData>
      <sheetData sheetId="7869">
        <row r="2">
          <cell r="B2">
            <v>1.9678000000000001E-2</v>
          </cell>
        </row>
      </sheetData>
      <sheetData sheetId="7870">
        <row r="2">
          <cell r="B2">
            <v>1.9678000000000001E-2</v>
          </cell>
        </row>
      </sheetData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>
        <row r="2">
          <cell r="B2">
            <v>0</v>
          </cell>
        </row>
      </sheetData>
      <sheetData sheetId="7901"/>
      <sheetData sheetId="7902">
        <row r="2">
          <cell r="B2">
            <v>0</v>
          </cell>
        </row>
      </sheetData>
      <sheetData sheetId="7903"/>
      <sheetData sheetId="7904"/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>
        <row r="2">
          <cell r="B2">
            <v>0</v>
          </cell>
        </row>
      </sheetData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>
        <row r="2">
          <cell r="B2">
            <v>1.9678000000000001E-2</v>
          </cell>
        </row>
      </sheetData>
      <sheetData sheetId="7997"/>
      <sheetData sheetId="7998">
        <row r="2">
          <cell r="B2">
            <v>1.9678000000000001E-2</v>
          </cell>
        </row>
      </sheetData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>
        <row r="2">
          <cell r="B2">
            <v>1.9678000000000001E-2</v>
          </cell>
        </row>
      </sheetData>
      <sheetData sheetId="8021"/>
      <sheetData sheetId="8022"/>
      <sheetData sheetId="8023"/>
      <sheetData sheetId="8024">
        <row r="2">
          <cell r="B2">
            <v>1.9678000000000001E-2</v>
          </cell>
        </row>
      </sheetData>
      <sheetData sheetId="8025">
        <row r="2">
          <cell r="B2">
            <v>1.9678000000000001E-2</v>
          </cell>
        </row>
      </sheetData>
      <sheetData sheetId="8026">
        <row r="2">
          <cell r="B2">
            <v>1.9678000000000001E-2</v>
          </cell>
        </row>
      </sheetData>
      <sheetData sheetId="8027">
        <row r="2">
          <cell r="B2">
            <v>1.9678000000000001E-2</v>
          </cell>
        </row>
      </sheetData>
      <sheetData sheetId="8028">
        <row r="2">
          <cell r="B2">
            <v>1.9678000000000001E-2</v>
          </cell>
        </row>
      </sheetData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>
        <row r="2">
          <cell r="B2">
            <v>1.9678000000000001E-2</v>
          </cell>
        </row>
      </sheetData>
      <sheetData sheetId="8049">
        <row r="2">
          <cell r="B2">
            <v>1.9678000000000001E-2</v>
          </cell>
        </row>
      </sheetData>
      <sheetData sheetId="8050">
        <row r="2">
          <cell r="B2">
            <v>1.9678000000000001E-2</v>
          </cell>
        </row>
      </sheetData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>
        <row r="2">
          <cell r="B2">
            <v>0</v>
          </cell>
        </row>
      </sheetData>
      <sheetData sheetId="8062">
        <row r="2">
          <cell r="B2">
            <v>0</v>
          </cell>
        </row>
      </sheetData>
      <sheetData sheetId="8063">
        <row r="2">
          <cell r="B2">
            <v>0</v>
          </cell>
        </row>
      </sheetData>
      <sheetData sheetId="8064">
        <row r="2">
          <cell r="B2">
            <v>0</v>
          </cell>
        </row>
      </sheetData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>
        <row r="2">
          <cell r="B2">
            <v>0</v>
          </cell>
        </row>
      </sheetData>
      <sheetData sheetId="8081"/>
      <sheetData sheetId="8082">
        <row r="2">
          <cell r="B2">
            <v>0</v>
          </cell>
        </row>
      </sheetData>
      <sheetData sheetId="8083"/>
      <sheetData sheetId="8084"/>
      <sheetData sheetId="8085">
        <row r="2">
          <cell r="B2">
            <v>0</v>
          </cell>
        </row>
      </sheetData>
      <sheetData sheetId="8086">
        <row r="2">
          <cell r="B2">
            <v>0</v>
          </cell>
        </row>
      </sheetData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>
        <row r="2">
          <cell r="B2">
            <v>0</v>
          </cell>
        </row>
      </sheetData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>
        <row r="2">
          <cell r="B2">
            <v>1.9678000000000001E-2</v>
          </cell>
        </row>
      </sheetData>
      <sheetData sheetId="8177"/>
      <sheetData sheetId="8178">
        <row r="2">
          <cell r="B2">
            <v>1.9678000000000001E-2</v>
          </cell>
        </row>
      </sheetData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>
        <row r="2">
          <cell r="B2">
            <v>1.9678000000000001E-2</v>
          </cell>
        </row>
      </sheetData>
      <sheetData sheetId="8201"/>
      <sheetData sheetId="8202"/>
      <sheetData sheetId="8203"/>
      <sheetData sheetId="8204">
        <row r="2">
          <cell r="B2">
            <v>1.9678000000000001E-2</v>
          </cell>
        </row>
      </sheetData>
      <sheetData sheetId="8205">
        <row r="2">
          <cell r="B2">
            <v>1.9678000000000001E-2</v>
          </cell>
        </row>
      </sheetData>
      <sheetData sheetId="8206">
        <row r="2">
          <cell r="B2">
            <v>1.9678000000000001E-2</v>
          </cell>
        </row>
      </sheetData>
      <sheetData sheetId="8207">
        <row r="2">
          <cell r="B2">
            <v>1.9678000000000001E-2</v>
          </cell>
        </row>
      </sheetData>
      <sheetData sheetId="8208">
        <row r="2">
          <cell r="B2">
            <v>1.9678000000000001E-2</v>
          </cell>
        </row>
      </sheetData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>
        <row r="2">
          <cell r="B2">
            <v>1.9678000000000001E-2</v>
          </cell>
        </row>
      </sheetData>
      <sheetData sheetId="8229">
        <row r="2">
          <cell r="B2">
            <v>1.9678000000000001E-2</v>
          </cell>
        </row>
      </sheetData>
      <sheetData sheetId="8230">
        <row r="2">
          <cell r="B2">
            <v>1.9678000000000001E-2</v>
          </cell>
        </row>
      </sheetData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>
        <row r="2">
          <cell r="B2">
            <v>0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0</v>
          </cell>
        </row>
      </sheetData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>
        <row r="2">
          <cell r="B2">
            <v>0</v>
          </cell>
        </row>
      </sheetData>
      <sheetData sheetId="8261"/>
      <sheetData sheetId="8262">
        <row r="2">
          <cell r="B2">
            <v>0</v>
          </cell>
        </row>
      </sheetData>
      <sheetData sheetId="8263"/>
      <sheetData sheetId="8264"/>
      <sheetData sheetId="8265">
        <row r="2">
          <cell r="B2">
            <v>0</v>
          </cell>
        </row>
      </sheetData>
      <sheetData sheetId="8266">
        <row r="2">
          <cell r="B2">
            <v>0</v>
          </cell>
        </row>
      </sheetData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>
        <row r="2">
          <cell r="B2">
            <v>0</v>
          </cell>
        </row>
      </sheetData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>
        <row r="2">
          <cell r="B2">
            <v>1.9678000000000001E-2</v>
          </cell>
        </row>
      </sheetData>
      <sheetData sheetId="8357"/>
      <sheetData sheetId="8358">
        <row r="2">
          <cell r="B2">
            <v>1.9678000000000001E-2</v>
          </cell>
        </row>
      </sheetData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>
        <row r="2">
          <cell r="B2">
            <v>1.9678000000000001E-2</v>
          </cell>
        </row>
      </sheetData>
      <sheetData sheetId="8381"/>
      <sheetData sheetId="8382"/>
      <sheetData sheetId="8383"/>
      <sheetData sheetId="8384">
        <row r="2">
          <cell r="B2">
            <v>1.9678000000000001E-2</v>
          </cell>
        </row>
      </sheetData>
      <sheetData sheetId="8385">
        <row r="2">
          <cell r="B2">
            <v>1.9678000000000001E-2</v>
          </cell>
        </row>
      </sheetData>
      <sheetData sheetId="8386">
        <row r="2">
          <cell r="B2">
            <v>1.9678000000000001E-2</v>
          </cell>
        </row>
      </sheetData>
      <sheetData sheetId="8387">
        <row r="2">
          <cell r="B2">
            <v>1.9678000000000001E-2</v>
          </cell>
        </row>
      </sheetData>
      <sheetData sheetId="8388">
        <row r="2">
          <cell r="B2">
            <v>1.9678000000000001E-2</v>
          </cell>
        </row>
      </sheetData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>
        <row r="2">
          <cell r="B2">
            <v>1.9678000000000001E-2</v>
          </cell>
        </row>
      </sheetData>
      <sheetData sheetId="8409">
        <row r="2">
          <cell r="B2">
            <v>1.9678000000000001E-2</v>
          </cell>
        </row>
      </sheetData>
      <sheetData sheetId="8410">
        <row r="2">
          <cell r="B2">
            <v>1.9678000000000001E-2</v>
          </cell>
        </row>
      </sheetData>
      <sheetData sheetId="8411">
        <row r="2">
          <cell r="B2">
            <v>0</v>
          </cell>
        </row>
      </sheetData>
      <sheetData sheetId="8412">
        <row r="2">
          <cell r="B2">
            <v>0</v>
          </cell>
        </row>
      </sheetData>
      <sheetData sheetId="8413">
        <row r="2">
          <cell r="B2">
            <v>0</v>
          </cell>
        </row>
      </sheetData>
      <sheetData sheetId="8414">
        <row r="2">
          <cell r="B2">
            <v>0</v>
          </cell>
        </row>
      </sheetData>
      <sheetData sheetId="8415">
        <row r="2">
          <cell r="B2">
            <v>0</v>
          </cell>
        </row>
      </sheetData>
      <sheetData sheetId="8416">
        <row r="2">
          <cell r="B2">
            <v>1.9678000000000001E-2</v>
          </cell>
        </row>
      </sheetData>
      <sheetData sheetId="8417">
        <row r="2">
          <cell r="B2">
            <v>1.9678000000000001E-2</v>
          </cell>
        </row>
      </sheetData>
      <sheetData sheetId="8418">
        <row r="2">
          <cell r="B2">
            <v>1.9678000000000001E-2</v>
          </cell>
        </row>
      </sheetData>
      <sheetData sheetId="8419">
        <row r="2">
          <cell r="B2">
            <v>0</v>
          </cell>
        </row>
      </sheetData>
      <sheetData sheetId="8420">
        <row r="2">
          <cell r="B2">
            <v>0</v>
          </cell>
        </row>
      </sheetData>
      <sheetData sheetId="8421">
        <row r="2">
          <cell r="B2">
            <v>0</v>
          </cell>
        </row>
      </sheetData>
      <sheetData sheetId="8422">
        <row r="2">
          <cell r="B2">
            <v>1.9678000000000001E-2</v>
          </cell>
        </row>
      </sheetData>
      <sheetData sheetId="8423">
        <row r="2">
          <cell r="B2">
            <v>0</v>
          </cell>
        </row>
      </sheetData>
      <sheetData sheetId="8424">
        <row r="2">
          <cell r="B2">
            <v>0</v>
          </cell>
        </row>
      </sheetData>
      <sheetData sheetId="8425">
        <row r="2">
          <cell r="B2">
            <v>0</v>
          </cell>
        </row>
      </sheetData>
      <sheetData sheetId="8426"/>
      <sheetData sheetId="8427"/>
      <sheetData sheetId="8428"/>
      <sheetData sheetId="8429"/>
      <sheetData sheetId="8430"/>
      <sheetData sheetId="8431"/>
      <sheetData sheetId="8432">
        <row r="2">
          <cell r="B2">
            <v>1.9678000000000001E-2</v>
          </cell>
        </row>
      </sheetData>
      <sheetData sheetId="8433">
        <row r="2">
          <cell r="B2">
            <v>0</v>
          </cell>
        </row>
      </sheetData>
      <sheetData sheetId="8434">
        <row r="2">
          <cell r="B2">
            <v>0</v>
          </cell>
        </row>
      </sheetData>
      <sheetData sheetId="8435">
        <row r="2">
          <cell r="B2">
            <v>0</v>
          </cell>
        </row>
      </sheetData>
      <sheetData sheetId="8436">
        <row r="2">
          <cell r="B2">
            <v>0</v>
          </cell>
        </row>
      </sheetData>
      <sheetData sheetId="8437">
        <row r="2">
          <cell r="B2">
            <v>0</v>
          </cell>
        </row>
      </sheetData>
      <sheetData sheetId="8438">
        <row r="2">
          <cell r="B2">
            <v>1.9678000000000001E-2</v>
          </cell>
        </row>
      </sheetData>
      <sheetData sheetId="8439">
        <row r="2">
          <cell r="B2">
            <v>1.9678000000000001E-2</v>
          </cell>
        </row>
      </sheetData>
      <sheetData sheetId="8440">
        <row r="2">
          <cell r="B2">
            <v>1.9678000000000001E-2</v>
          </cell>
        </row>
      </sheetData>
      <sheetData sheetId="8441">
        <row r="2">
          <cell r="B2">
            <v>0</v>
          </cell>
        </row>
      </sheetData>
      <sheetData sheetId="8442">
        <row r="2">
          <cell r="B2">
            <v>0</v>
          </cell>
        </row>
      </sheetData>
      <sheetData sheetId="8443">
        <row r="2">
          <cell r="B2">
            <v>1.9678000000000001E-2</v>
          </cell>
        </row>
      </sheetData>
      <sheetData sheetId="8444">
        <row r="2">
          <cell r="B2">
            <v>1.9678000000000001E-2</v>
          </cell>
        </row>
      </sheetData>
      <sheetData sheetId="8445">
        <row r="2">
          <cell r="B2">
            <v>0</v>
          </cell>
        </row>
      </sheetData>
      <sheetData sheetId="8446">
        <row r="2">
          <cell r="B2">
            <v>0</v>
          </cell>
        </row>
      </sheetData>
      <sheetData sheetId="8447">
        <row r="2">
          <cell r="B2">
            <v>1.9678000000000001E-2</v>
          </cell>
        </row>
      </sheetData>
      <sheetData sheetId="8448">
        <row r="2">
          <cell r="B2">
            <v>1.9678000000000001E-2</v>
          </cell>
        </row>
      </sheetData>
      <sheetData sheetId="8449">
        <row r="2">
          <cell r="B2">
            <v>0</v>
          </cell>
        </row>
      </sheetData>
      <sheetData sheetId="8450">
        <row r="2">
          <cell r="B2">
            <v>1.9678000000000001E-2</v>
          </cell>
        </row>
      </sheetData>
      <sheetData sheetId="8451">
        <row r="2">
          <cell r="B2">
            <v>0</v>
          </cell>
        </row>
      </sheetData>
      <sheetData sheetId="8452">
        <row r="2">
          <cell r="B2">
            <v>1.9678000000000001E-2</v>
          </cell>
        </row>
      </sheetData>
      <sheetData sheetId="8453">
        <row r="2">
          <cell r="B2">
            <v>0</v>
          </cell>
        </row>
      </sheetData>
      <sheetData sheetId="8454">
        <row r="2">
          <cell r="B2">
            <v>1.9678000000000001E-2</v>
          </cell>
        </row>
      </sheetData>
      <sheetData sheetId="8455">
        <row r="2">
          <cell r="B2">
            <v>1.9678000000000001E-2</v>
          </cell>
        </row>
      </sheetData>
      <sheetData sheetId="8456">
        <row r="2">
          <cell r="B2">
            <v>1.9678000000000001E-2</v>
          </cell>
        </row>
      </sheetData>
      <sheetData sheetId="8457">
        <row r="2">
          <cell r="B2">
            <v>1.9678000000000001E-2</v>
          </cell>
        </row>
      </sheetData>
      <sheetData sheetId="8458">
        <row r="2">
          <cell r="B2">
            <v>0</v>
          </cell>
        </row>
      </sheetData>
      <sheetData sheetId="8459">
        <row r="2">
          <cell r="B2">
            <v>1.9678000000000001E-2</v>
          </cell>
        </row>
      </sheetData>
      <sheetData sheetId="8460">
        <row r="2">
          <cell r="B2">
            <v>0</v>
          </cell>
        </row>
      </sheetData>
      <sheetData sheetId="8461">
        <row r="2">
          <cell r="B2">
            <v>0</v>
          </cell>
        </row>
      </sheetData>
      <sheetData sheetId="8462">
        <row r="2">
          <cell r="B2">
            <v>1.9678000000000001E-2</v>
          </cell>
        </row>
      </sheetData>
      <sheetData sheetId="8463">
        <row r="2">
          <cell r="B2">
            <v>1.9678000000000001E-2</v>
          </cell>
        </row>
      </sheetData>
      <sheetData sheetId="8464">
        <row r="2">
          <cell r="B2">
            <v>0</v>
          </cell>
        </row>
      </sheetData>
      <sheetData sheetId="8465">
        <row r="2">
          <cell r="B2">
            <v>1.9678000000000001E-2</v>
          </cell>
        </row>
      </sheetData>
      <sheetData sheetId="8466">
        <row r="2">
          <cell r="B2">
            <v>0</v>
          </cell>
        </row>
      </sheetData>
      <sheetData sheetId="8467">
        <row r="2">
          <cell r="B2">
            <v>1.9678000000000001E-2</v>
          </cell>
        </row>
      </sheetData>
      <sheetData sheetId="8468">
        <row r="2">
          <cell r="B2">
            <v>1.9678000000000001E-2</v>
          </cell>
        </row>
      </sheetData>
      <sheetData sheetId="8469">
        <row r="2">
          <cell r="B2">
            <v>1.9678000000000001E-2</v>
          </cell>
        </row>
      </sheetData>
      <sheetData sheetId="8470">
        <row r="2">
          <cell r="B2">
            <v>1.9678000000000001E-2</v>
          </cell>
        </row>
      </sheetData>
      <sheetData sheetId="8471">
        <row r="2">
          <cell r="B2">
            <v>1.9678000000000001E-2</v>
          </cell>
        </row>
      </sheetData>
      <sheetData sheetId="8472">
        <row r="2">
          <cell r="B2">
            <v>1.9678000000000001E-2</v>
          </cell>
        </row>
      </sheetData>
      <sheetData sheetId="8473">
        <row r="2">
          <cell r="B2">
            <v>1.9678000000000001E-2</v>
          </cell>
        </row>
      </sheetData>
      <sheetData sheetId="8474">
        <row r="2">
          <cell r="B2">
            <v>1.9678000000000001E-2</v>
          </cell>
        </row>
      </sheetData>
      <sheetData sheetId="8475">
        <row r="2">
          <cell r="B2">
            <v>1.9678000000000001E-2</v>
          </cell>
        </row>
      </sheetData>
      <sheetData sheetId="8476">
        <row r="2">
          <cell r="B2">
            <v>1.9678000000000001E-2</v>
          </cell>
        </row>
      </sheetData>
      <sheetData sheetId="8477">
        <row r="2">
          <cell r="B2">
            <v>1.9678000000000001E-2</v>
          </cell>
        </row>
      </sheetData>
      <sheetData sheetId="8478">
        <row r="2">
          <cell r="B2">
            <v>1.9678000000000001E-2</v>
          </cell>
        </row>
      </sheetData>
      <sheetData sheetId="8479">
        <row r="2">
          <cell r="B2">
            <v>1.9678000000000001E-2</v>
          </cell>
        </row>
      </sheetData>
      <sheetData sheetId="8480">
        <row r="2">
          <cell r="B2">
            <v>1.9678000000000001E-2</v>
          </cell>
        </row>
      </sheetData>
      <sheetData sheetId="8481">
        <row r="2">
          <cell r="B2">
            <v>1.9678000000000001E-2</v>
          </cell>
        </row>
      </sheetData>
      <sheetData sheetId="8482">
        <row r="2">
          <cell r="B2">
            <v>1.9678000000000001E-2</v>
          </cell>
        </row>
      </sheetData>
      <sheetData sheetId="8483">
        <row r="2">
          <cell r="B2">
            <v>1.9678000000000001E-2</v>
          </cell>
        </row>
      </sheetData>
      <sheetData sheetId="8484">
        <row r="2">
          <cell r="B2">
            <v>1.9678000000000001E-2</v>
          </cell>
        </row>
      </sheetData>
      <sheetData sheetId="8485">
        <row r="2">
          <cell r="B2">
            <v>1.9678000000000001E-2</v>
          </cell>
        </row>
      </sheetData>
      <sheetData sheetId="8486">
        <row r="2">
          <cell r="B2">
            <v>0</v>
          </cell>
        </row>
      </sheetData>
      <sheetData sheetId="8487">
        <row r="2">
          <cell r="B2">
            <v>1.9678000000000001E-2</v>
          </cell>
        </row>
      </sheetData>
      <sheetData sheetId="8488">
        <row r="2">
          <cell r="B2">
            <v>0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1.9678000000000001E-2</v>
          </cell>
        </row>
      </sheetData>
      <sheetData sheetId="8492">
        <row r="2">
          <cell r="B2">
            <v>1.9678000000000001E-2</v>
          </cell>
        </row>
      </sheetData>
      <sheetData sheetId="8493">
        <row r="2">
          <cell r="B2">
            <v>1.9678000000000001E-2</v>
          </cell>
        </row>
      </sheetData>
      <sheetData sheetId="8494">
        <row r="2">
          <cell r="B2">
            <v>1.9678000000000001E-2</v>
          </cell>
        </row>
      </sheetData>
      <sheetData sheetId="8495">
        <row r="2">
          <cell r="B2">
            <v>1.9678000000000001E-2</v>
          </cell>
        </row>
      </sheetData>
      <sheetData sheetId="8496">
        <row r="2">
          <cell r="B2">
            <v>1.9678000000000001E-2</v>
          </cell>
        </row>
      </sheetData>
      <sheetData sheetId="8497">
        <row r="2">
          <cell r="B2">
            <v>1.9678000000000001E-2</v>
          </cell>
        </row>
      </sheetData>
      <sheetData sheetId="8498">
        <row r="2">
          <cell r="B2">
            <v>1.9678000000000001E-2</v>
          </cell>
        </row>
      </sheetData>
      <sheetData sheetId="8499">
        <row r="2">
          <cell r="B2">
            <v>1.9678000000000001E-2</v>
          </cell>
        </row>
      </sheetData>
      <sheetData sheetId="8500">
        <row r="2">
          <cell r="B2">
            <v>1.9678000000000001E-2</v>
          </cell>
        </row>
      </sheetData>
      <sheetData sheetId="8501">
        <row r="2">
          <cell r="B2">
            <v>1.9678000000000001E-2</v>
          </cell>
        </row>
      </sheetData>
      <sheetData sheetId="8502">
        <row r="2">
          <cell r="B2">
            <v>1.9678000000000001E-2</v>
          </cell>
        </row>
      </sheetData>
      <sheetData sheetId="8503">
        <row r="2">
          <cell r="B2">
            <v>1.9678000000000001E-2</v>
          </cell>
        </row>
      </sheetData>
      <sheetData sheetId="8504">
        <row r="2">
          <cell r="B2">
            <v>1.9678000000000001E-2</v>
          </cell>
        </row>
      </sheetData>
      <sheetData sheetId="8505">
        <row r="2">
          <cell r="B2">
            <v>1.9678000000000001E-2</v>
          </cell>
        </row>
      </sheetData>
      <sheetData sheetId="8506">
        <row r="2">
          <cell r="B2">
            <v>1.9678000000000001E-2</v>
          </cell>
        </row>
      </sheetData>
      <sheetData sheetId="8507">
        <row r="2">
          <cell r="B2">
            <v>1.9678000000000001E-2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1.9678000000000001E-2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0</v>
          </cell>
        </row>
      </sheetData>
      <sheetData sheetId="8513"/>
      <sheetData sheetId="8514"/>
      <sheetData sheetId="8515"/>
      <sheetData sheetId="8516"/>
      <sheetData sheetId="8517"/>
      <sheetData sheetId="8518">
        <row r="2">
          <cell r="B2">
            <v>0</v>
          </cell>
        </row>
      </sheetData>
      <sheetData sheetId="8519"/>
      <sheetData sheetId="8520">
        <row r="2">
          <cell r="B2">
            <v>0</v>
          </cell>
        </row>
      </sheetData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 refreshError="1"/>
      <sheetData sheetId="8538" refreshError="1"/>
      <sheetData sheetId="8539"/>
      <sheetData sheetId="8540">
        <row r="2">
          <cell r="B2">
            <v>1.9678000000000001E-2</v>
          </cell>
        </row>
      </sheetData>
      <sheetData sheetId="8541"/>
      <sheetData sheetId="8542"/>
      <sheetData sheetId="8543"/>
      <sheetData sheetId="8544">
        <row r="2">
          <cell r="B2">
            <v>0</v>
          </cell>
        </row>
      </sheetData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>
        <row r="2">
          <cell r="B2">
            <v>1.9678000000000001E-2</v>
          </cell>
        </row>
      </sheetData>
      <sheetData sheetId="8563"/>
      <sheetData sheetId="8564"/>
      <sheetData sheetId="8565"/>
      <sheetData sheetId="8566"/>
      <sheetData sheetId="8567"/>
      <sheetData sheetId="8568">
        <row r="2">
          <cell r="B2">
            <v>1.9678000000000001E-2</v>
          </cell>
        </row>
      </sheetData>
      <sheetData sheetId="8569">
        <row r="2">
          <cell r="B2">
            <v>1.9678000000000001E-2</v>
          </cell>
        </row>
      </sheetData>
      <sheetData sheetId="8570">
        <row r="2">
          <cell r="B2">
            <v>1.9678000000000001E-2</v>
          </cell>
        </row>
      </sheetData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>
        <row r="2">
          <cell r="B2">
            <v>1.9678000000000001E-2</v>
          </cell>
        </row>
      </sheetData>
      <sheetData sheetId="8591">
        <row r="2">
          <cell r="B2">
            <v>1.9678000000000001E-2</v>
          </cell>
        </row>
      </sheetData>
      <sheetData sheetId="8592">
        <row r="2">
          <cell r="B2">
            <v>1.9678000000000001E-2</v>
          </cell>
        </row>
      </sheetData>
      <sheetData sheetId="8593">
        <row r="2">
          <cell r="B2">
            <v>0</v>
          </cell>
        </row>
      </sheetData>
      <sheetData sheetId="8594">
        <row r="2">
          <cell r="B2">
            <v>0</v>
          </cell>
        </row>
      </sheetData>
      <sheetData sheetId="8595">
        <row r="2">
          <cell r="B2">
            <v>0</v>
          </cell>
        </row>
      </sheetData>
      <sheetData sheetId="8596">
        <row r="2">
          <cell r="B2">
            <v>0</v>
          </cell>
        </row>
      </sheetData>
      <sheetData sheetId="8597">
        <row r="2">
          <cell r="B2">
            <v>0</v>
          </cell>
        </row>
      </sheetData>
      <sheetData sheetId="8598">
        <row r="2">
          <cell r="B2">
            <v>1.9678000000000001E-2</v>
          </cell>
        </row>
      </sheetData>
      <sheetData sheetId="8599">
        <row r="2">
          <cell r="B2">
            <v>1.9678000000000001E-2</v>
          </cell>
        </row>
      </sheetData>
      <sheetData sheetId="8600">
        <row r="2">
          <cell r="B2">
            <v>1.9678000000000001E-2</v>
          </cell>
        </row>
      </sheetData>
      <sheetData sheetId="8601">
        <row r="2">
          <cell r="B2">
            <v>0</v>
          </cell>
        </row>
      </sheetData>
      <sheetData sheetId="8602">
        <row r="2">
          <cell r="B2">
            <v>0</v>
          </cell>
        </row>
      </sheetData>
      <sheetData sheetId="8603">
        <row r="2">
          <cell r="B2">
            <v>0</v>
          </cell>
        </row>
      </sheetData>
      <sheetData sheetId="8604">
        <row r="2">
          <cell r="B2">
            <v>1.9678000000000001E-2</v>
          </cell>
        </row>
      </sheetData>
      <sheetData sheetId="8605">
        <row r="2">
          <cell r="B2">
            <v>0</v>
          </cell>
        </row>
      </sheetData>
      <sheetData sheetId="8606">
        <row r="2">
          <cell r="B2">
            <v>0</v>
          </cell>
        </row>
      </sheetData>
      <sheetData sheetId="8607">
        <row r="2">
          <cell r="B2">
            <v>0</v>
          </cell>
        </row>
      </sheetData>
      <sheetData sheetId="8608"/>
      <sheetData sheetId="8609"/>
      <sheetData sheetId="8610"/>
      <sheetData sheetId="8611"/>
      <sheetData sheetId="8612"/>
      <sheetData sheetId="8613"/>
      <sheetData sheetId="8614">
        <row r="2">
          <cell r="B2">
            <v>1.9678000000000001E-2</v>
          </cell>
        </row>
      </sheetData>
      <sheetData sheetId="8615">
        <row r="2">
          <cell r="B2">
            <v>0</v>
          </cell>
        </row>
      </sheetData>
      <sheetData sheetId="8616">
        <row r="2">
          <cell r="B2">
            <v>0</v>
          </cell>
        </row>
      </sheetData>
      <sheetData sheetId="8617">
        <row r="2">
          <cell r="B2">
            <v>0</v>
          </cell>
        </row>
      </sheetData>
      <sheetData sheetId="8618">
        <row r="2">
          <cell r="B2">
            <v>0</v>
          </cell>
        </row>
      </sheetData>
      <sheetData sheetId="8619">
        <row r="2">
          <cell r="B2">
            <v>0</v>
          </cell>
        </row>
      </sheetData>
      <sheetData sheetId="8620">
        <row r="2">
          <cell r="B2">
            <v>1.9678000000000001E-2</v>
          </cell>
        </row>
      </sheetData>
      <sheetData sheetId="8621">
        <row r="2">
          <cell r="B2">
            <v>1.9678000000000001E-2</v>
          </cell>
        </row>
      </sheetData>
      <sheetData sheetId="8622">
        <row r="2">
          <cell r="B2">
            <v>1.9678000000000001E-2</v>
          </cell>
        </row>
      </sheetData>
      <sheetData sheetId="8623">
        <row r="2">
          <cell r="B2">
            <v>0</v>
          </cell>
        </row>
      </sheetData>
      <sheetData sheetId="8624">
        <row r="2">
          <cell r="B2">
            <v>0</v>
          </cell>
        </row>
      </sheetData>
      <sheetData sheetId="8625">
        <row r="2">
          <cell r="B2">
            <v>1.9678000000000001E-2</v>
          </cell>
        </row>
      </sheetData>
      <sheetData sheetId="8626">
        <row r="2">
          <cell r="B2">
            <v>1.9678000000000001E-2</v>
          </cell>
        </row>
      </sheetData>
      <sheetData sheetId="8627">
        <row r="2">
          <cell r="B2">
            <v>0</v>
          </cell>
        </row>
      </sheetData>
      <sheetData sheetId="8628">
        <row r="2">
          <cell r="B2">
            <v>0</v>
          </cell>
        </row>
      </sheetData>
      <sheetData sheetId="8629">
        <row r="2">
          <cell r="B2">
            <v>1.9678000000000001E-2</v>
          </cell>
        </row>
      </sheetData>
      <sheetData sheetId="8630">
        <row r="2">
          <cell r="B2">
            <v>1.9678000000000001E-2</v>
          </cell>
        </row>
      </sheetData>
      <sheetData sheetId="8631">
        <row r="2">
          <cell r="B2">
            <v>0</v>
          </cell>
        </row>
      </sheetData>
      <sheetData sheetId="8632">
        <row r="2">
          <cell r="B2">
            <v>1.9678000000000001E-2</v>
          </cell>
        </row>
      </sheetData>
      <sheetData sheetId="8633">
        <row r="2">
          <cell r="B2">
            <v>0</v>
          </cell>
        </row>
      </sheetData>
      <sheetData sheetId="8634">
        <row r="2">
          <cell r="B2">
            <v>1.9678000000000001E-2</v>
          </cell>
        </row>
      </sheetData>
      <sheetData sheetId="8635">
        <row r="2">
          <cell r="B2">
            <v>0</v>
          </cell>
        </row>
      </sheetData>
      <sheetData sheetId="8636">
        <row r="2">
          <cell r="B2">
            <v>1.9678000000000001E-2</v>
          </cell>
        </row>
      </sheetData>
      <sheetData sheetId="8637">
        <row r="2">
          <cell r="B2">
            <v>1.9678000000000001E-2</v>
          </cell>
        </row>
      </sheetData>
      <sheetData sheetId="8638">
        <row r="2">
          <cell r="B2">
            <v>1.9678000000000001E-2</v>
          </cell>
        </row>
      </sheetData>
      <sheetData sheetId="8639">
        <row r="2">
          <cell r="B2">
            <v>1.9678000000000001E-2</v>
          </cell>
        </row>
      </sheetData>
      <sheetData sheetId="8640">
        <row r="2">
          <cell r="B2">
            <v>0</v>
          </cell>
        </row>
      </sheetData>
      <sheetData sheetId="8641">
        <row r="2">
          <cell r="B2">
            <v>1.9678000000000001E-2</v>
          </cell>
        </row>
      </sheetData>
      <sheetData sheetId="8642">
        <row r="2">
          <cell r="B2">
            <v>0</v>
          </cell>
        </row>
      </sheetData>
      <sheetData sheetId="8643">
        <row r="2">
          <cell r="B2">
            <v>0</v>
          </cell>
        </row>
      </sheetData>
      <sheetData sheetId="8644">
        <row r="2">
          <cell r="B2">
            <v>1.9678000000000001E-2</v>
          </cell>
        </row>
      </sheetData>
      <sheetData sheetId="8645">
        <row r="2">
          <cell r="B2">
            <v>1.9678000000000001E-2</v>
          </cell>
        </row>
      </sheetData>
      <sheetData sheetId="8646">
        <row r="2">
          <cell r="B2">
            <v>0</v>
          </cell>
        </row>
      </sheetData>
      <sheetData sheetId="8647">
        <row r="2">
          <cell r="B2">
            <v>1.9678000000000001E-2</v>
          </cell>
        </row>
      </sheetData>
      <sheetData sheetId="8648">
        <row r="2">
          <cell r="B2">
            <v>0</v>
          </cell>
        </row>
      </sheetData>
      <sheetData sheetId="8649">
        <row r="2">
          <cell r="B2">
            <v>1.9678000000000001E-2</v>
          </cell>
        </row>
      </sheetData>
      <sheetData sheetId="8650">
        <row r="2">
          <cell r="B2">
            <v>1.9678000000000001E-2</v>
          </cell>
        </row>
      </sheetData>
      <sheetData sheetId="8651">
        <row r="2">
          <cell r="B2">
            <v>1.9678000000000001E-2</v>
          </cell>
        </row>
      </sheetData>
      <sheetData sheetId="8652">
        <row r="2">
          <cell r="B2">
            <v>1.9678000000000001E-2</v>
          </cell>
        </row>
      </sheetData>
      <sheetData sheetId="8653">
        <row r="2">
          <cell r="B2">
            <v>1.9678000000000001E-2</v>
          </cell>
        </row>
      </sheetData>
      <sheetData sheetId="8654">
        <row r="2">
          <cell r="B2">
            <v>1.9678000000000001E-2</v>
          </cell>
        </row>
      </sheetData>
      <sheetData sheetId="8655">
        <row r="2">
          <cell r="B2">
            <v>1.9678000000000001E-2</v>
          </cell>
        </row>
      </sheetData>
      <sheetData sheetId="8656">
        <row r="2">
          <cell r="B2">
            <v>1.9678000000000001E-2</v>
          </cell>
        </row>
      </sheetData>
      <sheetData sheetId="8657">
        <row r="2">
          <cell r="B2">
            <v>1.9678000000000001E-2</v>
          </cell>
        </row>
      </sheetData>
      <sheetData sheetId="8658">
        <row r="2">
          <cell r="B2">
            <v>1.9678000000000001E-2</v>
          </cell>
        </row>
      </sheetData>
      <sheetData sheetId="8659">
        <row r="2">
          <cell r="B2">
            <v>1.9678000000000001E-2</v>
          </cell>
        </row>
      </sheetData>
      <sheetData sheetId="8660">
        <row r="2">
          <cell r="B2">
            <v>1.9678000000000001E-2</v>
          </cell>
        </row>
      </sheetData>
      <sheetData sheetId="8661">
        <row r="2">
          <cell r="B2">
            <v>1.9678000000000001E-2</v>
          </cell>
        </row>
      </sheetData>
      <sheetData sheetId="8662">
        <row r="2">
          <cell r="B2">
            <v>1.9678000000000001E-2</v>
          </cell>
        </row>
      </sheetData>
      <sheetData sheetId="8663">
        <row r="2">
          <cell r="B2">
            <v>1.9678000000000001E-2</v>
          </cell>
        </row>
      </sheetData>
      <sheetData sheetId="8664">
        <row r="2">
          <cell r="B2">
            <v>1.9678000000000001E-2</v>
          </cell>
        </row>
      </sheetData>
      <sheetData sheetId="8665">
        <row r="2">
          <cell r="B2">
            <v>1.9678000000000001E-2</v>
          </cell>
        </row>
      </sheetData>
      <sheetData sheetId="8666">
        <row r="2">
          <cell r="B2">
            <v>1.9678000000000001E-2</v>
          </cell>
        </row>
      </sheetData>
      <sheetData sheetId="8667">
        <row r="2">
          <cell r="B2">
            <v>1.9678000000000001E-2</v>
          </cell>
        </row>
      </sheetData>
      <sheetData sheetId="8668">
        <row r="2">
          <cell r="B2">
            <v>0</v>
          </cell>
        </row>
      </sheetData>
      <sheetData sheetId="8669">
        <row r="2">
          <cell r="B2">
            <v>1.9678000000000001E-2</v>
          </cell>
        </row>
      </sheetData>
      <sheetData sheetId="8670">
        <row r="2">
          <cell r="B2">
            <v>0</v>
          </cell>
        </row>
      </sheetData>
      <sheetData sheetId="8671">
        <row r="2">
          <cell r="B2">
            <v>0</v>
          </cell>
        </row>
      </sheetData>
      <sheetData sheetId="8672">
        <row r="2">
          <cell r="B2">
            <v>0</v>
          </cell>
        </row>
      </sheetData>
      <sheetData sheetId="8673">
        <row r="2">
          <cell r="B2">
            <v>1.9678000000000001E-2</v>
          </cell>
        </row>
      </sheetData>
      <sheetData sheetId="8674">
        <row r="2">
          <cell r="B2">
            <v>1.9678000000000001E-2</v>
          </cell>
        </row>
      </sheetData>
      <sheetData sheetId="8675">
        <row r="2">
          <cell r="B2">
            <v>1.9678000000000001E-2</v>
          </cell>
        </row>
      </sheetData>
      <sheetData sheetId="8676">
        <row r="2">
          <cell r="B2">
            <v>1.9678000000000001E-2</v>
          </cell>
        </row>
      </sheetData>
      <sheetData sheetId="8677">
        <row r="2">
          <cell r="B2">
            <v>1.9678000000000001E-2</v>
          </cell>
        </row>
      </sheetData>
      <sheetData sheetId="8678">
        <row r="2">
          <cell r="B2">
            <v>1.9678000000000001E-2</v>
          </cell>
        </row>
      </sheetData>
      <sheetData sheetId="8679">
        <row r="2">
          <cell r="B2">
            <v>1.9678000000000001E-2</v>
          </cell>
        </row>
      </sheetData>
      <sheetData sheetId="8680">
        <row r="2">
          <cell r="B2">
            <v>1.9678000000000001E-2</v>
          </cell>
        </row>
      </sheetData>
      <sheetData sheetId="8681">
        <row r="2">
          <cell r="B2">
            <v>1.9678000000000001E-2</v>
          </cell>
        </row>
      </sheetData>
      <sheetData sheetId="8682">
        <row r="2">
          <cell r="B2">
            <v>1.9678000000000001E-2</v>
          </cell>
        </row>
      </sheetData>
      <sheetData sheetId="8683">
        <row r="2">
          <cell r="B2">
            <v>1.9678000000000001E-2</v>
          </cell>
        </row>
      </sheetData>
      <sheetData sheetId="8684">
        <row r="2">
          <cell r="B2">
            <v>1.9678000000000001E-2</v>
          </cell>
        </row>
      </sheetData>
      <sheetData sheetId="8685">
        <row r="2">
          <cell r="B2">
            <v>1.9678000000000001E-2</v>
          </cell>
        </row>
      </sheetData>
      <sheetData sheetId="8686">
        <row r="2">
          <cell r="B2">
            <v>1.9678000000000001E-2</v>
          </cell>
        </row>
      </sheetData>
      <sheetData sheetId="8687">
        <row r="2">
          <cell r="B2">
            <v>1.9678000000000001E-2</v>
          </cell>
        </row>
      </sheetData>
      <sheetData sheetId="8688">
        <row r="2">
          <cell r="B2">
            <v>1.9678000000000001E-2</v>
          </cell>
        </row>
      </sheetData>
      <sheetData sheetId="8689">
        <row r="2">
          <cell r="B2">
            <v>1.9678000000000001E-2</v>
          </cell>
        </row>
      </sheetData>
      <sheetData sheetId="8690">
        <row r="2">
          <cell r="B2">
            <v>0</v>
          </cell>
        </row>
      </sheetData>
      <sheetData sheetId="8691">
        <row r="2">
          <cell r="B2">
            <v>1.9678000000000001E-2</v>
          </cell>
        </row>
      </sheetData>
      <sheetData sheetId="8692">
        <row r="2">
          <cell r="B2">
            <v>0</v>
          </cell>
        </row>
      </sheetData>
      <sheetData sheetId="8693">
        <row r="2">
          <cell r="B2">
            <v>0</v>
          </cell>
        </row>
      </sheetData>
      <sheetData sheetId="8694">
        <row r="2">
          <cell r="B2">
            <v>0</v>
          </cell>
        </row>
      </sheetData>
      <sheetData sheetId="8695"/>
      <sheetData sheetId="8696"/>
      <sheetData sheetId="8697"/>
      <sheetData sheetId="8698"/>
      <sheetData sheetId="8699"/>
      <sheetData sheetId="8700"/>
      <sheetData sheetId="8701"/>
      <sheetData sheetId="8702">
        <row r="2">
          <cell r="B2">
            <v>0</v>
          </cell>
        </row>
      </sheetData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>
        <row r="2">
          <cell r="B2">
            <v>0</v>
          </cell>
        </row>
      </sheetData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>
        <row r="2">
          <cell r="B2">
            <v>0</v>
          </cell>
        </row>
      </sheetData>
      <sheetData sheetId="8739">
        <row r="2">
          <cell r="B2">
            <v>0</v>
          </cell>
        </row>
      </sheetData>
      <sheetData sheetId="8740"/>
      <sheetData sheetId="8741"/>
      <sheetData sheetId="8742">
        <row r="2">
          <cell r="B2">
            <v>0</v>
          </cell>
        </row>
      </sheetData>
      <sheetData sheetId="8743">
        <row r="2">
          <cell r="B2">
            <v>0</v>
          </cell>
        </row>
      </sheetData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>
        <row r="2">
          <cell r="B2">
            <v>0</v>
          </cell>
        </row>
      </sheetData>
      <sheetData sheetId="8757"/>
      <sheetData sheetId="8758"/>
      <sheetData sheetId="8759"/>
      <sheetData sheetId="8760">
        <row r="2">
          <cell r="B2">
            <v>0</v>
          </cell>
        </row>
      </sheetData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>
        <row r="2">
          <cell r="B2">
            <v>1.9678000000000001E-2</v>
          </cell>
        </row>
      </sheetData>
      <sheetData sheetId="8804">
        <row r="2">
          <cell r="B2">
            <v>1.9678000000000001E-2</v>
          </cell>
        </row>
      </sheetData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>
        <row r="2">
          <cell r="B2">
            <v>1.9678000000000001E-2</v>
          </cell>
        </row>
      </sheetData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>
        <row r="2">
          <cell r="B2">
            <v>1.9678000000000001E-2</v>
          </cell>
        </row>
      </sheetData>
      <sheetData sheetId="8860"/>
      <sheetData sheetId="8861"/>
      <sheetData sheetId="8862"/>
      <sheetData sheetId="8863"/>
      <sheetData sheetId="8864"/>
      <sheetData sheetId="8865">
        <row r="2">
          <cell r="B2">
            <v>1.9678000000000001E-2</v>
          </cell>
        </row>
      </sheetData>
      <sheetData sheetId="8866">
        <row r="2">
          <cell r="B2">
            <v>1.9678000000000001E-2</v>
          </cell>
        </row>
      </sheetData>
      <sheetData sheetId="8867">
        <row r="2">
          <cell r="B2">
            <v>1.9678000000000001E-2</v>
          </cell>
        </row>
      </sheetData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>
        <row r="2">
          <cell r="B2">
            <v>1.9678000000000001E-2</v>
          </cell>
        </row>
      </sheetData>
      <sheetData sheetId="8888">
        <row r="2">
          <cell r="B2">
            <v>1.9678000000000001E-2</v>
          </cell>
        </row>
      </sheetData>
      <sheetData sheetId="8889">
        <row r="2">
          <cell r="B2">
            <v>1.9678000000000001E-2</v>
          </cell>
        </row>
      </sheetData>
      <sheetData sheetId="8890">
        <row r="2">
          <cell r="B2">
            <v>0</v>
          </cell>
        </row>
      </sheetData>
      <sheetData sheetId="8891">
        <row r="2">
          <cell r="B2">
            <v>0</v>
          </cell>
        </row>
      </sheetData>
      <sheetData sheetId="8892">
        <row r="2">
          <cell r="B2">
            <v>0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0</v>
          </cell>
        </row>
      </sheetData>
      <sheetData sheetId="8895">
        <row r="2">
          <cell r="B2">
            <v>1.9678000000000001E-2</v>
          </cell>
        </row>
      </sheetData>
      <sheetData sheetId="8896">
        <row r="2">
          <cell r="B2">
            <v>1.9678000000000001E-2</v>
          </cell>
        </row>
      </sheetData>
      <sheetData sheetId="8897">
        <row r="2">
          <cell r="B2">
            <v>1.9678000000000001E-2</v>
          </cell>
        </row>
      </sheetData>
      <sheetData sheetId="8898">
        <row r="2">
          <cell r="B2">
            <v>0</v>
          </cell>
        </row>
      </sheetData>
      <sheetData sheetId="8899">
        <row r="2">
          <cell r="B2">
            <v>0</v>
          </cell>
        </row>
      </sheetData>
      <sheetData sheetId="8900">
        <row r="2">
          <cell r="B2">
            <v>0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0</v>
          </cell>
        </row>
      </sheetData>
      <sheetData sheetId="8904">
        <row r="2">
          <cell r="B2">
            <v>0</v>
          </cell>
        </row>
      </sheetData>
      <sheetData sheetId="8905"/>
      <sheetData sheetId="8906"/>
      <sheetData sheetId="8907"/>
      <sheetData sheetId="8908"/>
      <sheetData sheetId="8909"/>
      <sheetData sheetId="8910"/>
      <sheetData sheetId="8911">
        <row r="2">
          <cell r="B2">
            <v>1.9678000000000001E-2</v>
          </cell>
        </row>
      </sheetData>
      <sheetData sheetId="8912">
        <row r="2">
          <cell r="B2">
            <v>0</v>
          </cell>
        </row>
      </sheetData>
      <sheetData sheetId="8913">
        <row r="2">
          <cell r="B2">
            <v>0</v>
          </cell>
        </row>
      </sheetData>
      <sheetData sheetId="8914">
        <row r="2">
          <cell r="B2">
            <v>0</v>
          </cell>
        </row>
      </sheetData>
      <sheetData sheetId="8915">
        <row r="2">
          <cell r="B2">
            <v>0</v>
          </cell>
        </row>
      </sheetData>
      <sheetData sheetId="8916">
        <row r="2">
          <cell r="B2">
            <v>0</v>
          </cell>
        </row>
      </sheetData>
      <sheetData sheetId="8917">
        <row r="2">
          <cell r="B2">
            <v>1.9678000000000001E-2</v>
          </cell>
        </row>
      </sheetData>
      <sheetData sheetId="8918">
        <row r="2">
          <cell r="B2">
            <v>1.9678000000000001E-2</v>
          </cell>
        </row>
      </sheetData>
      <sheetData sheetId="8919">
        <row r="2">
          <cell r="B2">
            <v>1.9678000000000001E-2</v>
          </cell>
        </row>
      </sheetData>
      <sheetData sheetId="8920">
        <row r="2">
          <cell r="B2">
            <v>0</v>
          </cell>
        </row>
      </sheetData>
      <sheetData sheetId="8921">
        <row r="2">
          <cell r="B2">
            <v>0</v>
          </cell>
        </row>
      </sheetData>
      <sheetData sheetId="8922">
        <row r="2">
          <cell r="B2">
            <v>1.9678000000000001E-2</v>
          </cell>
        </row>
      </sheetData>
      <sheetData sheetId="8923">
        <row r="2">
          <cell r="B2">
            <v>1.9678000000000001E-2</v>
          </cell>
        </row>
      </sheetData>
      <sheetData sheetId="8924">
        <row r="2">
          <cell r="B2">
            <v>0</v>
          </cell>
        </row>
      </sheetData>
      <sheetData sheetId="8925">
        <row r="2">
          <cell r="B2">
            <v>0</v>
          </cell>
        </row>
      </sheetData>
      <sheetData sheetId="8926">
        <row r="2">
          <cell r="B2">
            <v>1.9678000000000001E-2</v>
          </cell>
        </row>
      </sheetData>
      <sheetData sheetId="8927">
        <row r="2">
          <cell r="B2">
            <v>1.9678000000000001E-2</v>
          </cell>
        </row>
      </sheetData>
      <sheetData sheetId="8928">
        <row r="2">
          <cell r="B2">
            <v>0</v>
          </cell>
        </row>
      </sheetData>
      <sheetData sheetId="8929">
        <row r="2">
          <cell r="B2">
            <v>1.9678000000000001E-2</v>
          </cell>
        </row>
      </sheetData>
      <sheetData sheetId="8930">
        <row r="2">
          <cell r="B2">
            <v>0</v>
          </cell>
        </row>
      </sheetData>
      <sheetData sheetId="8931">
        <row r="2">
          <cell r="B2">
            <v>1.9678000000000001E-2</v>
          </cell>
        </row>
      </sheetData>
      <sheetData sheetId="8932">
        <row r="2">
          <cell r="B2">
            <v>0</v>
          </cell>
        </row>
      </sheetData>
      <sheetData sheetId="8933">
        <row r="2">
          <cell r="B2">
            <v>1.9678000000000001E-2</v>
          </cell>
        </row>
      </sheetData>
      <sheetData sheetId="8934">
        <row r="2">
          <cell r="B2">
            <v>1.9678000000000001E-2</v>
          </cell>
        </row>
      </sheetData>
      <sheetData sheetId="8935">
        <row r="2">
          <cell r="B2">
            <v>1.9678000000000001E-2</v>
          </cell>
        </row>
      </sheetData>
      <sheetData sheetId="8936">
        <row r="2">
          <cell r="B2">
            <v>1.9678000000000001E-2</v>
          </cell>
        </row>
      </sheetData>
      <sheetData sheetId="8937">
        <row r="2">
          <cell r="B2">
            <v>0</v>
          </cell>
        </row>
      </sheetData>
      <sheetData sheetId="8938">
        <row r="2">
          <cell r="B2">
            <v>1.9678000000000001E-2</v>
          </cell>
        </row>
      </sheetData>
      <sheetData sheetId="8939">
        <row r="2">
          <cell r="B2">
            <v>0</v>
          </cell>
        </row>
      </sheetData>
      <sheetData sheetId="8940">
        <row r="2">
          <cell r="B2">
            <v>0</v>
          </cell>
        </row>
      </sheetData>
      <sheetData sheetId="8941">
        <row r="2">
          <cell r="B2">
            <v>1.9678000000000001E-2</v>
          </cell>
        </row>
      </sheetData>
      <sheetData sheetId="8942">
        <row r="2">
          <cell r="B2">
            <v>1.9678000000000001E-2</v>
          </cell>
        </row>
      </sheetData>
      <sheetData sheetId="8943">
        <row r="2">
          <cell r="B2">
            <v>0</v>
          </cell>
        </row>
      </sheetData>
      <sheetData sheetId="8944">
        <row r="2">
          <cell r="B2">
            <v>1.9678000000000001E-2</v>
          </cell>
        </row>
      </sheetData>
      <sheetData sheetId="8945">
        <row r="2">
          <cell r="B2">
            <v>0</v>
          </cell>
        </row>
      </sheetData>
      <sheetData sheetId="8946">
        <row r="2">
          <cell r="B2">
            <v>1.9678000000000001E-2</v>
          </cell>
        </row>
      </sheetData>
      <sheetData sheetId="8947">
        <row r="2">
          <cell r="B2">
            <v>1.9678000000000001E-2</v>
          </cell>
        </row>
      </sheetData>
      <sheetData sheetId="8948">
        <row r="2">
          <cell r="B2">
            <v>1.9678000000000001E-2</v>
          </cell>
        </row>
      </sheetData>
      <sheetData sheetId="8949">
        <row r="2">
          <cell r="B2">
            <v>1.9678000000000001E-2</v>
          </cell>
        </row>
      </sheetData>
      <sheetData sheetId="8950">
        <row r="2">
          <cell r="B2">
            <v>1.9678000000000001E-2</v>
          </cell>
        </row>
      </sheetData>
      <sheetData sheetId="8951">
        <row r="2">
          <cell r="B2">
            <v>1.9678000000000001E-2</v>
          </cell>
        </row>
      </sheetData>
      <sheetData sheetId="8952">
        <row r="2">
          <cell r="B2">
            <v>1.9678000000000001E-2</v>
          </cell>
        </row>
      </sheetData>
      <sheetData sheetId="8953">
        <row r="2">
          <cell r="B2">
            <v>1.9678000000000001E-2</v>
          </cell>
        </row>
      </sheetData>
      <sheetData sheetId="8954">
        <row r="2">
          <cell r="B2">
            <v>1.9678000000000001E-2</v>
          </cell>
        </row>
      </sheetData>
      <sheetData sheetId="8955">
        <row r="2">
          <cell r="B2">
            <v>1.9678000000000001E-2</v>
          </cell>
        </row>
      </sheetData>
      <sheetData sheetId="8956">
        <row r="2">
          <cell r="B2">
            <v>1.9678000000000001E-2</v>
          </cell>
        </row>
      </sheetData>
      <sheetData sheetId="8957">
        <row r="2">
          <cell r="B2">
            <v>1.9678000000000001E-2</v>
          </cell>
        </row>
      </sheetData>
      <sheetData sheetId="8958">
        <row r="2">
          <cell r="B2">
            <v>1.9678000000000001E-2</v>
          </cell>
        </row>
      </sheetData>
      <sheetData sheetId="8959">
        <row r="2">
          <cell r="B2">
            <v>1.9678000000000001E-2</v>
          </cell>
        </row>
      </sheetData>
      <sheetData sheetId="8960">
        <row r="2">
          <cell r="B2">
            <v>1.9678000000000001E-2</v>
          </cell>
        </row>
      </sheetData>
      <sheetData sheetId="8961">
        <row r="2">
          <cell r="B2">
            <v>1.9678000000000001E-2</v>
          </cell>
        </row>
      </sheetData>
      <sheetData sheetId="8962">
        <row r="2">
          <cell r="B2">
            <v>1.9678000000000001E-2</v>
          </cell>
        </row>
      </sheetData>
      <sheetData sheetId="8963">
        <row r="2">
          <cell r="B2">
            <v>1.9678000000000001E-2</v>
          </cell>
        </row>
      </sheetData>
      <sheetData sheetId="8964">
        <row r="2">
          <cell r="B2">
            <v>1.9678000000000001E-2</v>
          </cell>
        </row>
      </sheetData>
      <sheetData sheetId="8965">
        <row r="2">
          <cell r="B2">
            <v>0</v>
          </cell>
        </row>
      </sheetData>
      <sheetData sheetId="8966">
        <row r="2">
          <cell r="B2">
            <v>1.9678000000000001E-2</v>
          </cell>
        </row>
      </sheetData>
      <sheetData sheetId="8967">
        <row r="2">
          <cell r="B2">
            <v>0</v>
          </cell>
        </row>
      </sheetData>
      <sheetData sheetId="8968">
        <row r="2">
          <cell r="B2">
            <v>0</v>
          </cell>
        </row>
      </sheetData>
      <sheetData sheetId="8969">
        <row r="2">
          <cell r="B2">
            <v>0</v>
          </cell>
        </row>
      </sheetData>
      <sheetData sheetId="8970">
        <row r="2">
          <cell r="B2">
            <v>1.9678000000000001E-2</v>
          </cell>
        </row>
      </sheetData>
      <sheetData sheetId="8971">
        <row r="2">
          <cell r="B2">
            <v>1.9678000000000001E-2</v>
          </cell>
        </row>
      </sheetData>
      <sheetData sheetId="8972">
        <row r="2">
          <cell r="B2">
            <v>1.9678000000000001E-2</v>
          </cell>
        </row>
      </sheetData>
      <sheetData sheetId="8973">
        <row r="2">
          <cell r="B2">
            <v>1.9678000000000001E-2</v>
          </cell>
        </row>
      </sheetData>
      <sheetData sheetId="8974">
        <row r="2">
          <cell r="B2">
            <v>1.9678000000000001E-2</v>
          </cell>
        </row>
      </sheetData>
      <sheetData sheetId="8975">
        <row r="2">
          <cell r="B2">
            <v>1.9678000000000001E-2</v>
          </cell>
        </row>
      </sheetData>
      <sheetData sheetId="8976">
        <row r="2">
          <cell r="B2">
            <v>1.9678000000000001E-2</v>
          </cell>
        </row>
      </sheetData>
      <sheetData sheetId="8977">
        <row r="2">
          <cell r="B2">
            <v>1.9678000000000001E-2</v>
          </cell>
        </row>
      </sheetData>
      <sheetData sheetId="8978">
        <row r="2">
          <cell r="B2">
            <v>1.9678000000000001E-2</v>
          </cell>
        </row>
      </sheetData>
      <sheetData sheetId="8979">
        <row r="2">
          <cell r="B2">
            <v>1.9678000000000001E-2</v>
          </cell>
        </row>
      </sheetData>
      <sheetData sheetId="8980">
        <row r="2">
          <cell r="B2">
            <v>1.9678000000000001E-2</v>
          </cell>
        </row>
      </sheetData>
      <sheetData sheetId="8981">
        <row r="2">
          <cell r="B2">
            <v>1.9678000000000001E-2</v>
          </cell>
        </row>
      </sheetData>
      <sheetData sheetId="8982">
        <row r="2">
          <cell r="B2">
            <v>1.9678000000000001E-2</v>
          </cell>
        </row>
      </sheetData>
      <sheetData sheetId="8983">
        <row r="2">
          <cell r="B2">
            <v>1.9678000000000001E-2</v>
          </cell>
        </row>
      </sheetData>
      <sheetData sheetId="8984">
        <row r="2">
          <cell r="B2">
            <v>1.9678000000000001E-2</v>
          </cell>
        </row>
      </sheetData>
      <sheetData sheetId="8985">
        <row r="2">
          <cell r="B2">
            <v>1.9678000000000001E-2</v>
          </cell>
        </row>
      </sheetData>
      <sheetData sheetId="8986">
        <row r="2">
          <cell r="B2">
            <v>1.9678000000000001E-2</v>
          </cell>
        </row>
      </sheetData>
      <sheetData sheetId="8987">
        <row r="2">
          <cell r="B2">
            <v>0</v>
          </cell>
        </row>
      </sheetData>
      <sheetData sheetId="8988">
        <row r="2">
          <cell r="B2">
            <v>1.9678000000000001E-2</v>
          </cell>
        </row>
      </sheetData>
      <sheetData sheetId="8989">
        <row r="2">
          <cell r="B2">
            <v>0</v>
          </cell>
        </row>
      </sheetData>
      <sheetData sheetId="8990">
        <row r="2">
          <cell r="B2">
            <v>0</v>
          </cell>
        </row>
      </sheetData>
      <sheetData sheetId="8991">
        <row r="2">
          <cell r="B2">
            <v>0</v>
          </cell>
        </row>
      </sheetData>
      <sheetData sheetId="8992"/>
      <sheetData sheetId="8993"/>
      <sheetData sheetId="8994"/>
      <sheetData sheetId="8995"/>
      <sheetData sheetId="8996"/>
      <sheetData sheetId="8997"/>
      <sheetData sheetId="8998"/>
      <sheetData sheetId="8999">
        <row r="2">
          <cell r="B2">
            <v>0</v>
          </cell>
        </row>
      </sheetData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>
        <row r="2">
          <cell r="B2">
            <v>0</v>
          </cell>
        </row>
      </sheetData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>
        <row r="2">
          <cell r="B2">
            <v>1.9678000000000001E-2</v>
          </cell>
        </row>
      </sheetData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>
        <row r="2">
          <cell r="B2">
            <v>1.9678000000000001E-2</v>
          </cell>
        </row>
      </sheetData>
      <sheetData sheetId="9271"/>
      <sheetData sheetId="9272"/>
      <sheetData sheetId="9273"/>
      <sheetData sheetId="9274"/>
      <sheetData sheetId="9275"/>
      <sheetData sheetId="9276">
        <row r="2">
          <cell r="B2">
            <v>1.9678000000000001E-2</v>
          </cell>
        </row>
      </sheetData>
      <sheetData sheetId="9277">
        <row r="2">
          <cell r="B2">
            <v>1.9678000000000001E-2</v>
          </cell>
        </row>
      </sheetData>
      <sheetData sheetId="9278">
        <row r="2">
          <cell r="B2">
            <v>1.9678000000000001E-2</v>
          </cell>
        </row>
      </sheetData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>
        <row r="2">
          <cell r="B2">
            <v>1.9678000000000001E-2</v>
          </cell>
        </row>
      </sheetData>
      <sheetData sheetId="9299">
        <row r="2">
          <cell r="B2">
            <v>1.9678000000000001E-2</v>
          </cell>
        </row>
      </sheetData>
      <sheetData sheetId="9300">
        <row r="2">
          <cell r="B2">
            <v>1.9678000000000001E-2</v>
          </cell>
        </row>
      </sheetData>
      <sheetData sheetId="9301">
        <row r="2">
          <cell r="B2">
            <v>0</v>
          </cell>
        </row>
      </sheetData>
      <sheetData sheetId="9302">
        <row r="2">
          <cell r="B2">
            <v>0</v>
          </cell>
        </row>
      </sheetData>
      <sheetData sheetId="9303">
        <row r="2">
          <cell r="B2">
            <v>0</v>
          </cell>
        </row>
      </sheetData>
      <sheetData sheetId="9304">
        <row r="2">
          <cell r="B2">
            <v>0</v>
          </cell>
        </row>
      </sheetData>
      <sheetData sheetId="9305">
        <row r="2">
          <cell r="B2">
            <v>0</v>
          </cell>
        </row>
      </sheetData>
      <sheetData sheetId="9306">
        <row r="2">
          <cell r="B2">
            <v>1.9678000000000001E-2</v>
          </cell>
        </row>
      </sheetData>
      <sheetData sheetId="9307">
        <row r="2">
          <cell r="B2">
            <v>1.9678000000000001E-2</v>
          </cell>
        </row>
      </sheetData>
      <sheetData sheetId="9308">
        <row r="2">
          <cell r="B2">
            <v>1.9678000000000001E-2</v>
          </cell>
        </row>
      </sheetData>
      <sheetData sheetId="9309">
        <row r="2">
          <cell r="B2">
            <v>0</v>
          </cell>
        </row>
      </sheetData>
      <sheetData sheetId="9310">
        <row r="2">
          <cell r="B2">
            <v>0</v>
          </cell>
        </row>
      </sheetData>
      <sheetData sheetId="9311">
        <row r="2">
          <cell r="B2">
            <v>0</v>
          </cell>
        </row>
      </sheetData>
      <sheetData sheetId="9312">
        <row r="2">
          <cell r="B2">
            <v>1.9678000000000001E-2</v>
          </cell>
        </row>
      </sheetData>
      <sheetData sheetId="9313">
        <row r="2">
          <cell r="B2">
            <v>0</v>
          </cell>
        </row>
      </sheetData>
      <sheetData sheetId="9314">
        <row r="2">
          <cell r="B2">
            <v>0</v>
          </cell>
        </row>
      </sheetData>
      <sheetData sheetId="9315">
        <row r="2">
          <cell r="B2">
            <v>0</v>
          </cell>
        </row>
      </sheetData>
      <sheetData sheetId="9316"/>
      <sheetData sheetId="9317"/>
      <sheetData sheetId="9318"/>
      <sheetData sheetId="9319"/>
      <sheetData sheetId="9320"/>
      <sheetData sheetId="9321"/>
      <sheetData sheetId="9322">
        <row r="2">
          <cell r="B2">
            <v>1.9678000000000001E-2</v>
          </cell>
        </row>
      </sheetData>
      <sheetData sheetId="9323">
        <row r="2">
          <cell r="B2">
            <v>0</v>
          </cell>
        </row>
      </sheetData>
      <sheetData sheetId="9324">
        <row r="2">
          <cell r="B2">
            <v>0</v>
          </cell>
        </row>
      </sheetData>
      <sheetData sheetId="9325">
        <row r="2">
          <cell r="B2">
            <v>0</v>
          </cell>
        </row>
      </sheetData>
      <sheetData sheetId="9326">
        <row r="2">
          <cell r="B2">
            <v>0</v>
          </cell>
        </row>
      </sheetData>
      <sheetData sheetId="9327">
        <row r="2">
          <cell r="B2">
            <v>0</v>
          </cell>
        </row>
      </sheetData>
      <sheetData sheetId="9328">
        <row r="2">
          <cell r="B2">
            <v>1.9678000000000001E-2</v>
          </cell>
        </row>
      </sheetData>
      <sheetData sheetId="9329">
        <row r="2">
          <cell r="B2">
            <v>1.9678000000000001E-2</v>
          </cell>
        </row>
      </sheetData>
      <sheetData sheetId="9330">
        <row r="2">
          <cell r="B2">
            <v>1.9678000000000001E-2</v>
          </cell>
        </row>
      </sheetData>
      <sheetData sheetId="9331">
        <row r="2">
          <cell r="B2">
            <v>0</v>
          </cell>
        </row>
      </sheetData>
      <sheetData sheetId="9332">
        <row r="2">
          <cell r="B2">
            <v>0</v>
          </cell>
        </row>
      </sheetData>
      <sheetData sheetId="9333">
        <row r="2">
          <cell r="B2">
            <v>1.9678000000000001E-2</v>
          </cell>
        </row>
      </sheetData>
      <sheetData sheetId="9334">
        <row r="2">
          <cell r="B2">
            <v>1.9678000000000001E-2</v>
          </cell>
        </row>
      </sheetData>
      <sheetData sheetId="9335">
        <row r="2">
          <cell r="B2">
            <v>0</v>
          </cell>
        </row>
      </sheetData>
      <sheetData sheetId="9336">
        <row r="2">
          <cell r="B2">
            <v>0</v>
          </cell>
        </row>
      </sheetData>
      <sheetData sheetId="9337">
        <row r="2">
          <cell r="B2">
            <v>1.9678000000000001E-2</v>
          </cell>
        </row>
      </sheetData>
      <sheetData sheetId="9338">
        <row r="2">
          <cell r="B2">
            <v>1.9678000000000001E-2</v>
          </cell>
        </row>
      </sheetData>
      <sheetData sheetId="9339">
        <row r="2">
          <cell r="B2">
            <v>0</v>
          </cell>
        </row>
      </sheetData>
      <sheetData sheetId="9340">
        <row r="2">
          <cell r="B2">
            <v>1.9678000000000001E-2</v>
          </cell>
        </row>
      </sheetData>
      <sheetData sheetId="9341">
        <row r="2">
          <cell r="B2">
            <v>0</v>
          </cell>
        </row>
      </sheetData>
      <sheetData sheetId="9342">
        <row r="2">
          <cell r="B2">
            <v>1.9678000000000001E-2</v>
          </cell>
        </row>
      </sheetData>
      <sheetData sheetId="9343">
        <row r="2">
          <cell r="B2">
            <v>0</v>
          </cell>
        </row>
      </sheetData>
      <sheetData sheetId="9344">
        <row r="2">
          <cell r="B2">
            <v>1.9678000000000001E-2</v>
          </cell>
        </row>
      </sheetData>
      <sheetData sheetId="9345">
        <row r="2">
          <cell r="B2">
            <v>1.9678000000000001E-2</v>
          </cell>
        </row>
      </sheetData>
      <sheetData sheetId="9346">
        <row r="2">
          <cell r="B2">
            <v>1.9678000000000001E-2</v>
          </cell>
        </row>
      </sheetData>
      <sheetData sheetId="9347">
        <row r="2">
          <cell r="B2">
            <v>1.9678000000000001E-2</v>
          </cell>
        </row>
      </sheetData>
      <sheetData sheetId="9348">
        <row r="2">
          <cell r="B2">
            <v>0</v>
          </cell>
        </row>
      </sheetData>
      <sheetData sheetId="9349">
        <row r="2">
          <cell r="B2">
            <v>1.9678000000000001E-2</v>
          </cell>
        </row>
      </sheetData>
      <sheetData sheetId="9350">
        <row r="2">
          <cell r="B2">
            <v>0</v>
          </cell>
        </row>
      </sheetData>
      <sheetData sheetId="9351">
        <row r="2">
          <cell r="B2">
            <v>0</v>
          </cell>
        </row>
      </sheetData>
      <sheetData sheetId="9352">
        <row r="2">
          <cell r="B2">
            <v>1.9678000000000001E-2</v>
          </cell>
        </row>
      </sheetData>
      <sheetData sheetId="9353">
        <row r="2">
          <cell r="B2">
            <v>1.9678000000000001E-2</v>
          </cell>
        </row>
      </sheetData>
      <sheetData sheetId="9354">
        <row r="2">
          <cell r="B2">
            <v>0</v>
          </cell>
        </row>
      </sheetData>
      <sheetData sheetId="9355">
        <row r="2">
          <cell r="B2">
            <v>1.9678000000000001E-2</v>
          </cell>
        </row>
      </sheetData>
      <sheetData sheetId="9356">
        <row r="2">
          <cell r="B2">
            <v>0</v>
          </cell>
        </row>
      </sheetData>
      <sheetData sheetId="9357">
        <row r="2">
          <cell r="B2">
            <v>1.9678000000000001E-2</v>
          </cell>
        </row>
      </sheetData>
      <sheetData sheetId="9358">
        <row r="2">
          <cell r="B2">
            <v>1.9678000000000001E-2</v>
          </cell>
        </row>
      </sheetData>
      <sheetData sheetId="9359">
        <row r="2">
          <cell r="B2">
            <v>1.9678000000000001E-2</v>
          </cell>
        </row>
      </sheetData>
      <sheetData sheetId="9360">
        <row r="2">
          <cell r="B2">
            <v>1.9678000000000001E-2</v>
          </cell>
        </row>
      </sheetData>
      <sheetData sheetId="9361">
        <row r="2">
          <cell r="B2">
            <v>1.9678000000000001E-2</v>
          </cell>
        </row>
      </sheetData>
      <sheetData sheetId="9362">
        <row r="2">
          <cell r="B2">
            <v>1.9678000000000001E-2</v>
          </cell>
        </row>
      </sheetData>
      <sheetData sheetId="9363">
        <row r="2">
          <cell r="B2">
            <v>1.9678000000000001E-2</v>
          </cell>
        </row>
      </sheetData>
      <sheetData sheetId="9364">
        <row r="2">
          <cell r="B2">
            <v>1.9678000000000001E-2</v>
          </cell>
        </row>
      </sheetData>
      <sheetData sheetId="9365">
        <row r="2">
          <cell r="B2">
            <v>1.9678000000000001E-2</v>
          </cell>
        </row>
      </sheetData>
      <sheetData sheetId="9366">
        <row r="2">
          <cell r="B2">
            <v>1.9678000000000001E-2</v>
          </cell>
        </row>
      </sheetData>
      <sheetData sheetId="9367">
        <row r="2">
          <cell r="B2">
            <v>1.9678000000000001E-2</v>
          </cell>
        </row>
      </sheetData>
      <sheetData sheetId="9368">
        <row r="2">
          <cell r="B2">
            <v>1.9678000000000001E-2</v>
          </cell>
        </row>
      </sheetData>
      <sheetData sheetId="9369">
        <row r="2">
          <cell r="B2">
            <v>1.9678000000000001E-2</v>
          </cell>
        </row>
      </sheetData>
      <sheetData sheetId="9370">
        <row r="2">
          <cell r="B2">
            <v>1.9678000000000001E-2</v>
          </cell>
        </row>
      </sheetData>
      <sheetData sheetId="9371">
        <row r="2">
          <cell r="B2">
            <v>1.9678000000000001E-2</v>
          </cell>
        </row>
      </sheetData>
      <sheetData sheetId="9372">
        <row r="2">
          <cell r="B2">
            <v>1.9678000000000001E-2</v>
          </cell>
        </row>
      </sheetData>
      <sheetData sheetId="9373">
        <row r="2">
          <cell r="B2">
            <v>1.9678000000000001E-2</v>
          </cell>
        </row>
      </sheetData>
      <sheetData sheetId="9374">
        <row r="2">
          <cell r="B2">
            <v>1.9678000000000001E-2</v>
          </cell>
        </row>
      </sheetData>
      <sheetData sheetId="9375">
        <row r="2">
          <cell r="B2">
            <v>1.9678000000000001E-2</v>
          </cell>
        </row>
      </sheetData>
      <sheetData sheetId="9376">
        <row r="2">
          <cell r="B2">
            <v>0</v>
          </cell>
        </row>
      </sheetData>
      <sheetData sheetId="9377">
        <row r="2">
          <cell r="B2">
            <v>1.9678000000000001E-2</v>
          </cell>
        </row>
      </sheetData>
      <sheetData sheetId="9378">
        <row r="2">
          <cell r="B2">
            <v>0</v>
          </cell>
        </row>
      </sheetData>
      <sheetData sheetId="9379">
        <row r="2">
          <cell r="B2">
            <v>0</v>
          </cell>
        </row>
      </sheetData>
      <sheetData sheetId="9380">
        <row r="2">
          <cell r="B2">
            <v>0</v>
          </cell>
        </row>
      </sheetData>
      <sheetData sheetId="9381">
        <row r="2">
          <cell r="B2">
            <v>1.9678000000000001E-2</v>
          </cell>
        </row>
      </sheetData>
      <sheetData sheetId="9382">
        <row r="2">
          <cell r="B2">
            <v>1.9678000000000001E-2</v>
          </cell>
        </row>
      </sheetData>
      <sheetData sheetId="9383">
        <row r="2">
          <cell r="B2">
            <v>1.9678000000000001E-2</v>
          </cell>
        </row>
      </sheetData>
      <sheetData sheetId="9384">
        <row r="2">
          <cell r="B2">
            <v>1.9678000000000001E-2</v>
          </cell>
        </row>
      </sheetData>
      <sheetData sheetId="9385">
        <row r="2">
          <cell r="B2">
            <v>1.9678000000000001E-2</v>
          </cell>
        </row>
      </sheetData>
      <sheetData sheetId="9386">
        <row r="2">
          <cell r="B2">
            <v>1.9678000000000001E-2</v>
          </cell>
        </row>
      </sheetData>
      <sheetData sheetId="9387">
        <row r="2">
          <cell r="B2">
            <v>1.9678000000000001E-2</v>
          </cell>
        </row>
      </sheetData>
      <sheetData sheetId="9388">
        <row r="2">
          <cell r="B2">
            <v>1.9678000000000001E-2</v>
          </cell>
        </row>
      </sheetData>
      <sheetData sheetId="9389">
        <row r="2">
          <cell r="B2">
            <v>1.9678000000000001E-2</v>
          </cell>
        </row>
      </sheetData>
      <sheetData sheetId="9390">
        <row r="2">
          <cell r="B2">
            <v>1.9678000000000001E-2</v>
          </cell>
        </row>
      </sheetData>
      <sheetData sheetId="9391">
        <row r="2">
          <cell r="B2">
            <v>1.9678000000000001E-2</v>
          </cell>
        </row>
      </sheetData>
      <sheetData sheetId="9392">
        <row r="2">
          <cell r="B2">
            <v>1.9678000000000001E-2</v>
          </cell>
        </row>
      </sheetData>
      <sheetData sheetId="9393">
        <row r="2">
          <cell r="B2">
            <v>1.9678000000000001E-2</v>
          </cell>
        </row>
      </sheetData>
      <sheetData sheetId="9394">
        <row r="2">
          <cell r="B2">
            <v>1.9678000000000001E-2</v>
          </cell>
        </row>
      </sheetData>
      <sheetData sheetId="9395">
        <row r="2">
          <cell r="B2">
            <v>1.9678000000000001E-2</v>
          </cell>
        </row>
      </sheetData>
      <sheetData sheetId="9396">
        <row r="2">
          <cell r="B2">
            <v>1.9678000000000001E-2</v>
          </cell>
        </row>
      </sheetData>
      <sheetData sheetId="9397">
        <row r="2">
          <cell r="B2">
            <v>1.9678000000000001E-2</v>
          </cell>
        </row>
      </sheetData>
      <sheetData sheetId="9398">
        <row r="2">
          <cell r="B2">
            <v>0</v>
          </cell>
        </row>
      </sheetData>
      <sheetData sheetId="9399">
        <row r="2">
          <cell r="B2">
            <v>1.9678000000000001E-2</v>
          </cell>
        </row>
      </sheetData>
      <sheetData sheetId="9400">
        <row r="2">
          <cell r="B2">
            <v>0</v>
          </cell>
        </row>
      </sheetData>
      <sheetData sheetId="9401">
        <row r="2">
          <cell r="B2">
            <v>0</v>
          </cell>
        </row>
      </sheetData>
      <sheetData sheetId="9402">
        <row r="2">
          <cell r="B2">
            <v>0</v>
          </cell>
        </row>
      </sheetData>
      <sheetData sheetId="9403"/>
      <sheetData sheetId="9404"/>
      <sheetData sheetId="9405"/>
      <sheetData sheetId="9406"/>
      <sheetData sheetId="9407"/>
      <sheetData sheetId="9408"/>
      <sheetData sheetId="9409"/>
      <sheetData sheetId="9410">
        <row r="2">
          <cell r="B2">
            <v>0</v>
          </cell>
        </row>
      </sheetData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>
        <row r="2">
          <cell r="B2">
            <v>0</v>
          </cell>
        </row>
      </sheetData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>
        <row r="2">
          <cell r="B2">
            <v>1.9678000000000001E-2</v>
          </cell>
        </row>
      </sheetData>
      <sheetData sheetId="9512">
        <row r="2">
          <cell r="B2">
            <v>1.9678000000000001E-2</v>
          </cell>
        </row>
      </sheetData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>
        <row r="2">
          <cell r="B2">
            <v>1.9678000000000001E-2</v>
          </cell>
        </row>
      </sheetData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>
        <row r="2">
          <cell r="B2">
            <v>1.9678000000000001E-2</v>
          </cell>
        </row>
      </sheetData>
      <sheetData sheetId="9568"/>
      <sheetData sheetId="9569"/>
      <sheetData sheetId="9570"/>
      <sheetData sheetId="9571"/>
      <sheetData sheetId="9572"/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1.9678000000000001E-2</v>
          </cell>
        </row>
      </sheetData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0</v>
          </cell>
        </row>
      </sheetData>
      <sheetData sheetId="9599">
        <row r="2">
          <cell r="B2">
            <v>0</v>
          </cell>
        </row>
      </sheetData>
      <sheetData sheetId="9600">
        <row r="2">
          <cell r="B2">
            <v>0</v>
          </cell>
        </row>
      </sheetData>
      <sheetData sheetId="9601">
        <row r="2">
          <cell r="B2">
            <v>0</v>
          </cell>
        </row>
      </sheetData>
      <sheetData sheetId="9602">
        <row r="2">
          <cell r="B2">
            <v>0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1.9678000000000001E-2</v>
          </cell>
        </row>
      </sheetData>
      <sheetData sheetId="9606">
        <row r="2">
          <cell r="B2">
            <v>0</v>
          </cell>
        </row>
      </sheetData>
      <sheetData sheetId="9607">
        <row r="2">
          <cell r="B2">
            <v>0</v>
          </cell>
        </row>
      </sheetData>
      <sheetData sheetId="9608">
        <row r="2">
          <cell r="B2">
            <v>0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0</v>
          </cell>
        </row>
      </sheetData>
      <sheetData sheetId="9611">
        <row r="2">
          <cell r="B2">
            <v>0</v>
          </cell>
        </row>
      </sheetData>
      <sheetData sheetId="9612">
        <row r="2">
          <cell r="B2">
            <v>0</v>
          </cell>
        </row>
      </sheetData>
      <sheetData sheetId="9613"/>
      <sheetData sheetId="9614"/>
      <sheetData sheetId="9615"/>
      <sheetData sheetId="9616"/>
      <sheetData sheetId="9617"/>
      <sheetData sheetId="9618"/>
      <sheetData sheetId="9619">
        <row r="2">
          <cell r="B2">
            <v>1.9678000000000001E-2</v>
          </cell>
        </row>
      </sheetData>
      <sheetData sheetId="9620">
        <row r="2">
          <cell r="B2">
            <v>0</v>
          </cell>
        </row>
      </sheetData>
      <sheetData sheetId="9621">
        <row r="2">
          <cell r="B2">
            <v>0</v>
          </cell>
        </row>
      </sheetData>
      <sheetData sheetId="9622">
        <row r="2">
          <cell r="B2">
            <v>0</v>
          </cell>
        </row>
      </sheetData>
      <sheetData sheetId="9623">
        <row r="2">
          <cell r="B2">
            <v>0</v>
          </cell>
        </row>
      </sheetData>
      <sheetData sheetId="9624">
        <row r="2">
          <cell r="B2">
            <v>0</v>
          </cell>
        </row>
      </sheetData>
      <sheetData sheetId="9625">
        <row r="2">
          <cell r="B2">
            <v>1.9678000000000001E-2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0</v>
          </cell>
        </row>
      </sheetData>
      <sheetData sheetId="9629">
        <row r="2">
          <cell r="B2">
            <v>0</v>
          </cell>
        </row>
      </sheetData>
      <sheetData sheetId="9630">
        <row r="2">
          <cell r="B2">
            <v>1.9678000000000001E-2</v>
          </cell>
        </row>
      </sheetData>
      <sheetData sheetId="9631">
        <row r="2">
          <cell r="B2">
            <v>1.9678000000000001E-2</v>
          </cell>
        </row>
      </sheetData>
      <sheetData sheetId="9632">
        <row r="2">
          <cell r="B2">
            <v>0</v>
          </cell>
        </row>
      </sheetData>
      <sheetData sheetId="9633">
        <row r="2">
          <cell r="B2">
            <v>0</v>
          </cell>
        </row>
      </sheetData>
      <sheetData sheetId="9634">
        <row r="2">
          <cell r="B2">
            <v>1.9678000000000001E-2</v>
          </cell>
        </row>
      </sheetData>
      <sheetData sheetId="9635">
        <row r="2">
          <cell r="B2">
            <v>1.9678000000000001E-2</v>
          </cell>
        </row>
      </sheetData>
      <sheetData sheetId="9636">
        <row r="2">
          <cell r="B2">
            <v>0</v>
          </cell>
        </row>
      </sheetData>
      <sheetData sheetId="9637">
        <row r="2">
          <cell r="B2">
            <v>1.9678000000000001E-2</v>
          </cell>
        </row>
      </sheetData>
      <sheetData sheetId="9638">
        <row r="2">
          <cell r="B2">
            <v>0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0</v>
          </cell>
        </row>
      </sheetData>
      <sheetData sheetId="9641">
        <row r="2">
          <cell r="B2">
            <v>1.9678000000000001E-2</v>
          </cell>
        </row>
      </sheetData>
      <sheetData sheetId="9642">
        <row r="2">
          <cell r="B2">
            <v>1.9678000000000001E-2</v>
          </cell>
        </row>
      </sheetData>
      <sheetData sheetId="9643">
        <row r="2">
          <cell r="B2">
            <v>1.9678000000000001E-2</v>
          </cell>
        </row>
      </sheetData>
      <sheetData sheetId="9644">
        <row r="2">
          <cell r="B2">
            <v>1.9678000000000001E-2</v>
          </cell>
        </row>
      </sheetData>
      <sheetData sheetId="9645">
        <row r="2">
          <cell r="B2">
            <v>0</v>
          </cell>
        </row>
      </sheetData>
      <sheetData sheetId="9646">
        <row r="2">
          <cell r="B2">
            <v>1.9678000000000001E-2</v>
          </cell>
        </row>
      </sheetData>
      <sheetData sheetId="9647">
        <row r="2">
          <cell r="B2">
            <v>0</v>
          </cell>
        </row>
      </sheetData>
      <sheetData sheetId="9648">
        <row r="2">
          <cell r="B2">
            <v>0</v>
          </cell>
        </row>
      </sheetData>
      <sheetData sheetId="9649">
        <row r="2">
          <cell r="B2">
            <v>1.9678000000000001E-2</v>
          </cell>
        </row>
      </sheetData>
      <sheetData sheetId="9650">
        <row r="2">
          <cell r="B2">
            <v>1.9678000000000001E-2</v>
          </cell>
        </row>
      </sheetData>
      <sheetData sheetId="9651">
        <row r="2">
          <cell r="B2">
            <v>0</v>
          </cell>
        </row>
      </sheetData>
      <sheetData sheetId="9652">
        <row r="2">
          <cell r="B2">
            <v>1.9678000000000001E-2</v>
          </cell>
        </row>
      </sheetData>
      <sheetData sheetId="9653">
        <row r="2">
          <cell r="B2">
            <v>0</v>
          </cell>
        </row>
      </sheetData>
      <sheetData sheetId="9654">
        <row r="2">
          <cell r="B2">
            <v>1.9678000000000001E-2</v>
          </cell>
        </row>
      </sheetData>
      <sheetData sheetId="9655">
        <row r="2">
          <cell r="B2">
            <v>1.9678000000000001E-2</v>
          </cell>
        </row>
      </sheetData>
      <sheetData sheetId="9656">
        <row r="2">
          <cell r="B2">
            <v>1.9678000000000001E-2</v>
          </cell>
        </row>
      </sheetData>
      <sheetData sheetId="9657">
        <row r="2">
          <cell r="B2">
            <v>1.9678000000000001E-2</v>
          </cell>
        </row>
      </sheetData>
      <sheetData sheetId="9658">
        <row r="2">
          <cell r="B2">
            <v>1.9678000000000001E-2</v>
          </cell>
        </row>
      </sheetData>
      <sheetData sheetId="9659">
        <row r="2">
          <cell r="B2">
            <v>1.9678000000000001E-2</v>
          </cell>
        </row>
      </sheetData>
      <sheetData sheetId="9660">
        <row r="2">
          <cell r="B2">
            <v>1.9678000000000001E-2</v>
          </cell>
        </row>
      </sheetData>
      <sheetData sheetId="9661">
        <row r="2">
          <cell r="B2">
            <v>1.9678000000000001E-2</v>
          </cell>
        </row>
      </sheetData>
      <sheetData sheetId="9662">
        <row r="2">
          <cell r="B2">
            <v>1.9678000000000001E-2</v>
          </cell>
        </row>
      </sheetData>
      <sheetData sheetId="9663">
        <row r="2">
          <cell r="B2">
            <v>1.9678000000000001E-2</v>
          </cell>
        </row>
      </sheetData>
      <sheetData sheetId="9664">
        <row r="2">
          <cell r="B2">
            <v>1.9678000000000001E-2</v>
          </cell>
        </row>
      </sheetData>
      <sheetData sheetId="9665">
        <row r="2">
          <cell r="B2">
            <v>1.9678000000000001E-2</v>
          </cell>
        </row>
      </sheetData>
      <sheetData sheetId="9666">
        <row r="2">
          <cell r="B2">
            <v>1.9678000000000001E-2</v>
          </cell>
        </row>
      </sheetData>
      <sheetData sheetId="9667">
        <row r="2">
          <cell r="B2">
            <v>1.9678000000000001E-2</v>
          </cell>
        </row>
      </sheetData>
      <sheetData sheetId="9668">
        <row r="2">
          <cell r="B2">
            <v>1.9678000000000001E-2</v>
          </cell>
        </row>
      </sheetData>
      <sheetData sheetId="9669">
        <row r="2">
          <cell r="B2">
            <v>1.9678000000000001E-2</v>
          </cell>
        </row>
      </sheetData>
      <sheetData sheetId="9670">
        <row r="2">
          <cell r="B2">
            <v>1.9678000000000001E-2</v>
          </cell>
        </row>
      </sheetData>
      <sheetData sheetId="9671">
        <row r="2">
          <cell r="B2">
            <v>1.9678000000000001E-2</v>
          </cell>
        </row>
      </sheetData>
      <sheetData sheetId="9672">
        <row r="2">
          <cell r="B2">
            <v>1.9678000000000001E-2</v>
          </cell>
        </row>
      </sheetData>
      <sheetData sheetId="9673">
        <row r="2">
          <cell r="B2">
            <v>0</v>
          </cell>
        </row>
      </sheetData>
      <sheetData sheetId="9674">
        <row r="2">
          <cell r="B2">
            <v>1.9678000000000001E-2</v>
          </cell>
        </row>
      </sheetData>
      <sheetData sheetId="9675">
        <row r="2">
          <cell r="B2">
            <v>0</v>
          </cell>
        </row>
      </sheetData>
      <sheetData sheetId="9676">
        <row r="2">
          <cell r="B2">
            <v>0</v>
          </cell>
        </row>
      </sheetData>
      <sheetData sheetId="9677">
        <row r="2">
          <cell r="B2">
            <v>0</v>
          </cell>
        </row>
      </sheetData>
      <sheetData sheetId="9678">
        <row r="2">
          <cell r="B2">
            <v>1.9678000000000001E-2</v>
          </cell>
        </row>
      </sheetData>
      <sheetData sheetId="9679">
        <row r="2">
          <cell r="B2">
            <v>1.9678000000000001E-2</v>
          </cell>
        </row>
      </sheetData>
      <sheetData sheetId="9680">
        <row r="2">
          <cell r="B2">
            <v>1.9678000000000001E-2</v>
          </cell>
        </row>
      </sheetData>
      <sheetData sheetId="9681">
        <row r="2">
          <cell r="B2">
            <v>1.9678000000000001E-2</v>
          </cell>
        </row>
      </sheetData>
      <sheetData sheetId="9682">
        <row r="2">
          <cell r="B2">
            <v>1.9678000000000001E-2</v>
          </cell>
        </row>
      </sheetData>
      <sheetData sheetId="9683">
        <row r="2">
          <cell r="B2">
            <v>1.9678000000000001E-2</v>
          </cell>
        </row>
      </sheetData>
      <sheetData sheetId="9684">
        <row r="2">
          <cell r="B2">
            <v>1.9678000000000001E-2</v>
          </cell>
        </row>
      </sheetData>
      <sheetData sheetId="9685">
        <row r="2">
          <cell r="B2">
            <v>1.9678000000000001E-2</v>
          </cell>
        </row>
      </sheetData>
      <sheetData sheetId="9686">
        <row r="2">
          <cell r="B2">
            <v>1.9678000000000001E-2</v>
          </cell>
        </row>
      </sheetData>
      <sheetData sheetId="9687">
        <row r="2">
          <cell r="B2">
            <v>1.9678000000000001E-2</v>
          </cell>
        </row>
      </sheetData>
      <sheetData sheetId="9688">
        <row r="2">
          <cell r="B2">
            <v>1.9678000000000001E-2</v>
          </cell>
        </row>
      </sheetData>
      <sheetData sheetId="9689">
        <row r="2">
          <cell r="B2">
            <v>1.9678000000000001E-2</v>
          </cell>
        </row>
      </sheetData>
      <sheetData sheetId="9690">
        <row r="2">
          <cell r="B2">
            <v>1.9678000000000001E-2</v>
          </cell>
        </row>
      </sheetData>
      <sheetData sheetId="9691">
        <row r="2">
          <cell r="B2">
            <v>1.9678000000000001E-2</v>
          </cell>
        </row>
      </sheetData>
      <sheetData sheetId="9692">
        <row r="2">
          <cell r="B2">
            <v>1.9678000000000001E-2</v>
          </cell>
        </row>
      </sheetData>
      <sheetData sheetId="9693">
        <row r="2">
          <cell r="B2">
            <v>1.9678000000000001E-2</v>
          </cell>
        </row>
      </sheetData>
      <sheetData sheetId="9694">
        <row r="2">
          <cell r="B2">
            <v>1.9678000000000001E-2</v>
          </cell>
        </row>
      </sheetData>
      <sheetData sheetId="9695">
        <row r="2">
          <cell r="B2">
            <v>0</v>
          </cell>
        </row>
      </sheetData>
      <sheetData sheetId="9696">
        <row r="2">
          <cell r="B2">
            <v>1.9678000000000001E-2</v>
          </cell>
        </row>
      </sheetData>
      <sheetData sheetId="9697">
        <row r="2">
          <cell r="B2">
            <v>0</v>
          </cell>
        </row>
      </sheetData>
      <sheetData sheetId="9698">
        <row r="2">
          <cell r="B2">
            <v>0</v>
          </cell>
        </row>
      </sheetData>
      <sheetData sheetId="9699">
        <row r="2">
          <cell r="B2">
            <v>0</v>
          </cell>
        </row>
      </sheetData>
      <sheetData sheetId="9700"/>
      <sheetData sheetId="9701"/>
      <sheetData sheetId="9702"/>
      <sheetData sheetId="9703"/>
      <sheetData sheetId="9704"/>
      <sheetData sheetId="9705"/>
      <sheetData sheetId="9706"/>
      <sheetData sheetId="9707">
        <row r="2">
          <cell r="B2">
            <v>0</v>
          </cell>
        </row>
      </sheetData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>
        <row r="2">
          <cell r="B2">
            <v>1.9678000000000001E-2</v>
          </cell>
        </row>
      </sheetData>
      <sheetData sheetId="9729">
        <row r="2">
          <cell r="B2">
            <v>0</v>
          </cell>
        </row>
      </sheetData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>
        <row r="2">
          <cell r="B2">
            <v>1.9678000000000001E-2</v>
          </cell>
        </row>
      </sheetData>
      <sheetData sheetId="9751"/>
      <sheetData sheetId="9752"/>
      <sheetData sheetId="9753"/>
      <sheetData sheetId="9754"/>
      <sheetData sheetId="9755"/>
      <sheetData sheetId="9756">
        <row r="2">
          <cell r="B2">
            <v>1.9678000000000001E-2</v>
          </cell>
        </row>
      </sheetData>
      <sheetData sheetId="9757">
        <row r="2">
          <cell r="B2">
            <v>1.9678000000000001E-2</v>
          </cell>
        </row>
      </sheetData>
      <sheetData sheetId="9758">
        <row r="2">
          <cell r="B2">
            <v>1.9678000000000001E-2</v>
          </cell>
        </row>
      </sheetData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>
        <row r="2">
          <cell r="B2">
            <v>1.9678000000000001E-2</v>
          </cell>
        </row>
      </sheetData>
      <sheetData sheetId="9779">
        <row r="2">
          <cell r="B2">
            <v>1.9678000000000001E-2</v>
          </cell>
        </row>
      </sheetData>
      <sheetData sheetId="9780">
        <row r="2">
          <cell r="B2">
            <v>1.9678000000000001E-2</v>
          </cell>
        </row>
      </sheetData>
      <sheetData sheetId="9781">
        <row r="2">
          <cell r="B2">
            <v>0</v>
          </cell>
        </row>
      </sheetData>
      <sheetData sheetId="9782">
        <row r="2">
          <cell r="B2">
            <v>0</v>
          </cell>
        </row>
      </sheetData>
      <sheetData sheetId="9783">
        <row r="2">
          <cell r="B2">
            <v>0</v>
          </cell>
        </row>
      </sheetData>
      <sheetData sheetId="9784">
        <row r="2">
          <cell r="B2">
            <v>0</v>
          </cell>
        </row>
      </sheetData>
      <sheetData sheetId="9785">
        <row r="2">
          <cell r="B2">
            <v>0</v>
          </cell>
        </row>
      </sheetData>
      <sheetData sheetId="9786">
        <row r="2">
          <cell r="B2">
            <v>1.9678000000000001E-2</v>
          </cell>
        </row>
      </sheetData>
      <sheetData sheetId="9787">
        <row r="2">
          <cell r="B2">
            <v>1.9678000000000001E-2</v>
          </cell>
        </row>
      </sheetData>
      <sheetData sheetId="9788">
        <row r="2">
          <cell r="B2">
            <v>1.9678000000000001E-2</v>
          </cell>
        </row>
      </sheetData>
      <sheetData sheetId="9789">
        <row r="2">
          <cell r="B2">
            <v>0</v>
          </cell>
        </row>
      </sheetData>
      <sheetData sheetId="9790">
        <row r="2">
          <cell r="B2">
            <v>0</v>
          </cell>
        </row>
      </sheetData>
      <sheetData sheetId="9791">
        <row r="2">
          <cell r="B2">
            <v>0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0</v>
          </cell>
        </row>
      </sheetData>
      <sheetData sheetId="9794">
        <row r="2">
          <cell r="B2">
            <v>0</v>
          </cell>
        </row>
      </sheetData>
      <sheetData sheetId="9795">
        <row r="2">
          <cell r="B2">
            <v>0</v>
          </cell>
        </row>
      </sheetData>
      <sheetData sheetId="9796"/>
      <sheetData sheetId="9797"/>
      <sheetData sheetId="9798"/>
      <sheetData sheetId="9799"/>
      <sheetData sheetId="9800"/>
      <sheetData sheetId="9801"/>
      <sheetData sheetId="9802">
        <row r="2">
          <cell r="B2">
            <v>1.9678000000000001E-2</v>
          </cell>
        </row>
      </sheetData>
      <sheetData sheetId="9803">
        <row r="2">
          <cell r="B2">
            <v>0</v>
          </cell>
        </row>
      </sheetData>
      <sheetData sheetId="9804">
        <row r="2">
          <cell r="B2">
            <v>0</v>
          </cell>
        </row>
      </sheetData>
      <sheetData sheetId="9805">
        <row r="2">
          <cell r="B2">
            <v>0</v>
          </cell>
        </row>
      </sheetData>
      <sheetData sheetId="9806">
        <row r="2">
          <cell r="B2">
            <v>0</v>
          </cell>
        </row>
      </sheetData>
      <sheetData sheetId="9807">
        <row r="2">
          <cell r="B2">
            <v>0</v>
          </cell>
        </row>
      </sheetData>
      <sheetData sheetId="9808">
        <row r="2">
          <cell r="B2">
            <v>1.9678000000000001E-2</v>
          </cell>
        </row>
      </sheetData>
      <sheetData sheetId="9809">
        <row r="2">
          <cell r="B2">
            <v>1.9678000000000001E-2</v>
          </cell>
        </row>
      </sheetData>
      <sheetData sheetId="9810">
        <row r="2">
          <cell r="B2">
            <v>1.9678000000000001E-2</v>
          </cell>
        </row>
      </sheetData>
      <sheetData sheetId="9811">
        <row r="2">
          <cell r="B2">
            <v>0</v>
          </cell>
        </row>
      </sheetData>
      <sheetData sheetId="9812">
        <row r="2">
          <cell r="B2">
            <v>0</v>
          </cell>
        </row>
      </sheetData>
      <sheetData sheetId="9813">
        <row r="2">
          <cell r="B2">
            <v>1.9678000000000001E-2</v>
          </cell>
        </row>
      </sheetData>
      <sheetData sheetId="9814">
        <row r="2">
          <cell r="B2">
            <v>1.9678000000000001E-2</v>
          </cell>
        </row>
      </sheetData>
      <sheetData sheetId="9815">
        <row r="2">
          <cell r="B2">
            <v>0</v>
          </cell>
        </row>
      </sheetData>
      <sheetData sheetId="9816">
        <row r="2">
          <cell r="B2">
            <v>0</v>
          </cell>
        </row>
      </sheetData>
      <sheetData sheetId="9817">
        <row r="2">
          <cell r="B2">
            <v>1.9678000000000001E-2</v>
          </cell>
        </row>
      </sheetData>
      <sheetData sheetId="9818">
        <row r="2">
          <cell r="B2">
            <v>1.9678000000000001E-2</v>
          </cell>
        </row>
      </sheetData>
      <sheetData sheetId="9819">
        <row r="2">
          <cell r="B2">
            <v>0</v>
          </cell>
        </row>
      </sheetData>
      <sheetData sheetId="9820">
        <row r="2">
          <cell r="B2">
            <v>1.9678000000000001E-2</v>
          </cell>
        </row>
      </sheetData>
      <sheetData sheetId="9821">
        <row r="2">
          <cell r="B2">
            <v>0</v>
          </cell>
        </row>
      </sheetData>
      <sheetData sheetId="9822">
        <row r="2">
          <cell r="B2">
            <v>1.9678000000000001E-2</v>
          </cell>
        </row>
      </sheetData>
      <sheetData sheetId="9823">
        <row r="2">
          <cell r="B2">
            <v>0</v>
          </cell>
        </row>
      </sheetData>
      <sheetData sheetId="9824">
        <row r="2">
          <cell r="B2">
            <v>1.9678000000000001E-2</v>
          </cell>
        </row>
      </sheetData>
      <sheetData sheetId="9825">
        <row r="2">
          <cell r="B2">
            <v>1.9678000000000001E-2</v>
          </cell>
        </row>
      </sheetData>
      <sheetData sheetId="9826">
        <row r="2">
          <cell r="B2">
            <v>1.9678000000000001E-2</v>
          </cell>
        </row>
      </sheetData>
      <sheetData sheetId="9827">
        <row r="2">
          <cell r="B2">
            <v>1.9678000000000001E-2</v>
          </cell>
        </row>
      </sheetData>
      <sheetData sheetId="9828">
        <row r="2">
          <cell r="B2">
            <v>0</v>
          </cell>
        </row>
      </sheetData>
      <sheetData sheetId="9829">
        <row r="2">
          <cell r="B2">
            <v>1.9678000000000001E-2</v>
          </cell>
        </row>
      </sheetData>
      <sheetData sheetId="9830">
        <row r="2">
          <cell r="B2">
            <v>0</v>
          </cell>
        </row>
      </sheetData>
      <sheetData sheetId="9831">
        <row r="2">
          <cell r="B2">
            <v>0</v>
          </cell>
        </row>
      </sheetData>
      <sheetData sheetId="9832">
        <row r="2">
          <cell r="B2">
            <v>1.9678000000000001E-2</v>
          </cell>
        </row>
      </sheetData>
      <sheetData sheetId="9833">
        <row r="2">
          <cell r="B2">
            <v>1.9678000000000001E-2</v>
          </cell>
        </row>
      </sheetData>
      <sheetData sheetId="9834">
        <row r="2">
          <cell r="B2">
            <v>0</v>
          </cell>
        </row>
      </sheetData>
      <sheetData sheetId="9835">
        <row r="2">
          <cell r="B2">
            <v>1.9678000000000001E-2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1.9678000000000001E-2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1.9678000000000001E-2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1.9678000000000001E-2</v>
          </cell>
        </row>
      </sheetData>
      <sheetData sheetId="9842">
        <row r="2">
          <cell r="B2">
            <v>1.9678000000000001E-2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1.9678000000000001E-2</v>
          </cell>
        </row>
      </sheetData>
      <sheetData sheetId="9845">
        <row r="2">
          <cell r="B2">
            <v>1.9678000000000001E-2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1.9678000000000001E-2</v>
          </cell>
        </row>
      </sheetData>
      <sheetData sheetId="9850">
        <row r="2">
          <cell r="B2">
            <v>1.9678000000000001E-2</v>
          </cell>
        </row>
      </sheetData>
      <sheetData sheetId="9851">
        <row r="2">
          <cell r="B2">
            <v>1.9678000000000001E-2</v>
          </cell>
        </row>
      </sheetData>
      <sheetData sheetId="9852">
        <row r="2">
          <cell r="B2">
            <v>1.9678000000000001E-2</v>
          </cell>
        </row>
      </sheetData>
      <sheetData sheetId="9853">
        <row r="2">
          <cell r="B2">
            <v>1.9678000000000001E-2</v>
          </cell>
        </row>
      </sheetData>
      <sheetData sheetId="9854">
        <row r="2">
          <cell r="B2">
            <v>1.9678000000000001E-2</v>
          </cell>
        </row>
      </sheetData>
      <sheetData sheetId="9855">
        <row r="2">
          <cell r="B2">
            <v>1.9678000000000001E-2</v>
          </cell>
        </row>
      </sheetData>
      <sheetData sheetId="9856">
        <row r="2">
          <cell r="B2">
            <v>0</v>
          </cell>
        </row>
      </sheetData>
      <sheetData sheetId="9857">
        <row r="2">
          <cell r="B2">
            <v>1.9678000000000001E-2</v>
          </cell>
        </row>
      </sheetData>
      <sheetData sheetId="9858">
        <row r="2">
          <cell r="B2">
            <v>0</v>
          </cell>
        </row>
      </sheetData>
      <sheetData sheetId="9859">
        <row r="2">
          <cell r="B2">
            <v>0</v>
          </cell>
        </row>
      </sheetData>
      <sheetData sheetId="9860">
        <row r="2">
          <cell r="B2">
            <v>0</v>
          </cell>
        </row>
      </sheetData>
      <sheetData sheetId="9861">
        <row r="2">
          <cell r="B2">
            <v>1.9678000000000001E-2</v>
          </cell>
        </row>
      </sheetData>
      <sheetData sheetId="9862">
        <row r="2">
          <cell r="B2">
            <v>1.9678000000000001E-2</v>
          </cell>
        </row>
      </sheetData>
      <sheetData sheetId="9863">
        <row r="2">
          <cell r="B2">
            <v>1.9678000000000001E-2</v>
          </cell>
        </row>
      </sheetData>
      <sheetData sheetId="9864">
        <row r="2">
          <cell r="B2">
            <v>1.9678000000000001E-2</v>
          </cell>
        </row>
      </sheetData>
      <sheetData sheetId="9865">
        <row r="2">
          <cell r="B2">
            <v>1.9678000000000001E-2</v>
          </cell>
        </row>
      </sheetData>
      <sheetData sheetId="9866">
        <row r="2">
          <cell r="B2">
            <v>1.9678000000000001E-2</v>
          </cell>
        </row>
      </sheetData>
      <sheetData sheetId="9867">
        <row r="2">
          <cell r="B2">
            <v>1.9678000000000001E-2</v>
          </cell>
        </row>
      </sheetData>
      <sheetData sheetId="9868">
        <row r="2">
          <cell r="B2">
            <v>1.9678000000000001E-2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>
        <row r="2">
          <cell r="B2">
            <v>1.9678000000000001E-2</v>
          </cell>
        </row>
      </sheetData>
      <sheetData sheetId="9873">
        <row r="2">
          <cell r="B2">
            <v>1.9678000000000001E-2</v>
          </cell>
        </row>
      </sheetData>
      <sheetData sheetId="9874">
        <row r="2">
          <cell r="B2">
            <v>1.9678000000000001E-2</v>
          </cell>
        </row>
      </sheetData>
      <sheetData sheetId="9875">
        <row r="2">
          <cell r="B2">
            <v>1.9678000000000001E-2</v>
          </cell>
        </row>
      </sheetData>
      <sheetData sheetId="9876">
        <row r="2">
          <cell r="B2">
            <v>1.9678000000000001E-2</v>
          </cell>
        </row>
      </sheetData>
      <sheetData sheetId="9877">
        <row r="2">
          <cell r="B2">
            <v>1.9678000000000001E-2</v>
          </cell>
        </row>
      </sheetData>
      <sheetData sheetId="9878">
        <row r="2">
          <cell r="B2">
            <v>0</v>
          </cell>
        </row>
      </sheetData>
      <sheetData sheetId="9879">
        <row r="2">
          <cell r="B2">
            <v>1.9678000000000001E-2</v>
          </cell>
        </row>
      </sheetData>
      <sheetData sheetId="9880">
        <row r="2">
          <cell r="B2">
            <v>0</v>
          </cell>
        </row>
      </sheetData>
      <sheetData sheetId="9881">
        <row r="2">
          <cell r="B2">
            <v>0</v>
          </cell>
        </row>
      </sheetData>
      <sheetData sheetId="9882">
        <row r="2">
          <cell r="B2">
            <v>0</v>
          </cell>
        </row>
      </sheetData>
      <sheetData sheetId="9883"/>
      <sheetData sheetId="9884"/>
      <sheetData sheetId="9885"/>
      <sheetData sheetId="9886"/>
      <sheetData sheetId="9887"/>
      <sheetData sheetId="9888"/>
      <sheetData sheetId="9889"/>
      <sheetData sheetId="9890">
        <row r="2">
          <cell r="B2">
            <v>0</v>
          </cell>
        </row>
      </sheetData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>
        <row r="2">
          <cell r="B2">
            <v>0</v>
          </cell>
        </row>
      </sheetData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>
        <row r="2">
          <cell r="B2">
            <v>1.9678000000000001E-2</v>
          </cell>
        </row>
      </sheetData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>
        <row r="2">
          <cell r="B2">
            <v>1.9678000000000001E-2</v>
          </cell>
        </row>
      </sheetData>
      <sheetData sheetId="10048"/>
      <sheetData sheetId="10049"/>
      <sheetData sheetId="10050"/>
      <sheetData sheetId="10051"/>
      <sheetData sheetId="10052"/>
      <sheetData sheetId="10053">
        <row r="2">
          <cell r="B2">
            <v>1.9678000000000001E-2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1.9678000000000001E-2</v>
          </cell>
        </row>
      </sheetData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>
        <row r="2">
          <cell r="B2">
            <v>1.9678000000000001E-2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0</v>
          </cell>
        </row>
      </sheetData>
      <sheetData sheetId="10079">
        <row r="2">
          <cell r="B2">
            <v>0</v>
          </cell>
        </row>
      </sheetData>
      <sheetData sheetId="10080">
        <row r="2">
          <cell r="B2">
            <v>0</v>
          </cell>
        </row>
      </sheetData>
      <sheetData sheetId="10081">
        <row r="2">
          <cell r="B2">
            <v>0</v>
          </cell>
        </row>
      </sheetData>
      <sheetData sheetId="10082">
        <row r="2">
          <cell r="B2">
            <v>0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0</v>
          </cell>
        </row>
      </sheetData>
      <sheetData sheetId="10087">
        <row r="2">
          <cell r="B2">
            <v>0</v>
          </cell>
        </row>
      </sheetData>
      <sheetData sheetId="10088">
        <row r="2">
          <cell r="B2">
            <v>0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0</v>
          </cell>
        </row>
      </sheetData>
      <sheetData sheetId="10091">
        <row r="2">
          <cell r="B2">
            <v>0</v>
          </cell>
        </row>
      </sheetData>
      <sheetData sheetId="10092">
        <row r="2">
          <cell r="B2">
            <v>0</v>
          </cell>
        </row>
      </sheetData>
      <sheetData sheetId="10093"/>
      <sheetData sheetId="10094"/>
      <sheetData sheetId="10095"/>
      <sheetData sheetId="10096"/>
      <sheetData sheetId="10097"/>
      <sheetData sheetId="10098"/>
      <sheetData sheetId="10099">
        <row r="2">
          <cell r="B2">
            <v>1.9678000000000001E-2</v>
          </cell>
        </row>
      </sheetData>
      <sheetData sheetId="10100">
        <row r="2">
          <cell r="B2">
            <v>0</v>
          </cell>
        </row>
      </sheetData>
      <sheetData sheetId="10101">
        <row r="2">
          <cell r="B2">
            <v>0</v>
          </cell>
        </row>
      </sheetData>
      <sheetData sheetId="10102">
        <row r="2">
          <cell r="B2">
            <v>0</v>
          </cell>
        </row>
      </sheetData>
      <sheetData sheetId="10103">
        <row r="2">
          <cell r="B2">
            <v>0</v>
          </cell>
        </row>
      </sheetData>
      <sheetData sheetId="10104">
        <row r="2">
          <cell r="B2">
            <v>0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1.9678000000000001E-2</v>
          </cell>
        </row>
      </sheetData>
      <sheetData sheetId="10108">
        <row r="2">
          <cell r="B2">
            <v>0</v>
          </cell>
        </row>
      </sheetData>
      <sheetData sheetId="10109">
        <row r="2">
          <cell r="B2">
            <v>0</v>
          </cell>
        </row>
      </sheetData>
      <sheetData sheetId="10110">
        <row r="2">
          <cell r="B2">
            <v>1.9678000000000001E-2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0</v>
          </cell>
        </row>
      </sheetData>
      <sheetData sheetId="10113">
        <row r="2">
          <cell r="B2">
            <v>0</v>
          </cell>
        </row>
      </sheetData>
      <sheetData sheetId="10114">
        <row r="2">
          <cell r="B2">
            <v>1.9678000000000001E-2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0</v>
          </cell>
        </row>
      </sheetData>
      <sheetData sheetId="10117">
        <row r="2">
          <cell r="B2">
            <v>1.9678000000000001E-2</v>
          </cell>
        </row>
      </sheetData>
      <sheetData sheetId="10118">
        <row r="2">
          <cell r="B2">
            <v>0</v>
          </cell>
        </row>
      </sheetData>
      <sheetData sheetId="10119">
        <row r="2">
          <cell r="B2">
            <v>1.9678000000000001E-2</v>
          </cell>
        </row>
      </sheetData>
      <sheetData sheetId="10120">
        <row r="2">
          <cell r="B2">
            <v>0</v>
          </cell>
        </row>
      </sheetData>
      <sheetData sheetId="10121">
        <row r="2">
          <cell r="B2">
            <v>1.9678000000000001E-2</v>
          </cell>
        </row>
      </sheetData>
      <sheetData sheetId="10122">
        <row r="2">
          <cell r="B2">
            <v>1.9678000000000001E-2</v>
          </cell>
        </row>
      </sheetData>
      <sheetData sheetId="10123">
        <row r="2">
          <cell r="B2">
            <v>1.9678000000000001E-2</v>
          </cell>
        </row>
      </sheetData>
      <sheetData sheetId="10124">
        <row r="2">
          <cell r="B2">
            <v>1.9678000000000001E-2</v>
          </cell>
        </row>
      </sheetData>
      <sheetData sheetId="10125">
        <row r="2">
          <cell r="B2">
            <v>0</v>
          </cell>
        </row>
      </sheetData>
      <sheetData sheetId="10126">
        <row r="2">
          <cell r="B2">
            <v>1.9678000000000001E-2</v>
          </cell>
        </row>
      </sheetData>
      <sheetData sheetId="10127">
        <row r="2">
          <cell r="B2">
            <v>0</v>
          </cell>
        </row>
      </sheetData>
      <sheetData sheetId="10128">
        <row r="2">
          <cell r="B2">
            <v>0</v>
          </cell>
        </row>
      </sheetData>
      <sheetData sheetId="10129">
        <row r="2">
          <cell r="B2">
            <v>1.9678000000000001E-2</v>
          </cell>
        </row>
      </sheetData>
      <sheetData sheetId="10130">
        <row r="2">
          <cell r="B2">
            <v>1.9678000000000001E-2</v>
          </cell>
        </row>
      </sheetData>
      <sheetData sheetId="10131">
        <row r="2">
          <cell r="B2">
            <v>0</v>
          </cell>
        </row>
      </sheetData>
      <sheetData sheetId="10132">
        <row r="2">
          <cell r="B2">
            <v>1.9678000000000001E-2</v>
          </cell>
        </row>
      </sheetData>
      <sheetData sheetId="10133">
        <row r="2">
          <cell r="B2">
            <v>0</v>
          </cell>
        </row>
      </sheetData>
      <sheetData sheetId="10134">
        <row r="2">
          <cell r="B2">
            <v>1.9678000000000001E-2</v>
          </cell>
        </row>
      </sheetData>
      <sheetData sheetId="10135">
        <row r="2">
          <cell r="B2">
            <v>1.9678000000000001E-2</v>
          </cell>
        </row>
      </sheetData>
      <sheetData sheetId="10136">
        <row r="2">
          <cell r="B2">
            <v>1.9678000000000001E-2</v>
          </cell>
        </row>
      </sheetData>
      <sheetData sheetId="10137">
        <row r="2">
          <cell r="B2">
            <v>1.9678000000000001E-2</v>
          </cell>
        </row>
      </sheetData>
      <sheetData sheetId="10138">
        <row r="2">
          <cell r="B2">
            <v>1.9678000000000001E-2</v>
          </cell>
        </row>
      </sheetData>
      <sheetData sheetId="10139">
        <row r="2">
          <cell r="B2">
            <v>1.9678000000000001E-2</v>
          </cell>
        </row>
      </sheetData>
      <sheetData sheetId="10140">
        <row r="2">
          <cell r="B2">
            <v>1.9678000000000001E-2</v>
          </cell>
        </row>
      </sheetData>
      <sheetData sheetId="10141">
        <row r="2">
          <cell r="B2">
            <v>1.9678000000000001E-2</v>
          </cell>
        </row>
      </sheetData>
      <sheetData sheetId="10142">
        <row r="2">
          <cell r="B2">
            <v>1.9678000000000001E-2</v>
          </cell>
        </row>
      </sheetData>
      <sheetData sheetId="10143">
        <row r="2">
          <cell r="B2">
            <v>1.9678000000000001E-2</v>
          </cell>
        </row>
      </sheetData>
      <sheetData sheetId="10144">
        <row r="2">
          <cell r="B2">
            <v>1.9678000000000001E-2</v>
          </cell>
        </row>
      </sheetData>
      <sheetData sheetId="10145">
        <row r="2">
          <cell r="B2">
            <v>1.9678000000000001E-2</v>
          </cell>
        </row>
      </sheetData>
      <sheetData sheetId="10146">
        <row r="2">
          <cell r="B2">
            <v>1.9678000000000001E-2</v>
          </cell>
        </row>
      </sheetData>
      <sheetData sheetId="10147">
        <row r="2">
          <cell r="B2">
            <v>1.9678000000000001E-2</v>
          </cell>
        </row>
      </sheetData>
      <sheetData sheetId="10148">
        <row r="2">
          <cell r="B2">
            <v>1.9678000000000001E-2</v>
          </cell>
        </row>
      </sheetData>
      <sheetData sheetId="10149">
        <row r="2">
          <cell r="B2">
            <v>1.9678000000000001E-2</v>
          </cell>
        </row>
      </sheetData>
      <sheetData sheetId="10150">
        <row r="2">
          <cell r="B2">
            <v>1.9678000000000001E-2</v>
          </cell>
        </row>
      </sheetData>
      <sheetData sheetId="10151">
        <row r="2">
          <cell r="B2">
            <v>1.9678000000000001E-2</v>
          </cell>
        </row>
      </sheetData>
      <sheetData sheetId="10152">
        <row r="2">
          <cell r="B2">
            <v>1.9678000000000001E-2</v>
          </cell>
        </row>
      </sheetData>
      <sheetData sheetId="10153">
        <row r="2">
          <cell r="B2">
            <v>0</v>
          </cell>
        </row>
      </sheetData>
      <sheetData sheetId="10154">
        <row r="2">
          <cell r="B2">
            <v>1.9678000000000001E-2</v>
          </cell>
        </row>
      </sheetData>
      <sheetData sheetId="10155">
        <row r="2">
          <cell r="B2">
            <v>0</v>
          </cell>
        </row>
      </sheetData>
      <sheetData sheetId="10156">
        <row r="2">
          <cell r="B2">
            <v>0</v>
          </cell>
        </row>
      </sheetData>
      <sheetData sheetId="10157">
        <row r="2">
          <cell r="B2">
            <v>0</v>
          </cell>
        </row>
      </sheetData>
      <sheetData sheetId="10158">
        <row r="2">
          <cell r="B2">
            <v>1.9678000000000001E-2</v>
          </cell>
        </row>
      </sheetData>
      <sheetData sheetId="10159">
        <row r="2">
          <cell r="B2">
            <v>1.9678000000000001E-2</v>
          </cell>
        </row>
      </sheetData>
      <sheetData sheetId="10160">
        <row r="2">
          <cell r="B2">
            <v>1.9678000000000001E-2</v>
          </cell>
        </row>
      </sheetData>
      <sheetData sheetId="10161">
        <row r="2">
          <cell r="B2">
            <v>1.9678000000000001E-2</v>
          </cell>
        </row>
      </sheetData>
      <sheetData sheetId="10162">
        <row r="2">
          <cell r="B2">
            <v>1.9678000000000001E-2</v>
          </cell>
        </row>
      </sheetData>
      <sheetData sheetId="10163">
        <row r="2">
          <cell r="B2">
            <v>1.9678000000000001E-2</v>
          </cell>
        </row>
      </sheetData>
      <sheetData sheetId="10164">
        <row r="2">
          <cell r="B2">
            <v>1.9678000000000001E-2</v>
          </cell>
        </row>
      </sheetData>
      <sheetData sheetId="10165">
        <row r="2">
          <cell r="B2">
            <v>1.9678000000000001E-2</v>
          </cell>
        </row>
      </sheetData>
      <sheetData sheetId="10166">
        <row r="2">
          <cell r="B2">
            <v>1.9678000000000001E-2</v>
          </cell>
        </row>
      </sheetData>
      <sheetData sheetId="10167">
        <row r="2">
          <cell r="B2">
            <v>1.9678000000000001E-2</v>
          </cell>
        </row>
      </sheetData>
      <sheetData sheetId="10168">
        <row r="2">
          <cell r="B2">
            <v>1.9678000000000001E-2</v>
          </cell>
        </row>
      </sheetData>
      <sheetData sheetId="10169">
        <row r="2">
          <cell r="B2">
            <v>1.9678000000000001E-2</v>
          </cell>
        </row>
      </sheetData>
      <sheetData sheetId="10170">
        <row r="2">
          <cell r="B2">
            <v>1.9678000000000001E-2</v>
          </cell>
        </row>
      </sheetData>
      <sheetData sheetId="10171">
        <row r="2">
          <cell r="B2">
            <v>1.9678000000000001E-2</v>
          </cell>
        </row>
      </sheetData>
      <sheetData sheetId="10172">
        <row r="2">
          <cell r="B2">
            <v>1.9678000000000001E-2</v>
          </cell>
        </row>
      </sheetData>
      <sheetData sheetId="10173">
        <row r="2">
          <cell r="B2">
            <v>1.9678000000000001E-2</v>
          </cell>
        </row>
      </sheetData>
      <sheetData sheetId="10174">
        <row r="2">
          <cell r="B2">
            <v>1.9678000000000001E-2</v>
          </cell>
        </row>
      </sheetData>
      <sheetData sheetId="10175">
        <row r="2">
          <cell r="B2">
            <v>0</v>
          </cell>
        </row>
      </sheetData>
      <sheetData sheetId="10176">
        <row r="2">
          <cell r="B2">
            <v>1.9678000000000001E-2</v>
          </cell>
        </row>
      </sheetData>
      <sheetData sheetId="10177">
        <row r="2">
          <cell r="B2">
            <v>0</v>
          </cell>
        </row>
      </sheetData>
      <sheetData sheetId="10178">
        <row r="2">
          <cell r="B2">
            <v>0</v>
          </cell>
        </row>
      </sheetData>
      <sheetData sheetId="10179">
        <row r="2">
          <cell r="B2">
            <v>0</v>
          </cell>
        </row>
      </sheetData>
      <sheetData sheetId="10180"/>
      <sheetData sheetId="10181"/>
      <sheetData sheetId="10182"/>
      <sheetData sheetId="10183"/>
      <sheetData sheetId="10184"/>
      <sheetData sheetId="10185"/>
      <sheetData sheetId="10186"/>
      <sheetData sheetId="10187">
        <row r="2">
          <cell r="B2">
            <v>0</v>
          </cell>
        </row>
      </sheetData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>
        <row r="2">
          <cell r="B2">
            <v>0</v>
          </cell>
        </row>
      </sheetData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>
        <row r="2">
          <cell r="B2">
            <v>1.9678000000000001E-2</v>
          </cell>
        </row>
      </sheetData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>
        <row r="2">
          <cell r="B2">
            <v>1.9678000000000001E-2</v>
          </cell>
        </row>
      </sheetData>
      <sheetData sheetId="10345"/>
      <sheetData sheetId="10346"/>
      <sheetData sheetId="10347"/>
      <sheetData sheetId="10348"/>
      <sheetData sheetId="10349"/>
      <sheetData sheetId="10350">
        <row r="2">
          <cell r="B2">
            <v>1.9678000000000001E-2</v>
          </cell>
        </row>
      </sheetData>
      <sheetData sheetId="10351">
        <row r="2">
          <cell r="B2">
            <v>1.9678000000000001E-2</v>
          </cell>
        </row>
      </sheetData>
      <sheetData sheetId="10352">
        <row r="2">
          <cell r="B2">
            <v>1.9678000000000001E-2</v>
          </cell>
        </row>
      </sheetData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>
        <row r="2">
          <cell r="B2">
            <v>1.9678000000000001E-2</v>
          </cell>
        </row>
      </sheetData>
      <sheetData sheetId="10373">
        <row r="2">
          <cell r="B2">
            <v>1.9678000000000001E-2</v>
          </cell>
        </row>
      </sheetData>
      <sheetData sheetId="10374">
        <row r="2">
          <cell r="B2">
            <v>1.9678000000000001E-2</v>
          </cell>
        </row>
      </sheetData>
      <sheetData sheetId="10375">
        <row r="2">
          <cell r="B2">
            <v>0</v>
          </cell>
        </row>
      </sheetData>
      <sheetData sheetId="10376">
        <row r="2">
          <cell r="B2">
            <v>0</v>
          </cell>
        </row>
      </sheetData>
      <sheetData sheetId="10377">
        <row r="2">
          <cell r="B2">
            <v>0</v>
          </cell>
        </row>
      </sheetData>
      <sheetData sheetId="10378">
        <row r="2">
          <cell r="B2">
            <v>0</v>
          </cell>
        </row>
      </sheetData>
      <sheetData sheetId="10379">
        <row r="2">
          <cell r="B2">
            <v>0</v>
          </cell>
        </row>
      </sheetData>
      <sheetData sheetId="10380">
        <row r="2">
          <cell r="B2">
            <v>1.9678000000000001E-2</v>
          </cell>
        </row>
      </sheetData>
      <sheetData sheetId="10381">
        <row r="2">
          <cell r="B2">
            <v>1.9678000000000001E-2</v>
          </cell>
        </row>
      </sheetData>
      <sheetData sheetId="10382">
        <row r="2">
          <cell r="B2">
            <v>1.9678000000000001E-2</v>
          </cell>
        </row>
      </sheetData>
      <sheetData sheetId="10383">
        <row r="2">
          <cell r="B2">
            <v>0</v>
          </cell>
        </row>
      </sheetData>
      <sheetData sheetId="10384">
        <row r="2">
          <cell r="B2">
            <v>0</v>
          </cell>
        </row>
      </sheetData>
      <sheetData sheetId="10385">
        <row r="2">
          <cell r="B2">
            <v>0</v>
          </cell>
        </row>
      </sheetData>
      <sheetData sheetId="10386">
        <row r="2">
          <cell r="B2">
            <v>1.9678000000000001E-2</v>
          </cell>
        </row>
      </sheetData>
      <sheetData sheetId="10387">
        <row r="2">
          <cell r="B2">
            <v>0</v>
          </cell>
        </row>
      </sheetData>
      <sheetData sheetId="10388">
        <row r="2">
          <cell r="B2">
            <v>0</v>
          </cell>
        </row>
      </sheetData>
      <sheetData sheetId="10389">
        <row r="2">
          <cell r="B2">
            <v>0</v>
          </cell>
        </row>
      </sheetData>
      <sheetData sheetId="10390"/>
      <sheetData sheetId="10391"/>
      <sheetData sheetId="10392"/>
      <sheetData sheetId="10393"/>
      <sheetData sheetId="10394"/>
      <sheetData sheetId="10395"/>
      <sheetData sheetId="10396">
        <row r="2">
          <cell r="B2">
            <v>1.9678000000000001E-2</v>
          </cell>
        </row>
      </sheetData>
      <sheetData sheetId="10397">
        <row r="2">
          <cell r="B2">
            <v>0</v>
          </cell>
        </row>
      </sheetData>
      <sheetData sheetId="10398">
        <row r="2">
          <cell r="B2">
            <v>0</v>
          </cell>
        </row>
      </sheetData>
      <sheetData sheetId="10399">
        <row r="2">
          <cell r="B2">
            <v>0</v>
          </cell>
        </row>
      </sheetData>
      <sheetData sheetId="10400">
        <row r="2">
          <cell r="B2">
            <v>0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1.9678000000000001E-2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1.9678000000000001E-2</v>
          </cell>
        </row>
      </sheetData>
      <sheetData sheetId="10405">
        <row r="2">
          <cell r="B2">
            <v>0</v>
          </cell>
        </row>
      </sheetData>
      <sheetData sheetId="10406">
        <row r="2">
          <cell r="B2">
            <v>0</v>
          </cell>
        </row>
      </sheetData>
      <sheetData sheetId="10407">
        <row r="2">
          <cell r="B2">
            <v>1.9678000000000001E-2</v>
          </cell>
        </row>
      </sheetData>
      <sheetData sheetId="10408">
        <row r="2">
          <cell r="B2">
            <v>1.9678000000000001E-2</v>
          </cell>
        </row>
      </sheetData>
      <sheetData sheetId="10409">
        <row r="2">
          <cell r="B2">
            <v>0</v>
          </cell>
        </row>
      </sheetData>
      <sheetData sheetId="10410">
        <row r="2">
          <cell r="B2">
            <v>0</v>
          </cell>
        </row>
      </sheetData>
      <sheetData sheetId="10411">
        <row r="2">
          <cell r="B2">
            <v>1.9678000000000001E-2</v>
          </cell>
        </row>
      </sheetData>
      <sheetData sheetId="10412">
        <row r="2">
          <cell r="B2">
            <v>1.9678000000000001E-2</v>
          </cell>
        </row>
      </sheetData>
      <sheetData sheetId="10413">
        <row r="2">
          <cell r="B2">
            <v>0</v>
          </cell>
        </row>
      </sheetData>
      <sheetData sheetId="10414">
        <row r="2">
          <cell r="B2">
            <v>1.9678000000000001E-2</v>
          </cell>
        </row>
      </sheetData>
      <sheetData sheetId="10415">
        <row r="2">
          <cell r="B2">
            <v>0</v>
          </cell>
        </row>
      </sheetData>
      <sheetData sheetId="10416">
        <row r="2">
          <cell r="B2">
            <v>1.9678000000000001E-2</v>
          </cell>
        </row>
      </sheetData>
      <sheetData sheetId="10417">
        <row r="2">
          <cell r="B2">
            <v>0</v>
          </cell>
        </row>
      </sheetData>
      <sheetData sheetId="10418">
        <row r="2">
          <cell r="B2">
            <v>1.9678000000000001E-2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0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0</v>
          </cell>
        </row>
      </sheetData>
      <sheetData sheetId="10425">
        <row r="2">
          <cell r="B2">
            <v>0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1.9678000000000001E-2</v>
          </cell>
        </row>
      </sheetData>
      <sheetData sheetId="10428">
        <row r="2">
          <cell r="B2">
            <v>0</v>
          </cell>
        </row>
      </sheetData>
      <sheetData sheetId="10429">
        <row r="2">
          <cell r="B2">
            <v>1.9678000000000001E-2</v>
          </cell>
        </row>
      </sheetData>
      <sheetData sheetId="10430">
        <row r="2">
          <cell r="B2">
            <v>0</v>
          </cell>
        </row>
      </sheetData>
      <sheetData sheetId="10431">
        <row r="2">
          <cell r="B2">
            <v>1.9678000000000001E-2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1.9678000000000001E-2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1.9678000000000001E-2</v>
          </cell>
        </row>
      </sheetData>
      <sheetData sheetId="10438">
        <row r="2">
          <cell r="B2">
            <v>1.9678000000000001E-2</v>
          </cell>
        </row>
      </sheetData>
      <sheetData sheetId="10439">
        <row r="2">
          <cell r="B2">
            <v>1.9678000000000001E-2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1.9678000000000001E-2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1.9678000000000001E-2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0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0</v>
          </cell>
        </row>
      </sheetData>
      <sheetData sheetId="10453">
        <row r="2">
          <cell r="B2">
            <v>0</v>
          </cell>
        </row>
      </sheetData>
      <sheetData sheetId="10454">
        <row r="2">
          <cell r="B2">
            <v>0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1.9678000000000001E-2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1.9678000000000001E-2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1.9678000000000001E-2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1.9678000000000001E-2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1.9678000000000001E-2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1.9678000000000001E-2</v>
          </cell>
        </row>
      </sheetData>
      <sheetData sheetId="10471">
        <row r="2">
          <cell r="B2">
            <v>1.9678000000000001E-2</v>
          </cell>
        </row>
      </sheetData>
      <sheetData sheetId="10472">
        <row r="2">
          <cell r="B2">
            <v>0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0</v>
          </cell>
        </row>
      </sheetData>
      <sheetData sheetId="10475">
        <row r="2">
          <cell r="B2">
            <v>0</v>
          </cell>
        </row>
      </sheetData>
      <sheetData sheetId="10476">
        <row r="2">
          <cell r="B2">
            <v>0</v>
          </cell>
        </row>
      </sheetData>
      <sheetData sheetId="10477"/>
      <sheetData sheetId="10478"/>
      <sheetData sheetId="10479"/>
      <sheetData sheetId="10480"/>
      <sheetData sheetId="10481"/>
      <sheetData sheetId="10482"/>
      <sheetData sheetId="10483"/>
      <sheetData sheetId="10484">
        <row r="2">
          <cell r="B2">
            <v>0</v>
          </cell>
        </row>
      </sheetData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>
        <row r="2">
          <cell r="B2">
            <v>0</v>
          </cell>
        </row>
      </sheetData>
      <sheetData sheetId="10507"/>
      <sheetData sheetId="10508"/>
      <sheetData sheetId="10509"/>
      <sheetData sheetId="10510"/>
      <sheetData sheetId="10511">
        <row r="2">
          <cell r="B2">
            <v>1.9678000000000001E-2</v>
          </cell>
        </row>
      </sheetData>
      <sheetData sheetId="10512">
        <row r="2">
          <cell r="B2">
            <v>1.9678000000000001E-2</v>
          </cell>
        </row>
      </sheetData>
      <sheetData sheetId="10513">
        <row r="2">
          <cell r="B2">
            <v>1.9678000000000001E-2</v>
          </cell>
        </row>
      </sheetData>
      <sheetData sheetId="10514">
        <row r="2">
          <cell r="B2">
            <v>1.9678000000000001E-2</v>
          </cell>
        </row>
      </sheetData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>
        <row r="2">
          <cell r="B2">
            <v>1.9678000000000001E-2</v>
          </cell>
        </row>
      </sheetData>
      <sheetData sheetId="10586">
        <row r="2">
          <cell r="B2">
            <v>1.9678000000000001E-2</v>
          </cell>
        </row>
      </sheetData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>
        <row r="2">
          <cell r="B2">
            <v>1.9678000000000001E-2</v>
          </cell>
        </row>
      </sheetData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>
        <row r="2">
          <cell r="B2">
            <v>1.9678000000000001E-2</v>
          </cell>
        </row>
      </sheetData>
      <sheetData sheetId="10642"/>
      <sheetData sheetId="10643"/>
      <sheetData sheetId="10644"/>
      <sheetData sheetId="10645"/>
      <sheetData sheetId="10646"/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1.9678000000000001E-2</v>
          </cell>
        </row>
      </sheetData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>
        <row r="2">
          <cell r="B2">
            <v>1.9678000000000001E-2</v>
          </cell>
        </row>
      </sheetData>
      <sheetData sheetId="10670">
        <row r="2">
          <cell r="B2">
            <v>1.9678000000000001E-2</v>
          </cell>
        </row>
      </sheetData>
      <sheetData sheetId="10671">
        <row r="2">
          <cell r="B2">
            <v>1.9678000000000001E-2</v>
          </cell>
        </row>
      </sheetData>
      <sheetData sheetId="10672">
        <row r="2">
          <cell r="B2">
            <v>0</v>
          </cell>
        </row>
      </sheetData>
      <sheetData sheetId="10673">
        <row r="2">
          <cell r="B2">
            <v>0</v>
          </cell>
        </row>
      </sheetData>
      <sheetData sheetId="10674">
        <row r="2">
          <cell r="B2">
            <v>0</v>
          </cell>
        </row>
      </sheetData>
      <sheetData sheetId="10675">
        <row r="2">
          <cell r="B2">
            <v>0</v>
          </cell>
        </row>
      </sheetData>
      <sheetData sheetId="10676">
        <row r="2">
          <cell r="B2">
            <v>0</v>
          </cell>
        </row>
      </sheetData>
      <sheetData sheetId="10677">
        <row r="2">
          <cell r="B2">
            <v>1.9678000000000001E-2</v>
          </cell>
        </row>
      </sheetData>
      <sheetData sheetId="10678">
        <row r="2">
          <cell r="B2">
            <v>1.9678000000000001E-2</v>
          </cell>
        </row>
      </sheetData>
      <sheetData sheetId="10679">
        <row r="2">
          <cell r="B2">
            <v>1.9678000000000001E-2</v>
          </cell>
        </row>
      </sheetData>
      <sheetData sheetId="10680">
        <row r="2">
          <cell r="B2">
            <v>0</v>
          </cell>
        </row>
      </sheetData>
      <sheetData sheetId="10681">
        <row r="2">
          <cell r="B2">
            <v>0</v>
          </cell>
        </row>
      </sheetData>
      <sheetData sheetId="10682">
        <row r="2">
          <cell r="B2">
            <v>0</v>
          </cell>
        </row>
      </sheetData>
      <sheetData sheetId="10683">
        <row r="2">
          <cell r="B2">
            <v>1.9678000000000001E-2</v>
          </cell>
        </row>
      </sheetData>
      <sheetData sheetId="10684">
        <row r="2">
          <cell r="B2">
            <v>0</v>
          </cell>
        </row>
      </sheetData>
      <sheetData sheetId="10685">
        <row r="2">
          <cell r="B2">
            <v>0</v>
          </cell>
        </row>
      </sheetData>
      <sheetData sheetId="10686">
        <row r="2">
          <cell r="B2">
            <v>0</v>
          </cell>
        </row>
      </sheetData>
      <sheetData sheetId="10687"/>
      <sheetData sheetId="10688"/>
      <sheetData sheetId="10689"/>
      <sheetData sheetId="10690"/>
      <sheetData sheetId="10691"/>
      <sheetData sheetId="10692"/>
      <sheetData sheetId="10693">
        <row r="2">
          <cell r="B2">
            <v>1.9678000000000001E-2</v>
          </cell>
        </row>
      </sheetData>
      <sheetData sheetId="10694">
        <row r="2">
          <cell r="B2">
            <v>0</v>
          </cell>
        </row>
      </sheetData>
      <sheetData sheetId="10695">
        <row r="2">
          <cell r="B2">
            <v>0</v>
          </cell>
        </row>
      </sheetData>
      <sheetData sheetId="10696">
        <row r="2">
          <cell r="B2">
            <v>0</v>
          </cell>
        </row>
      </sheetData>
      <sheetData sheetId="10697">
        <row r="2">
          <cell r="B2">
            <v>0</v>
          </cell>
        </row>
      </sheetData>
      <sheetData sheetId="10698">
        <row r="2">
          <cell r="B2">
            <v>0</v>
          </cell>
        </row>
      </sheetData>
      <sheetData sheetId="10699">
        <row r="2">
          <cell r="B2">
            <v>1.9678000000000001E-2</v>
          </cell>
        </row>
      </sheetData>
      <sheetData sheetId="10700">
        <row r="2">
          <cell r="B2">
            <v>1.9678000000000001E-2</v>
          </cell>
        </row>
      </sheetData>
      <sheetData sheetId="10701">
        <row r="2">
          <cell r="B2">
            <v>1.9678000000000001E-2</v>
          </cell>
        </row>
      </sheetData>
      <sheetData sheetId="10702">
        <row r="2">
          <cell r="B2">
            <v>0</v>
          </cell>
        </row>
      </sheetData>
      <sheetData sheetId="10703">
        <row r="2">
          <cell r="B2">
            <v>0</v>
          </cell>
        </row>
      </sheetData>
      <sheetData sheetId="10704">
        <row r="2">
          <cell r="B2">
            <v>1.9678000000000001E-2</v>
          </cell>
        </row>
      </sheetData>
      <sheetData sheetId="10705">
        <row r="2">
          <cell r="B2">
            <v>1.9678000000000001E-2</v>
          </cell>
        </row>
      </sheetData>
      <sheetData sheetId="10706">
        <row r="2">
          <cell r="B2">
            <v>0</v>
          </cell>
        </row>
      </sheetData>
      <sheetData sheetId="10707">
        <row r="2">
          <cell r="B2">
            <v>0</v>
          </cell>
        </row>
      </sheetData>
      <sheetData sheetId="10708">
        <row r="2">
          <cell r="B2">
            <v>1.9678000000000001E-2</v>
          </cell>
        </row>
      </sheetData>
      <sheetData sheetId="10709">
        <row r="2">
          <cell r="B2">
            <v>1.9678000000000001E-2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1.9678000000000001E-2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1.9678000000000001E-2</v>
          </cell>
        </row>
      </sheetData>
      <sheetData sheetId="10714">
        <row r="2">
          <cell r="B2">
            <v>0</v>
          </cell>
        </row>
      </sheetData>
      <sheetData sheetId="10715">
        <row r="2">
          <cell r="B2">
            <v>1.9678000000000001E-2</v>
          </cell>
        </row>
      </sheetData>
      <sheetData sheetId="10716">
        <row r="2">
          <cell r="B2">
            <v>1.9678000000000001E-2</v>
          </cell>
        </row>
      </sheetData>
      <sheetData sheetId="10717">
        <row r="2">
          <cell r="B2">
            <v>1.9678000000000001E-2</v>
          </cell>
        </row>
      </sheetData>
      <sheetData sheetId="10718">
        <row r="2">
          <cell r="B2">
            <v>1.9678000000000001E-2</v>
          </cell>
        </row>
      </sheetData>
      <sheetData sheetId="10719">
        <row r="2">
          <cell r="B2">
            <v>0</v>
          </cell>
        </row>
      </sheetData>
      <sheetData sheetId="10720">
        <row r="2">
          <cell r="B2">
            <v>1.9678000000000001E-2</v>
          </cell>
        </row>
      </sheetData>
      <sheetData sheetId="10721">
        <row r="2">
          <cell r="B2">
            <v>0</v>
          </cell>
        </row>
      </sheetData>
      <sheetData sheetId="10722">
        <row r="2">
          <cell r="B2">
            <v>0</v>
          </cell>
        </row>
      </sheetData>
      <sheetData sheetId="10723">
        <row r="2">
          <cell r="B2">
            <v>1.9678000000000001E-2</v>
          </cell>
        </row>
      </sheetData>
      <sheetData sheetId="10724">
        <row r="2">
          <cell r="B2">
            <v>1.9678000000000001E-2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1.9678000000000001E-2</v>
          </cell>
        </row>
      </sheetData>
      <sheetData sheetId="10727">
        <row r="2">
          <cell r="B2">
            <v>0</v>
          </cell>
        </row>
      </sheetData>
      <sheetData sheetId="10728">
        <row r="2">
          <cell r="B2">
            <v>1.9678000000000001E-2</v>
          </cell>
        </row>
      </sheetData>
      <sheetData sheetId="10729">
        <row r="2">
          <cell r="B2">
            <v>1.9678000000000001E-2</v>
          </cell>
        </row>
      </sheetData>
      <sheetData sheetId="10730">
        <row r="2">
          <cell r="B2">
            <v>1.9678000000000001E-2</v>
          </cell>
        </row>
      </sheetData>
      <sheetData sheetId="10731">
        <row r="2">
          <cell r="B2">
            <v>1.9678000000000001E-2</v>
          </cell>
        </row>
      </sheetData>
      <sheetData sheetId="10732">
        <row r="2">
          <cell r="B2">
            <v>1.9678000000000001E-2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1.9678000000000001E-2</v>
          </cell>
        </row>
      </sheetData>
      <sheetData sheetId="10736">
        <row r="2">
          <cell r="B2">
            <v>1.9678000000000001E-2</v>
          </cell>
        </row>
      </sheetData>
      <sheetData sheetId="10737">
        <row r="2">
          <cell r="B2">
            <v>1.9678000000000001E-2</v>
          </cell>
        </row>
      </sheetData>
      <sheetData sheetId="10738">
        <row r="2">
          <cell r="B2">
            <v>1.9678000000000001E-2</v>
          </cell>
        </row>
      </sheetData>
      <sheetData sheetId="10739">
        <row r="2">
          <cell r="B2">
            <v>1.9678000000000001E-2</v>
          </cell>
        </row>
      </sheetData>
      <sheetData sheetId="10740">
        <row r="2">
          <cell r="B2">
            <v>1.9678000000000001E-2</v>
          </cell>
        </row>
      </sheetData>
      <sheetData sheetId="10741">
        <row r="2">
          <cell r="B2">
            <v>1.9678000000000001E-2</v>
          </cell>
        </row>
      </sheetData>
      <sheetData sheetId="10742">
        <row r="2">
          <cell r="B2">
            <v>1.9678000000000001E-2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1.9678000000000001E-2</v>
          </cell>
        </row>
      </sheetData>
      <sheetData sheetId="10746">
        <row r="2">
          <cell r="B2">
            <v>1.9678000000000001E-2</v>
          </cell>
        </row>
      </sheetData>
      <sheetData sheetId="10747">
        <row r="2">
          <cell r="B2">
            <v>0</v>
          </cell>
        </row>
      </sheetData>
      <sheetData sheetId="10748">
        <row r="2">
          <cell r="B2">
            <v>1.9678000000000001E-2</v>
          </cell>
        </row>
      </sheetData>
      <sheetData sheetId="10749">
        <row r="2">
          <cell r="B2">
            <v>0</v>
          </cell>
        </row>
      </sheetData>
      <sheetData sheetId="10750">
        <row r="2">
          <cell r="B2">
            <v>0</v>
          </cell>
        </row>
      </sheetData>
      <sheetData sheetId="10751">
        <row r="2">
          <cell r="B2">
            <v>0</v>
          </cell>
        </row>
      </sheetData>
      <sheetData sheetId="10752">
        <row r="2">
          <cell r="B2">
            <v>1.9678000000000001E-2</v>
          </cell>
        </row>
      </sheetData>
      <sheetData sheetId="10753">
        <row r="2">
          <cell r="B2">
            <v>1.9678000000000001E-2</v>
          </cell>
        </row>
      </sheetData>
      <sheetData sheetId="10754">
        <row r="2">
          <cell r="B2">
            <v>1.9678000000000001E-2</v>
          </cell>
        </row>
      </sheetData>
      <sheetData sheetId="10755">
        <row r="2">
          <cell r="B2">
            <v>1.9678000000000001E-2</v>
          </cell>
        </row>
      </sheetData>
      <sheetData sheetId="10756">
        <row r="2">
          <cell r="B2">
            <v>1.9678000000000001E-2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1.9678000000000001E-2</v>
          </cell>
        </row>
      </sheetData>
      <sheetData sheetId="10759">
        <row r="2">
          <cell r="B2">
            <v>1.9678000000000001E-2</v>
          </cell>
        </row>
      </sheetData>
      <sheetData sheetId="10760">
        <row r="2">
          <cell r="B2">
            <v>1.9678000000000001E-2</v>
          </cell>
        </row>
      </sheetData>
      <sheetData sheetId="10761">
        <row r="2">
          <cell r="B2">
            <v>1.9678000000000001E-2</v>
          </cell>
        </row>
      </sheetData>
      <sheetData sheetId="10762">
        <row r="2">
          <cell r="B2">
            <v>1.9678000000000001E-2</v>
          </cell>
        </row>
      </sheetData>
      <sheetData sheetId="10763">
        <row r="2">
          <cell r="B2">
            <v>1.9678000000000001E-2</v>
          </cell>
        </row>
      </sheetData>
      <sheetData sheetId="10764">
        <row r="2">
          <cell r="B2">
            <v>1.9678000000000001E-2</v>
          </cell>
        </row>
      </sheetData>
      <sheetData sheetId="10765">
        <row r="2">
          <cell r="B2">
            <v>1.9678000000000001E-2</v>
          </cell>
        </row>
      </sheetData>
      <sheetData sheetId="10766">
        <row r="2">
          <cell r="B2">
            <v>1.9678000000000001E-2</v>
          </cell>
        </row>
      </sheetData>
      <sheetData sheetId="10767">
        <row r="2">
          <cell r="B2">
            <v>1.9678000000000001E-2</v>
          </cell>
        </row>
      </sheetData>
      <sheetData sheetId="10768">
        <row r="2">
          <cell r="B2">
            <v>1.9678000000000001E-2</v>
          </cell>
        </row>
      </sheetData>
      <sheetData sheetId="10769">
        <row r="2">
          <cell r="B2">
            <v>0</v>
          </cell>
        </row>
      </sheetData>
      <sheetData sheetId="10770">
        <row r="2">
          <cell r="B2">
            <v>1.9678000000000001E-2</v>
          </cell>
        </row>
      </sheetData>
      <sheetData sheetId="10771">
        <row r="2">
          <cell r="B2">
            <v>0</v>
          </cell>
        </row>
      </sheetData>
      <sheetData sheetId="10772">
        <row r="2">
          <cell r="B2">
            <v>0</v>
          </cell>
        </row>
      </sheetData>
      <sheetData sheetId="10773">
        <row r="2">
          <cell r="B2">
            <v>0</v>
          </cell>
        </row>
      </sheetData>
      <sheetData sheetId="10774"/>
      <sheetData sheetId="10775"/>
      <sheetData sheetId="10776"/>
      <sheetData sheetId="10777"/>
      <sheetData sheetId="10778"/>
      <sheetData sheetId="10779"/>
      <sheetData sheetId="10780"/>
      <sheetData sheetId="10781">
        <row r="2">
          <cell r="B2">
            <v>0</v>
          </cell>
        </row>
      </sheetData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>
        <row r="2">
          <cell r="B2">
            <v>0</v>
          </cell>
        </row>
      </sheetData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>
        <row r="2">
          <cell r="B2">
            <v>1.9678000000000001E-2</v>
          </cell>
        </row>
      </sheetData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>
        <row r="2">
          <cell r="B2">
            <v>1.9678000000000001E-2</v>
          </cell>
        </row>
      </sheetData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>
        <row r="2">
          <cell r="B2">
            <v>1.9678000000000001E-2</v>
          </cell>
        </row>
      </sheetData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/>
      <sheetData sheetId="10975"/>
      <sheetData sheetId="10976"/>
      <sheetData sheetId="10977"/>
      <sheetData sheetId="10978">
        <row r="2">
          <cell r="B2">
            <v>1.9678000000000001E-2</v>
          </cell>
        </row>
      </sheetData>
      <sheetData sheetId="10979"/>
      <sheetData sheetId="10980"/>
      <sheetData sheetId="10981"/>
      <sheetData sheetId="10982">
        <row r="2">
          <cell r="B2">
            <v>1.9678000000000001E-2</v>
          </cell>
        </row>
      </sheetData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>
        <row r="2">
          <cell r="B2">
            <v>1.9678000000000001E-2</v>
          </cell>
        </row>
      </sheetData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>
        <row r="2">
          <cell r="B2">
            <v>1.9678000000000001E-2</v>
          </cell>
        </row>
      </sheetData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>
        <row r="2">
          <cell r="B2">
            <v>1.9678000000000001E-2</v>
          </cell>
        </row>
      </sheetData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itères"/>
      <sheetName val="Sommaire général"/>
      <sheetName val="Sommaire par cycle"/>
      <sheetName val="PW"/>
      <sheetName val="Bal N-2"/>
      <sheetName val="Bal N-1"/>
      <sheetName val="Bal avant OD N"/>
      <sheetName val="OD Complémentaire"/>
      <sheetName val="Recap OD"/>
      <sheetName val="Bal apres OD"/>
      <sheetName val="A100"/>
      <sheetName val="B100-1"/>
      <sheetName val="B100-2"/>
      <sheetName val="B100-3"/>
      <sheetName val="B100-4"/>
      <sheetName val="B100-5"/>
      <sheetName val="B200"/>
      <sheetName val="B300"/>
      <sheetName val="B400"/>
      <sheetName val="B500-1"/>
      <sheetName val="B500-2"/>
      <sheetName val="B500-3"/>
      <sheetName val="B600"/>
      <sheetName val="C100"/>
      <sheetName val="C200-1"/>
      <sheetName val="C200-2"/>
      <sheetName val="C300"/>
      <sheetName val="C400"/>
      <sheetName val="D100"/>
      <sheetName val="D200"/>
      <sheetName val="D300"/>
      <sheetName val="D400"/>
      <sheetName val="E100"/>
      <sheetName val="E200"/>
      <sheetName val="E250"/>
      <sheetName val="E300"/>
      <sheetName val="E400"/>
      <sheetName val="E500"/>
      <sheetName val="F100"/>
      <sheetName val="F200"/>
      <sheetName val="F300"/>
      <sheetName val="F400"/>
      <sheetName val="G1-100"/>
      <sheetName val="G100"/>
      <sheetName val="G200"/>
      <sheetName val="G3-100"/>
      <sheetName val="G3-200"/>
      <sheetName val="G3-300"/>
      <sheetName val="G3-350-1"/>
      <sheetName val="G3-400"/>
      <sheetName val="H100"/>
      <sheetName val="H110"/>
      <sheetName val="H200"/>
      <sheetName val="H250"/>
      <sheetName val="H300"/>
      <sheetName val="H310"/>
      <sheetName val="H350"/>
      <sheetName val="H400"/>
      <sheetName val="H500"/>
      <sheetName val="H600"/>
      <sheetName val="H700"/>
      <sheetName val="I100"/>
      <sheetName val="I110"/>
      <sheetName val="I120"/>
      <sheetName val="I200"/>
      <sheetName val="I210"/>
      <sheetName val="I220"/>
      <sheetName val="I230"/>
      <sheetName val="I300"/>
      <sheetName val="I310"/>
      <sheetName val="I400"/>
      <sheetName val="I410"/>
      <sheetName val="J100"/>
      <sheetName val="J200"/>
      <sheetName val="L050"/>
      <sheetName val="L100"/>
      <sheetName val="L200"/>
      <sheetName val="O100"/>
      <sheetName val="O200"/>
      <sheetName val="FeuilSupp1"/>
      <sheetName val="FeuilSupp2"/>
      <sheetName val="FeuilSupp3"/>
      <sheetName val="S100"/>
      <sheetName val="Essai"/>
      <sheetName val="Revue Analyt"/>
      <sheetName val="Sommaire_général"/>
      <sheetName val="Sommaire_par_cycle"/>
      <sheetName val="Bal_N-2"/>
      <sheetName val="Bal_N-1"/>
      <sheetName val="Bal_avant_OD_N"/>
      <sheetName val="OD_Complémentaire"/>
      <sheetName val="Recap_OD"/>
      <sheetName val="Bal_apres_OD"/>
      <sheetName val="Revue_Analyt"/>
      <sheetName val="A"/>
      <sheetName val="Family"/>
      <sheetName val="Lead"/>
      <sheetName val="18723"/>
      <sheetName val="RPMCOST"/>
      <sheetName val="FTS automatisé V2.3"/>
      <sheetName val="JARS"/>
      <sheetName val="LABELS"/>
      <sheetName val="MNHRS"/>
      <sheetName val="RAWMAT"/>
      <sheetName val="Income S"/>
      <sheetName val="balance sheet"/>
      <sheetName val="VESLIS97"/>
      <sheetName val="Batam"/>
      <sheetName val="Sommaire_général1"/>
      <sheetName val="Sommaire_par_cycle1"/>
      <sheetName val="Bal_N-21"/>
      <sheetName val="Bal_N-11"/>
      <sheetName val="Bal_avant_OD_N1"/>
      <sheetName val="OD_Complémentaire1"/>
      <sheetName val="Recap_OD1"/>
      <sheetName val="Bal_apres_OD1"/>
      <sheetName val="Revue_Analyt1"/>
      <sheetName val="Sommaire_général2"/>
      <sheetName val="Sommaire_par_cycle2"/>
      <sheetName val="Bal_N-22"/>
      <sheetName val="Bal_N-12"/>
      <sheetName val="Bal_avant_OD_N2"/>
      <sheetName val="OD_Complémentaire2"/>
      <sheetName val="Recap_OD2"/>
      <sheetName val="Bal_apres_OD2"/>
      <sheetName val="Revue_Analyt2"/>
      <sheetName val="Income_S"/>
      <sheetName val="balance_sheet"/>
      <sheetName val="FTS_automatisé_V2_3"/>
      <sheetName val="Input"/>
      <sheetName val="traffic"/>
      <sheetName val="Sommaire_général3"/>
      <sheetName val="Sommaire_par_cycle3"/>
      <sheetName val="Bal_N-23"/>
      <sheetName val="Bal_N-13"/>
      <sheetName val="Bal_avant_OD_N3"/>
      <sheetName val="OD_Complémentaire3"/>
      <sheetName val="Recap_OD3"/>
      <sheetName val="Bal_apres_OD3"/>
      <sheetName val="Revue_Analyt3"/>
      <sheetName val="Income_S1"/>
      <sheetName val="balance_sheet1"/>
      <sheetName val="FTS_automatisé_V2_31"/>
      <sheetName val="SO Fatmawati"/>
      <sheetName val="Compare LPG by branch"/>
      <sheetName val="Unbilled revenue detail"/>
      <sheetName val="Sommaire_général4"/>
      <sheetName val="Sommaire_par_cycle4"/>
      <sheetName val="Bal_N-24"/>
      <sheetName val="Bal_N-14"/>
      <sheetName val="Bal_avant_OD_N4"/>
      <sheetName val="OD_Complémentaire4"/>
      <sheetName val="Recap_OD4"/>
      <sheetName val="Bal_apres_OD4"/>
      <sheetName val="Revue_Analyt4"/>
      <sheetName val="FTS_automatisé_V2_32"/>
      <sheetName val="Income_S2"/>
      <sheetName val="balance_sheet2"/>
      <sheetName val="SO_Fatmawati"/>
      <sheetName val="Compare_LPG_by_branch"/>
      <sheetName val="TOP"/>
      <sheetName val="Detail"/>
      <sheetName val="Sommaire_général5"/>
      <sheetName val="Sommaire_par_cycle5"/>
      <sheetName val="Bal_N-25"/>
      <sheetName val="Bal_N-15"/>
      <sheetName val="Bal_avant_OD_N5"/>
      <sheetName val="OD_Complémentaire5"/>
      <sheetName val="Recap_OD5"/>
      <sheetName val="Bal_apres_OD5"/>
      <sheetName val="Revue_Analyt5"/>
      <sheetName val="Income_S3"/>
      <sheetName val="balance_sheet3"/>
      <sheetName val="FTS_automatisé_V2_33"/>
      <sheetName val="SO_Fatmawati1"/>
      <sheetName val="Sommaire_général6"/>
      <sheetName val="Sommaire_par_cycle6"/>
      <sheetName val="Bal_N-26"/>
      <sheetName val="Bal_N-16"/>
      <sheetName val="Bal_avant_OD_N6"/>
      <sheetName val="OD_Complémentaire6"/>
      <sheetName val="Recap_OD6"/>
      <sheetName val="Bal_apres_OD6"/>
      <sheetName val="Revue_Analyt6"/>
      <sheetName val="Income_S4"/>
      <sheetName val="balance_sheet4"/>
      <sheetName val="FTS_automatisé_V2_34"/>
      <sheetName val="SO_Fatmawati2"/>
      <sheetName val="Sommaire_général7"/>
      <sheetName val="Sommaire_par_cycle7"/>
      <sheetName val="Bal_N-27"/>
      <sheetName val="Bal_N-17"/>
      <sheetName val="Bal_avant_OD_N7"/>
      <sheetName val="OD_Complémentaire7"/>
      <sheetName val="Recap_OD7"/>
      <sheetName val="Bal_apres_OD7"/>
      <sheetName val="Revue_Analyt7"/>
      <sheetName val="Income_S5"/>
      <sheetName val="balance_sheet5"/>
      <sheetName val="FTS_automatisé_V2_35"/>
      <sheetName val="SO_Fatmawati3"/>
      <sheetName val="Sommaire_général8"/>
      <sheetName val="Sommaire_par_cycle8"/>
      <sheetName val="Bal_N-28"/>
      <sheetName val="Bal_N-18"/>
      <sheetName val="Bal_avant_OD_N8"/>
      <sheetName val="OD_Complémentaire8"/>
      <sheetName val="Recap_OD8"/>
      <sheetName val="Bal_apres_OD8"/>
      <sheetName val="Revue_Analyt8"/>
      <sheetName val="Income_S6"/>
      <sheetName val="balance_sheet6"/>
      <sheetName val="FTS_automatisé_V2_36"/>
      <sheetName val="SO_Fatmawati4"/>
      <sheetName val="Sommaire_général10"/>
      <sheetName val="Sommaire_par_cycle10"/>
      <sheetName val="Bal_N-210"/>
      <sheetName val="Bal_N-110"/>
      <sheetName val="Bal_avant_OD_N10"/>
      <sheetName val="OD_Complémentaire10"/>
      <sheetName val="Recap_OD10"/>
      <sheetName val="Bal_apres_OD10"/>
      <sheetName val="Revue_Analyt10"/>
      <sheetName val="Income_S8"/>
      <sheetName val="balance_sheet8"/>
      <sheetName val="FTS_automatisé_V2_38"/>
      <sheetName val="SO_Fatmawati6"/>
      <sheetName val="Sommaire_général9"/>
      <sheetName val="Sommaire_par_cycle9"/>
      <sheetName val="Bal_N-29"/>
      <sheetName val="Bal_N-19"/>
      <sheetName val="Bal_avant_OD_N9"/>
      <sheetName val="OD_Complémentaire9"/>
      <sheetName val="Recap_OD9"/>
      <sheetName val="Bal_apres_OD9"/>
      <sheetName val="Revue_Analyt9"/>
      <sheetName val="Income_S7"/>
      <sheetName val="balance_sheet7"/>
      <sheetName val="FTS_automatisé_V2_37"/>
      <sheetName val="SO_Fatmawati5"/>
      <sheetName val="Sommaire_général11"/>
      <sheetName val="Sommaire_par_cycle11"/>
      <sheetName val="Bal_N-211"/>
      <sheetName val="Bal_N-111"/>
      <sheetName val="Bal_avant_OD_N11"/>
      <sheetName val="OD_Complémentaire11"/>
      <sheetName val="Recap_OD11"/>
      <sheetName val="Bal_apres_OD11"/>
      <sheetName val="Revue_Analyt11"/>
      <sheetName val="Income_S9"/>
      <sheetName val="balance_sheet9"/>
      <sheetName val="FTS_automatisé_V2_39"/>
      <sheetName val="SO_Fatmawati7"/>
      <sheetName val="Sommaire_général12"/>
      <sheetName val="Sommaire_par_cycle12"/>
      <sheetName val="Bal_N-212"/>
      <sheetName val="Bal_N-112"/>
      <sheetName val="Bal_avant_OD_N12"/>
      <sheetName val="OD_Complémentaire12"/>
      <sheetName val="Recap_OD12"/>
      <sheetName val="Bal_apres_OD12"/>
      <sheetName val="Revue_Analyt12"/>
      <sheetName val="Income_S10"/>
      <sheetName val="balance_sheet10"/>
      <sheetName val="FTS_automatisé_V2_310"/>
      <sheetName val="SO_Fatmawati8"/>
      <sheetName val="Sommaire_général13"/>
      <sheetName val="Sommaire_par_cycle13"/>
      <sheetName val="Bal_N-213"/>
      <sheetName val="Bal_N-113"/>
      <sheetName val="Bal_avant_OD_N13"/>
      <sheetName val="OD_Complémentaire13"/>
      <sheetName val="Recap_OD13"/>
      <sheetName val="Bal_apres_OD13"/>
      <sheetName val="Revue_Analyt13"/>
      <sheetName val="Income_S11"/>
      <sheetName val="balance_sheet11"/>
      <sheetName val="FTS_automatisé_V2_311"/>
      <sheetName val="SO_Fatmawati9"/>
      <sheetName val="Sommaire_général14"/>
      <sheetName val="Sommaire_par_cycle14"/>
      <sheetName val="Bal_N-214"/>
      <sheetName val="Bal_N-114"/>
      <sheetName val="Bal_avant_OD_N14"/>
      <sheetName val="OD_Complémentaire14"/>
      <sheetName val="Recap_OD14"/>
      <sheetName val="Bal_apres_OD14"/>
      <sheetName val="Revue_Analyt14"/>
      <sheetName val="Income_S12"/>
      <sheetName val="balance_sheet12"/>
      <sheetName val="FTS_automatisé_V2_312"/>
      <sheetName val="SO_Fatmawati10"/>
      <sheetName val="Sommaire_général15"/>
      <sheetName val="Sommaire_par_cycle15"/>
      <sheetName val="Bal_N-215"/>
      <sheetName val="Bal_N-115"/>
      <sheetName val="Bal_avant_OD_N15"/>
      <sheetName val="OD_Complémentaire15"/>
      <sheetName val="Recap_OD15"/>
      <sheetName val="Bal_apres_OD15"/>
      <sheetName val="Revue_Analyt15"/>
      <sheetName val="Income_S13"/>
      <sheetName val="balance_sheet13"/>
      <sheetName val="FTS_automatisé_V2_313"/>
      <sheetName val="SO_Fatmawati11"/>
      <sheetName val="MPT"/>
      <sheetName val="Receivable (C)"/>
      <sheetName val="Mutasi"/>
      <sheetName val="Profit Loss"/>
      <sheetName val="Daily Report"/>
      <sheetName val="FF-3"/>
      <sheetName val="M'30 - Prepayment"/>
      <sheetName val="Sommaire_général16"/>
      <sheetName val="Sommaire_par_cycle16"/>
      <sheetName val="Bal_N-216"/>
      <sheetName val="Bal_N-116"/>
      <sheetName val="Bal_avant_OD_N16"/>
      <sheetName val="OD_Complémentaire16"/>
      <sheetName val="Recap_OD16"/>
      <sheetName val="Bal_apres_OD16"/>
      <sheetName val="Revue_Analyt16"/>
      <sheetName val="FTS_automatisé_V2_314"/>
      <sheetName val="Income_S14"/>
      <sheetName val="balance_sheet14"/>
      <sheetName val="SO_Fatmawati12"/>
      <sheetName val="Receivable_(C)"/>
      <sheetName val="Profit_Loss"/>
      <sheetName val="Daily_Report"/>
      <sheetName val="SetUp Data"/>
      <sheetName val="Input Areas"/>
      <sheetName val="UK GAAP Adjustments"/>
      <sheetName val="UK GAAP Purchase Price"/>
      <sheetName val="Other charges (income)"/>
      <sheetName val="R&amp;R Cost Schedule"/>
      <sheetName val="Capital Allowance - PIC"/>
      <sheetName val="Capital Allowance - No PIC"/>
      <sheetName val="PIC - Training &amp; Equip. Leasing"/>
      <sheetName val="Interest Adjustment Schedule"/>
      <sheetName val="Medical Expense Schedule"/>
      <sheetName val="Rental Income Schedule"/>
      <sheetName val="PIC Tracker (Optional)"/>
      <sheetName val="Sheet1"/>
      <sheetName val="Sheet2"/>
      <sheetName val="Bgt-BSmth"/>
      <sheetName val="BgtSG-P&amp;Lmth"/>
      <sheetName val="McieYTD"/>
      <sheetName val="P&amp;L2005"/>
      <sheetName val="PAR"/>
      <sheetName val="Rates"/>
      <sheetName val="DONNEES"/>
      <sheetName val="P&amp;L Input"/>
      <sheetName val="P&amp;L Historical Data"/>
      <sheetName val="P&amp;L Budget Data"/>
      <sheetName val="Company codes"/>
      <sheetName val="REF"/>
      <sheetName val="B700"/>
      <sheetName val="BG 31 12 14"/>
      <sheetName val="BG 31 03 2015"/>
      <sheetName val="BG 31 03 2014"/>
      <sheetName val="Detail-Sep"/>
    </sheetNames>
    <sheetDataSet>
      <sheetData sheetId="0" refreshError="1"/>
      <sheetData sheetId="1" refreshError="1">
        <row r="3">
          <cell r="D3">
            <v>12</v>
          </cell>
        </row>
        <row r="4">
          <cell r="D4">
            <v>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3">
          <cell r="D3">
            <v>12</v>
          </cell>
        </row>
      </sheetData>
      <sheetData sheetId="86"/>
      <sheetData sheetId="87"/>
      <sheetData sheetId="88"/>
      <sheetData sheetId="89">
        <row r="3">
          <cell r="D3">
            <v>12</v>
          </cell>
        </row>
      </sheetData>
      <sheetData sheetId="90"/>
      <sheetData sheetId="91">
        <row r="3">
          <cell r="D3">
            <v>12</v>
          </cell>
        </row>
      </sheetData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3">
          <cell r="D3">
            <v>12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3">
          <cell r="D3">
            <v>12</v>
          </cell>
        </row>
      </sheetData>
      <sheetData sheetId="118"/>
      <sheetData sheetId="119">
        <row r="3">
          <cell r="D3">
            <v>12</v>
          </cell>
        </row>
      </sheetData>
      <sheetData sheetId="120"/>
      <sheetData sheetId="121">
        <row r="3">
          <cell r="D3">
            <v>12</v>
          </cell>
        </row>
      </sheetData>
      <sheetData sheetId="122"/>
      <sheetData sheetId="123">
        <row r="3">
          <cell r="D3">
            <v>12</v>
          </cell>
        </row>
      </sheetData>
      <sheetData sheetId="124"/>
      <sheetData sheetId="125">
        <row r="3">
          <cell r="D3">
            <v>12</v>
          </cell>
        </row>
      </sheetData>
      <sheetData sheetId="126"/>
      <sheetData sheetId="127">
        <row r="3">
          <cell r="D3">
            <v>12</v>
          </cell>
        </row>
      </sheetData>
      <sheetData sheetId="128"/>
      <sheetData sheetId="129" refreshError="1"/>
      <sheetData sheetId="130" refreshError="1"/>
      <sheetData sheetId="131">
        <row r="3">
          <cell r="D3">
            <v>12</v>
          </cell>
        </row>
      </sheetData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>
        <row r="3">
          <cell r="D3">
            <v>12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>
        <row r="3">
          <cell r="D3">
            <v>12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>
        <row r="3">
          <cell r="D3">
            <v>12</v>
          </cell>
        </row>
      </sheetData>
      <sheetData sheetId="188">
        <row r="3">
          <cell r="D3">
            <v>12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>
        <row r="3">
          <cell r="D3">
            <v>12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OUGHT"/>
      <sheetName val="Sheet2"/>
      <sheetName val="ADJ - RATE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  <sheetName val="BOUGHT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Sheet1"/>
      <sheetName val="AP Interco."/>
      <sheetName val="Details for Keppel Sin"/>
      <sheetName val="Details for tri"/>
      <sheetName val="M-1-1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N-2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Parameters"/>
      <sheetName val="Tooling list T lite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ตั๋วเงินรับ"/>
      <sheetName val="MENU"/>
      <sheetName val="TB"/>
      <sheetName val="E"/>
      <sheetName val="L3"/>
      <sheetName val="M"/>
      <sheetName val="U4"/>
      <sheetName val="U2"/>
      <sheetName val="BS"/>
      <sheetName val="PL"/>
      <sheetName val="Cover"/>
      <sheetName val="PM-TE"/>
      <sheetName val="Plant_Overhead"/>
      <sheetName val="Links"/>
      <sheetName val="Lead"/>
      <sheetName val="Consolidated"/>
      <sheetName val="GL"/>
      <sheetName val="Reest_Budget"/>
      <sheetName val="Product_Category_Input"/>
      <sheetName val="Drop Down Lists"/>
      <sheetName val="CAPEX Import"/>
      <sheetName val="IR66N"/>
      <sheetName val="Disposal"/>
      <sheetName val=" IBPL0001"/>
      <sheetName val="Rates Table"/>
      <sheetName val="Value"/>
      <sheetName val="Data"/>
      <sheetName val="type"/>
      <sheetName val=" IB-PL-00-01 SUMMARY"/>
      <sheetName val="PARAMETER"/>
      <sheetName val="lgth adj fine"/>
      <sheetName val="Gauge Accuracy"/>
      <sheetName val="PG8"/>
      <sheetName val="PG7"/>
      <sheetName val="Drop Down"/>
      <sheetName val="เครื่องตกแต่ง"/>
      <sheetName val="อาคาร"/>
      <sheetName val="เครื่องมือ"/>
      <sheetName val="Lookups"/>
      <sheetName val="MASTER"/>
      <sheetName val="Jung step down (60)"/>
      <sheetName val="BASIC"/>
      <sheetName val="Data Sources"/>
      <sheetName val="XREF"/>
      <sheetName val="외상매출금현황-수정분 A2"/>
      <sheetName val="Master Updated(517)"/>
      <sheetName val="PA"/>
      <sheetName val="INFORM"/>
      <sheetName val="CST1198"/>
      <sheetName val="Purchase Order"/>
      <sheetName val="Customize Your Purchase Order"/>
      <sheetName val="cho"/>
      <sheetName val="fac"/>
      <sheetName val="HOF"/>
      <sheetName val="mal"/>
      <sheetName val="mang"/>
      <sheetName val="K-5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10-1 Media"/>
      <sheetName val="10-cut"/>
      <sheetName val="U-3"/>
      <sheetName val="AFEMAI"/>
      <sheetName val="Call Down Data OLD"/>
      <sheetName val="Assumption Data"/>
      <sheetName val="CANADA"/>
      <sheetName val="BL - GL - RJ"/>
      <sheetName val="1020 FF"/>
      <sheetName val="T&amp;E GL"/>
      <sheetName val="T&amp;E System"/>
      <sheetName val="BRAZIL"/>
      <sheetName val="RFC-GRE"/>
      <sheetName val="PHSB-GL-TB"/>
      <sheetName val="FY02 Fcst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VData"/>
      <sheetName val="STD_RESERVE"/>
      <sheetName val="Record CR"/>
      <sheetName val="Base Rental"/>
      <sheetName val="FY04 budget vol"/>
      <sheetName val="DEP C2001"/>
      <sheetName val="PL12M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외상매출금현황-수정분_A2"/>
      <sheetName val="Data_Sources"/>
      <sheetName val="_9DOZep{"/>
      <sheetName val="_9DOZep{_x000a_"/>
      <sheetName val="???????_MGC"/>
      <sheetName val="_"/>
      <sheetName val="?_?????????9?D?????O?Z?e?p?{??"/>
      <sheetName val="_?9?D?O?Z?e?p?{??_x000a_"/>
      <sheetName val="________MGC"/>
      <sheetName val="Master_Updated(517)"/>
      <sheetName val="Tooling_list_T_lite"/>
      <sheetName val="deals above 20k"/>
      <sheetName val="Detail"/>
      <sheetName val="Data2"/>
      <sheetName val="CUSTOM"/>
      <sheetName val="CustList"/>
      <sheetName val="P&amp;L"/>
      <sheetName val="CAPEX and HO"/>
      <sheetName val="CASH GRAPHS"/>
      <sheetName val="EBIT GRAPHS"/>
      <sheetName val="Dollar DOI"/>
      <sheetName val="Safety"/>
      <sheetName val="list"/>
      <sheetName val="ชื่อหุ้น"/>
      <sheetName val="B&amp;S 1999"/>
      <sheetName val="detail(sum)"/>
      <sheetName val="Trial Balance"/>
      <sheetName val="2002"/>
      <sheetName val="TrialBalance Q3-2002"/>
      <sheetName val="04.06.07_NO VENCIDO"/>
      <sheetName val="TO - SP"/>
      <sheetName val="Stock Aging"/>
      <sheetName val="DAY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BUILD95"/>
      <sheetName val="Asset41_42"/>
      <sheetName val="Actual"/>
      <sheetName val="Parameters2"/>
      <sheetName val="A"/>
      <sheetName val="Control"/>
      <sheetName val="สัญญา A"/>
      <sheetName val="Vol del"/>
      <sheetName val="CPC form"/>
      <sheetName val="Dec 2001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GROUP1"/>
      <sheetName val="1"/>
      <sheetName val="7251-06540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SKA"/>
      <sheetName val="H"/>
      <sheetName val="CF (Company only)"/>
      <sheetName val="Projection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SCB_1_-_Current"/>
      <sheetName val="SCB_2_-_Current"/>
      <sheetName val="Operational_Plan"/>
      <sheetName val="AOP_Summary-2"/>
      <sheetName val="Burden_exp"/>
      <sheetName val="GL Code"/>
      <sheetName val="Addition_AUC"/>
      <sheetName val="A-4Sum Lead "/>
      <sheetName val="Pivot_BS"/>
      <sheetName val="K001"/>
      <sheetName val="คชจ.ดำเนินงาน6-43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DEMO"/>
      <sheetName val="Mapping table"/>
      <sheetName val="feb"/>
      <sheetName val="LOOKUP_FY04"/>
      <sheetName val="Chlorination"/>
      <sheetName val="Compounding"/>
      <sheetName val="Forming"/>
      <sheetName val="Packaging"/>
      <sheetName val="VariableII__period"/>
      <sheetName val="Download_Grp_Branch"/>
      <sheetName val="Download_Lcl_Branch"/>
      <sheetName val="Std_06"/>
      <sheetName val="Supporting_Tool"/>
      <sheetName val="Customize_Your_Invoice"/>
      <sheetName val="VariableII__period1"/>
      <sheetName val="Download_Grp_Branch1"/>
      <sheetName val="Download_Lcl_Branch1"/>
      <sheetName val="Std_061"/>
      <sheetName val="Supporting_Tool1"/>
      <sheetName val="Customize_Your_Invoice1"/>
      <sheetName val="Jung_step_down_(60)1"/>
      <sheetName val="Record_CR"/>
      <sheetName val="S33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Selection"/>
      <sheetName val="Co.26 Unfinished P&amp;E"/>
      <sheetName val="_._________9_D_____O_Z_e_p_{__"/>
      <sheetName val="._9_D_O_Z_e_p_{___"/>
      <sheetName val="공사비 내역 (가)"/>
      <sheetName val="FRECEFECBAILEYS"/>
      <sheetName val="Twelve Month Cash Flow"/>
      <sheetName val="당초"/>
      <sheetName val="LR23-986460-02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__"/>
      <sheetName val="_x005f_x0000_"/>
      <sheetName val="_x005f_x0000_._x005f_x0000__x005f_x0000__x005f_x0000__x"/>
      <sheetName val=".?9?D?O?Z?e?p?{??_x005f_x000a_"/>
      <sheetName val="계정코드"/>
      <sheetName val="Front"/>
      <sheetName val="Original"/>
      <sheetName val="เงินกู้_MGC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ADJ_-_RATE3"/>
      <sheetName val="Standing_Data3"/>
      <sheetName val="Asset_&amp;_Liability3"/>
      <sheetName val="Net_asset_value3"/>
      <sheetName val="Data_Sources2"/>
      <sheetName val="외상매출금현황-수정분_A2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K-5_YE"/>
      <sheetName val="Asset_31-12-47"/>
      <sheetName val="Purchase_Order"/>
      <sheetName val="Customize_Your_Purchase_Order"/>
      <sheetName val="ADJ___RATE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Main_Menu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Trial_Balance2"/>
      <sheetName val="Loan_Data2"/>
      <sheetName val="Ex Hyp"/>
      <sheetName val="Trial_Balance3"/>
      <sheetName val="Loan_Data3"/>
      <sheetName val="K-5_YE1"/>
      <sheetName val="Asset_31-12-471"/>
      <sheetName val="Purchase_Order1"/>
      <sheetName val="Customize_Your_Purchase_Order1"/>
      <sheetName val="Database_PL"/>
      <sheetName val="Submit"/>
      <sheetName val="ADJ_-_RATE6"/>
      <sheetName val="Pln Pdt"/>
      <sheetName val="SPCSheet"/>
      <sheetName val="Assumption"/>
      <sheetName val="Corp. sheet - Stress"/>
      <sheetName val="AC"/>
      <sheetName val="___________9_D_____O_Z_e_p____2"/>
      <sheetName val="___________9_D_____O_Z_e_p____3"/>
      <sheetName val="VariableII__period2"/>
      <sheetName val="Download_Grp_Branch2"/>
      <sheetName val="Download_Lcl_Branch2"/>
      <sheetName val="Std_062"/>
      <sheetName val="Supporting_Tool2"/>
      <sheetName val="Customize_Your_Invoice2"/>
      <sheetName val="Jung_step_down_(60)2"/>
      <sheetName val="เงินกู้_MGC4"/>
      <sheetName val="AP_Interco_4"/>
      <sheetName val="Details_for_Keppel_Sin4"/>
      <sheetName val="Details_for_tri4"/>
      <sheetName val="เง_นก___MGC4"/>
      <sheetName val="6_weeks_rolling_forecast4"/>
      <sheetName val="ADJ_-_RATE4"/>
      <sheetName val="Standing_Data4"/>
      <sheetName val="Asset_&amp;_Liability4"/>
      <sheetName val="Net_asset_value4"/>
      <sheetName val="FX_rates4"/>
      <sheetName val="???????_MGC3"/>
      <sheetName val="_3"/>
      <sheetName val="?_?????????9?D?????O?Z?e?p?{?3"/>
      <sheetName val="_?9?D?O?Z?e?p?{??_x000a_3"/>
      <sheetName val="________MGC3"/>
      <sheetName val="Tooling_list_T_lite3"/>
      <sheetName val="VariableII__period3"/>
      <sheetName val="Download_Grp_Branch3"/>
      <sheetName val="Download_Lcl_Branch3"/>
      <sheetName val="Std_063"/>
      <sheetName val="Supporting_Tool3"/>
      <sheetName val="Customize_Your_Invoice3"/>
      <sheetName val="Drop_Down_Lists3"/>
      <sheetName val="CAPEX_Import3"/>
      <sheetName val="_IBPL00013"/>
      <sheetName val="Rates_Table3"/>
      <sheetName val="_IB-PL-00-01_SUMMARY3"/>
      <sheetName val="lgth_adj_fine3"/>
      <sheetName val="Gauge_Accuracy3"/>
      <sheetName val="Drop_Down3"/>
      <sheetName val="Jung_step_down_(60)3"/>
      <sheetName val="Data_Sources3"/>
      <sheetName val="외상매출금현황-수정분_A23"/>
      <sheetName val="Master_Updated(517)3"/>
      <sheetName val="10-1_Media3"/>
      <sheetName val="FY04_budget_vol3"/>
      <sheetName val="Call_Down_Data_OLD3"/>
      <sheetName val="Assumption_Data3"/>
      <sheetName val="BL_-_GL_-_RJ3"/>
      <sheetName val="1020_FF3"/>
      <sheetName val="T&amp;E_GL3"/>
      <sheetName val="T&amp;E_System3"/>
      <sheetName val="FY02_Fcst3"/>
      <sheetName val="Raw_Mat3"/>
      <sheetName val="AUDIT_FEE3"/>
      <sheetName val="Thai_better_foods3"/>
      <sheetName val="Cross_Ref3"/>
      <sheetName val="DEP_C20013"/>
      <sheetName val="Base_Rental3"/>
      <sheetName val="B&amp;S_19991"/>
      <sheetName val="เงินกู้_MGC5"/>
      <sheetName val="AP_Interco_5"/>
      <sheetName val="Details_for_Keppel_Sin5"/>
      <sheetName val="Details_for_tri5"/>
      <sheetName val="เง_นก___MGC5"/>
      <sheetName val="6_weeks_rolling_forecast5"/>
      <sheetName val="ADJ_-_RATE5"/>
      <sheetName val="Standing_Data5"/>
      <sheetName val="Asset_&amp;_Liability5"/>
      <sheetName val="Net_asset_value5"/>
      <sheetName val="FX_rates5"/>
      <sheetName val="???????_MGC4"/>
      <sheetName val="_4"/>
      <sheetName val="?_?????????9?D?????O?Z?e?p?{?4"/>
      <sheetName val="_?9?D?O?Z?e?p?{??_x000a_4"/>
      <sheetName val="________MGC4"/>
      <sheetName val="Tooling_list_T_lite4"/>
      <sheetName val="VariableII__period4"/>
      <sheetName val="Download_Grp_Branch4"/>
      <sheetName val="Download_Lcl_Branch4"/>
      <sheetName val="Std_064"/>
      <sheetName val="Supporting_Tool4"/>
      <sheetName val="Customize_Your_Invoice4"/>
      <sheetName val="Drop_Down_Lists4"/>
      <sheetName val="CAPEX_Import4"/>
      <sheetName val="_IBPL00014"/>
      <sheetName val="Rates_Table4"/>
      <sheetName val="_IB-PL-00-01_SUMMARY4"/>
      <sheetName val="lgth_adj_fine4"/>
      <sheetName val="Gauge_Accuracy4"/>
      <sheetName val="Drop_Down4"/>
      <sheetName val="Jung_step_down_(60)4"/>
      <sheetName val="Data_Sources4"/>
      <sheetName val="외상매출금현황-수정분_A24"/>
      <sheetName val="Master_Updated(517)4"/>
      <sheetName val="10-1_Media4"/>
      <sheetName val="FY04_budget_vol4"/>
      <sheetName val="Call_Down_Data_OLD4"/>
      <sheetName val="Assumption_Data4"/>
      <sheetName val="BL_-_GL_-_RJ4"/>
      <sheetName val="1020_FF4"/>
      <sheetName val="T&amp;E_GL4"/>
      <sheetName val="T&amp;E_System4"/>
      <sheetName val="FY02_Fcst4"/>
      <sheetName val="Raw_Mat4"/>
      <sheetName val="AUDIT_FEE4"/>
      <sheetName val="Thai_better_foods4"/>
      <sheetName val="Cross_Ref4"/>
      <sheetName val="DEP_C20014"/>
      <sheetName val="Base_Rental4"/>
      <sheetName val="B&amp;S_19992"/>
      <sheetName val="TrialBalance_Q3-20022"/>
      <sheetName val="เงินกู้_MGC6"/>
      <sheetName val="AP_Interco_6"/>
      <sheetName val="Details_for_Keppel_Sin6"/>
      <sheetName val="Details_for_tri6"/>
      <sheetName val="เง_นก___MGC6"/>
      <sheetName val="6_weeks_rolling_forecast6"/>
      <sheetName val="Standing_Data6"/>
      <sheetName val="Asset_&amp;_Liability6"/>
      <sheetName val="Net_asset_value6"/>
      <sheetName val="FX_rates6"/>
      <sheetName val="???????_MGC5"/>
      <sheetName val="_5"/>
      <sheetName val="?_?????????9?D?????O?Z?e?p?{?5"/>
      <sheetName val="_?9?D?O?Z?e?p?{??_x000a_5"/>
      <sheetName val="________MGC5"/>
      <sheetName val="Tooling_list_T_lite5"/>
      <sheetName val="VariableII__period5"/>
      <sheetName val="Download_Grp_Branch5"/>
      <sheetName val="Download_Lcl_Branch5"/>
      <sheetName val="Std_065"/>
      <sheetName val="Supporting_Tool5"/>
      <sheetName val="Customize_Your_Invoice5"/>
      <sheetName val="Drop_Down_Lists5"/>
      <sheetName val="CAPEX_Import5"/>
      <sheetName val="_IBPL00015"/>
      <sheetName val="Rates_Table5"/>
      <sheetName val="_IB-PL-00-01_SUMMARY5"/>
      <sheetName val="lgth_adj_fine5"/>
      <sheetName val="Gauge_Accuracy5"/>
      <sheetName val="Drop_Down5"/>
      <sheetName val="Jung_step_down_(60)5"/>
      <sheetName val="Data_Sources5"/>
      <sheetName val="외상매출금현황-수정분_A25"/>
      <sheetName val="Master_Updated(517)5"/>
      <sheetName val="10-1_Media5"/>
      <sheetName val="FY04_budget_vol5"/>
      <sheetName val="Call_Down_Data_OLD5"/>
      <sheetName val="Assumption_Data5"/>
      <sheetName val="BL_-_GL_-_RJ5"/>
      <sheetName val="1020_FF5"/>
      <sheetName val="T&amp;E_GL5"/>
      <sheetName val="T&amp;E_System5"/>
      <sheetName val="FY02_Fcst5"/>
      <sheetName val="Raw_Mat5"/>
      <sheetName val="AUDIT_FEE5"/>
      <sheetName val="Thai_better_foods5"/>
      <sheetName val="Cross_Ref5"/>
      <sheetName val="DEP_C20015"/>
      <sheetName val="Base_Rental5"/>
      <sheetName val="B&amp;S_19993"/>
      <sheetName val="TrialBalance_Q3-20023"/>
      <sheetName val="INSTR"/>
      <sheetName val="Business Model"/>
      <sheetName val="Tariff"/>
      <sheetName val="page1"/>
      <sheetName val="Insurance"/>
      <sheetName val="U"/>
      <sheetName val="feature"/>
      <sheetName val="CD-08"/>
      <sheetName val="เงินกู้_MGC7"/>
      <sheetName val="AP_Interco_7"/>
      <sheetName val="Details_for_Keppel_Sin7"/>
      <sheetName val="Details_for_tri7"/>
      <sheetName val="6_weeks_rolling_forecast7"/>
      <sheetName val="เง_นก___MGC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Master_Updated(517)6"/>
      <sheetName val="???????_MGC6"/>
      <sheetName val="_6"/>
      <sheetName val="?_?????????9?D?????O?Z?e?p?{?6"/>
      <sheetName val="_?9?D?O?Z?e?p?{??_x000a_6"/>
      <sheetName val="________MGC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Tooling_list_T_lite6"/>
      <sheetName val="10-1_Media6"/>
      <sheetName val="Base_Rental6"/>
      <sheetName val="FY04_budget_vol6"/>
      <sheetName val="DEP_C20016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B&amp;S_19994"/>
      <sheetName val="Trial_Balance4"/>
      <sheetName val="TrialBalance_Q3-20024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Trial_Balance5"/>
      <sheetName val="TrialBalance_Q3-2002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Trial_Balance6"/>
      <sheetName val="TrialBalance_Q3-2002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___________9_D_____O_Z_e_p____4"/>
      <sheetName val="___________9_D_____O_Z_e_p____5"/>
      <sheetName val="PR"/>
      <sheetName val="Bonds"/>
      <sheetName val="เวลาห้องชั่ง-ห้องชั่ง"/>
      <sheetName val="ลูกค้า"/>
      <sheetName val="Rates Increase &amp; Loading"/>
      <sheetName val="BTC Shifted (2)"/>
      <sheetName val="plcisovera"/>
      <sheetName val="summary ALL"/>
      <sheetName val="rigausf"/>
      <sheetName val="rigaush"/>
      <sheetName val="ful italy"/>
      <sheetName val="ful italy 2"/>
      <sheetName val="placouk3"/>
      <sheetName val="placouk4"/>
      <sheetName val="rigger10"/>
      <sheetName val="rigger11"/>
      <sheetName val="rigger12"/>
      <sheetName val="rigger3"/>
      <sheetName val="rigger6"/>
      <sheetName val="rigger9"/>
      <sheetName val="uk italgips"/>
      <sheetName val="___________9_D_____O_Z_e_p_{__"/>
      <sheetName val="__9_D_O_Z_e_p_{___"/>
      <sheetName val="공사비_내역_(가)"/>
      <sheetName val="Twelve_Month_Cash_Flow"/>
      <sheetName val="._x005f_x0000_9_x005f_x0000_D_x005f_x0000_O_x0000"/>
      <sheetName val="Equipment"/>
      <sheetName val="A-General"/>
      <sheetName val="CA Comp"/>
      <sheetName val="Customize Your Loan Manager"/>
      <sheetName val="Loan Amortization Table"/>
      <sheetName val="TB_Baht"/>
      <sheetName val="0-Basics"/>
      <sheetName val=".9DOZep{"/>
      <sheetName val=".9DOZep{_x000a_"/>
      <sheetName val="gia vt,nc,may"/>
      <sheetName val="___________9_D_____O_Z_e_p_{_1"/>
      <sheetName val="__9_D_O_Z_e_p_{___1"/>
      <sheetName val="공사비_내역_(가)1"/>
      <sheetName val="Twelve_Month_Cash_Flow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&amp;b_(2)1"/>
      <sheetName val="SCB_1_-_Current1"/>
      <sheetName val="SCB_2_-_Current1"/>
      <sheetName val="N-4_41"/>
      <sheetName val="7_Jan_021"/>
      <sheetName val="CAPEX_and_HO"/>
      <sheetName val="CASH_GRAPHS"/>
      <sheetName val="EBIT_GRAPHS"/>
      <sheetName val="Dollar_DOI"/>
      <sheetName val="Stock_Aging"/>
      <sheetName val="deals_above_20k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สัญญา_A"/>
      <sheetName val="___________9_D_____O_Z_e_p_{_2"/>
      <sheetName val="__9_D_O_Z_e_p_{___2"/>
      <sheetName val="공사비_내역_(가)2"/>
      <sheetName val="Twelve_Month_Cash_Flow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Setup_20091"/>
      <sheetName val="f&amp;b_(2)2"/>
      <sheetName val="SCB_1_-_Current2"/>
      <sheetName val="SCB_2_-_Current2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APEX_and_HO1"/>
      <sheetName val="CASH_GRAPHS1"/>
      <sheetName val="EBIT_GRAPHS1"/>
      <sheetName val="Dollar_DOI1"/>
      <sheetName val="Record_CR1"/>
      <sheetName val="Stock_Aging1"/>
      <sheetName val="deals_above_20k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สัญญา_A1"/>
      <sheetName val="___________9_D_____O_Z_e_p_{_3"/>
      <sheetName val="__9_D_O_Z_e_p_{___3"/>
      <sheetName val="공사비_내역_(가)3"/>
      <sheetName val="Twelve_Month_Cash_Flow3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SCB_1_-_Current4"/>
      <sheetName val="SCB_2_-_Current4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oan_Data5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ADJ___RATE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3"/>
      <sheetName val="Bill_No__2_-_Carpark3"/>
      <sheetName val="FDR-Jan-99_3"/>
      <sheetName val="sum_to_LRH3"/>
      <sheetName val="Appendix_E3"/>
      <sheetName val="Submission_Form3"/>
      <sheetName val="interest_income3"/>
      <sheetName val="Tax_Formulas3"/>
      <sheetName val="Setup_Sheet3"/>
      <sheetName val="K101_FA_Lead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3"/>
      <sheetName val="SAP_COMPANY_CODES3"/>
      <sheetName val="ana_u53"/>
      <sheetName val="Genetica_Molecular_'073"/>
      <sheetName val="A_TODDI_&amp;_B_TODDI3"/>
      <sheetName val="SUM_RV-November3"/>
      <sheetName val="MCS_P&amp;L_By_Sub__USD3"/>
      <sheetName val="lab_paced3"/>
      <sheetName val="Cost_Center3"/>
      <sheetName val="21_Ocl3"/>
      <sheetName val="acc_depre-report-old3"/>
      <sheetName val="Debt_Info3"/>
      <sheetName val="Investment_Database3"/>
      <sheetName val="CF_RECONCILE_-_13"/>
      <sheetName val="N-4_Patent_right3"/>
      <sheetName val="TB_Data_base3"/>
      <sheetName val="CAPEX_and_HO3"/>
      <sheetName val="CASH_GRAPHS3"/>
      <sheetName val="EBIT_GRAPHS3"/>
      <sheetName val="Dollar_DOI3"/>
      <sheetName val="Record_CR3"/>
      <sheetName val="Stock_Aging3"/>
      <sheetName val="deals_above_20k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สัญญา_A3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SCB_1_-_Current3"/>
      <sheetName val="SCB_2_-_Current3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oan_Data4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ADJ___RATE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2"/>
      <sheetName val="Bill_No__2_-_Carpark2"/>
      <sheetName val="FDR-Jan-99_2"/>
      <sheetName val="sum_to_LRH2"/>
      <sheetName val="Appendix_E2"/>
      <sheetName val="Submission_Form2"/>
      <sheetName val="interest_income2"/>
      <sheetName val="Tax_Formulas2"/>
      <sheetName val="Setup_Sheet2"/>
      <sheetName val="K101_FA_Lead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2"/>
      <sheetName val="SAP_COMPANY_CODES2"/>
      <sheetName val="ana_u52"/>
      <sheetName val="Genetica_Molecular_'072"/>
      <sheetName val="A_TODDI_&amp;_B_TODDI2"/>
      <sheetName val="SUM_RV-November2"/>
      <sheetName val="MCS_P&amp;L_By_Sub__USD2"/>
      <sheetName val="lab_paced2"/>
      <sheetName val="Cost_Center2"/>
      <sheetName val="21_Ocl2"/>
      <sheetName val="acc_depre-report-old2"/>
      <sheetName val="Debt_Info2"/>
      <sheetName val="Investment_Database2"/>
      <sheetName val="CF_RECONCILE_-_12"/>
      <sheetName val="N-4_Patent_right2"/>
      <sheetName val="TB_Data_base2"/>
      <sheetName val="CAPEX_and_HO2"/>
      <sheetName val="CASH_GRAPHS2"/>
      <sheetName val="EBIT_GRAPHS2"/>
      <sheetName val="Dollar_DOI2"/>
      <sheetName val="Record_CR2"/>
      <sheetName val="Stock_Aging2"/>
      <sheetName val="deals_above_20k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สัญญา_A2"/>
      <sheetName val="___________9_D_____O_Z_e_p_{_4"/>
      <sheetName val="__9_D_O_Z_e_p_{___4"/>
      <sheetName val="공사비_내역_(가)4"/>
      <sheetName val="Twelve_Month_Cash_Flow4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SCB_1_-_Current5"/>
      <sheetName val="SCB_2_-_Current5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6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ADJ___RATE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4"/>
      <sheetName val="Bill_No__2_-_Carpark4"/>
      <sheetName val="FDR-Jan-99_4"/>
      <sheetName val="sum_to_LRH4"/>
      <sheetName val="Appendix_E4"/>
      <sheetName val="Submission_Form4"/>
      <sheetName val="interest_income4"/>
      <sheetName val="Tax_Formulas4"/>
      <sheetName val="Setup_Sheet4"/>
      <sheetName val="K101_FA_Lead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4"/>
      <sheetName val="SAP_COMPANY_CODES4"/>
      <sheetName val="ana_u54"/>
      <sheetName val="Genetica_Molecular_'074"/>
      <sheetName val="A_TODDI_&amp;_B_TODDI4"/>
      <sheetName val="SUM_RV-November4"/>
      <sheetName val="MCS_P&amp;L_By_Sub__USD4"/>
      <sheetName val="lab_paced4"/>
      <sheetName val="Cost_Center4"/>
      <sheetName val="21_Ocl4"/>
      <sheetName val="acc_depre-report-old4"/>
      <sheetName val="Debt_Info4"/>
      <sheetName val="Investment_Database4"/>
      <sheetName val="CF_RECONCILE_-_14"/>
      <sheetName val="N-4_Patent_right4"/>
      <sheetName val="TB_Data_base4"/>
      <sheetName val="CAPEX_and_HO4"/>
      <sheetName val="CASH_GRAPHS4"/>
      <sheetName val="EBIT_GRAPHS4"/>
      <sheetName val="Dollar_DOI4"/>
      <sheetName val="Record_CR4"/>
      <sheetName val="Stock_Aging4"/>
      <sheetName val="deals_above_20k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สัญญา_A4"/>
      <sheetName val="DataAllocate"/>
      <sheetName val="SEA"/>
      <sheetName val="Group"/>
      <sheetName val="ChangeHistory"/>
      <sheetName val="Graph"/>
      <sheetName val="Instruction"/>
      <sheetName val="Validation"/>
      <sheetName val="Texts"/>
      <sheetName val="sales3level"/>
      <sheetName val="F001-Lead"/>
      <sheetName val="CONSTRUCTION"/>
      <sheetName val="USAGE FOOD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4">
          <cell r="B4" t="str">
            <v>กรุงเทพฯ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4">
          <cell r="B4" t="str">
            <v>กรุงเทพฯ</v>
          </cell>
        </row>
      </sheetData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4">
          <cell r="B4">
            <v>8500000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4">
          <cell r="B4">
            <v>8500000</v>
          </cell>
        </row>
      </sheetData>
      <sheetData sheetId="116">
        <row r="4">
          <cell r="B4">
            <v>8500000</v>
          </cell>
        </row>
      </sheetData>
      <sheetData sheetId="117">
        <row r="4">
          <cell r="B4">
            <v>8500000</v>
          </cell>
        </row>
      </sheetData>
      <sheetData sheetId="118">
        <row r="4">
          <cell r="B4">
            <v>8500000</v>
          </cell>
        </row>
      </sheetData>
      <sheetData sheetId="119">
        <row r="4">
          <cell r="B4">
            <v>8500000</v>
          </cell>
        </row>
      </sheetData>
      <sheetData sheetId="120">
        <row r="4">
          <cell r="B4">
            <v>8500000</v>
          </cell>
        </row>
      </sheetData>
      <sheetData sheetId="121">
        <row r="4">
          <cell r="B4">
            <v>8500000</v>
          </cell>
        </row>
      </sheetData>
      <sheetData sheetId="122">
        <row r="4">
          <cell r="B4">
            <v>8500000</v>
          </cell>
        </row>
      </sheetData>
      <sheetData sheetId="123">
        <row r="4">
          <cell r="B4">
            <v>8500000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>
        <row r="2">
          <cell r="G2">
            <v>36525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G2">
            <v>36525</v>
          </cell>
        </row>
      </sheetData>
      <sheetData sheetId="159">
        <row r="2">
          <cell r="G2">
            <v>36525</v>
          </cell>
        </row>
      </sheetData>
      <sheetData sheetId="160">
        <row r="4">
          <cell r="B4">
            <v>8500000</v>
          </cell>
        </row>
      </sheetData>
      <sheetData sheetId="161">
        <row r="2">
          <cell r="G2">
            <v>36525</v>
          </cell>
        </row>
      </sheetData>
      <sheetData sheetId="162">
        <row r="4">
          <cell r="B4">
            <v>8500000</v>
          </cell>
        </row>
      </sheetData>
      <sheetData sheetId="163">
        <row r="4">
          <cell r="B4">
            <v>8500000</v>
          </cell>
        </row>
      </sheetData>
      <sheetData sheetId="164">
        <row r="4">
          <cell r="B4">
            <v>8500000</v>
          </cell>
        </row>
      </sheetData>
      <sheetData sheetId="165">
        <row r="4">
          <cell r="B4">
            <v>8500000</v>
          </cell>
        </row>
      </sheetData>
      <sheetData sheetId="166">
        <row r="4">
          <cell r="B4">
            <v>8500000</v>
          </cell>
        </row>
      </sheetData>
      <sheetData sheetId="167">
        <row r="2">
          <cell r="G2">
            <v>36525</v>
          </cell>
        </row>
      </sheetData>
      <sheetData sheetId="168">
        <row r="2">
          <cell r="G2">
            <v>36525</v>
          </cell>
        </row>
      </sheetData>
      <sheetData sheetId="169">
        <row r="2">
          <cell r="G2">
            <v>36525</v>
          </cell>
        </row>
      </sheetData>
      <sheetData sheetId="170"/>
      <sheetData sheetId="171"/>
      <sheetData sheetId="172">
        <row r="2">
          <cell r="G2">
            <v>36525</v>
          </cell>
        </row>
      </sheetData>
      <sheetData sheetId="173"/>
      <sheetData sheetId="174"/>
      <sheetData sheetId="175">
        <row r="4">
          <cell r="B4">
            <v>8500000</v>
          </cell>
        </row>
      </sheetData>
      <sheetData sheetId="176">
        <row r="4">
          <cell r="B4">
            <v>8500000</v>
          </cell>
        </row>
      </sheetData>
      <sheetData sheetId="177">
        <row r="4">
          <cell r="B4">
            <v>8500000</v>
          </cell>
        </row>
      </sheetData>
      <sheetData sheetId="178"/>
      <sheetData sheetId="179">
        <row r="2">
          <cell r="G2">
            <v>36525</v>
          </cell>
        </row>
      </sheetData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2">
          <cell r="G2">
            <v>36525</v>
          </cell>
        </row>
      </sheetData>
      <sheetData sheetId="203"/>
      <sheetData sheetId="204"/>
      <sheetData sheetId="205"/>
      <sheetData sheetId="206">
        <row r="2">
          <cell r="G2">
            <v>36525</v>
          </cell>
        </row>
      </sheetData>
      <sheetData sheetId="207">
        <row r="4">
          <cell r="B4">
            <v>8500000</v>
          </cell>
        </row>
      </sheetData>
      <sheetData sheetId="208">
        <row r="4">
          <cell r="B4">
            <v>8500000</v>
          </cell>
        </row>
      </sheetData>
      <sheetData sheetId="209">
        <row r="4">
          <cell r="B4">
            <v>8500000</v>
          </cell>
        </row>
      </sheetData>
      <sheetData sheetId="210">
        <row r="4">
          <cell r="B4">
            <v>8500000</v>
          </cell>
        </row>
      </sheetData>
      <sheetData sheetId="211">
        <row r="4">
          <cell r="B4">
            <v>8500000</v>
          </cell>
        </row>
      </sheetData>
      <sheetData sheetId="212">
        <row r="4">
          <cell r="B4">
            <v>8500000</v>
          </cell>
        </row>
      </sheetData>
      <sheetData sheetId="213">
        <row r="4">
          <cell r="B4">
            <v>8500000</v>
          </cell>
        </row>
      </sheetData>
      <sheetData sheetId="214">
        <row r="4">
          <cell r="B4">
            <v>8500000</v>
          </cell>
        </row>
      </sheetData>
      <sheetData sheetId="215">
        <row r="2">
          <cell r="G2">
            <v>36525</v>
          </cell>
        </row>
      </sheetData>
      <sheetData sheetId="216"/>
      <sheetData sheetId="217">
        <row r="4">
          <cell r="B4">
            <v>8500000</v>
          </cell>
        </row>
      </sheetData>
      <sheetData sheetId="218">
        <row r="4">
          <cell r="B4">
            <v>8500000</v>
          </cell>
        </row>
      </sheetData>
      <sheetData sheetId="219">
        <row r="4">
          <cell r="B4">
            <v>8500000</v>
          </cell>
        </row>
      </sheetData>
      <sheetData sheetId="220">
        <row r="4">
          <cell r="B4">
            <v>8500000</v>
          </cell>
        </row>
      </sheetData>
      <sheetData sheetId="221">
        <row r="4">
          <cell r="B4">
            <v>8500000</v>
          </cell>
        </row>
      </sheetData>
      <sheetData sheetId="222">
        <row r="4">
          <cell r="B4">
            <v>8500000</v>
          </cell>
        </row>
      </sheetData>
      <sheetData sheetId="223">
        <row r="4">
          <cell r="B4">
            <v>8500000</v>
          </cell>
        </row>
      </sheetData>
      <sheetData sheetId="224">
        <row r="4">
          <cell r="B4">
            <v>8500000</v>
          </cell>
        </row>
      </sheetData>
      <sheetData sheetId="225">
        <row r="4">
          <cell r="B4">
            <v>8500000</v>
          </cell>
        </row>
      </sheetData>
      <sheetData sheetId="226">
        <row r="4">
          <cell r="B4">
            <v>8500000</v>
          </cell>
        </row>
      </sheetData>
      <sheetData sheetId="227">
        <row r="4">
          <cell r="B4">
            <v>8500000</v>
          </cell>
        </row>
      </sheetData>
      <sheetData sheetId="228">
        <row r="4">
          <cell r="B4">
            <v>8500000</v>
          </cell>
        </row>
      </sheetData>
      <sheetData sheetId="229">
        <row r="4">
          <cell r="B4">
            <v>8500000</v>
          </cell>
        </row>
      </sheetData>
      <sheetData sheetId="230">
        <row r="4">
          <cell r="B4">
            <v>8500000</v>
          </cell>
        </row>
      </sheetData>
      <sheetData sheetId="231">
        <row r="4">
          <cell r="B4">
            <v>8500000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3">
          <cell r="A3" t="str">
            <v>CLIENT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/>
      <sheetData sheetId="556"/>
      <sheetData sheetId="557"/>
      <sheetData sheetId="558"/>
      <sheetData sheetId="559"/>
      <sheetData sheetId="560"/>
      <sheetData sheetId="561">
        <row r="15">
          <cell r="F15">
            <v>0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>
        <row r="15">
          <cell r="F15">
            <v>0</v>
          </cell>
        </row>
      </sheetData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2">
          <cell r="G2">
            <v>36525</v>
          </cell>
        </row>
      </sheetData>
      <sheetData sheetId="603" refreshError="1"/>
      <sheetData sheetId="604"/>
      <sheetData sheetId="605"/>
      <sheetData sheetId="606"/>
      <sheetData sheetId="607">
        <row r="2">
          <cell r="G2">
            <v>36525</v>
          </cell>
        </row>
      </sheetData>
      <sheetData sheetId="608"/>
      <sheetData sheetId="609">
        <row r="2">
          <cell r="G2">
            <v>36525</v>
          </cell>
        </row>
      </sheetData>
      <sheetData sheetId="610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/>
      <sheetData sheetId="639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>
        <row r="4">
          <cell r="B4">
            <v>8500000</v>
          </cell>
        </row>
      </sheetData>
      <sheetData sheetId="710"/>
      <sheetData sheetId="711">
        <row r="2">
          <cell r="G2">
            <v>36525</v>
          </cell>
        </row>
      </sheetData>
      <sheetData sheetId="712">
        <row r="4">
          <cell r="B4">
            <v>8500000</v>
          </cell>
        </row>
      </sheetData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>
        <row r="4">
          <cell r="B4">
            <v>8500000</v>
          </cell>
        </row>
      </sheetData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/>
      <sheetData sheetId="832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>
        <row r="4">
          <cell r="B4">
            <v>8500000</v>
          </cell>
        </row>
      </sheetData>
      <sheetData sheetId="906">
        <row r="4">
          <cell r="B4" t="str">
            <v>กรุงเทพฯ</v>
          </cell>
        </row>
      </sheetData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>
        <row r="4">
          <cell r="B4">
            <v>8500000</v>
          </cell>
        </row>
      </sheetData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>
        <row r="2">
          <cell r="G2">
            <v>36525</v>
          </cell>
        </row>
      </sheetData>
      <sheetData sheetId="958">
        <row r="4">
          <cell r="B4" t="str">
            <v>กรุงเทพฯ</v>
          </cell>
        </row>
      </sheetData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>
        <row r="4">
          <cell r="B4">
            <v>8500000</v>
          </cell>
        </row>
      </sheetData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>
        <row r="4">
          <cell r="B4">
            <v>8500000</v>
          </cell>
        </row>
      </sheetData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>
        <row r="4">
          <cell r="B4">
            <v>8500000</v>
          </cell>
        </row>
      </sheetData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>
        <row r="4">
          <cell r="B4">
            <v>8500000</v>
          </cell>
        </row>
      </sheetData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>
        <row r="4">
          <cell r="B4">
            <v>8500000</v>
          </cell>
        </row>
      </sheetData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>
        <row r="4">
          <cell r="B4">
            <v>8500000</v>
          </cell>
        </row>
      </sheetData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>
        <row r="4">
          <cell r="B4">
            <v>8500000</v>
          </cell>
        </row>
      </sheetData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>
        <row r="4">
          <cell r="B4">
            <v>8500000</v>
          </cell>
        </row>
      </sheetData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>
        <row r="4">
          <cell r="B4">
            <v>8500000</v>
          </cell>
        </row>
      </sheetData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>
        <row r="4">
          <cell r="B4">
            <v>8500000</v>
          </cell>
        </row>
      </sheetData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>
        <row r="4">
          <cell r="B4">
            <v>8500000</v>
          </cell>
        </row>
      </sheetData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 refreshError="1"/>
      <sheetData sheetId="2062" refreshError="1"/>
      <sheetData sheetId="2063" refreshError="1"/>
      <sheetData sheetId="2064"/>
      <sheetData sheetId="2065"/>
      <sheetData sheetId="2066"/>
      <sheetData sheetId="2067"/>
      <sheetData sheetId="2068"/>
      <sheetData sheetId="2069" refreshError="1"/>
      <sheetData sheetId="2070" refreshError="1"/>
      <sheetData sheetId="2071" refreshError="1"/>
      <sheetData sheetId="207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Split Result"/>
      <sheetName val="Result"/>
      <sheetName val="Table"/>
      <sheetName val="Cleaned data"/>
      <sheetName val="NE"/>
      <sheetName val="Checked"/>
      <sheetName val="Curtailment"/>
      <sheetName val="Sheet2"/>
    </sheetNames>
    <sheetDataSet>
      <sheetData sheetId="0" refreshError="1"/>
      <sheetData sheetId="1" refreshError="1">
        <row r="14">
          <cell r="E14">
            <v>6.8000000000000005E-2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Purchase Order"/>
      <sheetName val="Customize Your Purchase Order"/>
      <sheetName val="Trial Balance"/>
      <sheetName val="ADJ - RATE"/>
      <sheetName val="database"/>
      <sheetName val="Invoice"/>
      <sheetName val="Customize Your Invoice"/>
      <sheetName val="K-5"/>
      <sheetName val="CODE"/>
      <sheetName val=" IB-PL-00-01 SUMMARY"/>
      <sheetName val="BMCT2003"/>
      <sheetName val="Loan Data"/>
      <sheetName val="Allocate96-98"/>
      <sheetName val="?????????????"/>
      <sheetName val="??????? MGC"/>
      <sheetName val="ค่าวัสดุ"/>
      <sheetName val="K-5 YE"/>
      <sheetName val="Asset 31-12-47"/>
      <sheetName val="Sheet1"/>
      <sheetName val="TrialBalance Q3-2002"/>
      <sheetName val="เงินกู้_MGC"/>
      <sheetName val="Purchase_Order"/>
      <sheetName val="Customize_Your_Purchase_Order"/>
      <sheetName val="Trial_Balance"/>
      <sheetName val="ADJ_-_RATE"/>
      <sheetName val="Customize_Your_Invoice"/>
      <sheetName val="_IB-PL-00-01_SUMMARY"/>
      <sheetName val="Loan_Data"/>
      <sheetName val="???????_MGC"/>
      <sheetName val="K-5_YE"/>
      <sheetName val="Asset_31-12-47"/>
      <sheetName val="เงินกู้_MGC1"/>
      <sheetName val="Purchase_Order1"/>
      <sheetName val="Customize_Your_Purchase_Order1"/>
      <sheetName val="Trial_Balance1"/>
      <sheetName val="ADJ_-_RATE1"/>
      <sheetName val="Customize_Your_Invoice1"/>
      <sheetName val="_IB-PL-00-01_SUMMARY1"/>
      <sheetName val="Loan_Data1"/>
      <sheetName val="???????_MGC1"/>
      <sheetName val="K-5_YE1"/>
      <sheetName val="Asset_31-12-471"/>
      <sheetName val="เงินกู้_MGC2"/>
      <sheetName val="Purchase_Order2"/>
      <sheetName val="Customize_Your_Purchase_Order2"/>
      <sheetName val="Trial_Balance2"/>
      <sheetName val="ADJ_-_RATE2"/>
      <sheetName val="Customize_Your_Invoice2"/>
      <sheetName val="_IB-PL-00-01_SUMMARY2"/>
      <sheetName val="Loan_Data2"/>
      <sheetName val="???????_MGC2"/>
      <sheetName val="K-5_YE2"/>
      <sheetName val="Asset_31-12-472"/>
      <sheetName val="เงินกู้_MGC3"/>
      <sheetName val="Purchase_Order3"/>
      <sheetName val="Customize_Your_Purchase_Order3"/>
      <sheetName val="Trial_Balance3"/>
      <sheetName val="ADJ_-_RATE3"/>
      <sheetName val="Customize_Your_Invoice3"/>
      <sheetName val="_IB-PL-00-01_SUMMARY3"/>
      <sheetName val="Loan_Data3"/>
      <sheetName val="???????_MGC3"/>
      <sheetName val="K-5_YE3"/>
      <sheetName val="Asset_31-12-473"/>
      <sheetName val="TrialBalance_Q3-2002"/>
      <sheetName val="BUILD95"/>
      <sheetName val="CUSTOMER"/>
      <sheetName val="data"/>
      <sheetName val="PA"/>
      <sheetName val="Detail"/>
      <sheetName val="CFROI"/>
      <sheetName val="ELEC45-01"/>
      <sheetName val="AP Interco."/>
      <sheetName val="Details for Keppel Sin"/>
      <sheetName val="Details for tri"/>
      <sheetName val="MajorAP"/>
      <sheetName val="M-1-1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FX rates"/>
      <sheetName val="._x0000_9_x0000_D_x0000_O_x0000_Z_x0000_e_x0000_p_x0000_{_x0000__x0000__x000a_"/>
      <sheetName val="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PHSB-GL-TB"/>
      <sheetName val="Record CR"/>
      <sheetName val="N-4 Patent right"/>
      <sheetName val="ชื่อหุ้น"/>
      <sheetName val="B&amp;S 1999"/>
      <sheetName val="detail(sum)"/>
      <sheetName val="2002"/>
      <sheetName val="PM-TE"/>
      <sheetName val="TrialBalance_Q3-20021"/>
      <sheetName val="MENU"/>
      <sheetName val="Register_Local"/>
      <sheetName val="112200-Y08"/>
      <sheetName val="Diffusion"/>
      <sheetName val="Parameters"/>
      <sheetName val="Database_PL"/>
      <sheetName val="Submit"/>
      <sheetName val="ADJ_-_RATE6"/>
      <sheetName val="เงินกู้MGC"/>
      <sheetName val="NL+Lcombine"/>
      <sheetName val="DATE CELL &amp; Unassigned-1"/>
      <sheetName val="Variables"/>
      <sheetName val="Date"/>
      <sheetName val="10-cut"/>
      <sheetName val="10-1 Media"/>
      <sheetName val="FIN"/>
      <sheetName val="ADJ_-_RATE5"/>
      <sheetName val="deals above 20k"/>
      <sheetName val="MATT"/>
      <sheetName val="shi 00"/>
      <sheetName val="เงินกู้_MGC4"/>
      <sheetName val="Trial_Balance4"/>
      <sheetName val="Loan_Data4"/>
      <sheetName val="ADJ_-_RATE4"/>
      <sheetName val="TrialBalance_Q3-20022"/>
      <sheetName val="N-4_Patent_right"/>
      <sheetName val="B&amp;S_1999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เงินกู้_MGC5"/>
      <sheetName val="Trial_Balance5"/>
      <sheetName val="Loan_Data5"/>
      <sheetName val="TrialBalance_Q3-20023"/>
      <sheetName val="N-4_Patent_right1"/>
      <sheetName val="B&amp;S_1999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Standing_Data1"/>
      <sheetName val="Asset_&amp;_Liability1"/>
      <sheetName val="Net_asset_value1"/>
      <sheetName val="เงินกู้_MGC6"/>
      <sheetName val="Trial_Balance6"/>
      <sheetName val="Loan_Data6"/>
      <sheetName val="K-5_YE4"/>
      <sheetName val="Asset_31-12-474"/>
      <sheetName val="Purchase_Order4"/>
      <sheetName val="Customize_Your_Purchase_Order4"/>
      <sheetName val="Customize_Your_Invoice4"/>
      <sheetName val="_IB-PL-00-01_SUMMARY4"/>
      <sheetName val="???????_MGC4"/>
      <sheetName val="TrialBalance_Q3-20024"/>
      <sheetName val="N-4_Patent_right2"/>
      <sheetName val="B&amp;S_1999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เงินกู้_MGC7"/>
      <sheetName val="Trial_Balance7"/>
      <sheetName val="Loan_Data7"/>
      <sheetName val="ADJ_-_RATE7"/>
      <sheetName val="K-5_YE5"/>
      <sheetName val="Asset_31-12-475"/>
      <sheetName val="Purchase_Order5"/>
      <sheetName val="Customize_Your_Purchase_Order5"/>
      <sheetName val="Customize_Your_Invoice5"/>
      <sheetName val="_IB-PL-00-01_SUMMARY5"/>
      <sheetName val="???????_MGC5"/>
      <sheetName val="TrialBalance_Q3-20025"/>
      <sheetName val="N-4_Patent_right3"/>
      <sheetName val="B&amp;S_1999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Standing_Data3"/>
      <sheetName val="Asset_&amp;_Liability3"/>
      <sheetName val="Net_asset_value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2">
          <cell r="G2">
            <v>36525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4">
          <cell r="B4">
            <v>8500000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8500000</v>
          </cell>
        </row>
      </sheetData>
      <sheetData sheetId="35"/>
      <sheetData sheetId="36"/>
      <sheetData sheetId="37">
        <row r="4">
          <cell r="B4">
            <v>8500000</v>
          </cell>
        </row>
      </sheetData>
      <sheetData sheetId="38">
        <row r="4">
          <cell r="B4">
            <v>8500000</v>
          </cell>
        </row>
      </sheetData>
      <sheetData sheetId="39"/>
      <sheetData sheetId="40"/>
      <sheetData sheetId="41"/>
      <sheetData sheetId="42"/>
      <sheetData sheetId="43"/>
      <sheetData sheetId="44"/>
      <sheetData sheetId="45">
        <row r="4">
          <cell r="B4">
            <v>8500000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4">
          <cell r="B4">
            <v>8500000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2">
          <cell r="G2">
            <v>36525</v>
          </cell>
        </row>
      </sheetData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CFRESH"/>
      <sheetName val="MSI"/>
      <sheetName val="SIHQ"/>
    </sheetNames>
    <sheetDataSet>
      <sheetData sheetId="0"/>
      <sheetData sheetId="1"/>
      <sheetData sheetId="2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3"/>
      <sheetData sheetId="4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5"/>
      <sheetData sheetId="6"/>
      <sheetData sheetId="7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8">
        <row r="1">
          <cell r="H1">
            <v>43830</v>
          </cell>
        </row>
      </sheetData>
      <sheetData sheetId="9"/>
      <sheetData sheetId="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ธนชาติ"/>
      <sheetName val="เงินกู้ MGC"/>
      <sheetName val="splinkler"/>
      <sheetName val="1 (2)"/>
      <sheetName val="Menu"/>
      <sheetName val="OVR"/>
      <sheetName val="Trial Balance"/>
      <sheetName val="BS ATTACH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1_(2)"/>
      <sheetName val="Trial_Balance"/>
      <sheetName val="BS_ATTACH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1_(2)1"/>
      <sheetName val="Trial_Balance1"/>
      <sheetName val="BS_ATTACH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1_(2)2"/>
      <sheetName val="Trial_Balance2"/>
      <sheetName val="BS_ATTACH2"/>
      <sheetName val="acc.depre-report-old"/>
      <sheetName val="Control"/>
      <sheetName val="Plant Scenario"/>
      <sheetName val="DI-ESTI"/>
      <sheetName val="acc_depre-report-old"/>
      <sheetName val="Plant_Scenario"/>
      <sheetName val="ELEC45-01"/>
      <sheetName val="Sale 0501"/>
      <sheetName val="LTX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17"/>
      <sheetName val="18"/>
      <sheetName val="19"/>
      <sheetName val="20"/>
      <sheetName val="21"/>
      <sheetName val="22"/>
      <sheetName val="A1"/>
      <sheetName val="A2"/>
      <sheetName val="A3"/>
      <sheetName val="A4"/>
      <sheetName val="A5"/>
      <sheetName val="23"/>
      <sheetName val="24"/>
      <sheetName val="25"/>
      <sheetName val="26"/>
      <sheetName val="27"/>
      <sheetName val="28"/>
      <sheetName val="29"/>
      <sheetName val="2002"/>
      <sheetName val="G1"/>
      <sheetName val="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ctive"/>
      <sheetName val="Projection"/>
      <sheetName val="Table"/>
      <sheetName val="ByDept(LSP)"/>
      <sheetName val="ByManagement(LSP)"/>
      <sheetName val="Disclosure"/>
      <sheetName val="NE"/>
      <sheetName val="Disclosure_LSP"/>
      <sheetName val="LSP_TH (2)"/>
      <sheetName val="KeyResults_TH (2)"/>
      <sheetName val="KeyResults"/>
    </sheetNames>
    <sheetDataSet>
      <sheetData sheetId="0">
        <row r="15">
          <cell r="E15">
            <v>3.5999999999999997E-2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view="pageBreakPreview" topLeftCell="A18" zoomScale="130" zoomScaleNormal="100" zoomScaleSheetLayoutView="130" workbookViewId="0">
      <selection activeCell="J33" sqref="J33"/>
    </sheetView>
  </sheetViews>
  <sheetFormatPr defaultColWidth="9.28515625" defaultRowHeight="17.850000000000001" customHeight="1" x14ac:dyDescent="0.2"/>
  <cols>
    <col min="1" max="1" width="43.28515625" style="38" customWidth="1"/>
    <col min="2" max="2" width="7.42578125" style="38" customWidth="1"/>
    <col min="3" max="3" width="0.5703125" style="38" customWidth="1"/>
    <col min="4" max="4" width="14.140625" style="38" customWidth="1"/>
    <col min="5" max="5" width="0.5703125" style="38" customWidth="1"/>
    <col min="6" max="6" width="14.140625" style="39" customWidth="1"/>
    <col min="7" max="7" width="0.5703125" style="38" customWidth="1"/>
    <col min="8" max="8" width="14.140625" style="38" customWidth="1"/>
    <col min="9" max="9" width="0.5703125" style="38" customWidth="1"/>
    <col min="10" max="10" width="14.140625" style="2" customWidth="1"/>
  </cols>
  <sheetData>
    <row r="1" spans="1:10" ht="17.850000000000001" customHeight="1" x14ac:dyDescent="0.2">
      <c r="A1" s="37" t="s">
        <v>2</v>
      </c>
    </row>
    <row r="2" spans="1:10" ht="17.850000000000001" customHeight="1" x14ac:dyDescent="0.2">
      <c r="A2" s="37" t="s">
        <v>3</v>
      </c>
      <c r="J2" s="13"/>
    </row>
    <row r="3" spans="1:10" ht="17.850000000000001" customHeight="1" x14ac:dyDescent="0.2">
      <c r="A3" s="37"/>
      <c r="J3" s="13"/>
    </row>
    <row r="4" spans="1:10" ht="17.850000000000001" customHeight="1" x14ac:dyDescent="0.2">
      <c r="A4" s="37"/>
      <c r="B4" s="40"/>
      <c r="C4" s="40"/>
      <c r="D4" s="150" t="s">
        <v>4</v>
      </c>
      <c r="E4" s="150"/>
      <c r="F4" s="151"/>
      <c r="G4" s="150"/>
      <c r="H4" s="150"/>
      <c r="I4" s="150"/>
      <c r="J4" s="150"/>
    </row>
    <row r="5" spans="1:10" ht="17.850000000000001" customHeight="1" x14ac:dyDescent="0.2">
      <c r="A5" s="37"/>
      <c r="B5" s="42"/>
      <c r="C5" s="42"/>
      <c r="D5" s="152" t="s">
        <v>5</v>
      </c>
      <c r="E5" s="152"/>
      <c r="F5" s="153"/>
      <c r="G5" s="37"/>
      <c r="H5" s="150" t="s">
        <v>6</v>
      </c>
      <c r="I5" s="150"/>
      <c r="J5" s="150"/>
    </row>
    <row r="6" spans="1:10" ht="17.850000000000001" customHeight="1" x14ac:dyDescent="0.2">
      <c r="A6" s="37"/>
      <c r="C6" s="42"/>
      <c r="D6" s="43" t="s">
        <v>212</v>
      </c>
      <c r="E6" s="43"/>
      <c r="F6" s="44" t="s">
        <v>7</v>
      </c>
      <c r="G6" s="45"/>
      <c r="H6" s="43" t="str">
        <f>D6</f>
        <v>30 กันยายน 2568</v>
      </c>
      <c r="I6" s="43"/>
      <c r="J6" s="44" t="s">
        <v>7</v>
      </c>
    </row>
    <row r="7" spans="1:10" ht="17.850000000000001" customHeight="1" x14ac:dyDescent="0.2">
      <c r="A7" s="37"/>
      <c r="C7" s="42"/>
      <c r="D7" s="46" t="s">
        <v>8</v>
      </c>
      <c r="E7" s="46"/>
      <c r="F7" s="47"/>
      <c r="G7" s="45"/>
      <c r="H7" s="46" t="s">
        <v>8</v>
      </c>
      <c r="I7" s="46"/>
      <c r="J7" s="47"/>
    </row>
    <row r="8" spans="1:10" ht="17.850000000000001" customHeight="1" x14ac:dyDescent="0.2">
      <c r="A8" s="37"/>
      <c r="B8" s="41" t="s">
        <v>9</v>
      </c>
      <c r="C8" s="42"/>
      <c r="D8" s="48" t="s">
        <v>10</v>
      </c>
      <c r="E8" s="46"/>
      <c r="F8" s="49" t="s">
        <v>11</v>
      </c>
      <c r="G8" s="45"/>
      <c r="H8" s="48" t="s">
        <v>10</v>
      </c>
      <c r="I8" s="46"/>
      <c r="J8" s="49" t="s">
        <v>11</v>
      </c>
    </row>
    <row r="9" spans="1:10" ht="8.25" customHeight="1" x14ac:dyDescent="0.2">
      <c r="A9" s="37"/>
      <c r="B9" s="50"/>
      <c r="C9" s="42"/>
      <c r="D9" s="46"/>
      <c r="E9" s="46"/>
      <c r="F9" s="47"/>
      <c r="G9" s="45"/>
      <c r="H9" s="46"/>
      <c r="I9" s="46"/>
      <c r="J9" s="47"/>
    </row>
    <row r="10" spans="1:10" ht="20.100000000000001" customHeight="1" x14ac:dyDescent="0.2">
      <c r="A10" s="51" t="s">
        <v>12</v>
      </c>
      <c r="B10" s="52"/>
      <c r="C10" s="52"/>
      <c r="E10" s="52"/>
      <c r="F10" s="53"/>
      <c r="G10" s="52"/>
      <c r="I10" s="52"/>
      <c r="J10" s="24"/>
    </row>
    <row r="11" spans="1:10" ht="20.100000000000001" customHeight="1" x14ac:dyDescent="0.2">
      <c r="A11" s="54" t="s">
        <v>13</v>
      </c>
      <c r="B11" s="55"/>
      <c r="C11" s="55"/>
      <c r="E11" s="56"/>
      <c r="F11" s="57"/>
      <c r="G11" s="55"/>
      <c r="I11" s="56"/>
      <c r="J11" s="57"/>
    </row>
    <row r="12" spans="1:10" ht="20.100000000000001" customHeight="1" x14ac:dyDescent="0.2">
      <c r="A12" s="58" t="s">
        <v>14</v>
      </c>
      <c r="B12" s="43"/>
      <c r="C12" s="43"/>
      <c r="D12" s="2">
        <v>24738</v>
      </c>
      <c r="E12" s="2"/>
      <c r="F12" s="2">
        <v>110995</v>
      </c>
      <c r="G12" s="2"/>
      <c r="H12" s="2">
        <v>733</v>
      </c>
      <c r="I12" s="2"/>
      <c r="J12" s="2">
        <v>1075</v>
      </c>
    </row>
    <row r="13" spans="1:10" ht="20.100000000000001" customHeight="1" x14ac:dyDescent="0.2">
      <c r="A13" s="60" t="s">
        <v>15</v>
      </c>
      <c r="B13" s="147">
        <v>6</v>
      </c>
      <c r="C13" s="138"/>
      <c r="D13" s="2">
        <v>1127618</v>
      </c>
      <c r="E13" s="2"/>
      <c r="F13" s="2">
        <v>1391386</v>
      </c>
      <c r="G13" s="2"/>
      <c r="H13" s="2">
        <v>278219</v>
      </c>
      <c r="I13" s="2"/>
      <c r="J13" s="2">
        <v>155593</v>
      </c>
    </row>
    <row r="14" spans="1:10" ht="20.100000000000001" customHeight="1" x14ac:dyDescent="0.2">
      <c r="A14" s="60" t="s">
        <v>16</v>
      </c>
      <c r="B14" s="147"/>
      <c r="C14" s="138"/>
      <c r="D14" s="2">
        <v>2782</v>
      </c>
      <c r="E14" s="2"/>
      <c r="F14" s="2">
        <v>4768</v>
      </c>
      <c r="G14" s="2"/>
      <c r="H14" s="2">
        <v>0</v>
      </c>
      <c r="I14" s="2"/>
      <c r="J14" s="2">
        <v>0</v>
      </c>
    </row>
    <row r="15" spans="1:10" ht="20.100000000000001" customHeight="1" x14ac:dyDescent="0.2">
      <c r="A15" s="60" t="s">
        <v>17</v>
      </c>
      <c r="B15" s="61">
        <v>7</v>
      </c>
      <c r="C15" s="61"/>
      <c r="D15" s="2">
        <v>1864619</v>
      </c>
      <c r="E15" s="2">
        <v>0</v>
      </c>
      <c r="F15" s="2">
        <v>1820503</v>
      </c>
      <c r="G15" s="2"/>
      <c r="H15" s="2">
        <v>515640</v>
      </c>
      <c r="I15" s="2"/>
      <c r="J15" s="2">
        <v>526142</v>
      </c>
    </row>
    <row r="16" spans="1:10" ht="20.100000000000001" customHeight="1" x14ac:dyDescent="0.2">
      <c r="A16" s="60" t="s">
        <v>220</v>
      </c>
      <c r="B16" s="61"/>
      <c r="C16" s="61"/>
      <c r="D16" s="2">
        <v>3111</v>
      </c>
      <c r="E16" s="2"/>
      <c r="F16" s="2">
        <v>0</v>
      </c>
      <c r="G16" s="2"/>
      <c r="H16" s="2">
        <v>0</v>
      </c>
      <c r="I16" s="2"/>
      <c r="J16" s="2">
        <v>0</v>
      </c>
    </row>
    <row r="17" spans="1:10" ht="20.100000000000001" customHeight="1" x14ac:dyDescent="0.2">
      <c r="A17" s="58" t="s">
        <v>18</v>
      </c>
      <c r="B17" s="61"/>
      <c r="C17" s="61"/>
      <c r="D17" s="2">
        <v>44791</v>
      </c>
      <c r="E17" s="2"/>
      <c r="F17" s="2">
        <v>47063</v>
      </c>
      <c r="G17" s="2"/>
      <c r="H17" s="2">
        <v>2470</v>
      </c>
      <c r="I17" s="2"/>
      <c r="J17" s="2">
        <v>3104</v>
      </c>
    </row>
    <row r="18" spans="1:10" ht="20.100000000000001" customHeight="1" x14ac:dyDescent="0.2">
      <c r="A18" s="58" t="s">
        <v>19</v>
      </c>
      <c r="B18" s="61"/>
      <c r="C18" s="61"/>
      <c r="D18" s="2">
        <v>52442</v>
      </c>
      <c r="E18" s="2"/>
      <c r="F18" s="2">
        <v>29734</v>
      </c>
      <c r="G18" s="2"/>
      <c r="H18" s="2">
        <v>4219</v>
      </c>
      <c r="I18" s="2"/>
      <c r="J18" s="2">
        <v>9538</v>
      </c>
    </row>
    <row r="19" spans="1:10" ht="20.100000000000001" customHeight="1" x14ac:dyDescent="0.2">
      <c r="A19" s="54" t="s">
        <v>20</v>
      </c>
      <c r="B19" s="61"/>
      <c r="C19" s="61"/>
      <c r="D19" s="5">
        <f>SUM(D12:D18)</f>
        <v>3120101</v>
      </c>
      <c r="E19" s="2"/>
      <c r="F19" s="5">
        <f>SUM(F12:F18)</f>
        <v>3404449</v>
      </c>
      <c r="G19" s="2"/>
      <c r="H19" s="5">
        <f>SUM(H12:H18)</f>
        <v>801281</v>
      </c>
      <c r="I19" s="2"/>
      <c r="J19" s="5">
        <f>SUM(J12:J18)</f>
        <v>695452</v>
      </c>
    </row>
    <row r="20" spans="1:10" ht="17.850000000000001" customHeight="1" x14ac:dyDescent="0.2">
      <c r="A20" s="62"/>
      <c r="B20" s="61"/>
      <c r="C20" s="61"/>
      <c r="D20" s="3"/>
      <c r="E20" s="3"/>
      <c r="F20" s="2"/>
      <c r="G20" s="2"/>
      <c r="H20" s="2"/>
      <c r="I20" s="2"/>
    </row>
    <row r="21" spans="1:10" ht="20.100000000000001" customHeight="1" x14ac:dyDescent="0.2">
      <c r="A21" s="54" t="s">
        <v>21</v>
      </c>
      <c r="B21" s="61"/>
      <c r="C21" s="61"/>
      <c r="D21" s="3"/>
      <c r="E21" s="3"/>
      <c r="F21" s="2"/>
      <c r="G21" s="2"/>
      <c r="H21" s="2"/>
      <c r="I21" s="2"/>
    </row>
    <row r="22" spans="1:10" ht="20.100000000000001" customHeight="1" x14ac:dyDescent="0.2">
      <c r="A22" s="58" t="s">
        <v>22</v>
      </c>
      <c r="B22" s="61"/>
      <c r="C22" s="61"/>
      <c r="D22" s="2">
        <v>20000</v>
      </c>
      <c r="E22" s="3"/>
      <c r="F22" s="2">
        <v>20000</v>
      </c>
      <c r="G22" s="2"/>
      <c r="H22" s="2">
        <v>20000</v>
      </c>
      <c r="I22" s="2"/>
      <c r="J22" s="2">
        <v>20000</v>
      </c>
    </row>
    <row r="23" spans="1:10" ht="20.100000000000001" customHeight="1" x14ac:dyDescent="0.2">
      <c r="A23" s="58" t="s">
        <v>23</v>
      </c>
      <c r="B23" s="61">
        <v>8</v>
      </c>
      <c r="C23" s="61"/>
      <c r="D23" s="2">
        <v>0</v>
      </c>
      <c r="E23" s="3"/>
      <c r="F23" s="2">
        <v>0</v>
      </c>
      <c r="G23" s="2"/>
      <c r="H23" s="2">
        <v>1244957</v>
      </c>
      <c r="I23" s="2"/>
      <c r="J23" s="2">
        <v>1231207</v>
      </c>
    </row>
    <row r="24" spans="1:10" ht="20.100000000000001" customHeight="1" x14ac:dyDescent="0.2">
      <c r="A24" s="63" t="s">
        <v>24</v>
      </c>
      <c r="C24" s="61"/>
      <c r="E24" s="3"/>
      <c r="F24" s="2"/>
      <c r="G24" s="2"/>
      <c r="I24" s="2"/>
    </row>
    <row r="25" spans="1:10" ht="20.100000000000001" customHeight="1" x14ac:dyDescent="0.2">
      <c r="A25" s="63" t="s">
        <v>25</v>
      </c>
      <c r="B25" s="61">
        <v>5</v>
      </c>
      <c r="C25" s="61"/>
      <c r="D25" s="2">
        <v>450432</v>
      </c>
      <c r="E25" s="3"/>
      <c r="F25" s="35">
        <v>459732</v>
      </c>
      <c r="G25" s="2"/>
      <c r="H25" s="2">
        <v>231540</v>
      </c>
      <c r="I25" s="2"/>
      <c r="J25" s="35">
        <v>228069</v>
      </c>
    </row>
    <row r="26" spans="1:10" ht="20.100000000000001" customHeight="1" x14ac:dyDescent="0.2">
      <c r="A26" s="60" t="s">
        <v>26</v>
      </c>
      <c r="B26" s="61">
        <v>9</v>
      </c>
      <c r="C26" s="61"/>
      <c r="D26" s="2">
        <v>1706556</v>
      </c>
      <c r="E26" s="3"/>
      <c r="F26" s="2">
        <v>1531040</v>
      </c>
      <c r="G26" s="2"/>
      <c r="H26" s="2">
        <v>308142</v>
      </c>
      <c r="I26" s="2"/>
      <c r="J26" s="2">
        <v>314361</v>
      </c>
    </row>
    <row r="27" spans="1:10" ht="20.100000000000001" customHeight="1" x14ac:dyDescent="0.2">
      <c r="A27" s="60" t="s">
        <v>27</v>
      </c>
      <c r="B27" s="61">
        <v>10</v>
      </c>
      <c r="C27" s="61"/>
      <c r="D27" s="2">
        <v>26097</v>
      </c>
      <c r="E27" s="3"/>
      <c r="F27" s="2">
        <v>23951</v>
      </c>
      <c r="G27" s="2"/>
      <c r="H27" s="2">
        <v>5347</v>
      </c>
      <c r="I27" s="2"/>
      <c r="J27" s="2">
        <v>6805</v>
      </c>
    </row>
    <row r="28" spans="1:10" ht="20.100000000000001" customHeight="1" x14ac:dyDescent="0.2">
      <c r="A28" s="60" t="s">
        <v>28</v>
      </c>
      <c r="B28" s="61"/>
      <c r="C28" s="61"/>
      <c r="D28" s="2">
        <v>4556</v>
      </c>
      <c r="E28" s="3"/>
      <c r="F28" s="2">
        <v>4492</v>
      </c>
      <c r="G28" s="2"/>
      <c r="H28" s="2">
        <v>0</v>
      </c>
      <c r="I28" s="2"/>
      <c r="J28" s="2">
        <v>0</v>
      </c>
    </row>
    <row r="29" spans="1:10" ht="20.100000000000001" customHeight="1" x14ac:dyDescent="0.2">
      <c r="A29" s="60" t="s">
        <v>181</v>
      </c>
      <c r="B29" s="61"/>
      <c r="C29" s="61"/>
      <c r="D29" s="2">
        <v>2097</v>
      </c>
      <c r="E29" s="3"/>
      <c r="F29" s="35">
        <v>3177</v>
      </c>
      <c r="G29" s="2"/>
      <c r="H29" s="2">
        <v>218</v>
      </c>
      <c r="I29" s="2"/>
      <c r="J29" s="35">
        <v>91</v>
      </c>
    </row>
    <row r="30" spans="1:10" ht="20.100000000000001" customHeight="1" x14ac:dyDescent="0.2">
      <c r="A30" s="58" t="s">
        <v>29</v>
      </c>
      <c r="B30" s="61"/>
      <c r="C30" s="61"/>
      <c r="D30" s="2">
        <v>6042</v>
      </c>
      <c r="E30" s="3"/>
      <c r="F30" s="2">
        <v>4716</v>
      </c>
      <c r="G30" s="2"/>
      <c r="H30" s="2">
        <v>5469</v>
      </c>
      <c r="I30" s="2"/>
      <c r="J30" s="2">
        <v>4309</v>
      </c>
    </row>
    <row r="31" spans="1:10" ht="20.100000000000001" customHeight="1" x14ac:dyDescent="0.2">
      <c r="A31" s="54" t="s">
        <v>30</v>
      </c>
      <c r="B31" s="61"/>
      <c r="C31" s="61"/>
      <c r="D31" s="5">
        <f>SUM(D22:D30)</f>
        <v>2215780</v>
      </c>
      <c r="E31" s="3"/>
      <c r="F31" s="5">
        <f>SUM(F22:F30)</f>
        <v>2047108</v>
      </c>
      <c r="G31" s="2"/>
      <c r="H31" s="5">
        <f>SUM(H22:H30)</f>
        <v>1815673</v>
      </c>
      <c r="I31" s="2"/>
      <c r="J31" s="5">
        <f>SUM(J22:J30)</f>
        <v>1804842</v>
      </c>
    </row>
    <row r="32" spans="1:10" ht="17.850000000000001" customHeight="1" x14ac:dyDescent="0.2">
      <c r="A32" s="62"/>
      <c r="B32" s="61"/>
      <c r="C32" s="61"/>
      <c r="D32" s="3"/>
      <c r="E32" s="3"/>
      <c r="F32" s="2"/>
      <c r="G32" s="2"/>
      <c r="H32" s="2"/>
      <c r="I32" s="2"/>
    </row>
    <row r="33" spans="1:10" ht="17.850000000000001" customHeight="1" thickBot="1" x14ac:dyDescent="0.25">
      <c r="A33" s="54" t="s">
        <v>31</v>
      </c>
      <c r="B33" s="61"/>
      <c r="C33" s="61"/>
      <c r="D33" s="6">
        <f>D19+D31</f>
        <v>5335881</v>
      </c>
      <c r="E33" s="3"/>
      <c r="F33" s="6">
        <f>F19+F31</f>
        <v>5451557</v>
      </c>
      <c r="G33" s="2"/>
      <c r="H33" s="6">
        <f>H19+H31</f>
        <v>2616954</v>
      </c>
      <c r="I33" s="2"/>
      <c r="J33" s="6">
        <f>J19+J31</f>
        <v>2500294</v>
      </c>
    </row>
    <row r="34" spans="1:10" ht="17.850000000000001" customHeight="1" thickTop="1" x14ac:dyDescent="0.2"/>
  </sheetData>
  <mergeCells count="3">
    <mergeCell ref="D4:J4"/>
    <mergeCell ref="D5:F5"/>
    <mergeCell ref="H5:J5"/>
  </mergeCells>
  <pageMargins left="0.78" right="0.39370078740157499" top="0.98425196850393704" bottom="0.47244094488188998" header="0.511811023622047" footer="0.511811023622047"/>
  <pageSetup paperSize="9" scale="84" firstPageNumber="2" fitToHeight="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topLeftCell="A26" zoomScaleNormal="85" zoomScaleSheetLayoutView="100" workbookViewId="0">
      <selection activeCell="J40" sqref="J40"/>
    </sheetView>
  </sheetViews>
  <sheetFormatPr defaultColWidth="9.28515625" defaultRowHeight="17.850000000000001" customHeight="1" x14ac:dyDescent="0.2"/>
  <cols>
    <col min="1" max="1" width="37.28515625" style="38" bestFit="1" customWidth="1"/>
    <col min="2" max="2" width="7.85546875" style="42" bestFit="1" customWidth="1"/>
    <col min="3" max="3" width="1" style="38" customWidth="1"/>
    <col min="4" max="4" width="13.85546875" style="38" bestFit="1" customWidth="1"/>
    <col min="5" max="5" width="1.28515625" style="38" customWidth="1"/>
    <col min="6" max="6" width="13.85546875" style="2" customWidth="1"/>
    <col min="7" max="7" width="1.28515625" style="38" customWidth="1"/>
    <col min="8" max="8" width="13.85546875" style="38" bestFit="1" customWidth="1"/>
    <col min="9" max="9" width="1.28515625" style="38" customWidth="1"/>
    <col min="10" max="10" width="13.5703125" style="39" customWidth="1"/>
  </cols>
  <sheetData>
    <row r="1" spans="1:10" ht="17.850000000000001" customHeight="1" x14ac:dyDescent="0.2">
      <c r="A1" s="37" t="s">
        <v>2</v>
      </c>
    </row>
    <row r="2" spans="1:10" ht="17.850000000000001" customHeight="1" x14ac:dyDescent="0.2">
      <c r="A2" s="37" t="s">
        <v>3</v>
      </c>
      <c r="J2" s="65"/>
    </row>
    <row r="3" spans="1:10" ht="10.5" customHeight="1" x14ac:dyDescent="0.2">
      <c r="A3" s="37"/>
      <c r="J3" s="65"/>
    </row>
    <row r="4" spans="1:10" ht="17.850000000000001" customHeight="1" x14ac:dyDescent="0.2">
      <c r="A4" s="37"/>
      <c r="B4" s="40"/>
      <c r="C4" s="40"/>
      <c r="D4" s="150" t="s">
        <v>4</v>
      </c>
      <c r="E4" s="150"/>
      <c r="F4" s="150"/>
      <c r="G4" s="150"/>
      <c r="H4" s="150"/>
      <c r="I4" s="150"/>
      <c r="J4" s="150"/>
    </row>
    <row r="5" spans="1:10" ht="17.850000000000001" customHeight="1" x14ac:dyDescent="0.2">
      <c r="C5" s="42"/>
      <c r="D5" s="150" t="s">
        <v>5</v>
      </c>
      <c r="E5" s="150"/>
      <c r="F5" s="150"/>
      <c r="G5" s="37"/>
      <c r="H5" s="150" t="s">
        <v>6</v>
      </c>
      <c r="I5" s="150"/>
      <c r="J5" s="150"/>
    </row>
    <row r="6" spans="1:10" ht="17.850000000000001" customHeight="1" x14ac:dyDescent="0.2">
      <c r="A6" s="37"/>
      <c r="B6" s="38"/>
      <c r="C6" s="42"/>
      <c r="D6" s="43" t="s">
        <v>212</v>
      </c>
      <c r="E6" s="43"/>
      <c r="F6" s="44" t="s">
        <v>7</v>
      </c>
      <c r="G6" s="45"/>
      <c r="H6" s="43" t="str">
        <f>D6</f>
        <v>30 กันยายน 2568</v>
      </c>
      <c r="I6" s="43"/>
      <c r="J6" s="44" t="s">
        <v>7</v>
      </c>
    </row>
    <row r="7" spans="1:10" ht="17.850000000000001" customHeight="1" x14ac:dyDescent="0.2">
      <c r="A7" s="37"/>
      <c r="B7" s="38"/>
      <c r="C7" s="42"/>
      <c r="D7" s="46" t="s">
        <v>8</v>
      </c>
      <c r="E7" s="46"/>
      <c r="F7" s="25"/>
      <c r="G7" s="45"/>
      <c r="H7" s="46" t="s">
        <v>8</v>
      </c>
      <c r="I7" s="46"/>
      <c r="J7" s="47"/>
    </row>
    <row r="8" spans="1:10" ht="17.850000000000001" customHeight="1" x14ac:dyDescent="0.2">
      <c r="A8" s="37"/>
      <c r="B8" s="41" t="s">
        <v>9</v>
      </c>
      <c r="C8" s="42"/>
      <c r="D8" s="48" t="s">
        <v>10</v>
      </c>
      <c r="E8" s="46"/>
      <c r="F8" s="26" t="s">
        <v>11</v>
      </c>
      <c r="G8" s="45"/>
      <c r="H8" s="48" t="s">
        <v>10</v>
      </c>
      <c r="I8" s="46"/>
      <c r="J8" s="49" t="s">
        <v>11</v>
      </c>
    </row>
    <row r="9" spans="1:10" ht="7.35" customHeight="1" x14ac:dyDescent="0.2">
      <c r="A9" s="37"/>
      <c r="B9" s="50"/>
      <c r="C9" s="42"/>
      <c r="D9" s="46"/>
      <c r="E9" s="46"/>
      <c r="F9" s="25"/>
      <c r="G9" s="45"/>
      <c r="H9" s="46"/>
      <c r="I9" s="46"/>
      <c r="J9" s="47"/>
    </row>
    <row r="10" spans="1:10" ht="20.100000000000001" customHeight="1" x14ac:dyDescent="0.2">
      <c r="A10" s="51" t="s">
        <v>32</v>
      </c>
      <c r="B10" s="50"/>
      <c r="C10" s="42"/>
      <c r="E10" s="50"/>
      <c r="F10" s="27"/>
      <c r="G10" s="50"/>
      <c r="H10" s="64"/>
      <c r="I10" s="50"/>
      <c r="J10" s="66"/>
    </row>
    <row r="11" spans="1:10" ht="20.100000000000001" customHeight="1" x14ac:dyDescent="0.2">
      <c r="A11" s="54" t="s">
        <v>33</v>
      </c>
      <c r="B11" s="61"/>
      <c r="C11" s="62"/>
      <c r="D11" s="3"/>
      <c r="E11" s="3"/>
      <c r="G11" s="3"/>
      <c r="H11" s="3"/>
      <c r="I11" s="3"/>
      <c r="J11" s="2"/>
    </row>
    <row r="12" spans="1:10" ht="20.100000000000001" customHeight="1" x14ac:dyDescent="0.2">
      <c r="A12" s="58" t="s">
        <v>34</v>
      </c>
      <c r="B12" s="61"/>
      <c r="C12" s="62"/>
      <c r="D12" s="3"/>
      <c r="E12" s="3"/>
      <c r="G12" s="3"/>
      <c r="H12" s="3"/>
      <c r="I12" s="3"/>
      <c r="J12" s="2"/>
    </row>
    <row r="13" spans="1:10" ht="20.100000000000001" customHeight="1" x14ac:dyDescent="0.2">
      <c r="A13" s="58" t="s">
        <v>35</v>
      </c>
      <c r="B13" s="61">
        <v>11</v>
      </c>
      <c r="D13" s="2">
        <v>1480648</v>
      </c>
      <c r="E13" s="2"/>
      <c r="F13" s="2">
        <v>1690363</v>
      </c>
      <c r="G13" s="2"/>
      <c r="H13" s="2">
        <v>629185</v>
      </c>
      <c r="I13" s="2"/>
      <c r="J13" s="2">
        <v>473276</v>
      </c>
    </row>
    <row r="14" spans="1:10" ht="20.100000000000001" customHeight="1" x14ac:dyDescent="0.2">
      <c r="A14" s="60" t="s">
        <v>36</v>
      </c>
      <c r="B14" s="61"/>
      <c r="C14" s="62"/>
      <c r="D14" s="2">
        <v>643370</v>
      </c>
      <c r="E14" s="2"/>
      <c r="F14" s="2">
        <v>602736</v>
      </c>
      <c r="G14" s="2"/>
      <c r="H14" s="2">
        <v>18907</v>
      </c>
      <c r="I14" s="2"/>
      <c r="J14" s="2">
        <v>12177</v>
      </c>
    </row>
    <row r="15" spans="1:10" ht="20.100000000000001" customHeight="1" x14ac:dyDescent="0.2">
      <c r="A15" s="58" t="s">
        <v>37</v>
      </c>
      <c r="B15" s="61"/>
      <c r="C15" s="61"/>
      <c r="D15" s="2">
        <v>2148</v>
      </c>
      <c r="E15" s="2">
        <v>0</v>
      </c>
      <c r="F15" s="2">
        <v>863</v>
      </c>
      <c r="G15" s="2"/>
      <c r="H15" s="2">
        <v>2148</v>
      </c>
      <c r="I15" s="2"/>
      <c r="J15" s="2">
        <v>863</v>
      </c>
    </row>
    <row r="16" spans="1:10" ht="20.100000000000001" customHeight="1" x14ac:dyDescent="0.2">
      <c r="A16" s="58" t="s">
        <v>38</v>
      </c>
      <c r="B16" s="61"/>
      <c r="C16" s="61"/>
      <c r="D16" s="2">
        <v>1737</v>
      </c>
      <c r="E16" s="2"/>
      <c r="F16" s="2">
        <v>1851</v>
      </c>
      <c r="G16" s="2"/>
      <c r="H16" s="2">
        <v>0</v>
      </c>
      <c r="I16" s="2"/>
      <c r="J16" s="2">
        <v>0</v>
      </c>
    </row>
    <row r="17" spans="1:10" ht="20.100000000000001" customHeight="1" x14ac:dyDescent="0.2">
      <c r="A17" s="58" t="s">
        <v>0</v>
      </c>
      <c r="B17" s="61"/>
      <c r="C17" s="61"/>
      <c r="D17" s="2">
        <v>102026</v>
      </c>
      <c r="E17" s="2"/>
      <c r="F17" s="2">
        <v>85766</v>
      </c>
      <c r="G17" s="2"/>
      <c r="H17" s="2">
        <v>8012</v>
      </c>
      <c r="I17" s="2"/>
      <c r="J17" s="2">
        <v>10097</v>
      </c>
    </row>
    <row r="18" spans="1:10" ht="20.100000000000001" customHeight="1" x14ac:dyDescent="0.2">
      <c r="A18" s="58" t="s">
        <v>188</v>
      </c>
      <c r="B18" s="61"/>
      <c r="C18" s="61"/>
      <c r="D18" s="2"/>
      <c r="E18" s="2"/>
      <c r="G18" s="2"/>
      <c r="H18" s="2"/>
      <c r="I18" s="2"/>
      <c r="J18" s="2"/>
    </row>
    <row r="19" spans="1:10" ht="20.100000000000001" customHeight="1" x14ac:dyDescent="0.2">
      <c r="A19" s="67" t="s">
        <v>39</v>
      </c>
      <c r="B19" s="61">
        <v>12</v>
      </c>
      <c r="C19" s="61"/>
      <c r="D19" s="2">
        <v>0</v>
      </c>
      <c r="E19" s="2"/>
      <c r="F19" s="2">
        <v>39269</v>
      </c>
      <c r="G19" s="2"/>
      <c r="H19" s="2">
        <v>0</v>
      </c>
      <c r="I19" s="2"/>
      <c r="J19" s="2">
        <v>0</v>
      </c>
    </row>
    <row r="20" spans="1:10" ht="20.100000000000001" customHeight="1" x14ac:dyDescent="0.2">
      <c r="A20" s="58" t="s">
        <v>182</v>
      </c>
      <c r="B20" s="61"/>
      <c r="C20" s="61"/>
      <c r="D20" s="2"/>
      <c r="E20" s="2"/>
      <c r="G20" s="2"/>
      <c r="H20" s="2"/>
      <c r="I20" s="2"/>
      <c r="J20" s="2"/>
    </row>
    <row r="21" spans="1:10" ht="20.100000000000001" customHeight="1" x14ac:dyDescent="0.2">
      <c r="A21" s="68" t="s">
        <v>183</v>
      </c>
      <c r="B21" s="61"/>
      <c r="C21" s="61"/>
      <c r="D21" s="2">
        <v>8650</v>
      </c>
      <c r="E21" s="2"/>
      <c r="F21" s="2">
        <v>7439</v>
      </c>
      <c r="G21" s="2"/>
      <c r="H21" s="2">
        <v>2035</v>
      </c>
      <c r="I21" s="2"/>
      <c r="J21" s="2">
        <v>1930</v>
      </c>
    </row>
    <row r="22" spans="1:10" ht="20.100000000000001" customHeight="1" x14ac:dyDescent="0.2">
      <c r="A22" s="58" t="s">
        <v>184</v>
      </c>
      <c r="B22" s="61"/>
      <c r="C22" s="61"/>
      <c r="D22" s="2"/>
      <c r="E22" s="2"/>
      <c r="G22" s="2"/>
      <c r="H22" s="2"/>
      <c r="I22" s="2"/>
      <c r="J22" s="2"/>
    </row>
    <row r="23" spans="1:10" ht="20.100000000000001" customHeight="1" x14ac:dyDescent="0.2">
      <c r="A23" s="67" t="s">
        <v>40</v>
      </c>
      <c r="B23" s="61"/>
      <c r="C23" s="61"/>
      <c r="D23" s="2">
        <v>5691</v>
      </c>
      <c r="E23" s="2"/>
      <c r="F23" s="2">
        <v>6027</v>
      </c>
      <c r="G23" s="2"/>
      <c r="H23" s="2">
        <v>4970</v>
      </c>
      <c r="I23" s="2"/>
      <c r="J23" s="2">
        <v>5560</v>
      </c>
    </row>
    <row r="24" spans="1:10" ht="20.100000000000001" customHeight="1" x14ac:dyDescent="0.2">
      <c r="A24" s="58" t="s">
        <v>41</v>
      </c>
      <c r="B24" s="61">
        <v>5</v>
      </c>
      <c r="C24" s="61"/>
      <c r="D24" s="2">
        <v>83097</v>
      </c>
      <c r="E24" s="2"/>
      <c r="F24" s="35">
        <v>82715</v>
      </c>
      <c r="G24" s="2"/>
      <c r="H24" s="2">
        <v>89447</v>
      </c>
      <c r="I24" s="2"/>
      <c r="J24" s="35">
        <v>110564</v>
      </c>
    </row>
    <row r="25" spans="1:10" ht="20.100000000000001" customHeight="1" x14ac:dyDescent="0.2">
      <c r="A25" s="60" t="s">
        <v>42</v>
      </c>
      <c r="B25" s="61"/>
      <c r="C25" s="61"/>
      <c r="D25" s="2">
        <v>45952</v>
      </c>
      <c r="E25" s="2"/>
      <c r="F25" s="2">
        <v>47945</v>
      </c>
      <c r="G25" s="2"/>
      <c r="H25" s="2">
        <v>0</v>
      </c>
      <c r="I25" s="2"/>
      <c r="J25" s="2">
        <v>0</v>
      </c>
    </row>
    <row r="26" spans="1:10" ht="20.100000000000001" customHeight="1" x14ac:dyDescent="0.2">
      <c r="A26" s="60" t="s">
        <v>43</v>
      </c>
      <c r="B26" s="61">
        <v>15</v>
      </c>
      <c r="C26" s="61"/>
      <c r="D26" s="2">
        <v>3393</v>
      </c>
      <c r="E26" s="2"/>
      <c r="F26" s="2">
        <v>886</v>
      </c>
      <c r="G26" s="2"/>
      <c r="H26" s="2">
        <v>422</v>
      </c>
      <c r="I26" s="2"/>
      <c r="J26" s="2">
        <v>742</v>
      </c>
    </row>
    <row r="27" spans="1:10" ht="20.100000000000001" customHeight="1" x14ac:dyDescent="0.2">
      <c r="A27" s="58" t="s">
        <v>44</v>
      </c>
      <c r="B27" s="61"/>
      <c r="C27" s="62"/>
      <c r="D27" s="2">
        <v>39388</v>
      </c>
      <c r="E27" s="2"/>
      <c r="F27" s="2">
        <v>35010</v>
      </c>
      <c r="G27" s="2"/>
      <c r="H27" s="2">
        <v>1759</v>
      </c>
      <c r="I27" s="2"/>
      <c r="J27" s="2">
        <v>1674</v>
      </c>
    </row>
    <row r="28" spans="1:10" ht="20.100000000000001" customHeight="1" x14ac:dyDescent="0.2">
      <c r="A28" s="54" t="s">
        <v>45</v>
      </c>
      <c r="B28" s="61"/>
      <c r="C28" s="62"/>
      <c r="D28" s="5">
        <f>SUM(D13:D27)</f>
        <v>2416100</v>
      </c>
      <c r="E28" s="2"/>
      <c r="F28" s="5">
        <f>SUM(F13:F27)</f>
        <v>2600870</v>
      </c>
      <c r="G28" s="2"/>
      <c r="H28" s="5">
        <f>SUM(H13:H27)</f>
        <v>756885</v>
      </c>
      <c r="I28" s="2"/>
      <c r="J28" s="5">
        <f>SUM(J13:J27)</f>
        <v>616883</v>
      </c>
    </row>
    <row r="29" spans="1:10" ht="17.850000000000001" customHeight="1" x14ac:dyDescent="0.2">
      <c r="A29" s="62"/>
      <c r="B29" s="61"/>
      <c r="C29" s="62"/>
      <c r="D29" s="2"/>
      <c r="E29" s="2"/>
      <c r="G29" s="2"/>
      <c r="H29" s="2"/>
      <c r="I29" s="2"/>
      <c r="J29" s="2"/>
    </row>
    <row r="30" spans="1:10" ht="20.100000000000001" customHeight="1" x14ac:dyDescent="0.2">
      <c r="A30" s="37" t="s">
        <v>46</v>
      </c>
      <c r="C30" s="62"/>
      <c r="D30" s="2"/>
      <c r="E30" s="2"/>
      <c r="G30" s="2"/>
      <c r="H30" s="2"/>
      <c r="I30" s="2"/>
      <c r="J30" s="2"/>
    </row>
    <row r="31" spans="1:10" ht="20.100000000000001" customHeight="1" x14ac:dyDescent="0.2">
      <c r="A31" s="58" t="s">
        <v>47</v>
      </c>
      <c r="C31" s="62"/>
      <c r="D31" s="2">
        <v>19327</v>
      </c>
      <c r="E31" s="2"/>
      <c r="F31" s="2">
        <v>17917</v>
      </c>
      <c r="G31" s="2"/>
      <c r="H31" s="2">
        <v>3928</v>
      </c>
      <c r="I31" s="2"/>
      <c r="J31" s="2">
        <v>5467</v>
      </c>
    </row>
    <row r="32" spans="1:10" ht="20.100000000000001" customHeight="1" x14ac:dyDescent="0.2">
      <c r="A32" s="58" t="s">
        <v>48</v>
      </c>
      <c r="B32" s="61">
        <v>12</v>
      </c>
      <c r="C32" s="62"/>
      <c r="D32" s="2">
        <v>70145</v>
      </c>
      <c r="E32" s="2"/>
      <c r="F32" s="35">
        <v>32571</v>
      </c>
      <c r="G32" s="2"/>
      <c r="H32" s="2">
        <v>0</v>
      </c>
      <c r="I32" s="2"/>
      <c r="J32" s="35">
        <v>0</v>
      </c>
    </row>
    <row r="33" spans="1:10" ht="20.100000000000001" customHeight="1" x14ac:dyDescent="0.2">
      <c r="A33" s="58" t="s">
        <v>49</v>
      </c>
      <c r="B33" s="61">
        <v>13</v>
      </c>
      <c r="C33" s="62"/>
      <c r="D33" s="2">
        <v>70356</v>
      </c>
      <c r="E33" s="2"/>
      <c r="F33" s="35">
        <v>69375</v>
      </c>
      <c r="G33" s="2"/>
      <c r="H33" s="2">
        <v>0</v>
      </c>
      <c r="I33" s="2"/>
      <c r="J33" s="35">
        <v>0</v>
      </c>
    </row>
    <row r="34" spans="1:10" ht="20.100000000000001" customHeight="1" x14ac:dyDescent="0.2">
      <c r="A34" s="60" t="s">
        <v>50</v>
      </c>
      <c r="B34" s="61"/>
      <c r="C34" s="62"/>
      <c r="D34" s="2"/>
      <c r="E34" s="2"/>
      <c r="G34" s="2"/>
      <c r="H34" s="2"/>
      <c r="I34" s="2"/>
      <c r="J34" s="2"/>
    </row>
    <row r="35" spans="1:10" ht="20.100000000000001" customHeight="1" x14ac:dyDescent="0.2">
      <c r="A35" s="69" t="s">
        <v>51</v>
      </c>
      <c r="B35" s="61"/>
      <c r="C35" s="62"/>
      <c r="D35" s="2">
        <v>44949</v>
      </c>
      <c r="E35" s="2"/>
      <c r="F35" s="35">
        <v>44148</v>
      </c>
      <c r="G35" s="2"/>
      <c r="H35" s="2">
        <v>40384</v>
      </c>
      <c r="I35" s="2"/>
      <c r="J35" s="35">
        <v>39663</v>
      </c>
    </row>
    <row r="36" spans="1:10" ht="20.100000000000001" customHeight="1" x14ac:dyDescent="0.2">
      <c r="A36" s="58" t="s">
        <v>52</v>
      </c>
      <c r="B36" s="61"/>
      <c r="C36" s="62"/>
      <c r="D36" s="2">
        <v>78110</v>
      </c>
      <c r="E36" s="2"/>
      <c r="F36" s="2">
        <v>77021</v>
      </c>
      <c r="G36" s="2"/>
      <c r="H36" s="2">
        <v>0</v>
      </c>
      <c r="I36" s="2"/>
      <c r="J36" s="2">
        <v>0</v>
      </c>
    </row>
    <row r="37" spans="1:10" ht="20.100000000000001" customHeight="1" x14ac:dyDescent="0.2">
      <c r="A37" s="58" t="s">
        <v>53</v>
      </c>
      <c r="B37" s="61"/>
      <c r="C37" s="62"/>
      <c r="D37" s="2">
        <v>30</v>
      </c>
      <c r="E37" s="2"/>
      <c r="F37" s="2">
        <v>30</v>
      </c>
      <c r="G37" s="2"/>
      <c r="H37" s="2">
        <v>36</v>
      </c>
      <c r="I37" s="2"/>
      <c r="J37" s="2">
        <v>30</v>
      </c>
    </row>
    <row r="38" spans="1:10" ht="20.100000000000001" customHeight="1" x14ac:dyDescent="0.2">
      <c r="A38" s="37" t="s">
        <v>54</v>
      </c>
      <c r="C38" s="62"/>
      <c r="D38" s="5">
        <f>SUM(D31:D37)</f>
        <v>282917</v>
      </c>
      <c r="E38" s="2"/>
      <c r="F38" s="5">
        <f>SUM(F31:F37)</f>
        <v>241062</v>
      </c>
      <c r="G38" s="2"/>
      <c r="H38" s="5">
        <f>SUM(H31:H37)</f>
        <v>44348</v>
      </c>
      <c r="I38" s="2"/>
      <c r="J38" s="5">
        <f>SUM(J31:J37)</f>
        <v>45160</v>
      </c>
    </row>
    <row r="39" spans="1:10" ht="17.850000000000001" customHeight="1" x14ac:dyDescent="0.2">
      <c r="A39" s="62"/>
      <c r="B39" s="61"/>
      <c r="C39" s="62"/>
      <c r="D39" s="2"/>
      <c r="E39" s="2"/>
      <c r="G39" s="2"/>
      <c r="H39" s="7"/>
      <c r="I39" s="2"/>
      <c r="J39" s="7"/>
    </row>
    <row r="40" spans="1:10" ht="17.850000000000001" customHeight="1" x14ac:dyDescent="0.2">
      <c r="A40" s="54" t="s">
        <v>55</v>
      </c>
      <c r="B40" s="61"/>
      <c r="C40" s="62"/>
      <c r="D40" s="4">
        <f>D28+D38</f>
        <v>2699017</v>
      </c>
      <c r="E40" s="2"/>
      <c r="F40" s="4">
        <f>F28+F38</f>
        <v>2841932</v>
      </c>
      <c r="G40" s="2"/>
      <c r="H40" s="4">
        <f>H28+H38</f>
        <v>801233</v>
      </c>
      <c r="I40" s="2"/>
      <c r="J40" s="4">
        <f>J28+J38</f>
        <v>662043</v>
      </c>
    </row>
    <row r="41" spans="1:10" ht="17.45" customHeight="1" x14ac:dyDescent="0.2"/>
  </sheetData>
  <mergeCells count="3">
    <mergeCell ref="D4:J4"/>
    <mergeCell ref="D5:F5"/>
    <mergeCell ref="H5:J5"/>
  </mergeCells>
  <pageMargins left="0.7" right="0.7" top="0.75" bottom="0.75" header="0.3" footer="0.3"/>
  <pageSetup scale="87" firstPageNumber="3" fitToHeight="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view="pageBreakPreview" zoomScaleNormal="100" zoomScaleSheetLayoutView="100" workbookViewId="0">
      <selection activeCell="C25" sqref="C25"/>
    </sheetView>
  </sheetViews>
  <sheetFormatPr defaultColWidth="9.28515625" defaultRowHeight="17.850000000000001" customHeight="1" x14ac:dyDescent="0.2"/>
  <cols>
    <col min="1" max="1" width="36.28515625" style="38" customWidth="1"/>
    <col min="2" max="2" width="4.28515625" style="42" customWidth="1"/>
    <col min="3" max="3" width="15.42578125" style="38" bestFit="1" customWidth="1"/>
    <col min="4" max="4" width="1" style="38" customWidth="1"/>
    <col min="5" max="5" width="13.42578125" style="64" bestFit="1" customWidth="1"/>
    <col min="6" max="6" width="1" style="38" customWidth="1"/>
    <col min="7" max="7" width="15.42578125" style="38" bestFit="1" customWidth="1"/>
    <col min="8" max="8" width="1" style="38" customWidth="1"/>
    <col min="9" max="9" width="14.42578125" style="64" bestFit="1" customWidth="1"/>
  </cols>
  <sheetData>
    <row r="1" spans="1:9" ht="17.850000000000001" customHeight="1" x14ac:dyDescent="0.2">
      <c r="A1" s="37" t="s">
        <v>2</v>
      </c>
    </row>
    <row r="2" spans="1:9" ht="17.850000000000001" customHeight="1" x14ac:dyDescent="0.2">
      <c r="A2" s="37" t="s">
        <v>3</v>
      </c>
      <c r="I2" s="70"/>
    </row>
    <row r="3" spans="1:9" ht="17.850000000000001" customHeight="1" x14ac:dyDescent="0.2">
      <c r="A3" s="37"/>
      <c r="I3" s="70"/>
    </row>
    <row r="4" spans="1:9" ht="17.850000000000001" customHeight="1" x14ac:dyDescent="0.2">
      <c r="A4" s="37"/>
      <c r="B4" s="40"/>
      <c r="C4" s="150" t="s">
        <v>4</v>
      </c>
      <c r="D4" s="150"/>
      <c r="E4" s="150"/>
      <c r="F4" s="150"/>
      <c r="G4" s="150"/>
      <c r="H4" s="150"/>
      <c r="I4" s="150"/>
    </row>
    <row r="5" spans="1:9" ht="17.850000000000001" customHeight="1" x14ac:dyDescent="0.2">
      <c r="C5" s="71" t="s">
        <v>5</v>
      </c>
      <c r="D5" s="71"/>
      <c r="E5" s="72"/>
      <c r="F5" s="50"/>
      <c r="G5" s="71" t="s">
        <v>6</v>
      </c>
      <c r="H5" s="71"/>
      <c r="I5" s="72"/>
    </row>
    <row r="6" spans="1:9" ht="17.850000000000001" customHeight="1" x14ac:dyDescent="0.2">
      <c r="A6" s="37"/>
      <c r="B6" s="38"/>
      <c r="C6" s="43" t="s">
        <v>212</v>
      </c>
      <c r="D6" s="43"/>
      <c r="E6" s="44" t="s">
        <v>7</v>
      </c>
      <c r="F6" s="45"/>
      <c r="G6" s="43" t="str">
        <f>C6</f>
        <v>30 กันยายน 2568</v>
      </c>
      <c r="H6" s="43"/>
      <c r="I6" s="44" t="s">
        <v>7</v>
      </c>
    </row>
    <row r="7" spans="1:9" ht="17.850000000000001" customHeight="1" x14ac:dyDescent="0.2">
      <c r="A7" s="37"/>
      <c r="B7" s="38"/>
      <c r="C7" s="46" t="s">
        <v>8</v>
      </c>
      <c r="D7" s="46"/>
      <c r="E7" s="73"/>
      <c r="F7" s="45"/>
      <c r="G7" s="46" t="s">
        <v>8</v>
      </c>
      <c r="H7" s="46"/>
      <c r="I7" s="73"/>
    </row>
    <row r="8" spans="1:9" ht="17.850000000000001" customHeight="1" x14ac:dyDescent="0.2">
      <c r="A8" s="37"/>
      <c r="B8" s="61"/>
      <c r="C8" s="48" t="s">
        <v>10</v>
      </c>
      <c r="D8" s="46"/>
      <c r="E8" s="74" t="s">
        <v>11</v>
      </c>
      <c r="F8" s="45"/>
      <c r="G8" s="48" t="s">
        <v>10</v>
      </c>
      <c r="H8" s="46"/>
      <c r="I8" s="74" t="s">
        <v>11</v>
      </c>
    </row>
    <row r="9" spans="1:9" ht="20.100000000000001" customHeight="1" x14ac:dyDescent="0.2">
      <c r="A9" s="51" t="s">
        <v>56</v>
      </c>
      <c r="B9" s="61"/>
      <c r="C9" s="46"/>
      <c r="D9" s="46"/>
      <c r="E9" s="73"/>
      <c r="F9" s="45"/>
      <c r="G9" s="46"/>
      <c r="H9" s="46"/>
      <c r="I9" s="73"/>
    </row>
    <row r="10" spans="1:9" ht="20.100000000000001" customHeight="1" x14ac:dyDescent="0.2">
      <c r="A10" s="54" t="s">
        <v>57</v>
      </c>
      <c r="C10" s="3"/>
      <c r="D10" s="3"/>
      <c r="E10" s="1"/>
      <c r="F10" s="3"/>
      <c r="G10" s="3"/>
      <c r="H10" s="3"/>
      <c r="I10" s="1"/>
    </row>
    <row r="11" spans="1:9" ht="20.100000000000001" customHeight="1" x14ac:dyDescent="0.2">
      <c r="A11" s="58" t="s">
        <v>58</v>
      </c>
      <c r="B11" s="61"/>
      <c r="C11" s="3"/>
      <c r="D11" s="3"/>
      <c r="E11" s="1"/>
      <c r="F11" s="3"/>
      <c r="G11" s="3"/>
      <c r="H11" s="3"/>
      <c r="I11" s="1"/>
    </row>
    <row r="12" spans="1:9" ht="20.100000000000001" customHeight="1" thickBot="1" x14ac:dyDescent="0.25">
      <c r="A12" s="58" t="s">
        <v>59</v>
      </c>
      <c r="B12" s="61"/>
      <c r="C12" s="20">
        <v>927099</v>
      </c>
      <c r="D12" s="1"/>
      <c r="E12" s="20">
        <v>927099</v>
      </c>
      <c r="F12" s="1"/>
      <c r="G12" s="20">
        <v>927099</v>
      </c>
      <c r="H12" s="1"/>
      <c r="I12" s="20">
        <v>927099</v>
      </c>
    </row>
    <row r="13" spans="1:9" ht="20.100000000000001" customHeight="1" thickTop="1" x14ac:dyDescent="0.2">
      <c r="A13" s="58" t="s">
        <v>60</v>
      </c>
      <c r="B13" s="61"/>
      <c r="C13" s="1"/>
      <c r="D13" s="1"/>
      <c r="E13" s="1"/>
      <c r="F13" s="1"/>
      <c r="G13" s="1"/>
      <c r="H13" s="1"/>
      <c r="I13" s="1"/>
    </row>
    <row r="14" spans="1:9" ht="20.100000000000001" customHeight="1" x14ac:dyDescent="0.2">
      <c r="A14" s="63" t="s">
        <v>61</v>
      </c>
      <c r="B14" s="61"/>
      <c r="C14" s="35">
        <v>927099</v>
      </c>
      <c r="D14" s="1"/>
      <c r="E14" s="35">
        <v>927099</v>
      </c>
      <c r="F14" s="1"/>
      <c r="G14" s="35">
        <v>927099</v>
      </c>
      <c r="H14" s="1"/>
      <c r="I14" s="1">
        <v>927099</v>
      </c>
    </row>
    <row r="15" spans="1:9" ht="20.100000000000001" customHeight="1" x14ac:dyDescent="0.2">
      <c r="A15" s="58" t="s">
        <v>62</v>
      </c>
      <c r="B15" s="61"/>
      <c r="C15" s="1">
        <v>799228</v>
      </c>
      <c r="D15" s="1"/>
      <c r="E15" s="1">
        <v>799228</v>
      </c>
      <c r="F15" s="1"/>
      <c r="G15" s="1">
        <v>799228</v>
      </c>
      <c r="H15" s="1"/>
      <c r="I15" s="1">
        <v>799228</v>
      </c>
    </row>
    <row r="16" spans="1:9" ht="20.100000000000001" customHeight="1" x14ac:dyDescent="0.2">
      <c r="A16" s="58" t="s">
        <v>63</v>
      </c>
      <c r="B16" s="61"/>
      <c r="C16" s="1">
        <v>12903</v>
      </c>
      <c r="D16" s="1"/>
      <c r="E16" s="1">
        <v>12903</v>
      </c>
      <c r="F16" s="1"/>
      <c r="G16" s="1">
        <v>12903</v>
      </c>
      <c r="H16" s="1"/>
      <c r="I16" s="1">
        <v>12903</v>
      </c>
    </row>
    <row r="17" spans="1:9" ht="20.100000000000001" customHeight="1" x14ac:dyDescent="0.2">
      <c r="A17" s="58" t="s">
        <v>187</v>
      </c>
      <c r="B17" s="61"/>
      <c r="C17" s="1"/>
      <c r="D17" s="1"/>
      <c r="E17" s="1"/>
      <c r="F17" s="1"/>
      <c r="G17" s="1"/>
      <c r="H17" s="1"/>
      <c r="I17" s="1"/>
    </row>
    <row r="18" spans="1:9" ht="20.100000000000001" customHeight="1" x14ac:dyDescent="0.2">
      <c r="A18" s="58" t="s">
        <v>64</v>
      </c>
      <c r="B18" s="61"/>
      <c r="C18" s="1">
        <f>'ส่วนปป(รวม)'!H25</f>
        <v>52108</v>
      </c>
      <c r="D18" s="1"/>
      <c r="E18" s="1">
        <v>52108</v>
      </c>
      <c r="F18" s="1"/>
      <c r="G18" s="1">
        <f>'ส่วนป.ป(เดี่ยว)'!H21</f>
        <v>52108</v>
      </c>
      <c r="H18" s="1"/>
      <c r="I18" s="1">
        <v>52108</v>
      </c>
    </row>
    <row r="19" spans="1:9" ht="20.100000000000001" customHeight="1" x14ac:dyDescent="0.2">
      <c r="A19" s="58" t="s">
        <v>65</v>
      </c>
      <c r="B19" s="61"/>
      <c r="C19" s="1">
        <f>'ส่วนปป(รวม)'!J25</f>
        <v>548227</v>
      </c>
      <c r="D19" s="1"/>
      <c r="E19" s="1">
        <v>554661</v>
      </c>
      <c r="F19" s="1"/>
      <c r="G19" s="8">
        <f>'ส่วนป.ป(เดี่ยว)'!J21</f>
        <v>19746</v>
      </c>
      <c r="H19" s="1"/>
      <c r="I19" s="1">
        <v>42276</v>
      </c>
    </row>
    <row r="20" spans="1:9" ht="20.100000000000001" customHeight="1" x14ac:dyDescent="0.2">
      <c r="A20" s="58" t="s">
        <v>66</v>
      </c>
      <c r="B20" s="61"/>
      <c r="C20" s="9">
        <f>'ส่วนปป(รวม)'!T25</f>
        <v>-38368</v>
      </c>
      <c r="D20" s="8"/>
      <c r="E20" s="9">
        <v>-43460</v>
      </c>
      <c r="F20" s="8"/>
      <c r="G20" s="9">
        <f>'ส่วนป.ป(เดี่ยว)'!L21</f>
        <v>4637</v>
      </c>
      <c r="H20" s="8"/>
      <c r="I20" s="9">
        <v>4637</v>
      </c>
    </row>
    <row r="21" spans="1:9" ht="20.100000000000001" customHeight="1" x14ac:dyDescent="0.2">
      <c r="A21" s="54" t="s">
        <v>106</v>
      </c>
      <c r="B21" s="61"/>
      <c r="C21" s="1">
        <f>SUM(C14:C20)</f>
        <v>2301197</v>
      </c>
      <c r="D21" s="8"/>
      <c r="E21" s="1">
        <f>SUM(E14:E20)</f>
        <v>2302539</v>
      </c>
      <c r="F21" s="8"/>
      <c r="G21" s="1">
        <f>SUM(G14:G20)</f>
        <v>1815721</v>
      </c>
      <c r="H21" s="8"/>
      <c r="I21" s="1">
        <f>SUM(I14:I20)</f>
        <v>1838251</v>
      </c>
    </row>
    <row r="22" spans="1:9" ht="20.100000000000001" customHeight="1" x14ac:dyDescent="0.2">
      <c r="A22" s="62" t="s">
        <v>67</v>
      </c>
      <c r="B22" s="61"/>
      <c r="C22" s="1">
        <f>'ส่วนปป(รวม)'!X25</f>
        <v>335667</v>
      </c>
      <c r="D22" s="1"/>
      <c r="E22" s="1">
        <v>307086</v>
      </c>
      <c r="F22" s="1"/>
      <c r="G22" s="1">
        <v>0</v>
      </c>
      <c r="H22" s="1"/>
      <c r="I22" s="1">
        <v>0</v>
      </c>
    </row>
    <row r="23" spans="1:9" ht="20.100000000000001" customHeight="1" x14ac:dyDescent="0.2">
      <c r="A23" s="54" t="s">
        <v>68</v>
      </c>
      <c r="B23" s="61"/>
      <c r="C23" s="14">
        <f>SUM(C21:C22)</f>
        <v>2636864</v>
      </c>
      <c r="D23" s="1"/>
      <c r="E23" s="14">
        <f>SUM(E21:E22)</f>
        <v>2609625</v>
      </c>
      <c r="F23" s="1"/>
      <c r="G23" s="14">
        <f>SUM(G21:G22)</f>
        <v>1815721</v>
      </c>
      <c r="H23" s="1"/>
      <c r="I23" s="14">
        <f>SUM(I21:I22)</f>
        <v>1838251</v>
      </c>
    </row>
    <row r="24" spans="1:9" ht="17.850000000000001" customHeight="1" x14ac:dyDescent="0.2">
      <c r="A24" s="62"/>
      <c r="B24" s="61"/>
      <c r="C24" s="1"/>
      <c r="D24" s="1"/>
      <c r="E24" s="1"/>
      <c r="F24" s="1"/>
      <c r="G24" s="1"/>
      <c r="H24" s="1"/>
      <c r="I24" s="1"/>
    </row>
    <row r="25" spans="1:9" ht="21.75" customHeight="1" thickBot="1" x14ac:dyDescent="0.25">
      <c r="A25" s="54" t="s">
        <v>69</v>
      </c>
      <c r="C25" s="29">
        <f>C23+หนี้สิน!D40</f>
        <v>5335881</v>
      </c>
      <c r="D25" s="1"/>
      <c r="E25" s="29">
        <f>E23+หนี้สิน!F40</f>
        <v>5451557</v>
      </c>
      <c r="F25" s="1"/>
      <c r="G25" s="29">
        <f>G23+หนี้สิน!H40</f>
        <v>2616954</v>
      </c>
      <c r="H25" s="1"/>
      <c r="I25" s="29">
        <f>I23+หนี้สิน!J40</f>
        <v>2500294</v>
      </c>
    </row>
    <row r="26" spans="1:9" ht="17.850000000000001" customHeight="1" thickTop="1" x14ac:dyDescent="0.2">
      <c r="A26" s="75"/>
      <c r="B26" s="76"/>
      <c r="C26" s="11"/>
      <c r="D26" s="12"/>
      <c r="E26" s="28">
        <v>1054970</v>
      </c>
      <c r="F26" s="11"/>
      <c r="G26" s="11"/>
      <c r="H26" s="11"/>
      <c r="I26" s="28">
        <v>0</v>
      </c>
    </row>
  </sheetData>
  <mergeCells count="1">
    <mergeCell ref="C4:I4"/>
  </mergeCells>
  <pageMargins left="0.78" right="0.39370078740157499" top="0.98425196850393704" bottom="0.47244094488188998" header="0.511811023622047" footer="0.511811023622047"/>
  <pageSetup paperSize="9" scale="90" firstPageNumber="4" fitToHeight="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view="pageBreakPreview" topLeftCell="A24" zoomScale="115" zoomScaleNormal="70" zoomScaleSheetLayoutView="115" workbookViewId="0">
      <selection activeCell="J41" sqref="J41"/>
    </sheetView>
  </sheetViews>
  <sheetFormatPr defaultColWidth="9.28515625" defaultRowHeight="16.350000000000001" customHeight="1" x14ac:dyDescent="0.2"/>
  <cols>
    <col min="1" max="1" width="37.28515625" style="38" customWidth="1"/>
    <col min="2" max="2" width="8" style="38" bestFit="1" customWidth="1"/>
    <col min="3" max="3" width="1.7109375" style="38" customWidth="1"/>
    <col min="4" max="4" width="14.85546875" style="38" bestFit="1" customWidth="1"/>
    <col min="5" max="5" width="1" style="38" customWidth="1"/>
    <col min="6" max="6" width="13.85546875" style="64" customWidth="1"/>
    <col min="7" max="7" width="1" style="38" customWidth="1"/>
    <col min="8" max="8" width="13.85546875" style="38" customWidth="1"/>
    <col min="9" max="9" width="1" style="38" customWidth="1"/>
    <col min="10" max="10" width="13.85546875" style="64" customWidth="1"/>
  </cols>
  <sheetData>
    <row r="1" spans="1:10" ht="16.350000000000001" customHeight="1" x14ac:dyDescent="0.2">
      <c r="A1" s="77" t="s">
        <v>2</v>
      </c>
      <c r="B1" s="77"/>
      <c r="C1" s="77"/>
      <c r="D1" s="77"/>
      <c r="E1" s="77"/>
      <c r="J1" s="78"/>
    </row>
    <row r="2" spans="1:10" ht="16.350000000000001" customHeight="1" x14ac:dyDescent="0.2">
      <c r="A2" s="37" t="s">
        <v>70</v>
      </c>
      <c r="B2" s="37" t="s">
        <v>71</v>
      </c>
      <c r="C2" s="37"/>
      <c r="H2" s="37" t="s">
        <v>72</v>
      </c>
    </row>
    <row r="3" spans="1:10" ht="16.350000000000001" customHeight="1" x14ac:dyDescent="0.2">
      <c r="A3" s="37" t="s">
        <v>213</v>
      </c>
    </row>
    <row r="4" spans="1:10" ht="16.350000000000001" customHeight="1" x14ac:dyDescent="0.2">
      <c r="A4" s="37"/>
    </row>
    <row r="5" spans="1:10" ht="16.350000000000001" customHeight="1" x14ac:dyDescent="0.2">
      <c r="A5" s="37"/>
      <c r="B5" s="40"/>
      <c r="C5" s="40"/>
      <c r="D5" s="150" t="s">
        <v>4</v>
      </c>
      <c r="E5" s="150"/>
      <c r="F5" s="150"/>
      <c r="G5" s="150"/>
      <c r="H5" s="150"/>
      <c r="I5" s="150"/>
      <c r="J5" s="150"/>
    </row>
    <row r="6" spans="1:10" ht="16.350000000000001" customHeight="1" x14ac:dyDescent="0.2">
      <c r="B6" s="40"/>
      <c r="C6" s="42"/>
      <c r="D6" s="71" t="s">
        <v>5</v>
      </c>
      <c r="E6" s="71"/>
      <c r="F6" s="72"/>
      <c r="G6" s="50"/>
      <c r="H6" s="71" t="s">
        <v>6</v>
      </c>
      <c r="I6" s="71"/>
      <c r="J6" s="72"/>
    </row>
    <row r="7" spans="1:10" ht="16.350000000000001" customHeight="1" x14ac:dyDescent="0.2">
      <c r="A7" s="37"/>
      <c r="B7" s="40"/>
      <c r="C7" s="42"/>
      <c r="D7" s="79" t="s">
        <v>73</v>
      </c>
      <c r="E7" s="46"/>
      <c r="F7" s="79" t="s">
        <v>74</v>
      </c>
      <c r="G7" s="46"/>
      <c r="H7" s="79" t="s">
        <v>73</v>
      </c>
      <c r="I7" s="46"/>
      <c r="J7" s="79" t="s">
        <v>74</v>
      </c>
    </row>
    <row r="8" spans="1:10" ht="16.350000000000001" customHeight="1" x14ac:dyDescent="0.2">
      <c r="A8" s="37"/>
      <c r="B8" s="40"/>
      <c r="C8" s="42"/>
      <c r="D8" s="46"/>
      <c r="E8" s="46"/>
      <c r="F8" s="80"/>
      <c r="G8" s="46"/>
      <c r="H8" s="46"/>
      <c r="I8" s="46"/>
      <c r="J8" s="80"/>
    </row>
    <row r="9" spans="1:10" ht="20.100000000000001" customHeight="1" x14ac:dyDescent="0.2">
      <c r="A9" s="37" t="s">
        <v>75</v>
      </c>
      <c r="B9" s="40"/>
      <c r="D9" s="62"/>
      <c r="E9" s="62"/>
      <c r="F9" s="81"/>
      <c r="G9" s="62"/>
      <c r="H9" s="62"/>
      <c r="I9" s="62"/>
      <c r="J9" s="81"/>
    </row>
    <row r="10" spans="1:10" ht="20.100000000000001" customHeight="1" x14ac:dyDescent="0.2">
      <c r="A10" s="82" t="s">
        <v>76</v>
      </c>
      <c r="B10" s="40"/>
      <c r="C10" s="42"/>
      <c r="D10" s="13">
        <v>2047344</v>
      </c>
      <c r="E10" s="2"/>
      <c r="F10" s="13">
        <v>1780662</v>
      </c>
      <c r="G10" s="2"/>
      <c r="H10" s="13">
        <v>241697</v>
      </c>
      <c r="I10" s="2"/>
      <c r="J10" s="13">
        <v>421902</v>
      </c>
    </row>
    <row r="11" spans="1:10" ht="20.100000000000001" customHeight="1" x14ac:dyDescent="0.2">
      <c r="A11" s="83" t="s">
        <v>77</v>
      </c>
      <c r="B11" s="42"/>
      <c r="C11" s="42"/>
      <c r="D11" s="13">
        <v>1741</v>
      </c>
      <c r="E11" s="2"/>
      <c r="F11" s="13">
        <v>2506</v>
      </c>
      <c r="G11" s="2"/>
      <c r="H11" s="13">
        <v>1418</v>
      </c>
      <c r="I11" s="2"/>
      <c r="J11" s="13">
        <v>1007</v>
      </c>
    </row>
    <row r="12" spans="1:10" ht="20.100000000000001" customHeight="1" x14ac:dyDescent="0.2">
      <c r="A12" s="83" t="s">
        <v>78</v>
      </c>
      <c r="B12" s="42"/>
      <c r="C12" s="42"/>
      <c r="D12" s="13">
        <v>29</v>
      </c>
      <c r="E12" s="2"/>
      <c r="F12" s="13">
        <v>49</v>
      </c>
      <c r="G12" s="2"/>
      <c r="H12" s="13">
        <v>952</v>
      </c>
      <c r="I12" s="2"/>
      <c r="J12" s="13">
        <v>1015</v>
      </c>
    </row>
    <row r="13" spans="1:10" ht="20.100000000000001" customHeight="1" x14ac:dyDescent="0.2">
      <c r="A13" s="83" t="s">
        <v>79</v>
      </c>
      <c r="B13" s="42"/>
      <c r="C13" s="42"/>
      <c r="D13" s="13">
        <v>0</v>
      </c>
      <c r="E13" s="2"/>
      <c r="F13" s="13">
        <v>0</v>
      </c>
      <c r="G13" s="2"/>
      <c r="H13" s="13">
        <v>15120</v>
      </c>
      <c r="I13" s="2"/>
      <c r="J13" s="13">
        <v>25200</v>
      </c>
    </row>
    <row r="14" spans="1:10" ht="20.100000000000001" customHeight="1" x14ac:dyDescent="0.2">
      <c r="A14" s="82" t="s">
        <v>80</v>
      </c>
      <c r="B14" s="42"/>
      <c r="C14" s="42"/>
      <c r="D14" s="13">
        <v>4120</v>
      </c>
      <c r="E14" s="2"/>
      <c r="F14" s="13">
        <v>4865</v>
      </c>
      <c r="G14" s="2"/>
      <c r="H14" s="13">
        <v>24112</v>
      </c>
      <c r="I14" s="2"/>
      <c r="J14" s="13">
        <v>12270</v>
      </c>
    </row>
    <row r="15" spans="1:10" ht="20.100000000000001" customHeight="1" x14ac:dyDescent="0.2">
      <c r="A15" s="82" t="s">
        <v>81</v>
      </c>
      <c r="B15" s="42"/>
      <c r="C15" s="42"/>
      <c r="D15" s="13">
        <v>0</v>
      </c>
      <c r="E15" s="2">
        <v>0</v>
      </c>
      <c r="F15" s="13">
        <v>0</v>
      </c>
      <c r="G15" s="2"/>
      <c r="H15" s="13">
        <v>0</v>
      </c>
      <c r="I15" s="2"/>
      <c r="J15" s="13">
        <v>0</v>
      </c>
    </row>
    <row r="16" spans="1:10" ht="20.100000000000001" customHeight="1" x14ac:dyDescent="0.2">
      <c r="A16" s="82" t="s">
        <v>82</v>
      </c>
      <c r="B16" s="42"/>
      <c r="C16" s="42"/>
      <c r="D16" s="13">
        <v>13704</v>
      </c>
      <c r="E16" s="2"/>
      <c r="F16" s="13">
        <v>0</v>
      </c>
      <c r="G16" s="2"/>
      <c r="H16" s="13">
        <v>744</v>
      </c>
      <c r="I16" s="2"/>
      <c r="J16" s="13">
        <v>2684</v>
      </c>
    </row>
    <row r="17" spans="1:10" ht="20.100000000000001" customHeight="1" x14ac:dyDescent="0.2">
      <c r="A17" s="77" t="s">
        <v>83</v>
      </c>
      <c r="B17" s="42"/>
      <c r="C17" s="42"/>
      <c r="D17" s="5">
        <f>SUM(D10:D16)</f>
        <v>2066938</v>
      </c>
      <c r="E17" s="2"/>
      <c r="F17" s="5">
        <f>SUM(F10:F16)</f>
        <v>1788082</v>
      </c>
      <c r="G17" s="2"/>
      <c r="H17" s="5">
        <f>SUM(H10:H16)</f>
        <v>284043</v>
      </c>
      <c r="I17" s="2"/>
      <c r="J17" s="5">
        <f>SUM(J10:J16)</f>
        <v>464078</v>
      </c>
    </row>
    <row r="18" spans="1:10" ht="13.15" customHeight="1" x14ac:dyDescent="0.2">
      <c r="A18" s="77"/>
      <c r="B18" s="42"/>
      <c r="C18" s="42"/>
      <c r="D18" s="2"/>
      <c r="E18" s="2"/>
      <c r="F18" s="1"/>
      <c r="G18" s="2"/>
      <c r="H18" s="2"/>
      <c r="I18" s="2"/>
      <c r="J18" s="1"/>
    </row>
    <row r="19" spans="1:10" ht="20.100000000000001" customHeight="1" x14ac:dyDescent="0.2">
      <c r="A19" s="77" t="s">
        <v>84</v>
      </c>
      <c r="B19" s="42"/>
      <c r="C19" s="42"/>
      <c r="D19" s="2"/>
      <c r="E19" s="2"/>
      <c r="F19" s="1"/>
      <c r="G19" s="2"/>
      <c r="H19" s="2"/>
      <c r="I19" s="2"/>
      <c r="J19" s="1"/>
    </row>
    <row r="20" spans="1:10" ht="20.100000000000001" customHeight="1" x14ac:dyDescent="0.2">
      <c r="A20" s="82" t="s">
        <v>85</v>
      </c>
      <c r="B20" s="42"/>
      <c r="C20" s="42"/>
      <c r="D20" s="33">
        <v>-1770149</v>
      </c>
      <c r="E20" s="34"/>
      <c r="F20" s="33">
        <v>-1557013</v>
      </c>
      <c r="G20" s="32"/>
      <c r="H20" s="33">
        <v>-209449</v>
      </c>
      <c r="I20" s="32"/>
      <c r="J20" s="33">
        <v>-365837</v>
      </c>
    </row>
    <row r="21" spans="1:10" ht="20.100000000000001" customHeight="1" x14ac:dyDescent="0.2">
      <c r="A21" s="83" t="s">
        <v>86</v>
      </c>
      <c r="B21" s="42"/>
      <c r="C21" s="42"/>
      <c r="D21" s="33">
        <v>-1278</v>
      </c>
      <c r="E21" s="34"/>
      <c r="F21" s="33">
        <v>-1493</v>
      </c>
      <c r="G21" s="32"/>
      <c r="H21" s="33">
        <v>-934</v>
      </c>
      <c r="I21" s="32"/>
      <c r="J21" s="33">
        <v>-990</v>
      </c>
    </row>
    <row r="22" spans="1:10" ht="20.100000000000001" customHeight="1" x14ac:dyDescent="0.2">
      <c r="A22" s="82" t="s">
        <v>87</v>
      </c>
      <c r="B22" s="42"/>
      <c r="C22" s="42"/>
      <c r="D22" s="33">
        <v>-58542</v>
      </c>
      <c r="E22" s="34"/>
      <c r="F22" s="33">
        <v>-61307</v>
      </c>
      <c r="G22" s="32"/>
      <c r="H22" s="33">
        <v>-28080</v>
      </c>
      <c r="I22" s="32"/>
      <c r="J22" s="33">
        <v>-30388</v>
      </c>
    </row>
    <row r="23" spans="1:10" ht="20.100000000000001" customHeight="1" x14ac:dyDescent="0.2">
      <c r="A23" s="82" t="s">
        <v>88</v>
      </c>
      <c r="B23" s="42"/>
      <c r="C23" s="42"/>
      <c r="D23" s="33">
        <v>-115389</v>
      </c>
      <c r="E23" s="34"/>
      <c r="F23" s="33">
        <v>-139871</v>
      </c>
      <c r="G23" s="32"/>
      <c r="H23" s="33">
        <v>-32314</v>
      </c>
      <c r="I23" s="32"/>
      <c r="J23" s="33">
        <v>-34826</v>
      </c>
    </row>
    <row r="24" spans="1:10" ht="20.100000000000001" customHeight="1" x14ac:dyDescent="0.2">
      <c r="A24" s="82" t="s">
        <v>198</v>
      </c>
      <c r="B24" s="42"/>
      <c r="C24" s="42"/>
      <c r="D24" s="32">
        <v>-35600</v>
      </c>
      <c r="E24" s="34"/>
      <c r="F24" s="33">
        <v>-109371</v>
      </c>
      <c r="G24" s="32"/>
      <c r="H24" s="33">
        <v>-4372</v>
      </c>
      <c r="I24" s="32"/>
      <c r="J24" s="33">
        <v>-50034</v>
      </c>
    </row>
    <row r="25" spans="1:10" ht="20.100000000000001" customHeight="1" x14ac:dyDescent="0.2">
      <c r="A25" s="82" t="s">
        <v>89</v>
      </c>
      <c r="B25" s="42"/>
      <c r="C25" s="42"/>
      <c r="D25" s="30">
        <v>0</v>
      </c>
      <c r="E25" s="34"/>
      <c r="F25" s="132">
        <v>-12660</v>
      </c>
      <c r="G25" s="32"/>
      <c r="H25" s="30">
        <v>0</v>
      </c>
      <c r="I25" s="32"/>
      <c r="J25" s="30">
        <v>0</v>
      </c>
    </row>
    <row r="26" spans="1:10" ht="20.100000000000001" customHeight="1" x14ac:dyDescent="0.45">
      <c r="A26" s="84" t="s">
        <v>90</v>
      </c>
      <c r="B26" s="42"/>
      <c r="C26" s="42"/>
      <c r="D26" s="14">
        <f>SUM(D20:D25)</f>
        <v>-1980958</v>
      </c>
      <c r="E26" s="32"/>
      <c r="F26" s="14">
        <f>SUM(F20:F25)</f>
        <v>-1881715</v>
      </c>
      <c r="G26" s="32"/>
      <c r="H26" s="14">
        <f>SUM(H20:H25)</f>
        <v>-275149</v>
      </c>
      <c r="I26" s="32"/>
      <c r="J26" s="14">
        <f>SUM(J20:J25)</f>
        <v>-482075</v>
      </c>
    </row>
    <row r="27" spans="1:10" ht="13.15" customHeight="1" x14ac:dyDescent="0.2">
      <c r="A27" s="77"/>
      <c r="B27" s="42"/>
      <c r="C27" s="42"/>
      <c r="D27" s="2"/>
      <c r="E27" s="2"/>
      <c r="F27" s="140"/>
      <c r="G27" s="2"/>
      <c r="H27" s="2"/>
      <c r="I27" s="2"/>
      <c r="J27" s="1"/>
    </row>
    <row r="28" spans="1:10" ht="20.100000000000001" customHeight="1" x14ac:dyDescent="0.2">
      <c r="A28" s="37" t="s">
        <v>203</v>
      </c>
      <c r="B28" s="42"/>
      <c r="C28" s="42"/>
      <c r="D28" s="8">
        <f>D17+D26</f>
        <v>85980</v>
      </c>
      <c r="E28" s="1"/>
      <c r="F28" s="8">
        <f>F17+F26</f>
        <v>-93633</v>
      </c>
      <c r="G28" s="1"/>
      <c r="H28" s="8">
        <f>H17+H26</f>
        <v>8894</v>
      </c>
      <c r="I28" s="1"/>
      <c r="J28" s="8">
        <f>J17+J26</f>
        <v>-17997</v>
      </c>
    </row>
    <row r="29" spans="1:10" ht="20.100000000000001" customHeight="1" x14ac:dyDescent="0.2">
      <c r="A29" s="38" t="s">
        <v>91</v>
      </c>
      <c r="B29" s="42"/>
      <c r="C29" s="42"/>
      <c r="D29" s="132">
        <v>-32214</v>
      </c>
      <c r="E29" s="1"/>
      <c r="F29" s="9">
        <v>-32573</v>
      </c>
      <c r="G29" s="1"/>
      <c r="H29" s="9">
        <v>-7736</v>
      </c>
      <c r="I29" s="1"/>
      <c r="J29" s="9">
        <v>-8353</v>
      </c>
    </row>
    <row r="30" spans="1:10" ht="20.100000000000001" customHeight="1" x14ac:dyDescent="0.2">
      <c r="A30" s="37" t="s">
        <v>92</v>
      </c>
      <c r="B30" s="42"/>
      <c r="C30" s="42"/>
      <c r="D30" s="8">
        <f>SUM(D28:D29)</f>
        <v>53766</v>
      </c>
      <c r="E30" s="8"/>
      <c r="F30" s="8">
        <f>SUM(F28:F29)</f>
        <v>-126206</v>
      </c>
      <c r="G30" s="8"/>
      <c r="H30" s="8">
        <f>SUM(H28:H29)</f>
        <v>1158</v>
      </c>
      <c r="I30" s="8"/>
      <c r="J30" s="8">
        <f>SUM(J28:J29)</f>
        <v>-26350</v>
      </c>
    </row>
    <row r="31" spans="1:10" ht="20.100000000000001" customHeight="1" x14ac:dyDescent="0.2">
      <c r="A31" s="38" t="s">
        <v>185</v>
      </c>
      <c r="B31" s="42"/>
      <c r="C31" s="42"/>
      <c r="D31" s="30">
        <v>-25204</v>
      </c>
      <c r="E31" s="8"/>
      <c r="F31" s="30">
        <v>-9690</v>
      </c>
      <c r="G31" s="8"/>
      <c r="H31" s="30">
        <v>0</v>
      </c>
      <c r="I31" s="8"/>
      <c r="J31" s="30">
        <v>0</v>
      </c>
    </row>
    <row r="32" spans="1:10" ht="20.100000000000001" customHeight="1" thickBot="1" x14ac:dyDescent="0.25">
      <c r="A32" s="37" t="s">
        <v>93</v>
      </c>
      <c r="B32" s="42"/>
      <c r="C32" s="42"/>
      <c r="D32" s="15">
        <f>SUM(D30:D31)</f>
        <v>28562</v>
      </c>
      <c r="E32" s="1"/>
      <c r="F32" s="15">
        <f>SUM(F30:F31)</f>
        <v>-135896</v>
      </c>
      <c r="G32" s="1"/>
      <c r="H32" s="15">
        <f>SUM(H30:H31)</f>
        <v>1158</v>
      </c>
      <c r="I32" s="1"/>
      <c r="J32" s="15">
        <f>SUM(J30:J31)</f>
        <v>-26350</v>
      </c>
    </row>
    <row r="33" spans="1:10" ht="13.15" customHeight="1" thickTop="1" x14ac:dyDescent="0.2">
      <c r="A33" s="77"/>
      <c r="B33" s="42"/>
      <c r="C33" s="42"/>
      <c r="D33" s="2"/>
      <c r="E33" s="2"/>
      <c r="F33" s="1"/>
      <c r="G33" s="2"/>
      <c r="H33" s="2"/>
      <c r="I33" s="2"/>
      <c r="J33" s="1"/>
    </row>
    <row r="34" spans="1:10" ht="20.100000000000001" customHeight="1" x14ac:dyDescent="0.2">
      <c r="A34" s="85" t="s">
        <v>208</v>
      </c>
      <c r="B34" s="42"/>
      <c r="C34" s="42"/>
      <c r="D34" s="2"/>
      <c r="E34" s="2"/>
      <c r="F34" s="1"/>
      <c r="G34" s="2"/>
      <c r="H34" s="2"/>
      <c r="I34" s="2"/>
      <c r="J34" s="1"/>
    </row>
    <row r="35" spans="1:10" ht="20.100000000000001" customHeight="1" x14ac:dyDescent="0.2">
      <c r="A35" s="85" t="s">
        <v>94</v>
      </c>
      <c r="B35" s="86"/>
      <c r="C35" s="86"/>
      <c r="D35" s="2"/>
      <c r="E35" s="2"/>
      <c r="F35" s="1"/>
      <c r="G35" s="2"/>
      <c r="H35" s="2"/>
      <c r="I35" s="2"/>
      <c r="J35" s="1"/>
    </row>
    <row r="36" spans="1:10" ht="20.100000000000001" customHeight="1" x14ac:dyDescent="0.2">
      <c r="A36" s="85" t="s">
        <v>95</v>
      </c>
      <c r="C36" s="86"/>
      <c r="D36" s="2"/>
      <c r="E36" s="2"/>
      <c r="F36" s="1"/>
      <c r="G36" s="2"/>
      <c r="H36" s="2"/>
      <c r="I36" s="2"/>
      <c r="J36" s="1"/>
    </row>
    <row r="37" spans="1:10" ht="20.100000000000001" customHeight="1" x14ac:dyDescent="0.2">
      <c r="A37" s="86" t="s">
        <v>96</v>
      </c>
      <c r="C37" s="86"/>
      <c r="D37" s="2"/>
      <c r="E37" s="2"/>
      <c r="F37" s="1"/>
      <c r="G37" s="2"/>
      <c r="H37" s="2"/>
      <c r="I37" s="2"/>
      <c r="J37" s="1"/>
    </row>
    <row r="38" spans="1:10" ht="20.100000000000001" customHeight="1" x14ac:dyDescent="0.2">
      <c r="A38" s="86" t="s">
        <v>97</v>
      </c>
      <c r="C38" s="86"/>
      <c r="D38" s="9">
        <v>-32515</v>
      </c>
      <c r="E38" s="1"/>
      <c r="F38" s="9">
        <v>-79687</v>
      </c>
      <c r="G38" s="1"/>
      <c r="H38" s="146">
        <v>0</v>
      </c>
      <c r="I38" s="1"/>
      <c r="J38" s="30">
        <v>0</v>
      </c>
    </row>
    <row r="39" spans="1:10" ht="20.100000000000001" customHeight="1" thickBot="1" x14ac:dyDescent="0.25">
      <c r="A39" s="85" t="s">
        <v>223</v>
      </c>
      <c r="B39" s="42"/>
      <c r="C39" s="42"/>
      <c r="D39" s="15">
        <f>SUM(D38)</f>
        <v>-32515</v>
      </c>
      <c r="E39" s="1"/>
      <c r="F39" s="15">
        <f>SUM(F38)</f>
        <v>-79687</v>
      </c>
      <c r="G39" s="1"/>
      <c r="H39" s="15">
        <f>SUM(H38)</f>
        <v>0</v>
      </c>
      <c r="I39" s="1"/>
      <c r="J39" s="15">
        <f>SUM(J38)</f>
        <v>0</v>
      </c>
    </row>
    <row r="40" spans="1:10" ht="13.15" customHeight="1" thickTop="1" x14ac:dyDescent="0.2">
      <c r="A40" s="77"/>
      <c r="B40" s="42"/>
      <c r="C40" s="42"/>
      <c r="D40" s="1"/>
      <c r="E40" s="1"/>
      <c r="F40" s="1"/>
      <c r="G40" s="1"/>
      <c r="H40" s="1"/>
      <c r="I40" s="1"/>
      <c r="J40" s="1"/>
    </row>
    <row r="41" spans="1:10" ht="20.100000000000001" customHeight="1" thickBot="1" x14ac:dyDescent="0.25">
      <c r="A41" s="85" t="s">
        <v>98</v>
      </c>
      <c r="B41" s="42"/>
      <c r="C41" s="42"/>
      <c r="D41" s="20">
        <f>+D32+D39</f>
        <v>-3953</v>
      </c>
      <c r="E41" s="1"/>
      <c r="F41" s="20">
        <f>+F32+F39</f>
        <v>-215583</v>
      </c>
      <c r="G41" s="1"/>
      <c r="H41" s="20">
        <f>+H32+H39</f>
        <v>1158</v>
      </c>
      <c r="I41" s="1"/>
      <c r="J41" s="20">
        <f>+J32+J39</f>
        <v>-26350</v>
      </c>
    </row>
    <row r="42" spans="1:10" ht="9.4" customHeight="1" thickTop="1" x14ac:dyDescent="0.2">
      <c r="A42" s="37"/>
      <c r="B42" s="42"/>
      <c r="C42" s="42"/>
      <c r="D42" s="64"/>
      <c r="E42" s="64"/>
      <c r="G42" s="64"/>
      <c r="H42" s="64"/>
      <c r="I42" s="64"/>
    </row>
  </sheetData>
  <mergeCells count="1">
    <mergeCell ref="D5:J5"/>
  </mergeCells>
  <pageMargins left="0.78" right="0.39370078740157499" top="0.68" bottom="0.47244094488188998" header="0.511811023622047" footer="0.5"/>
  <pageSetup paperSize="9" scale="86" firstPageNumber="5" fitToHeight="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view="pageBreakPreview" zoomScaleNormal="100" zoomScaleSheetLayoutView="100" zoomScalePageLayoutView="60" workbookViewId="0">
      <selection activeCell="D22" sqref="D22"/>
    </sheetView>
  </sheetViews>
  <sheetFormatPr defaultColWidth="9.28515625" defaultRowHeight="17.850000000000001" customHeight="1" x14ac:dyDescent="0.2"/>
  <cols>
    <col min="1" max="1" width="43.7109375" style="38" customWidth="1"/>
    <col min="2" max="2" width="7.7109375" style="38" bestFit="1" customWidth="1"/>
    <col min="3" max="3" width="1.7109375" style="38" customWidth="1"/>
    <col min="4" max="4" width="10.7109375" style="38" customWidth="1"/>
    <col min="5" max="5" width="1" style="38" customWidth="1"/>
    <col min="6" max="6" width="11.28515625" style="59" bestFit="1" customWidth="1"/>
    <col min="7" max="7" width="1" style="38" customWidth="1"/>
    <col min="8" max="8" width="10.7109375" style="38" customWidth="1"/>
    <col min="9" max="9" width="1" style="38" customWidth="1"/>
    <col min="10" max="10" width="11.28515625" style="59" bestFit="1" customWidth="1"/>
    <col min="11" max="16384" width="9.28515625" style="38"/>
  </cols>
  <sheetData>
    <row r="1" spans="1:10" ht="17.850000000000001" customHeight="1" x14ac:dyDescent="0.2">
      <c r="A1" s="77" t="s">
        <v>2</v>
      </c>
      <c r="B1" s="77"/>
      <c r="C1" s="77"/>
      <c r="D1" s="77"/>
      <c r="E1" s="77"/>
      <c r="J1" s="87"/>
    </row>
    <row r="2" spans="1:10" ht="17.850000000000001" customHeight="1" x14ac:dyDescent="0.2">
      <c r="A2" s="37" t="s">
        <v>99</v>
      </c>
      <c r="B2" s="37" t="s">
        <v>71</v>
      </c>
      <c r="C2" s="37"/>
      <c r="H2" s="21"/>
    </row>
    <row r="3" spans="1:10" ht="17.850000000000001" customHeight="1" x14ac:dyDescent="0.2">
      <c r="A3" s="37" t="s">
        <v>213</v>
      </c>
      <c r="H3" s="21"/>
    </row>
    <row r="4" spans="1:10" ht="17.850000000000001" customHeight="1" x14ac:dyDescent="0.2">
      <c r="A4" s="37"/>
    </row>
    <row r="5" spans="1:10" ht="17.850000000000001" customHeight="1" x14ac:dyDescent="0.2">
      <c r="A5" s="37"/>
      <c r="B5" s="40"/>
      <c r="C5" s="40"/>
      <c r="D5" s="150" t="s">
        <v>4</v>
      </c>
      <c r="E5" s="150"/>
      <c r="F5" s="150"/>
      <c r="G5" s="150"/>
      <c r="H5" s="150"/>
      <c r="I5" s="150"/>
      <c r="J5" s="150"/>
    </row>
    <row r="6" spans="1:10" ht="21" x14ac:dyDescent="0.2">
      <c r="B6" s="40"/>
      <c r="C6" s="42"/>
      <c r="D6" s="71" t="s">
        <v>5</v>
      </c>
      <c r="E6" s="71"/>
      <c r="F6" s="88"/>
      <c r="G6" s="50"/>
      <c r="H6" s="150" t="s">
        <v>6</v>
      </c>
      <c r="I6" s="150"/>
      <c r="J6" s="150"/>
    </row>
    <row r="7" spans="1:10" ht="21" x14ac:dyDescent="0.2">
      <c r="A7" s="37"/>
      <c r="B7" s="40"/>
      <c r="C7" s="42"/>
      <c r="D7" s="79" t="s">
        <v>73</v>
      </c>
      <c r="E7" s="46"/>
      <c r="F7" s="79" t="s">
        <v>74</v>
      </c>
      <c r="G7" s="46"/>
      <c r="H7" s="79" t="s">
        <v>73</v>
      </c>
      <c r="I7" s="46"/>
      <c r="J7" s="79" t="s">
        <v>74</v>
      </c>
    </row>
    <row r="8" spans="1:10" ht="21" x14ac:dyDescent="0.2">
      <c r="A8" s="37"/>
      <c r="B8" s="40"/>
      <c r="C8" s="42"/>
      <c r="D8" s="46"/>
      <c r="E8" s="46"/>
      <c r="F8" s="89"/>
      <c r="G8" s="46"/>
      <c r="H8" s="46"/>
      <c r="I8" s="46"/>
      <c r="J8" s="89"/>
    </row>
    <row r="9" spans="1:10" ht="21" x14ac:dyDescent="0.45">
      <c r="A9" s="84" t="s">
        <v>100</v>
      </c>
      <c r="B9" s="40"/>
      <c r="C9" s="135"/>
      <c r="D9" s="16"/>
      <c r="E9" s="64"/>
      <c r="G9" s="64"/>
      <c r="H9" s="64"/>
      <c r="I9" s="64"/>
    </row>
    <row r="10" spans="1:10" ht="21" x14ac:dyDescent="0.45">
      <c r="A10" s="90" t="s">
        <v>107</v>
      </c>
      <c r="B10" s="90"/>
      <c r="C10" s="136"/>
      <c r="D10" s="1">
        <v>7159</v>
      </c>
      <c r="E10" s="1"/>
      <c r="F10" s="35">
        <v>-128066</v>
      </c>
      <c r="G10" s="1"/>
      <c r="H10" s="1">
        <v>1158</v>
      </c>
      <c r="I10" s="1"/>
      <c r="J10" s="1">
        <v>-26350</v>
      </c>
    </row>
    <row r="11" spans="1:10" ht="21" x14ac:dyDescent="0.45">
      <c r="A11" s="90" t="s">
        <v>108</v>
      </c>
      <c r="B11" s="90"/>
      <c r="C11" s="136"/>
      <c r="D11" s="1">
        <v>21403</v>
      </c>
      <c r="E11" s="1"/>
      <c r="F11" s="35">
        <v>-7830</v>
      </c>
      <c r="G11" s="1"/>
      <c r="H11" s="1">
        <v>0</v>
      </c>
      <c r="I11" s="1"/>
      <c r="J11" s="1">
        <v>0</v>
      </c>
    </row>
    <row r="12" spans="1:10" ht="21.75" thickBot="1" x14ac:dyDescent="0.5">
      <c r="A12" s="84"/>
      <c r="B12" s="90"/>
      <c r="C12" s="136"/>
      <c r="D12" s="15">
        <f>SUM(D10:D11)</f>
        <v>28562</v>
      </c>
      <c r="E12" s="1"/>
      <c r="F12" s="15">
        <f>SUM(F10:F11)</f>
        <v>-135896</v>
      </c>
      <c r="G12" s="1"/>
      <c r="H12" s="15">
        <f>SUM(H10:H11)</f>
        <v>1158</v>
      </c>
      <c r="I12" s="1"/>
      <c r="J12" s="15">
        <f>SUM(J10:J11)</f>
        <v>-26350</v>
      </c>
    </row>
    <row r="13" spans="1:10" ht="21.75" thickTop="1" x14ac:dyDescent="0.45">
      <c r="A13" s="84"/>
      <c r="B13" s="90"/>
      <c r="C13" s="136"/>
      <c r="D13" s="1"/>
      <c r="E13" s="1"/>
      <c r="F13" s="1"/>
      <c r="G13" s="1"/>
      <c r="H13" s="1"/>
      <c r="I13" s="1"/>
      <c r="J13" s="1"/>
    </row>
    <row r="14" spans="1:10" ht="21" x14ac:dyDescent="0.45">
      <c r="A14" s="84" t="s">
        <v>101</v>
      </c>
      <c r="B14" s="90"/>
      <c r="C14" s="135"/>
      <c r="D14" s="1"/>
      <c r="E14" s="1"/>
      <c r="F14" s="1"/>
      <c r="G14" s="1"/>
      <c r="H14" s="1"/>
      <c r="I14" s="1"/>
      <c r="J14" s="1"/>
    </row>
    <row r="15" spans="1:10" ht="21" x14ac:dyDescent="0.45">
      <c r="A15" s="90" t="s">
        <v>107</v>
      </c>
      <c r="B15" s="90"/>
      <c r="C15" s="136"/>
      <c r="D15" s="1">
        <v>-14804</v>
      </c>
      <c r="E15" s="1">
        <v>0</v>
      </c>
      <c r="F15" s="35">
        <v>-181894</v>
      </c>
      <c r="G15" s="1"/>
      <c r="H15" s="1">
        <v>1158</v>
      </c>
      <c r="I15" s="1"/>
      <c r="J15" s="1">
        <v>-26350</v>
      </c>
    </row>
    <row r="16" spans="1:10" ht="21" x14ac:dyDescent="0.45">
      <c r="A16" s="90" t="s">
        <v>108</v>
      </c>
      <c r="B16" s="90"/>
      <c r="C16" s="136"/>
      <c r="D16" s="1">
        <v>10851</v>
      </c>
      <c r="E16" s="1"/>
      <c r="F16" s="35">
        <v>-33689</v>
      </c>
      <c r="G16" s="1"/>
      <c r="H16" s="1">
        <v>0</v>
      </c>
      <c r="I16" s="1"/>
      <c r="J16" s="1">
        <v>0</v>
      </c>
    </row>
    <row r="17" spans="1:10" ht="21.75" thickBot="1" x14ac:dyDescent="0.5">
      <c r="A17" s="84"/>
      <c r="B17" s="90"/>
      <c r="C17" s="136"/>
      <c r="D17" s="15">
        <f>SUM(D15:D16)</f>
        <v>-3953</v>
      </c>
      <c r="E17" s="1"/>
      <c r="F17" s="15">
        <f>SUM(F15:F16)</f>
        <v>-215583</v>
      </c>
      <c r="G17" s="1"/>
      <c r="H17" s="15">
        <f>SUM(H15:H16)</f>
        <v>1158</v>
      </c>
      <c r="I17" s="1"/>
      <c r="J17" s="15">
        <f>SUM(J15:J16)</f>
        <v>-26350</v>
      </c>
    </row>
    <row r="18" spans="1:10" ht="21.75" thickTop="1" x14ac:dyDescent="0.45">
      <c r="A18" s="84"/>
      <c r="B18" s="90"/>
      <c r="C18" s="136"/>
      <c r="D18" s="1"/>
      <c r="E18" s="1"/>
      <c r="F18" s="1"/>
      <c r="G18" s="1"/>
      <c r="H18" s="1"/>
      <c r="I18" s="1"/>
      <c r="J18" s="1"/>
    </row>
    <row r="19" spans="1:10" ht="21" x14ac:dyDescent="0.45">
      <c r="A19" s="37" t="s">
        <v>102</v>
      </c>
      <c r="B19" s="42"/>
      <c r="C19" s="137"/>
      <c r="D19" s="1"/>
      <c r="E19" s="1"/>
      <c r="F19" s="1"/>
      <c r="G19" s="1"/>
      <c r="H19" s="1"/>
      <c r="I19" s="1"/>
      <c r="J19" s="1"/>
    </row>
    <row r="20" spans="1:10" ht="21.75" thickBot="1" x14ac:dyDescent="0.25">
      <c r="A20" s="38" t="s">
        <v>103</v>
      </c>
      <c r="D20" s="36">
        <f>D10/D22</f>
        <v>7.7219369236726605E-3</v>
      </c>
      <c r="E20" s="17"/>
      <c r="F20" s="36">
        <f>F10/F22</f>
        <v>-0.13813627239377888</v>
      </c>
      <c r="G20" s="31"/>
      <c r="H20" s="36">
        <f>H10/H22</f>
        <v>1.2490575440163348E-3</v>
      </c>
      <c r="I20" s="31"/>
      <c r="J20" s="36">
        <f>J10/J22</f>
        <v>-2.8421991610388966E-2</v>
      </c>
    </row>
    <row r="21" spans="1:10" ht="21.75" thickTop="1" x14ac:dyDescent="0.2">
      <c r="A21" s="91"/>
      <c r="D21" s="10"/>
      <c r="E21" s="10"/>
      <c r="F21" s="8"/>
      <c r="G21" s="8"/>
      <c r="H21" s="8"/>
      <c r="I21" s="8"/>
      <c r="J21" s="8"/>
    </row>
    <row r="22" spans="1:10" ht="21.75" thickBot="1" x14ac:dyDescent="0.25">
      <c r="A22" s="38" t="s">
        <v>104</v>
      </c>
      <c r="B22" s="61"/>
      <c r="D22" s="92">
        <v>927099</v>
      </c>
      <c r="E22" s="64"/>
      <c r="F22" s="92">
        <v>927099</v>
      </c>
      <c r="G22" s="64"/>
      <c r="H22" s="92">
        <v>927099</v>
      </c>
      <c r="I22" s="64"/>
      <c r="J22" s="92">
        <v>927099</v>
      </c>
    </row>
    <row r="23" spans="1:10" ht="17.850000000000001" customHeight="1" thickTop="1" x14ac:dyDescent="0.2"/>
  </sheetData>
  <mergeCells count="2">
    <mergeCell ref="D5:J5"/>
    <mergeCell ref="H6:J6"/>
  </mergeCells>
  <pageMargins left="0.78" right="0.39370078740157499" top="0.98425196850393704" bottom="0.47244094488188998" header="0.511811023622047" footer="0.511811023622047"/>
  <pageSetup paperSize="9" scale="92" firstPageNumber="6" fitToHeight="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view="pageBreakPreview" topLeftCell="A16" zoomScaleNormal="100" zoomScaleSheetLayoutView="100" workbookViewId="0">
      <selection activeCell="D41" sqref="D41"/>
    </sheetView>
  </sheetViews>
  <sheetFormatPr defaultColWidth="9.28515625" defaultRowHeight="16.350000000000001" customHeight="1" x14ac:dyDescent="0.2"/>
  <cols>
    <col min="1" max="1" width="37.28515625" style="38" customWidth="1"/>
    <col min="2" max="2" width="7.7109375" style="38" customWidth="1"/>
    <col min="3" max="3" width="1.7109375" style="38" customWidth="1"/>
    <col min="4" max="4" width="13.28515625" style="38" customWidth="1"/>
    <col min="5" max="5" width="1" style="38" customWidth="1"/>
    <col min="6" max="6" width="13.28515625" style="38" customWidth="1"/>
    <col min="7" max="7" width="1" style="38" customWidth="1"/>
    <col min="8" max="8" width="13.28515625" style="38" customWidth="1"/>
    <col min="9" max="9" width="1" style="38" customWidth="1"/>
    <col min="10" max="10" width="13.28515625" style="38" customWidth="1"/>
  </cols>
  <sheetData>
    <row r="1" spans="1:10" ht="16.350000000000001" customHeight="1" x14ac:dyDescent="0.2">
      <c r="A1" s="77" t="s">
        <v>2</v>
      </c>
      <c r="B1" s="77"/>
      <c r="C1" s="77"/>
      <c r="D1" s="77"/>
      <c r="E1" s="77"/>
      <c r="J1" s="93"/>
    </row>
    <row r="2" spans="1:10" ht="16.350000000000001" customHeight="1" x14ac:dyDescent="0.2">
      <c r="A2" s="37" t="s">
        <v>70</v>
      </c>
      <c r="B2" s="37" t="s">
        <v>71</v>
      </c>
      <c r="C2" s="37"/>
      <c r="H2" s="37" t="s">
        <v>72</v>
      </c>
    </row>
    <row r="3" spans="1:10" ht="16.350000000000001" customHeight="1" x14ac:dyDescent="0.2">
      <c r="A3" s="37" t="s">
        <v>214</v>
      </c>
    </row>
    <row r="4" spans="1:10" ht="16.350000000000001" customHeight="1" x14ac:dyDescent="0.2">
      <c r="A4" s="37"/>
    </row>
    <row r="5" spans="1:10" ht="16.350000000000001" customHeight="1" x14ac:dyDescent="0.2">
      <c r="A5" s="37"/>
      <c r="B5" s="40"/>
      <c r="C5" s="40"/>
      <c r="D5" s="150" t="s">
        <v>4</v>
      </c>
      <c r="E5" s="150"/>
      <c r="F5" s="150"/>
      <c r="G5" s="150"/>
      <c r="H5" s="150"/>
      <c r="I5" s="150"/>
      <c r="J5" s="150"/>
    </row>
    <row r="6" spans="1:10" ht="16.350000000000001" customHeight="1" x14ac:dyDescent="0.2">
      <c r="B6" s="42"/>
      <c r="C6" s="42"/>
      <c r="D6" s="71" t="s">
        <v>5</v>
      </c>
      <c r="E6" s="71"/>
      <c r="F6" s="71"/>
      <c r="G6" s="50"/>
      <c r="H6" s="71" t="s">
        <v>6</v>
      </c>
      <c r="I6" s="71"/>
      <c r="J6" s="71"/>
    </row>
    <row r="7" spans="1:10" ht="16.350000000000001" customHeight="1" x14ac:dyDescent="0.2">
      <c r="A7" s="37"/>
      <c r="B7" s="41" t="s">
        <v>9</v>
      </c>
      <c r="C7" s="42"/>
      <c r="D7" s="79" t="s">
        <v>73</v>
      </c>
      <c r="E7" s="46"/>
      <c r="F7" s="79" t="s">
        <v>74</v>
      </c>
      <c r="G7" s="46"/>
      <c r="H7" s="79" t="s">
        <v>73</v>
      </c>
      <c r="I7" s="46"/>
      <c r="J7" s="79" t="s">
        <v>74</v>
      </c>
    </row>
    <row r="8" spans="1:10" ht="16.350000000000001" customHeight="1" x14ac:dyDescent="0.2">
      <c r="A8" s="37"/>
      <c r="B8" s="42"/>
      <c r="C8" s="42"/>
      <c r="D8" s="46"/>
      <c r="E8" s="46"/>
      <c r="F8" s="46"/>
      <c r="G8" s="46"/>
      <c r="H8" s="46"/>
      <c r="I8" s="46"/>
      <c r="J8" s="46"/>
    </row>
    <row r="9" spans="1:10" ht="20.100000000000001" customHeight="1" x14ac:dyDescent="0.2">
      <c r="A9" s="37" t="s">
        <v>75</v>
      </c>
      <c r="B9" s="42"/>
      <c r="D9" s="62"/>
      <c r="E9" s="62"/>
      <c r="F9" s="62"/>
      <c r="G9" s="62"/>
      <c r="H9" s="62"/>
      <c r="I9" s="62"/>
      <c r="J9" s="62"/>
    </row>
    <row r="10" spans="1:10" ht="20.100000000000001" customHeight="1" x14ac:dyDescent="0.2">
      <c r="A10" s="82" t="s">
        <v>76</v>
      </c>
      <c r="B10" s="42">
        <v>14</v>
      </c>
      <c r="C10" s="42"/>
      <c r="D10" s="30">
        <v>5557860</v>
      </c>
      <c r="E10" s="2"/>
      <c r="F10" s="30">
        <v>5173747</v>
      </c>
      <c r="G10" s="1"/>
      <c r="H10" s="30">
        <v>764988</v>
      </c>
      <c r="I10" s="1"/>
      <c r="J10" s="30">
        <v>1170723</v>
      </c>
    </row>
    <row r="11" spans="1:10" ht="20.100000000000001" customHeight="1" x14ac:dyDescent="0.2">
      <c r="A11" s="83" t="s">
        <v>77</v>
      </c>
      <c r="B11" s="42">
        <v>14</v>
      </c>
      <c r="C11" s="42"/>
      <c r="D11" s="30">
        <v>5445</v>
      </c>
      <c r="E11" s="2"/>
      <c r="F11" s="30">
        <v>10375</v>
      </c>
      <c r="G11" s="1"/>
      <c r="H11" s="30">
        <v>3849</v>
      </c>
      <c r="I11" s="1"/>
      <c r="J11" s="30">
        <v>3033</v>
      </c>
    </row>
    <row r="12" spans="1:10" ht="20.100000000000001" customHeight="1" x14ac:dyDescent="0.2">
      <c r="A12" s="83" t="s">
        <v>78</v>
      </c>
      <c r="B12" s="42"/>
      <c r="C12" s="42"/>
      <c r="D12" s="30">
        <v>117</v>
      </c>
      <c r="E12" s="2"/>
      <c r="F12" s="30">
        <v>153</v>
      </c>
      <c r="G12" s="1"/>
      <c r="H12" s="30">
        <v>2851</v>
      </c>
      <c r="I12" s="1"/>
      <c r="J12" s="30">
        <v>2458</v>
      </c>
    </row>
    <row r="13" spans="1:10" ht="20.100000000000001" customHeight="1" x14ac:dyDescent="0.2">
      <c r="A13" s="83" t="s">
        <v>79</v>
      </c>
      <c r="B13" s="42">
        <v>8</v>
      </c>
      <c r="C13" s="42"/>
      <c r="D13" s="30">
        <v>0</v>
      </c>
      <c r="E13" s="2"/>
      <c r="F13" s="30">
        <v>0</v>
      </c>
      <c r="G13" s="1"/>
      <c r="H13" s="30">
        <v>68400</v>
      </c>
      <c r="I13" s="1"/>
      <c r="J13" s="30">
        <v>151347</v>
      </c>
    </row>
    <row r="14" spans="1:10" ht="20.100000000000001" customHeight="1" x14ac:dyDescent="0.2">
      <c r="A14" s="82" t="s">
        <v>80</v>
      </c>
      <c r="B14" s="42"/>
      <c r="C14" s="42"/>
      <c r="D14" s="30">
        <v>31993</v>
      </c>
      <c r="E14" s="2"/>
      <c r="F14" s="30">
        <v>12111</v>
      </c>
      <c r="G14" s="1"/>
      <c r="H14" s="30">
        <v>45038</v>
      </c>
      <c r="I14" s="1"/>
      <c r="J14" s="30">
        <v>28839</v>
      </c>
    </row>
    <row r="15" spans="1:10" ht="20.100000000000001" customHeight="1" x14ac:dyDescent="0.2">
      <c r="A15" s="82" t="s">
        <v>81</v>
      </c>
      <c r="B15" s="42"/>
      <c r="C15" s="42"/>
      <c r="D15" s="30">
        <v>15478</v>
      </c>
      <c r="E15" s="2"/>
      <c r="F15" s="30">
        <v>0</v>
      </c>
      <c r="G15" s="1"/>
      <c r="H15" s="30">
        <v>0</v>
      </c>
      <c r="I15" s="1"/>
      <c r="J15" s="30">
        <v>0</v>
      </c>
    </row>
    <row r="16" spans="1:10" ht="20.100000000000001" customHeight="1" x14ac:dyDescent="0.2">
      <c r="A16" s="82" t="s">
        <v>82</v>
      </c>
      <c r="B16" s="42"/>
      <c r="C16" s="42"/>
      <c r="D16" s="30">
        <v>0</v>
      </c>
      <c r="E16" s="2">
        <v>0</v>
      </c>
      <c r="F16" s="30">
        <v>0</v>
      </c>
      <c r="G16" s="1"/>
      <c r="H16" s="30">
        <v>320</v>
      </c>
      <c r="I16" s="1"/>
      <c r="J16" s="30">
        <v>0</v>
      </c>
    </row>
    <row r="17" spans="1:10" ht="20.100000000000001" customHeight="1" x14ac:dyDescent="0.2">
      <c r="A17" s="77" t="s">
        <v>83</v>
      </c>
      <c r="B17" s="42"/>
      <c r="C17" s="42"/>
      <c r="D17" s="5">
        <f>SUM(D10:D16)</f>
        <v>5610893</v>
      </c>
      <c r="E17" s="2"/>
      <c r="F17" s="5">
        <f>SUM(F10:F16)</f>
        <v>5196386</v>
      </c>
      <c r="G17" s="1"/>
      <c r="H17" s="5">
        <f>SUM(H10:H16)</f>
        <v>885446</v>
      </c>
      <c r="I17" s="1"/>
      <c r="J17" s="5">
        <f>SUM(J10:J16)</f>
        <v>1356400</v>
      </c>
    </row>
    <row r="18" spans="1:10" ht="13.15" customHeight="1" x14ac:dyDescent="0.2">
      <c r="A18" s="77"/>
      <c r="B18" s="42"/>
      <c r="C18" s="42"/>
      <c r="D18" s="2"/>
      <c r="E18" s="2"/>
      <c r="F18" s="22"/>
      <c r="G18" s="2"/>
      <c r="H18" s="2"/>
      <c r="I18" s="2"/>
      <c r="J18" s="124"/>
    </row>
    <row r="19" spans="1:10" ht="20.100000000000001" customHeight="1" x14ac:dyDescent="0.2">
      <c r="A19" s="77" t="s">
        <v>84</v>
      </c>
      <c r="B19" s="42"/>
      <c r="C19" s="42"/>
      <c r="D19" s="2"/>
      <c r="E19" s="2"/>
      <c r="F19" s="22"/>
      <c r="G19" s="2"/>
      <c r="H19" s="2"/>
      <c r="I19" s="2"/>
      <c r="J19" s="124"/>
    </row>
    <row r="20" spans="1:10" ht="20.100000000000001" customHeight="1" x14ac:dyDescent="0.2">
      <c r="A20" s="82" t="s">
        <v>85</v>
      </c>
      <c r="B20" s="42"/>
      <c r="C20" s="42"/>
      <c r="D20" s="33">
        <v>-4886052</v>
      </c>
      <c r="E20" s="125"/>
      <c r="F20" s="33">
        <v>-4473278</v>
      </c>
      <c r="G20" s="1"/>
      <c r="H20" s="33">
        <v>-702774</v>
      </c>
      <c r="I20" s="1"/>
      <c r="J20" s="33">
        <v>-1004112</v>
      </c>
    </row>
    <row r="21" spans="1:10" ht="20.100000000000001" customHeight="1" x14ac:dyDescent="0.2">
      <c r="A21" s="83" t="s">
        <v>86</v>
      </c>
      <c r="B21" s="42"/>
      <c r="C21" s="42"/>
      <c r="D21" s="30">
        <v>-4009</v>
      </c>
      <c r="E21" s="125"/>
      <c r="F21" s="30">
        <v>-5861</v>
      </c>
      <c r="G21" s="1"/>
      <c r="H21" s="30">
        <v>-2928</v>
      </c>
      <c r="I21" s="1"/>
      <c r="J21" s="30">
        <v>-2984</v>
      </c>
    </row>
    <row r="22" spans="1:10" ht="20.100000000000001" customHeight="1" x14ac:dyDescent="0.2">
      <c r="A22" s="82" t="s">
        <v>87</v>
      </c>
      <c r="B22" s="42"/>
      <c r="C22" s="42"/>
      <c r="D22" s="30">
        <v>-165572</v>
      </c>
      <c r="E22" s="125"/>
      <c r="F22" s="30">
        <v>-160821</v>
      </c>
      <c r="G22" s="1"/>
      <c r="H22" s="30">
        <v>-78099</v>
      </c>
      <c r="I22" s="1"/>
      <c r="J22" s="30">
        <v>-75826</v>
      </c>
    </row>
    <row r="23" spans="1:10" ht="20.100000000000001" customHeight="1" x14ac:dyDescent="0.2">
      <c r="A23" s="82" t="s">
        <v>88</v>
      </c>
      <c r="B23" s="42"/>
      <c r="C23" s="42"/>
      <c r="D23" s="30">
        <v>-369731</v>
      </c>
      <c r="E23" s="125"/>
      <c r="F23" s="30">
        <v>-408244</v>
      </c>
      <c r="G23" s="1"/>
      <c r="H23" s="30">
        <v>-89164</v>
      </c>
      <c r="I23" s="1"/>
      <c r="J23" s="30">
        <v>-117048</v>
      </c>
    </row>
    <row r="24" spans="1:10" ht="20.100000000000001" customHeight="1" x14ac:dyDescent="0.2">
      <c r="A24" s="82" t="s">
        <v>198</v>
      </c>
      <c r="B24" s="42"/>
      <c r="C24" s="42"/>
      <c r="D24" s="30">
        <v>0</v>
      </c>
      <c r="E24" s="125"/>
      <c r="F24" s="30">
        <v>-52777</v>
      </c>
      <c r="G24" s="1"/>
      <c r="H24" s="30">
        <v>-12934</v>
      </c>
      <c r="I24" s="1"/>
      <c r="J24" s="30">
        <v>-38522</v>
      </c>
    </row>
    <row r="25" spans="1:10" ht="20.100000000000001" customHeight="1" x14ac:dyDescent="0.2">
      <c r="A25" s="82" t="s">
        <v>89</v>
      </c>
      <c r="B25" s="42"/>
      <c r="C25" s="42"/>
      <c r="D25" s="30">
        <v>-2513</v>
      </c>
      <c r="E25" s="125"/>
      <c r="F25" s="30">
        <v>-17568</v>
      </c>
      <c r="G25" s="1"/>
      <c r="H25" s="30">
        <v>0</v>
      </c>
      <c r="I25" s="1"/>
      <c r="J25" s="30">
        <v>-6246</v>
      </c>
    </row>
    <row r="26" spans="1:10" ht="20.100000000000001" customHeight="1" x14ac:dyDescent="0.45">
      <c r="A26" s="84" t="s">
        <v>90</v>
      </c>
      <c r="B26" s="42"/>
      <c r="C26" s="42"/>
      <c r="D26" s="14">
        <f>SUM(D20:D25)</f>
        <v>-5427877</v>
      </c>
      <c r="E26" s="2"/>
      <c r="F26" s="14">
        <f>SUM(F20:F25)</f>
        <v>-5118549</v>
      </c>
      <c r="G26" s="1"/>
      <c r="H26" s="14">
        <f>SUM(H20:H25)</f>
        <v>-885899</v>
      </c>
      <c r="I26" s="1"/>
      <c r="J26" s="14">
        <f>SUM(J20:J25)</f>
        <v>-1244738</v>
      </c>
    </row>
    <row r="27" spans="1:10" ht="13.15" customHeight="1" x14ac:dyDescent="0.2">
      <c r="A27" s="77"/>
      <c r="B27" s="42"/>
      <c r="C27" s="42"/>
      <c r="D27" s="2"/>
      <c r="E27" s="2"/>
      <c r="F27" s="22"/>
      <c r="G27" s="2"/>
      <c r="H27" s="2"/>
      <c r="I27" s="2"/>
      <c r="J27" s="124"/>
    </row>
    <row r="28" spans="1:10" ht="20.100000000000001" customHeight="1" x14ac:dyDescent="0.2">
      <c r="A28" s="37" t="s">
        <v>203</v>
      </c>
      <c r="B28" s="42"/>
      <c r="C28" s="42"/>
      <c r="D28" s="8">
        <f>D17+D26</f>
        <v>183016</v>
      </c>
      <c r="E28" s="2"/>
      <c r="F28" s="8">
        <f>F17+F26</f>
        <v>77837</v>
      </c>
      <c r="G28" s="1"/>
      <c r="H28" s="8">
        <f>H17+H26</f>
        <v>-453</v>
      </c>
      <c r="I28" s="1"/>
      <c r="J28" s="8">
        <f>J17+J26</f>
        <v>111662</v>
      </c>
    </row>
    <row r="29" spans="1:10" ht="20.100000000000001" customHeight="1" x14ac:dyDescent="0.2">
      <c r="A29" s="38" t="s">
        <v>91</v>
      </c>
      <c r="B29" s="42"/>
      <c r="C29" s="42"/>
      <c r="D29" s="132">
        <v>-96231</v>
      </c>
      <c r="E29" s="2"/>
      <c r="F29" s="132">
        <v>-91130</v>
      </c>
      <c r="G29" s="1"/>
      <c r="H29" s="132">
        <v>-22077</v>
      </c>
      <c r="I29" s="1"/>
      <c r="J29" s="132">
        <v>-23074</v>
      </c>
    </row>
    <row r="30" spans="1:10" ht="20.100000000000001" customHeight="1" x14ac:dyDescent="0.2">
      <c r="A30" s="37" t="s">
        <v>92</v>
      </c>
      <c r="B30" s="42"/>
      <c r="C30" s="42"/>
      <c r="D30" s="8">
        <f>SUM(D28:D29)</f>
        <v>86785</v>
      </c>
      <c r="E30" s="7"/>
      <c r="F30" s="8">
        <f>SUM(F28:F29)</f>
        <v>-13293</v>
      </c>
      <c r="G30" s="8"/>
      <c r="H30" s="8">
        <f>SUM(H28:H29)</f>
        <v>-22530</v>
      </c>
      <c r="I30" s="8"/>
      <c r="J30" s="8">
        <f>SUM(J28:J29)</f>
        <v>88588</v>
      </c>
    </row>
    <row r="31" spans="1:10" ht="20.100000000000001" customHeight="1" x14ac:dyDescent="0.2">
      <c r="A31" s="38" t="s">
        <v>185</v>
      </c>
      <c r="B31" s="42"/>
      <c r="C31" s="42"/>
      <c r="D31" s="9">
        <v>-67084</v>
      </c>
      <c r="E31" s="7"/>
      <c r="F31" s="9">
        <v>-37537</v>
      </c>
      <c r="G31" s="8"/>
      <c r="H31" s="9">
        <v>0</v>
      </c>
      <c r="I31" s="8"/>
      <c r="J31" s="9">
        <v>-2200</v>
      </c>
    </row>
    <row r="32" spans="1:10" ht="20.100000000000001" customHeight="1" thickBot="1" x14ac:dyDescent="0.25">
      <c r="A32" s="37" t="s">
        <v>93</v>
      </c>
      <c r="B32" s="42"/>
      <c r="C32" s="42"/>
      <c r="D32" s="15">
        <f>SUM(D30:D31)</f>
        <v>19701</v>
      </c>
      <c r="E32" s="2"/>
      <c r="F32" s="15">
        <f>SUM(F30:F31)</f>
        <v>-50830</v>
      </c>
      <c r="G32" s="1"/>
      <c r="H32" s="15">
        <f>SUM(H30:H31)</f>
        <v>-22530</v>
      </c>
      <c r="I32" s="1"/>
      <c r="J32" s="15">
        <f>SUM(J30:J31)</f>
        <v>86388</v>
      </c>
    </row>
    <row r="33" spans="1:10" ht="13.15" customHeight="1" thickTop="1" x14ac:dyDescent="0.2">
      <c r="A33" s="77"/>
      <c r="B33" s="42"/>
      <c r="C33" s="42"/>
      <c r="D33" s="2"/>
      <c r="E33" s="2"/>
      <c r="F33" s="22"/>
      <c r="G33" s="2"/>
      <c r="H33" s="2"/>
      <c r="I33" s="2"/>
      <c r="J33" s="124"/>
    </row>
    <row r="34" spans="1:10" ht="20.100000000000001" customHeight="1" x14ac:dyDescent="0.2">
      <c r="A34" s="85" t="s">
        <v>208</v>
      </c>
      <c r="B34" s="42"/>
      <c r="C34" s="42"/>
      <c r="D34" s="2"/>
      <c r="E34" s="2"/>
      <c r="F34" s="22"/>
      <c r="G34" s="2"/>
      <c r="H34" s="2"/>
      <c r="I34" s="2"/>
      <c r="J34" s="124"/>
    </row>
    <row r="35" spans="1:10" ht="20.100000000000001" customHeight="1" x14ac:dyDescent="0.2">
      <c r="A35" s="85" t="s">
        <v>94</v>
      </c>
      <c r="B35" s="86"/>
      <c r="C35" s="86"/>
      <c r="D35" s="2"/>
      <c r="E35" s="2"/>
      <c r="F35" s="22"/>
      <c r="G35" s="2"/>
      <c r="H35" s="2"/>
      <c r="I35" s="2"/>
      <c r="J35" s="124"/>
    </row>
    <row r="36" spans="1:10" ht="20.100000000000001" customHeight="1" x14ac:dyDescent="0.2">
      <c r="A36" s="85" t="s">
        <v>95</v>
      </c>
      <c r="C36" s="86"/>
      <c r="D36" s="2"/>
      <c r="E36" s="2"/>
      <c r="F36" s="22"/>
      <c r="G36" s="2"/>
      <c r="H36" s="2"/>
      <c r="I36" s="2"/>
      <c r="J36" s="124"/>
    </row>
    <row r="37" spans="1:10" ht="20.100000000000001" customHeight="1" x14ac:dyDescent="0.2">
      <c r="A37" s="86" t="s">
        <v>96</v>
      </c>
      <c r="C37" s="86"/>
      <c r="D37" s="2"/>
      <c r="E37" s="2"/>
      <c r="F37" s="22"/>
      <c r="G37" s="2"/>
      <c r="H37" s="2"/>
      <c r="I37" s="2"/>
      <c r="J37" s="124"/>
    </row>
    <row r="38" spans="1:10" ht="20.100000000000001" customHeight="1" x14ac:dyDescent="0.2">
      <c r="A38" s="86" t="s">
        <v>97</v>
      </c>
      <c r="C38" s="86"/>
      <c r="D38" s="9">
        <v>7538</v>
      </c>
      <c r="E38" s="2"/>
      <c r="F38" s="9">
        <v>-3917</v>
      </c>
      <c r="G38" s="1"/>
      <c r="H38" s="132">
        <v>0</v>
      </c>
      <c r="I38" s="1"/>
      <c r="J38" s="9">
        <v>0</v>
      </c>
    </row>
    <row r="39" spans="1:10" ht="20.100000000000001" customHeight="1" thickBot="1" x14ac:dyDescent="0.25">
      <c r="A39" s="85" t="s">
        <v>209</v>
      </c>
      <c r="B39" s="42"/>
      <c r="C39" s="42"/>
      <c r="D39" s="20">
        <f>SUM(D38)</f>
        <v>7538</v>
      </c>
      <c r="E39" s="2"/>
      <c r="F39" s="20">
        <f>SUM(F38)</f>
        <v>-3917</v>
      </c>
      <c r="G39" s="1"/>
      <c r="H39" s="20">
        <f>SUM(H38)</f>
        <v>0</v>
      </c>
      <c r="I39" s="1"/>
      <c r="J39" s="20">
        <f>SUM(J38)</f>
        <v>0</v>
      </c>
    </row>
    <row r="40" spans="1:10" ht="13.15" customHeight="1" thickTop="1" x14ac:dyDescent="0.2">
      <c r="A40" s="77"/>
      <c r="B40" s="42"/>
      <c r="C40" s="42"/>
      <c r="D40" s="2"/>
      <c r="E40" s="2"/>
      <c r="F40" s="1"/>
      <c r="G40" s="1"/>
      <c r="H40" s="1"/>
      <c r="I40" s="1"/>
      <c r="J40" s="1"/>
    </row>
    <row r="41" spans="1:10" ht="20.100000000000001" customHeight="1" thickBot="1" x14ac:dyDescent="0.25">
      <c r="A41" s="85" t="s">
        <v>98</v>
      </c>
      <c r="B41" s="42"/>
      <c r="C41" s="42"/>
      <c r="D41" s="20">
        <f>D32+D39</f>
        <v>27239</v>
      </c>
      <c r="E41" s="2"/>
      <c r="F41" s="20">
        <f>F32+F39</f>
        <v>-54747</v>
      </c>
      <c r="G41" s="1"/>
      <c r="H41" s="20">
        <f>H32+H39</f>
        <v>-22530</v>
      </c>
      <c r="I41" s="1"/>
      <c r="J41" s="20">
        <f>J32+J39</f>
        <v>86388</v>
      </c>
    </row>
    <row r="42" spans="1:10" ht="9.4" customHeight="1" thickTop="1" x14ac:dyDescent="0.2">
      <c r="A42" s="37"/>
      <c r="B42" s="42"/>
      <c r="C42" s="42"/>
      <c r="D42" s="64"/>
      <c r="E42" s="64"/>
      <c r="F42" s="64"/>
      <c r="G42" s="64"/>
      <c r="H42" s="64"/>
      <c r="I42" s="64"/>
      <c r="J42" s="64"/>
    </row>
    <row r="43" spans="1:10" ht="16.350000000000001" customHeight="1" x14ac:dyDescent="0.2">
      <c r="A43" s="37"/>
      <c r="B43" s="42"/>
      <c r="C43" s="42"/>
      <c r="D43" s="64"/>
      <c r="E43" s="64"/>
      <c r="F43" s="64"/>
      <c r="G43" s="64"/>
      <c r="H43" s="64"/>
      <c r="I43" s="64"/>
      <c r="J43" s="64"/>
    </row>
  </sheetData>
  <mergeCells count="1">
    <mergeCell ref="D5:J5"/>
  </mergeCells>
  <pageMargins left="0.78" right="0.39370078740157499" top="0.98425196850393704" bottom="0.47244094488188998" header="0.511811023622047" footer="0.511811023622047"/>
  <pageSetup paperSize="9" scale="89" firstPageNumber="7" fitToWidth="0" fitToHeight="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view="pageBreakPreview" topLeftCell="A2" zoomScale="115" zoomScaleNormal="115" zoomScaleSheetLayoutView="115" workbookViewId="0">
      <selection activeCell="D22" sqref="D22"/>
    </sheetView>
  </sheetViews>
  <sheetFormatPr defaultColWidth="9.28515625" defaultRowHeight="17.850000000000001" customHeight="1" x14ac:dyDescent="0.2"/>
  <cols>
    <col min="1" max="1" width="43.7109375" style="38" customWidth="1"/>
    <col min="2" max="2" width="7.7109375" style="38" bestFit="1" customWidth="1"/>
    <col min="3" max="3" width="1.7109375" style="38" customWidth="1"/>
    <col min="4" max="4" width="10.7109375" style="38" customWidth="1"/>
    <col min="5" max="5" width="1" style="38" customWidth="1"/>
    <col min="6" max="6" width="10.7109375" style="38" customWidth="1"/>
    <col min="7" max="7" width="1" style="38" customWidth="1"/>
    <col min="8" max="8" width="10.7109375" style="38" customWidth="1"/>
    <col min="9" max="9" width="1" style="38" customWidth="1"/>
    <col min="10" max="10" width="10.7109375" style="59" customWidth="1"/>
  </cols>
  <sheetData>
    <row r="1" spans="1:10" ht="17.850000000000001" customHeight="1" x14ac:dyDescent="0.2">
      <c r="A1" s="77" t="s">
        <v>2</v>
      </c>
      <c r="B1" s="77"/>
      <c r="C1" s="77"/>
      <c r="D1" s="77"/>
      <c r="E1" s="77"/>
      <c r="J1" s="87"/>
    </row>
    <row r="2" spans="1:10" ht="17.850000000000001" customHeight="1" x14ac:dyDescent="0.2">
      <c r="A2" s="37" t="s">
        <v>99</v>
      </c>
      <c r="B2" s="37" t="s">
        <v>71</v>
      </c>
      <c r="C2" s="37"/>
      <c r="H2" s="37" t="s">
        <v>72</v>
      </c>
    </row>
    <row r="3" spans="1:10" ht="17.850000000000001" customHeight="1" x14ac:dyDescent="0.2">
      <c r="A3" s="37" t="s">
        <v>214</v>
      </c>
    </row>
    <row r="4" spans="1:10" ht="17.850000000000001" customHeight="1" x14ac:dyDescent="0.2">
      <c r="A4" s="37"/>
    </row>
    <row r="5" spans="1:10" ht="17.850000000000001" customHeight="1" x14ac:dyDescent="0.2">
      <c r="A5" s="37"/>
      <c r="B5" s="40"/>
      <c r="C5" s="40"/>
      <c r="D5" s="150" t="s">
        <v>4</v>
      </c>
      <c r="E5" s="150"/>
      <c r="F5" s="150"/>
      <c r="G5" s="150"/>
      <c r="H5" s="150"/>
      <c r="I5" s="150"/>
      <c r="J5" s="150"/>
    </row>
    <row r="6" spans="1:10" ht="21" x14ac:dyDescent="0.2">
      <c r="B6" s="40"/>
      <c r="C6" s="42"/>
      <c r="D6" s="71" t="s">
        <v>5</v>
      </c>
      <c r="E6" s="71"/>
      <c r="F6" s="71"/>
      <c r="G6" s="50"/>
      <c r="H6" s="150" t="s">
        <v>6</v>
      </c>
      <c r="I6" s="150"/>
      <c r="J6" s="150"/>
    </row>
    <row r="7" spans="1:10" ht="21" x14ac:dyDescent="0.2">
      <c r="A7" s="37"/>
      <c r="B7" s="40"/>
      <c r="C7" s="42"/>
      <c r="D7" s="79" t="s">
        <v>73</v>
      </c>
      <c r="E7" s="46"/>
      <c r="F7" s="79" t="s">
        <v>74</v>
      </c>
      <c r="G7" s="46"/>
      <c r="H7" s="79" t="s">
        <v>73</v>
      </c>
      <c r="I7" s="46"/>
      <c r="J7" s="79">
        <v>2567</v>
      </c>
    </row>
    <row r="8" spans="1:10" ht="21" x14ac:dyDescent="0.2">
      <c r="A8" s="37"/>
      <c r="B8" s="40"/>
      <c r="C8" s="42"/>
      <c r="D8" s="46"/>
      <c r="E8" s="46"/>
      <c r="F8" s="46"/>
      <c r="G8" s="46"/>
      <c r="H8" s="46"/>
      <c r="I8" s="46"/>
      <c r="J8" s="89"/>
    </row>
    <row r="9" spans="1:10" ht="21" x14ac:dyDescent="0.45">
      <c r="A9" s="84" t="s">
        <v>100</v>
      </c>
      <c r="B9" s="40"/>
      <c r="C9" s="135"/>
      <c r="D9" s="16"/>
      <c r="E9" s="64"/>
      <c r="F9" s="64"/>
      <c r="G9" s="64"/>
      <c r="H9" s="64"/>
      <c r="I9" s="64"/>
    </row>
    <row r="10" spans="1:10" ht="21" x14ac:dyDescent="0.45">
      <c r="A10" s="90" t="s">
        <v>190</v>
      </c>
      <c r="B10" s="90"/>
      <c r="C10" s="136"/>
      <c r="D10" s="1">
        <v>-6434</v>
      </c>
      <c r="E10" s="1"/>
      <c r="F10" s="1">
        <v>-51388</v>
      </c>
      <c r="G10" s="1"/>
      <c r="H10" s="1">
        <v>-22530</v>
      </c>
      <c r="I10" s="1"/>
      <c r="J10" s="1">
        <v>86388</v>
      </c>
    </row>
    <row r="11" spans="1:10" ht="21" x14ac:dyDescent="0.45">
      <c r="A11" s="90" t="s">
        <v>191</v>
      </c>
      <c r="B11" s="90"/>
      <c r="C11" s="136"/>
      <c r="D11" s="1">
        <v>26135</v>
      </c>
      <c r="E11" s="1"/>
      <c r="F11" s="1">
        <v>558</v>
      </c>
      <c r="G11" s="1"/>
      <c r="H11" s="1">
        <v>0</v>
      </c>
      <c r="I11" s="1"/>
      <c r="J11" s="1">
        <v>0</v>
      </c>
    </row>
    <row r="12" spans="1:10" ht="21.75" thickBot="1" x14ac:dyDescent="0.5">
      <c r="A12" s="84"/>
      <c r="B12" s="90"/>
      <c r="C12" s="136"/>
      <c r="D12" s="15">
        <f>SUM(D10:D11)</f>
        <v>19701</v>
      </c>
      <c r="E12" s="1"/>
      <c r="F12" s="15">
        <f>SUM(F10:F11)</f>
        <v>-50830</v>
      </c>
      <c r="G12" s="1"/>
      <c r="H12" s="15">
        <f>SUM(H10:H11)</f>
        <v>-22530</v>
      </c>
      <c r="I12" s="1"/>
      <c r="J12" s="15">
        <f>SUM(J10:J11)</f>
        <v>86388</v>
      </c>
    </row>
    <row r="13" spans="1:10" ht="21.75" thickTop="1" x14ac:dyDescent="0.45">
      <c r="A13" s="84"/>
      <c r="B13" s="90"/>
      <c r="C13" s="136"/>
      <c r="D13" s="1"/>
      <c r="E13" s="1"/>
      <c r="F13" s="1"/>
      <c r="G13" s="1"/>
      <c r="H13" s="1"/>
      <c r="I13" s="1"/>
      <c r="J13" s="1"/>
    </row>
    <row r="14" spans="1:10" ht="21" x14ac:dyDescent="0.45">
      <c r="A14" s="84" t="s">
        <v>109</v>
      </c>
      <c r="B14" s="90"/>
      <c r="C14" s="135"/>
      <c r="D14" s="1"/>
      <c r="E14" s="1"/>
      <c r="F14" s="1"/>
      <c r="G14" s="1"/>
      <c r="H14" s="1"/>
      <c r="I14" s="1"/>
      <c r="J14" s="1"/>
    </row>
    <row r="15" spans="1:10" ht="21" x14ac:dyDescent="0.45">
      <c r="A15" s="90" t="s">
        <v>190</v>
      </c>
      <c r="B15" s="90"/>
      <c r="C15" s="136"/>
      <c r="D15" s="1">
        <v>-1342</v>
      </c>
      <c r="E15" s="1">
        <v>0</v>
      </c>
      <c r="F15" s="1">
        <v>-54034</v>
      </c>
      <c r="G15" s="1"/>
      <c r="H15" s="1">
        <v>-22530</v>
      </c>
      <c r="I15" s="1"/>
      <c r="J15" s="1">
        <v>86388</v>
      </c>
    </row>
    <row r="16" spans="1:10" ht="21" x14ac:dyDescent="0.45">
      <c r="A16" s="90" t="s">
        <v>191</v>
      </c>
      <c r="B16" s="90"/>
      <c r="C16" s="136"/>
      <c r="D16" s="1">
        <v>28581</v>
      </c>
      <c r="E16" s="1"/>
      <c r="F16" s="1">
        <v>-713</v>
      </c>
      <c r="G16" s="1"/>
      <c r="H16" s="1">
        <v>0</v>
      </c>
      <c r="I16" s="1"/>
      <c r="J16" s="1">
        <v>0</v>
      </c>
    </row>
    <row r="17" spans="1:10" ht="21.75" thickBot="1" x14ac:dyDescent="0.5">
      <c r="A17" s="84"/>
      <c r="B17" s="90"/>
      <c r="C17" s="136"/>
      <c r="D17" s="15">
        <f>SUM(D15:D16)</f>
        <v>27239</v>
      </c>
      <c r="E17" s="1"/>
      <c r="F17" s="15">
        <f>SUM(F15:F16)</f>
        <v>-54747</v>
      </c>
      <c r="G17" s="1"/>
      <c r="H17" s="15">
        <f>SUM(H15:H16)</f>
        <v>-22530</v>
      </c>
      <c r="I17" s="1"/>
      <c r="J17" s="15">
        <f>SUM(J15:J16)</f>
        <v>86388</v>
      </c>
    </row>
    <row r="18" spans="1:10" ht="21.75" thickTop="1" x14ac:dyDescent="0.45">
      <c r="A18" s="84"/>
      <c r="B18" s="90"/>
      <c r="C18" s="136"/>
      <c r="D18" s="1"/>
      <c r="E18" s="1"/>
      <c r="F18" s="22"/>
      <c r="G18" s="1"/>
      <c r="H18" s="1"/>
      <c r="I18" s="1"/>
      <c r="J18" s="22"/>
    </row>
    <row r="19" spans="1:10" ht="21" x14ac:dyDescent="0.45">
      <c r="A19" s="37" t="s">
        <v>102</v>
      </c>
      <c r="B19" s="42"/>
      <c r="C19" s="137"/>
      <c r="D19" s="1"/>
      <c r="E19" s="1"/>
      <c r="F19" s="22"/>
      <c r="G19" s="1"/>
      <c r="H19" s="17"/>
      <c r="I19" s="1"/>
      <c r="J19" s="22"/>
    </row>
    <row r="20" spans="1:10" ht="21.75" thickBot="1" x14ac:dyDescent="0.5">
      <c r="A20" s="90" t="s">
        <v>103</v>
      </c>
      <c r="D20" s="36">
        <f>D10/D22</f>
        <v>-6.9399276668403263E-3</v>
      </c>
      <c r="E20" s="17"/>
      <c r="F20" s="36">
        <f>F10/F22</f>
        <v>-5.5428816124275831E-2</v>
      </c>
      <c r="G20" s="17"/>
      <c r="H20" s="36">
        <f>H10/H22</f>
        <v>-2.4301611801975841E-2</v>
      </c>
      <c r="I20" s="17"/>
      <c r="J20" s="36">
        <f>J10/J22</f>
        <v>9.3180987143767824E-2</v>
      </c>
    </row>
    <row r="21" spans="1:10" ht="21.75" thickTop="1" x14ac:dyDescent="0.2">
      <c r="A21" s="91"/>
      <c r="D21" s="10"/>
      <c r="E21" s="10"/>
      <c r="F21" s="126"/>
      <c r="G21" s="10"/>
      <c r="H21" s="10"/>
      <c r="I21" s="10"/>
      <c r="J21" s="126"/>
    </row>
    <row r="22" spans="1:10" ht="21.75" thickBot="1" x14ac:dyDescent="0.25">
      <c r="A22" s="38" t="s">
        <v>104</v>
      </c>
      <c r="B22" s="61"/>
      <c r="D22" s="92">
        <v>927099</v>
      </c>
      <c r="E22" s="64"/>
      <c r="F22" s="92">
        <v>927099</v>
      </c>
      <c r="G22" s="64"/>
      <c r="H22" s="92">
        <v>927099</v>
      </c>
      <c r="I22" s="64"/>
      <c r="J22" s="92">
        <v>927099</v>
      </c>
    </row>
    <row r="23" spans="1:10" ht="17.850000000000001" customHeight="1" thickTop="1" x14ac:dyDescent="0.2"/>
  </sheetData>
  <mergeCells count="2">
    <mergeCell ref="D5:J5"/>
    <mergeCell ref="H6:J6"/>
  </mergeCells>
  <pageMargins left="0.78" right="0.39370078740157499" top="0.98425196850393704" bottom="0.47244094488188998" header="0.511811023622047" footer="0.511811023622047"/>
  <pageSetup paperSize="9" scale="90" firstPageNumber="8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New,Regular"&amp;14หมายเหตุประกอบงบการเงินเป็นส่วนหนึ่งของงบการเงินระหว่างกาลนี้&amp;R&amp;"AngsanaUPC,Regular"&amp;14&amp;P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6"/>
  <sheetViews>
    <sheetView view="pageBreakPreview" zoomScaleNormal="70" zoomScaleSheetLayoutView="100" workbookViewId="0">
      <selection activeCell="AA25" sqref="AA25"/>
    </sheetView>
  </sheetViews>
  <sheetFormatPr defaultColWidth="9.28515625" defaultRowHeight="19.350000000000001" customHeight="1" x14ac:dyDescent="0.2"/>
  <cols>
    <col min="1" max="1" width="28.7109375" style="38" customWidth="1"/>
    <col min="2" max="2" width="12.85546875" style="64" customWidth="1"/>
    <col min="3" max="3" width="1" style="64" customWidth="1"/>
    <col min="4" max="4" width="11" style="64" customWidth="1"/>
    <col min="5" max="5" width="1" style="64" customWidth="1"/>
    <col min="6" max="6" width="12.140625" style="64" bestFit="1" customWidth="1"/>
    <col min="7" max="7" width="1" style="64" customWidth="1"/>
    <col min="8" max="8" width="10.140625" style="64" customWidth="1"/>
    <col min="9" max="9" width="1" style="64" customWidth="1"/>
    <col min="10" max="10" width="12.5703125" style="64" customWidth="1"/>
    <col min="11" max="11" width="1" style="64" customWidth="1"/>
    <col min="12" max="12" width="17.5703125" style="64" customWidth="1"/>
    <col min="13" max="13" width="1" style="64" customWidth="1"/>
    <col min="14" max="14" width="18.5703125" style="64" customWidth="1"/>
    <col min="15" max="15" width="1" style="64" customWidth="1"/>
    <col min="16" max="16" width="14.7109375" style="64" customWidth="1"/>
    <col min="17" max="17" width="1" style="64" customWidth="1"/>
    <col min="18" max="18" width="16.28515625" style="64" bestFit="1" customWidth="1"/>
    <col min="19" max="19" width="1" style="64" customWidth="1"/>
    <col min="20" max="20" width="10.7109375" style="64" bestFit="1" customWidth="1"/>
    <col min="21" max="21" width="1" style="64" customWidth="1"/>
    <col min="22" max="22" width="13.5703125" style="64" bestFit="1" customWidth="1"/>
    <col min="23" max="23" width="1" style="64" customWidth="1"/>
    <col min="24" max="24" width="10.7109375" style="64" customWidth="1"/>
    <col min="25" max="25" width="1" style="64" customWidth="1"/>
    <col min="26" max="26" width="12.28515625" style="64" bestFit="1" customWidth="1"/>
    <col min="27" max="16384" width="9.28515625" style="38"/>
  </cols>
  <sheetData>
    <row r="1" spans="1:26" ht="19.350000000000001" customHeight="1" x14ac:dyDescent="0.2">
      <c r="A1" s="37" t="s">
        <v>2</v>
      </c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93"/>
    </row>
    <row r="2" spans="1:26" ht="19.350000000000001" customHeight="1" x14ac:dyDescent="0.2">
      <c r="A2" s="37" t="s">
        <v>110</v>
      </c>
      <c r="X2" s="70"/>
      <c r="Y2" s="70"/>
      <c r="Z2" s="70"/>
    </row>
    <row r="3" spans="1:26" ht="19.350000000000001" customHeight="1" x14ac:dyDescent="0.2">
      <c r="A3" s="37" t="s">
        <v>214</v>
      </c>
    </row>
    <row r="4" spans="1:26" ht="19.350000000000001" customHeight="1" x14ac:dyDescent="0.2">
      <c r="A4" s="37"/>
    </row>
    <row r="5" spans="1:26" ht="19.350000000000001" customHeight="1" x14ac:dyDescent="0.2">
      <c r="A5" s="37"/>
      <c r="B5" s="154" t="s">
        <v>4</v>
      </c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</row>
    <row r="6" spans="1:26" ht="19.350000000000001" customHeight="1" x14ac:dyDescent="0.2">
      <c r="A6" s="37"/>
      <c r="B6" s="154" t="s">
        <v>111</v>
      </c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80"/>
      <c r="X6" s="80"/>
      <c r="Y6" s="80"/>
      <c r="Z6" s="80"/>
    </row>
    <row r="7" spans="1:26" ht="19.350000000000001" customHeight="1" x14ac:dyDescent="0.2">
      <c r="A7" s="37"/>
      <c r="B7" s="80"/>
      <c r="C7" s="80"/>
      <c r="D7" s="80"/>
      <c r="E7" s="80"/>
      <c r="F7" s="80"/>
      <c r="G7" s="80"/>
      <c r="H7" s="80"/>
      <c r="I7" s="80"/>
      <c r="J7" s="80"/>
      <c r="K7" s="80"/>
      <c r="L7" s="95"/>
      <c r="M7" s="95"/>
      <c r="N7" s="155" t="s">
        <v>66</v>
      </c>
      <c r="O7" s="155"/>
      <c r="P7" s="155"/>
      <c r="Q7" s="155"/>
      <c r="R7" s="155"/>
      <c r="S7" s="155"/>
      <c r="T7" s="155"/>
      <c r="U7" s="80"/>
      <c r="V7" s="80"/>
      <c r="X7" s="78"/>
      <c r="Y7" s="78"/>
      <c r="Z7" s="78"/>
    </row>
    <row r="8" spans="1:26" s="37" customFormat="1" ht="19.350000000000001" customHeight="1" x14ac:dyDescent="0.2">
      <c r="B8" s="80"/>
      <c r="C8" s="80"/>
      <c r="D8" s="80"/>
      <c r="E8" s="80"/>
      <c r="F8" s="80"/>
      <c r="G8" s="80"/>
      <c r="H8" s="154" t="s">
        <v>112</v>
      </c>
      <c r="I8" s="154"/>
      <c r="J8" s="154"/>
      <c r="K8" s="80"/>
      <c r="L8" s="155" t="s">
        <v>113</v>
      </c>
      <c r="M8" s="155"/>
      <c r="N8" s="155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</row>
    <row r="9" spans="1:26" s="37" customFormat="1" ht="19.350000000000001" customHeight="1" x14ac:dyDescent="0.2">
      <c r="D9" s="80"/>
      <c r="E9" s="80"/>
      <c r="G9" s="80"/>
      <c r="H9" s="80" t="s">
        <v>114</v>
      </c>
      <c r="I9" s="80"/>
      <c r="J9" s="50"/>
      <c r="L9" s="37" t="s">
        <v>115</v>
      </c>
      <c r="N9" s="80" t="s">
        <v>116</v>
      </c>
      <c r="P9" s="50" t="s">
        <v>117</v>
      </c>
      <c r="R9" s="96" t="s">
        <v>118</v>
      </c>
      <c r="T9" s="80"/>
      <c r="U9" s="80"/>
      <c r="V9" s="80" t="s">
        <v>119</v>
      </c>
      <c r="X9" s="80" t="s">
        <v>120</v>
      </c>
      <c r="Z9" s="80" t="s">
        <v>119</v>
      </c>
    </row>
    <row r="10" spans="1:26" s="37" customFormat="1" ht="19.350000000000001" customHeight="1" x14ac:dyDescent="0.2">
      <c r="B10" s="80" t="s">
        <v>121</v>
      </c>
      <c r="C10" s="80"/>
      <c r="D10" s="80" t="s">
        <v>122</v>
      </c>
      <c r="E10" s="80"/>
      <c r="F10" s="80" t="s">
        <v>123</v>
      </c>
      <c r="G10" s="80"/>
      <c r="H10" s="80" t="s">
        <v>124</v>
      </c>
      <c r="I10" s="80"/>
      <c r="J10" s="50" t="s">
        <v>125</v>
      </c>
      <c r="K10" s="50"/>
      <c r="L10" s="50" t="s">
        <v>126</v>
      </c>
      <c r="M10" s="50"/>
      <c r="N10" s="80" t="s">
        <v>127</v>
      </c>
      <c r="O10" s="50"/>
      <c r="P10" s="50" t="s">
        <v>128</v>
      </c>
      <c r="Q10" s="50"/>
      <c r="R10" s="50" t="s">
        <v>129</v>
      </c>
      <c r="S10" s="50"/>
      <c r="T10" s="80"/>
      <c r="U10" s="80"/>
      <c r="V10" s="80" t="s">
        <v>57</v>
      </c>
      <c r="W10" s="50"/>
      <c r="X10" s="50" t="s">
        <v>130</v>
      </c>
      <c r="Y10" s="80"/>
      <c r="Z10" s="80" t="s">
        <v>131</v>
      </c>
    </row>
    <row r="11" spans="1:26" s="37" customFormat="1" ht="19.350000000000001" customHeight="1" x14ac:dyDescent="0.2">
      <c r="B11" s="94" t="s">
        <v>132</v>
      </c>
      <c r="C11" s="80"/>
      <c r="D11" s="94" t="s">
        <v>133</v>
      </c>
      <c r="E11" s="80"/>
      <c r="F11" s="94" t="s">
        <v>134</v>
      </c>
      <c r="G11" s="80"/>
      <c r="H11" s="94" t="s">
        <v>135</v>
      </c>
      <c r="I11" s="80"/>
      <c r="J11" s="94" t="s">
        <v>136</v>
      </c>
      <c r="K11" s="80"/>
      <c r="L11" s="94" t="s">
        <v>137</v>
      </c>
      <c r="M11" s="80"/>
      <c r="N11" s="94" t="s">
        <v>138</v>
      </c>
      <c r="O11" s="80"/>
      <c r="P11" s="41" t="s">
        <v>139</v>
      </c>
      <c r="Q11" s="80"/>
      <c r="R11" s="41" t="s">
        <v>140</v>
      </c>
      <c r="S11" s="80"/>
      <c r="T11" s="94" t="s">
        <v>119</v>
      </c>
      <c r="U11" s="80"/>
      <c r="V11" s="94" t="s">
        <v>141</v>
      </c>
      <c r="W11" s="80"/>
      <c r="X11" s="94" t="s">
        <v>142</v>
      </c>
      <c r="Y11" s="80"/>
      <c r="Z11" s="94" t="s">
        <v>143</v>
      </c>
    </row>
    <row r="12" spans="1:26" s="37" customFormat="1" ht="19.350000000000001" customHeight="1" x14ac:dyDescent="0.2">
      <c r="A12" s="51" t="s">
        <v>5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</row>
    <row r="14" spans="1:26" ht="19.350000000000001" customHeight="1" x14ac:dyDescent="0.2">
      <c r="A14" s="37" t="s">
        <v>144</v>
      </c>
      <c r="B14" s="64">
        <v>927099</v>
      </c>
      <c r="D14" s="64">
        <v>799228</v>
      </c>
      <c r="F14" s="64">
        <v>12903</v>
      </c>
      <c r="H14" s="64">
        <v>51847</v>
      </c>
      <c r="J14" s="64">
        <v>636448</v>
      </c>
      <c r="L14" s="64">
        <v>7314</v>
      </c>
      <c r="N14" s="64">
        <v>-64313</v>
      </c>
      <c r="P14" s="64">
        <v>2199</v>
      </c>
      <c r="R14" s="64">
        <v>20742</v>
      </c>
      <c r="T14" s="64">
        <f>SUM(L14:R14)</f>
        <v>-34058</v>
      </c>
      <c r="V14" s="8">
        <f>SUM(B14:J14,T14)</f>
        <v>2393467</v>
      </c>
      <c r="X14" s="64">
        <v>367440</v>
      </c>
      <c r="Z14" s="64">
        <f>SUM(V14:X14)</f>
        <v>2760907</v>
      </c>
    </row>
    <row r="15" spans="1:26" ht="19.350000000000001" customHeight="1" x14ac:dyDescent="0.2">
      <c r="A15" s="38" t="s">
        <v>192</v>
      </c>
      <c r="B15" s="64">
        <v>0</v>
      </c>
      <c r="C15" s="64">
        <v>0</v>
      </c>
      <c r="D15" s="64">
        <v>0</v>
      </c>
      <c r="E15" s="64">
        <v>0</v>
      </c>
      <c r="F15" s="64">
        <v>0</v>
      </c>
      <c r="H15" s="64">
        <v>0</v>
      </c>
      <c r="J15" s="64">
        <v>0</v>
      </c>
      <c r="L15" s="64">
        <v>0</v>
      </c>
      <c r="N15" s="64">
        <v>0</v>
      </c>
      <c r="P15" s="64">
        <v>0</v>
      </c>
      <c r="R15" s="64">
        <v>0</v>
      </c>
      <c r="T15" s="64">
        <f t="shared" ref="T15:T17" si="0">SUM(L15:R15)</f>
        <v>0</v>
      </c>
      <c r="V15" s="8">
        <f t="shared" ref="V15:V17" si="1">SUM(B15:J15,T15)</f>
        <v>0</v>
      </c>
      <c r="X15" s="64">
        <v>-75007</v>
      </c>
      <c r="Z15" s="64">
        <f t="shared" ref="Z15:Z17" si="2">SUM(V15:X15)</f>
        <v>-75007</v>
      </c>
    </row>
    <row r="16" spans="1:26" ht="19.350000000000001" customHeight="1" x14ac:dyDescent="0.2">
      <c r="A16" s="38" t="s">
        <v>93</v>
      </c>
      <c r="B16" s="8">
        <v>0</v>
      </c>
      <c r="C16" s="8"/>
      <c r="D16" s="8">
        <v>0</v>
      </c>
      <c r="E16" s="8"/>
      <c r="F16" s="8">
        <v>0</v>
      </c>
      <c r="G16" s="8"/>
      <c r="H16" s="8">
        <v>0</v>
      </c>
      <c r="I16" s="8"/>
      <c r="J16" s="8">
        <v>-51388</v>
      </c>
      <c r="K16" s="8"/>
      <c r="L16" s="8">
        <v>0</v>
      </c>
      <c r="M16" s="8"/>
      <c r="N16" s="8">
        <v>0</v>
      </c>
      <c r="O16" s="8"/>
      <c r="P16" s="8">
        <v>0</v>
      </c>
      <c r="Q16" s="8"/>
      <c r="R16" s="8">
        <v>0</v>
      </c>
      <c r="S16" s="8"/>
      <c r="T16" s="64">
        <f t="shared" si="0"/>
        <v>0</v>
      </c>
      <c r="U16" s="8"/>
      <c r="V16" s="8">
        <f t="shared" si="1"/>
        <v>-51388</v>
      </c>
      <c r="W16" s="8"/>
      <c r="X16" s="8">
        <v>558</v>
      </c>
      <c r="Y16" s="8"/>
      <c r="Z16" s="64">
        <f t="shared" si="2"/>
        <v>-50830</v>
      </c>
    </row>
    <row r="17" spans="1:26" ht="19.350000000000001" customHeight="1" x14ac:dyDescent="0.2">
      <c r="A17" s="38" t="s">
        <v>217</v>
      </c>
      <c r="B17" s="9">
        <v>0</v>
      </c>
      <c r="C17" s="8"/>
      <c r="D17" s="9">
        <v>0</v>
      </c>
      <c r="E17" s="8"/>
      <c r="F17" s="9">
        <v>0</v>
      </c>
      <c r="G17" s="8"/>
      <c r="H17" s="9">
        <v>0</v>
      </c>
      <c r="I17" s="8"/>
      <c r="J17" s="9">
        <v>0</v>
      </c>
      <c r="K17" s="8"/>
      <c r="L17" s="9">
        <v>0</v>
      </c>
      <c r="M17" s="8"/>
      <c r="N17" s="9">
        <v>-2646</v>
      </c>
      <c r="O17" s="8"/>
      <c r="P17" s="9">
        <v>0</v>
      </c>
      <c r="Q17" s="8"/>
      <c r="R17" s="9">
        <v>0</v>
      </c>
      <c r="S17" s="8"/>
      <c r="T17" s="98">
        <f t="shared" si="0"/>
        <v>-2646</v>
      </c>
      <c r="U17" s="8"/>
      <c r="V17" s="9">
        <f t="shared" si="1"/>
        <v>-2646</v>
      </c>
      <c r="W17" s="8"/>
      <c r="X17" s="9">
        <v>-1271</v>
      </c>
      <c r="Y17" s="8"/>
      <c r="Z17" s="98">
        <f t="shared" si="2"/>
        <v>-3917</v>
      </c>
    </row>
    <row r="18" spans="1:26" ht="19.350000000000001" customHeight="1" x14ac:dyDescent="0.2">
      <c r="A18" s="37" t="s">
        <v>199</v>
      </c>
      <c r="B18" s="1">
        <f>SUM(B15:B17)</f>
        <v>0</v>
      </c>
      <c r="C18" s="8"/>
      <c r="D18" s="1">
        <f>SUM(D15:D17)</f>
        <v>0</v>
      </c>
      <c r="E18" s="8"/>
      <c r="F18" s="1">
        <f>SUM(F15:F17)</f>
        <v>0</v>
      </c>
      <c r="G18" s="8"/>
      <c r="H18" s="1">
        <f>SUM(H15:H17)</f>
        <v>0</v>
      </c>
      <c r="I18" s="8"/>
      <c r="J18" s="1">
        <f>SUM(J15:J17)</f>
        <v>-51388</v>
      </c>
      <c r="K18" s="8"/>
      <c r="L18" s="1">
        <f>SUM(L15:L17)</f>
        <v>0</v>
      </c>
      <c r="M18" s="8"/>
      <c r="N18" s="1">
        <f>SUM(N15:N17)</f>
        <v>-2646</v>
      </c>
      <c r="O18" s="8"/>
      <c r="P18" s="1">
        <f>SUM(P15:P17)</f>
        <v>0</v>
      </c>
      <c r="Q18" s="8"/>
      <c r="R18" s="1">
        <f>SUM(R15:R17)</f>
        <v>0</v>
      </c>
      <c r="S18" s="8"/>
      <c r="T18" s="1">
        <f>SUM(T15:T17)</f>
        <v>-2646</v>
      </c>
      <c r="U18" s="8"/>
      <c r="V18" s="1">
        <f>SUM(V15:V17)</f>
        <v>-54034</v>
      </c>
      <c r="W18" s="8"/>
      <c r="X18" s="1">
        <f>SUM(X15:X17)</f>
        <v>-75720</v>
      </c>
      <c r="Y18" s="8"/>
      <c r="Z18" s="1">
        <f>SUM(Z15:Z17)</f>
        <v>-129754</v>
      </c>
    </row>
    <row r="19" spans="1:26" ht="19.350000000000001" customHeight="1" thickBot="1" x14ac:dyDescent="0.25">
      <c r="A19" s="37" t="s">
        <v>216</v>
      </c>
      <c r="B19" s="15">
        <f>B14+B18</f>
        <v>927099</v>
      </c>
      <c r="C19" s="8"/>
      <c r="D19" s="15">
        <f>D14+D18</f>
        <v>799228</v>
      </c>
      <c r="E19" s="8"/>
      <c r="F19" s="15">
        <f>F14+F18</f>
        <v>12903</v>
      </c>
      <c r="G19" s="8"/>
      <c r="H19" s="15">
        <f>H14+H18</f>
        <v>51847</v>
      </c>
      <c r="I19" s="8"/>
      <c r="J19" s="15">
        <f>J14+J18</f>
        <v>585060</v>
      </c>
      <c r="K19" s="8"/>
      <c r="L19" s="15">
        <f>L14+L18</f>
        <v>7314</v>
      </c>
      <c r="M19" s="8"/>
      <c r="N19" s="15">
        <f>N14+N18</f>
        <v>-66959</v>
      </c>
      <c r="O19" s="8"/>
      <c r="P19" s="15">
        <f>P14+P18</f>
        <v>2199</v>
      </c>
      <c r="Q19" s="8"/>
      <c r="R19" s="15">
        <f>R14+R18</f>
        <v>20742</v>
      </c>
      <c r="S19" s="8"/>
      <c r="T19" s="15">
        <f>T14+T18</f>
        <v>-36704</v>
      </c>
      <c r="U19" s="8"/>
      <c r="V19" s="15">
        <f>V14+V18</f>
        <v>2339433</v>
      </c>
      <c r="W19" s="8"/>
      <c r="X19" s="15">
        <f>X14+X18</f>
        <v>291720</v>
      </c>
      <c r="Y19" s="8"/>
      <c r="Z19" s="15">
        <f>Z14+Z18</f>
        <v>2631153</v>
      </c>
    </row>
    <row r="20" spans="1:26" ht="19.350000000000001" customHeight="1" thickTop="1" x14ac:dyDescent="0.2">
      <c r="A20" s="37"/>
      <c r="B20" s="1"/>
      <c r="C20" s="8"/>
      <c r="D20" s="1"/>
      <c r="E20" s="8"/>
      <c r="F20" s="1"/>
      <c r="G20" s="8"/>
      <c r="H20" s="1"/>
      <c r="I20" s="8"/>
      <c r="J20" s="1"/>
      <c r="K20" s="8"/>
      <c r="L20" s="1"/>
      <c r="M20" s="8"/>
      <c r="N20" s="1"/>
      <c r="O20" s="8"/>
      <c r="P20" s="1"/>
      <c r="Q20" s="8"/>
      <c r="R20" s="1"/>
      <c r="S20" s="8"/>
      <c r="T20" s="1"/>
      <c r="U20" s="8"/>
      <c r="V20" s="8"/>
      <c r="W20" s="8"/>
      <c r="X20" s="1"/>
      <c r="Y20" s="8"/>
      <c r="Z20" s="1"/>
    </row>
    <row r="21" spans="1:26" ht="19.350000000000001" customHeight="1" x14ac:dyDescent="0.2">
      <c r="A21" s="37" t="s">
        <v>146</v>
      </c>
      <c r="B21" s="64">
        <v>927099</v>
      </c>
      <c r="D21" s="64">
        <v>799228</v>
      </c>
      <c r="F21" s="64">
        <v>12903</v>
      </c>
      <c r="H21" s="64">
        <v>52108</v>
      </c>
      <c r="J21" s="64">
        <v>554661</v>
      </c>
      <c r="L21" s="64">
        <v>7314</v>
      </c>
      <c r="N21" s="64">
        <v>-73715</v>
      </c>
      <c r="P21" s="64">
        <v>2199</v>
      </c>
      <c r="R21" s="64">
        <v>20742</v>
      </c>
      <c r="T21" s="64">
        <f t="shared" ref="T21" si="3">SUM(L21:R21)</f>
        <v>-43460</v>
      </c>
      <c r="V21" s="8">
        <v>2302539</v>
      </c>
      <c r="X21" s="64">
        <v>307086</v>
      </c>
      <c r="Z21" s="64">
        <f t="shared" ref="Z21:Z23" si="4">SUM(V21:X21)</f>
        <v>2609625</v>
      </c>
    </row>
    <row r="22" spans="1:26" ht="19.350000000000001" customHeight="1" x14ac:dyDescent="0.2">
      <c r="A22" s="38" t="s">
        <v>93</v>
      </c>
      <c r="B22" s="64">
        <v>0</v>
      </c>
      <c r="D22" s="64">
        <v>0</v>
      </c>
      <c r="F22" s="64">
        <v>0</v>
      </c>
      <c r="H22" s="64">
        <v>0</v>
      </c>
      <c r="J22" s="64">
        <f>'กำไรขาดทุน 9 เดือน (2)'!D10</f>
        <v>-6434</v>
      </c>
      <c r="L22" s="64">
        <v>0</v>
      </c>
      <c r="N22" s="64">
        <v>0</v>
      </c>
      <c r="P22" s="64">
        <v>0</v>
      </c>
      <c r="R22" s="64">
        <v>0</v>
      </c>
      <c r="T22" s="64">
        <f>SUM(L22:R22)</f>
        <v>0</v>
      </c>
      <c r="V22" s="8">
        <f t="shared" ref="V22:V23" si="5">SUM(B22:J22,T22)</f>
        <v>-6434</v>
      </c>
      <c r="X22" s="64">
        <f>'กำไรขาดทุน 9 เดือน (2)'!D11</f>
        <v>26135</v>
      </c>
      <c r="Z22" s="64">
        <f t="shared" si="4"/>
        <v>19701</v>
      </c>
    </row>
    <row r="23" spans="1:26" ht="19.350000000000001" customHeight="1" x14ac:dyDescent="0.2">
      <c r="A23" s="38" t="s">
        <v>210</v>
      </c>
      <c r="B23" s="149">
        <v>0</v>
      </c>
      <c r="D23" s="149">
        <v>0</v>
      </c>
      <c r="F23" s="149">
        <v>0</v>
      </c>
      <c r="H23" s="149">
        <v>0</v>
      </c>
      <c r="J23" s="149">
        <v>0</v>
      </c>
      <c r="L23" s="149">
        <v>0</v>
      </c>
      <c r="N23" s="149">
        <v>5092</v>
      </c>
      <c r="P23" s="149">
        <v>0</v>
      </c>
      <c r="R23" s="149">
        <v>0</v>
      </c>
      <c r="T23" s="98">
        <f>SUM(L23:R23)</f>
        <v>5092</v>
      </c>
      <c r="V23" s="9">
        <f t="shared" si="5"/>
        <v>5092</v>
      </c>
      <c r="X23" s="98">
        <v>2446</v>
      </c>
      <c r="Z23" s="98">
        <f t="shared" si="4"/>
        <v>7538</v>
      </c>
    </row>
    <row r="24" spans="1:26" ht="19.350000000000001" customHeight="1" x14ac:dyDescent="0.2">
      <c r="A24" s="37" t="s">
        <v>224</v>
      </c>
      <c r="B24" s="1">
        <f>SUM(B22:B23)</f>
        <v>0</v>
      </c>
      <c r="C24" s="1"/>
      <c r="D24" s="1">
        <f>SUM(D22:D23)</f>
        <v>0</v>
      </c>
      <c r="E24" s="8"/>
      <c r="F24" s="1">
        <f>SUM(F22:F23)</f>
        <v>0</v>
      </c>
      <c r="G24" s="8"/>
      <c r="H24" s="1">
        <f>SUM(H22:H23)</f>
        <v>0</v>
      </c>
      <c r="I24" s="8"/>
      <c r="J24" s="1">
        <f>SUM(J22:J23)</f>
        <v>-6434</v>
      </c>
      <c r="K24" s="8"/>
      <c r="L24" s="1">
        <f>SUM(L22:L23)</f>
        <v>0</v>
      </c>
      <c r="M24" s="8"/>
      <c r="N24" s="1">
        <f>SUM(N22:N23)</f>
        <v>5092</v>
      </c>
      <c r="O24" s="8"/>
      <c r="P24" s="1">
        <f>SUM(P22:P23)</f>
        <v>0</v>
      </c>
      <c r="Q24" s="8"/>
      <c r="R24" s="1">
        <f>SUM(R22:R23)</f>
        <v>0</v>
      </c>
      <c r="S24" s="8"/>
      <c r="T24" s="1">
        <f>SUM(T22:T23)</f>
        <v>5092</v>
      </c>
      <c r="U24" s="8"/>
      <c r="V24" s="1">
        <f>SUM(V22:V23)</f>
        <v>-1342</v>
      </c>
      <c r="W24" s="1"/>
      <c r="X24" s="1">
        <f>SUM(X22:X23)</f>
        <v>28581</v>
      </c>
      <c r="Y24" s="8"/>
      <c r="Z24" s="1">
        <f>SUM(Z22:Z23)</f>
        <v>27239</v>
      </c>
    </row>
    <row r="25" spans="1:26" ht="19.350000000000001" customHeight="1" thickBot="1" x14ac:dyDescent="0.25">
      <c r="A25" s="37" t="s">
        <v>215</v>
      </c>
      <c r="B25" s="15">
        <f>B21+B24</f>
        <v>927099</v>
      </c>
      <c r="C25" s="1"/>
      <c r="D25" s="15">
        <f>D21+D24</f>
        <v>799228</v>
      </c>
      <c r="E25" s="8"/>
      <c r="F25" s="15">
        <f>F21+F24</f>
        <v>12903</v>
      </c>
      <c r="G25" s="8"/>
      <c r="H25" s="15">
        <f>H21+H24</f>
        <v>52108</v>
      </c>
      <c r="I25" s="8"/>
      <c r="J25" s="15">
        <f>J21+J24</f>
        <v>548227</v>
      </c>
      <c r="K25" s="8"/>
      <c r="L25" s="15">
        <f>L21+L24</f>
        <v>7314</v>
      </c>
      <c r="M25" s="8"/>
      <c r="N25" s="15">
        <f>N21+N24</f>
        <v>-68623</v>
      </c>
      <c r="O25" s="8"/>
      <c r="P25" s="15">
        <f>P21+P24</f>
        <v>2199</v>
      </c>
      <c r="Q25" s="8"/>
      <c r="R25" s="15">
        <f>R21+R24</f>
        <v>20742</v>
      </c>
      <c r="S25" s="8"/>
      <c r="T25" s="15">
        <f>T21+T24</f>
        <v>-38368</v>
      </c>
      <c r="U25" s="8"/>
      <c r="V25" s="15">
        <f>V21+V24</f>
        <v>2301197</v>
      </c>
      <c r="W25" s="8"/>
      <c r="X25" s="15">
        <f>X21+X24</f>
        <v>335667</v>
      </c>
      <c r="Y25" s="8"/>
      <c r="Z25" s="15">
        <f>Z21+Z24</f>
        <v>2636864</v>
      </c>
    </row>
    <row r="26" spans="1:26" ht="19.350000000000001" customHeight="1" thickTop="1" x14ac:dyDescent="0.2"/>
  </sheetData>
  <mergeCells count="5">
    <mergeCell ref="B5:Z5"/>
    <mergeCell ref="B6:V6"/>
    <mergeCell ref="N7:T7"/>
    <mergeCell ref="H8:J8"/>
    <mergeCell ref="L8:N8"/>
  </mergeCells>
  <pageMargins left="0.78" right="0.32869999999999999" top="0.88425196900000003" bottom="0.47244094488188998" header="0.511811023622047" footer="0.511811023622047"/>
  <pageSetup paperSize="9" scale="64" firstPageNumber="9" fitToHeight="0" orientation="landscape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"/>
  <sheetViews>
    <sheetView view="pageBreakPreview" zoomScaleNormal="85" zoomScaleSheetLayoutView="100" zoomScalePageLayoutView="85" workbookViewId="0">
      <selection activeCell="B21" sqref="B21"/>
    </sheetView>
  </sheetViews>
  <sheetFormatPr defaultColWidth="9.28515625" defaultRowHeight="18" customHeight="1" x14ac:dyDescent="0.2"/>
  <cols>
    <col min="1" max="1" width="48.7109375" style="38" customWidth="1"/>
    <col min="2" max="2" width="14" style="64" customWidth="1"/>
    <col min="3" max="3" width="1" style="64" customWidth="1"/>
    <col min="4" max="4" width="14" style="64" customWidth="1"/>
    <col min="5" max="5" width="1" style="64" customWidth="1"/>
    <col min="6" max="6" width="14" style="64" customWidth="1"/>
    <col min="7" max="7" width="1" style="64" customWidth="1"/>
    <col min="8" max="8" width="14" style="64" customWidth="1"/>
    <col min="9" max="9" width="1" style="64" customWidth="1"/>
    <col min="10" max="10" width="14" style="64" customWidth="1"/>
    <col min="11" max="11" width="1" style="64" customWidth="1"/>
    <col min="12" max="12" width="14" style="64" customWidth="1"/>
    <col min="13" max="13" width="1" style="64" customWidth="1"/>
    <col min="14" max="14" width="14" style="64" customWidth="1"/>
    <col min="15" max="16384" width="9.28515625" style="38"/>
  </cols>
  <sheetData>
    <row r="1" spans="1:14" ht="18" customHeight="1" x14ac:dyDescent="0.2">
      <c r="A1" s="37" t="s">
        <v>2</v>
      </c>
      <c r="K1" s="97"/>
      <c r="L1" s="97"/>
      <c r="M1" s="97"/>
      <c r="N1" s="93"/>
    </row>
    <row r="2" spans="1:14" ht="18" customHeight="1" x14ac:dyDescent="0.2">
      <c r="A2" s="37" t="s">
        <v>147</v>
      </c>
      <c r="J2" s="70"/>
      <c r="K2" s="70"/>
      <c r="L2" s="70"/>
      <c r="M2" s="70"/>
      <c r="N2" s="70"/>
    </row>
    <row r="3" spans="1:14" ht="18" customHeight="1" x14ac:dyDescent="0.2">
      <c r="A3" s="37" t="s">
        <v>214</v>
      </c>
    </row>
    <row r="4" spans="1:14" ht="18" customHeight="1" x14ac:dyDescent="0.2">
      <c r="A4" s="37"/>
    </row>
    <row r="5" spans="1:14" ht="18" customHeight="1" x14ac:dyDescent="0.2">
      <c r="A5" s="37"/>
      <c r="K5" s="78"/>
      <c r="L5" s="78"/>
      <c r="M5" s="78"/>
      <c r="N5" s="78"/>
    </row>
    <row r="6" spans="1:14" s="37" customFormat="1" ht="18" customHeight="1" x14ac:dyDescent="0.2">
      <c r="B6" s="154" t="s">
        <v>4</v>
      </c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</row>
    <row r="7" spans="1:14" s="37" customFormat="1" ht="18" customHeight="1" x14ac:dyDescent="0.2">
      <c r="H7" s="154" t="s">
        <v>187</v>
      </c>
      <c r="I7" s="154"/>
      <c r="J7" s="154"/>
    </row>
    <row r="8" spans="1:14" s="37" customFormat="1" ht="18" customHeight="1" x14ac:dyDescent="0.2">
      <c r="B8" s="80"/>
      <c r="C8" s="80"/>
      <c r="D8" s="80" t="s">
        <v>148</v>
      </c>
      <c r="E8" s="80"/>
      <c r="F8" s="80"/>
      <c r="G8" s="80"/>
      <c r="H8" s="80" t="s">
        <v>114</v>
      </c>
      <c r="I8" s="80"/>
      <c r="J8" s="50"/>
      <c r="K8" s="50"/>
      <c r="L8" s="50" t="s">
        <v>149</v>
      </c>
      <c r="M8" s="50"/>
      <c r="N8" s="80"/>
    </row>
    <row r="9" spans="1:14" s="37" customFormat="1" ht="18" customHeight="1" x14ac:dyDescent="0.2">
      <c r="B9" s="80" t="s">
        <v>121</v>
      </c>
      <c r="C9" s="80"/>
      <c r="D9" s="80" t="s">
        <v>122</v>
      </c>
      <c r="E9" s="80"/>
      <c r="F9" s="80" t="s">
        <v>123</v>
      </c>
      <c r="G9" s="80"/>
      <c r="H9" s="80" t="s">
        <v>124</v>
      </c>
      <c r="I9" s="80"/>
      <c r="J9" s="50" t="s">
        <v>125</v>
      </c>
      <c r="K9" s="50"/>
      <c r="L9" s="50" t="s">
        <v>150</v>
      </c>
      <c r="M9" s="50"/>
      <c r="N9" s="80"/>
    </row>
    <row r="10" spans="1:14" s="37" customFormat="1" ht="18" customHeight="1" x14ac:dyDescent="0.2">
      <c r="B10" s="94" t="s">
        <v>132</v>
      </c>
      <c r="C10" s="80"/>
      <c r="D10" s="94" t="s">
        <v>133</v>
      </c>
      <c r="E10" s="80"/>
      <c r="F10" s="94" t="s">
        <v>134</v>
      </c>
      <c r="G10" s="80"/>
      <c r="H10" s="94" t="s">
        <v>135</v>
      </c>
      <c r="I10" s="80"/>
      <c r="J10" s="94" t="s">
        <v>136</v>
      </c>
      <c r="K10" s="80"/>
      <c r="L10" s="80" t="s">
        <v>143</v>
      </c>
      <c r="M10" s="80"/>
      <c r="N10" s="94" t="s">
        <v>119</v>
      </c>
    </row>
    <row r="11" spans="1:14" s="37" customFormat="1" ht="18" customHeight="1" x14ac:dyDescent="0.2">
      <c r="A11" s="51" t="s">
        <v>6</v>
      </c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9"/>
      <c r="M11" s="97"/>
      <c r="N11" s="97"/>
    </row>
    <row r="12" spans="1:14" s="37" customFormat="1" ht="18" customHeight="1" x14ac:dyDescent="0.2"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</row>
    <row r="13" spans="1:14" ht="20.100000000000001" customHeight="1" x14ac:dyDescent="0.2">
      <c r="A13" s="37" t="s">
        <v>144</v>
      </c>
      <c r="B13" s="64">
        <v>927099</v>
      </c>
      <c r="D13" s="64">
        <v>799228</v>
      </c>
      <c r="F13" s="64">
        <v>12903</v>
      </c>
      <c r="H13" s="64">
        <v>51847</v>
      </c>
      <c r="J13" s="64">
        <v>37325</v>
      </c>
      <c r="L13" s="64">
        <v>4637</v>
      </c>
      <c r="N13" s="64">
        <f>SUM(B13:L13)</f>
        <v>1833039</v>
      </c>
    </row>
    <row r="14" spans="1:14" ht="20.100000000000001" customHeight="1" x14ac:dyDescent="0.2">
      <c r="A14" s="38" t="s">
        <v>145</v>
      </c>
      <c r="B14" s="64">
        <v>0</v>
      </c>
      <c r="D14" s="64">
        <v>0</v>
      </c>
      <c r="F14" s="64">
        <v>0</v>
      </c>
      <c r="H14" s="64">
        <v>0</v>
      </c>
      <c r="J14" s="64">
        <v>86388</v>
      </c>
      <c r="L14" s="64">
        <v>0</v>
      </c>
      <c r="N14" s="64">
        <f>SUM(B14:L14)</f>
        <v>86388</v>
      </c>
    </row>
    <row r="15" spans="1:14" ht="20.100000000000001" customHeight="1" x14ac:dyDescent="0.2">
      <c r="A15" s="37" t="s">
        <v>193</v>
      </c>
      <c r="B15" s="100">
        <f>SUM(B14)</f>
        <v>0</v>
      </c>
      <c r="C15" s="64">
        <v>0</v>
      </c>
      <c r="D15" s="100">
        <f>SUM(D14)</f>
        <v>0</v>
      </c>
      <c r="E15" s="64">
        <v>0</v>
      </c>
      <c r="F15" s="100">
        <f>SUM(F14)</f>
        <v>0</v>
      </c>
      <c r="H15" s="100">
        <f>SUM(H14)</f>
        <v>0</v>
      </c>
      <c r="J15" s="100">
        <f>SUM(J14)</f>
        <v>86388</v>
      </c>
      <c r="L15" s="100">
        <f>SUM(L14)</f>
        <v>0</v>
      </c>
      <c r="N15" s="100">
        <f>SUM(N14)</f>
        <v>86388</v>
      </c>
    </row>
    <row r="16" spans="1:14" ht="20.100000000000001" customHeight="1" thickBot="1" x14ac:dyDescent="0.25">
      <c r="A16" s="37" t="s">
        <v>216</v>
      </c>
      <c r="B16" s="101">
        <f>B13+B15</f>
        <v>927099</v>
      </c>
      <c r="D16" s="101">
        <f>D13+D15</f>
        <v>799228</v>
      </c>
      <c r="F16" s="101">
        <f>F13+F15</f>
        <v>12903</v>
      </c>
      <c r="H16" s="101">
        <f>H13+H15</f>
        <v>51847</v>
      </c>
      <c r="J16" s="101">
        <f>J13+J15</f>
        <v>123713</v>
      </c>
      <c r="L16" s="101">
        <f>L13+L15</f>
        <v>4637</v>
      </c>
      <c r="N16" s="101">
        <f>N13+N15</f>
        <v>1919427</v>
      </c>
    </row>
    <row r="17" spans="1:14" ht="18" customHeight="1" thickTop="1" x14ac:dyDescent="0.2">
      <c r="A17" s="37"/>
      <c r="I17" s="102"/>
    </row>
    <row r="18" spans="1:14" ht="20.100000000000001" customHeight="1" x14ac:dyDescent="0.2">
      <c r="A18" s="37" t="s">
        <v>146</v>
      </c>
      <c r="B18" s="64">
        <v>927099</v>
      </c>
      <c r="D18" s="64">
        <v>799228</v>
      </c>
      <c r="F18" s="64">
        <v>12903</v>
      </c>
      <c r="H18" s="64">
        <v>52108</v>
      </c>
      <c r="J18" s="64">
        <v>42276</v>
      </c>
      <c r="L18" s="64">
        <v>4637</v>
      </c>
      <c r="N18" s="64">
        <f t="shared" ref="N18:N19" si="0">SUM(B18:L18)</f>
        <v>1838251</v>
      </c>
    </row>
    <row r="19" spans="1:14" ht="20.100000000000001" customHeight="1" x14ac:dyDescent="0.2">
      <c r="A19" s="38" t="s">
        <v>189</v>
      </c>
      <c r="B19" s="98">
        <v>0</v>
      </c>
      <c r="D19" s="98">
        <v>0</v>
      </c>
      <c r="F19" s="98">
        <v>0</v>
      </c>
      <c r="H19" s="98">
        <v>0</v>
      </c>
      <c r="J19" s="98">
        <f>'กำไรขาดทุน 9 เดือน'!H41</f>
        <v>-22530</v>
      </c>
      <c r="L19" s="98">
        <v>0</v>
      </c>
      <c r="N19" s="98">
        <f t="shared" si="0"/>
        <v>-22530</v>
      </c>
    </row>
    <row r="20" spans="1:14" ht="20.100000000000001" customHeight="1" x14ac:dyDescent="0.2">
      <c r="A20" s="37" t="s">
        <v>200</v>
      </c>
      <c r="B20" s="64">
        <f>SUM(B19)</f>
        <v>0</v>
      </c>
      <c r="D20" s="64">
        <f>SUM(D19)</f>
        <v>0</v>
      </c>
      <c r="F20" s="64">
        <f>SUM(F19)</f>
        <v>0</v>
      </c>
      <c r="H20" s="64">
        <f>SUM(H19)</f>
        <v>0</v>
      </c>
      <c r="J20" s="64">
        <f>SUM(J19)</f>
        <v>-22530</v>
      </c>
      <c r="L20" s="64">
        <f>SUM(L19)</f>
        <v>0</v>
      </c>
      <c r="N20" s="64">
        <f>SUM(N19)</f>
        <v>-22530</v>
      </c>
    </row>
    <row r="21" spans="1:14" ht="20.100000000000001" customHeight="1" thickBot="1" x14ac:dyDescent="0.25">
      <c r="A21" s="37" t="s">
        <v>215</v>
      </c>
      <c r="B21" s="101">
        <f>B18+B20</f>
        <v>927099</v>
      </c>
      <c r="D21" s="101">
        <f>D18+D20</f>
        <v>799228</v>
      </c>
      <c r="F21" s="101">
        <f>F18+F20</f>
        <v>12903</v>
      </c>
      <c r="H21" s="101">
        <f>H18+H20</f>
        <v>52108</v>
      </c>
      <c r="J21" s="101">
        <f>J18+J20</f>
        <v>19746</v>
      </c>
      <c r="L21" s="101">
        <f>L18+L20</f>
        <v>4637</v>
      </c>
      <c r="N21" s="101">
        <f>N18+N20</f>
        <v>1815721</v>
      </c>
    </row>
    <row r="22" spans="1:14" ht="18" customHeight="1" thickTop="1" x14ac:dyDescent="0.2"/>
  </sheetData>
  <mergeCells count="2">
    <mergeCell ref="B6:N6"/>
    <mergeCell ref="H7:J7"/>
  </mergeCells>
  <pageMargins left="0.78" right="0.39370078740157499" top="0.98425196850393704" bottom="0.47244094488188998" header="0.511811023622047" footer="0.511811023622047"/>
  <pageSetup paperSize="9" scale="89" firstPageNumber="10" fitToHeight="0" orientation="landscape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view="pageBreakPreview" topLeftCell="A19" zoomScaleNormal="85" zoomScaleSheetLayoutView="100" workbookViewId="0">
      <selection activeCell="B43" sqref="B43"/>
    </sheetView>
  </sheetViews>
  <sheetFormatPr defaultColWidth="9.28515625" defaultRowHeight="17.850000000000001" customHeight="1" x14ac:dyDescent="0.2"/>
  <cols>
    <col min="1" max="1" width="55.7109375" style="104" bestFit="1" customWidth="1"/>
    <col min="2" max="2" width="10.7109375" style="104" customWidth="1"/>
    <col min="3" max="3" width="1" style="105" customWidth="1"/>
    <col min="4" max="4" width="10.7109375" style="104" customWidth="1"/>
    <col min="5" max="5" width="1" style="104" customWidth="1"/>
    <col min="6" max="6" width="10.7109375" style="104" customWidth="1"/>
    <col min="7" max="7" width="1" style="104" customWidth="1"/>
    <col min="8" max="8" width="11.5703125" style="104" bestFit="1" customWidth="1"/>
    <col min="9" max="16384" width="9.28515625" style="104"/>
  </cols>
  <sheetData>
    <row r="1" spans="1:8" ht="17.850000000000001" customHeight="1" x14ac:dyDescent="0.2">
      <c r="A1" s="103" t="s">
        <v>2</v>
      </c>
      <c r="H1" s="142"/>
    </row>
    <row r="2" spans="1:8" ht="17.850000000000001" customHeight="1" x14ac:dyDescent="0.2">
      <c r="A2" s="103" t="s">
        <v>151</v>
      </c>
    </row>
    <row r="3" spans="1:8" ht="17.850000000000001" customHeight="1" x14ac:dyDescent="0.2">
      <c r="A3" s="37" t="s">
        <v>214</v>
      </c>
    </row>
    <row r="4" spans="1:8" ht="9" customHeight="1" x14ac:dyDescent="0.2">
      <c r="A4" s="103"/>
    </row>
    <row r="5" spans="1:8" ht="17.850000000000001" customHeight="1" x14ac:dyDescent="0.2">
      <c r="B5" s="156" t="s">
        <v>4</v>
      </c>
      <c r="C5" s="156"/>
      <c r="D5" s="156"/>
      <c r="E5" s="156"/>
      <c r="F5" s="156"/>
      <c r="G5" s="156"/>
      <c r="H5" s="156"/>
    </row>
    <row r="6" spans="1:8" ht="17.850000000000001" customHeight="1" x14ac:dyDescent="0.2">
      <c r="A6" s="106"/>
      <c r="B6" s="107" t="s">
        <v>5</v>
      </c>
      <c r="C6" s="108"/>
      <c r="D6" s="107"/>
      <c r="F6" s="156" t="s">
        <v>6</v>
      </c>
      <c r="G6" s="156"/>
      <c r="H6" s="156"/>
    </row>
    <row r="7" spans="1:8" ht="17.850000000000001" customHeight="1" x14ac:dyDescent="0.2">
      <c r="A7" s="106"/>
      <c r="B7" s="79" t="s">
        <v>73</v>
      </c>
      <c r="C7" s="46"/>
      <c r="D7" s="79" t="s">
        <v>74</v>
      </c>
      <c r="E7" s="109"/>
      <c r="F7" s="79" t="s">
        <v>73</v>
      </c>
      <c r="G7" s="46"/>
      <c r="H7" s="79" t="s">
        <v>74</v>
      </c>
    </row>
    <row r="8" spans="1:8" ht="10.15" customHeight="1" x14ac:dyDescent="0.2">
      <c r="A8" s="106"/>
      <c r="B8" s="109"/>
      <c r="C8" s="110"/>
      <c r="D8" s="109"/>
      <c r="E8" s="109"/>
      <c r="F8" s="109"/>
      <c r="G8" s="109"/>
      <c r="H8" s="109"/>
    </row>
    <row r="9" spans="1:8" ht="20.100000000000001" customHeight="1" x14ac:dyDescent="0.2">
      <c r="A9" s="103" t="s">
        <v>152</v>
      </c>
      <c r="B9" s="111"/>
      <c r="C9" s="134"/>
      <c r="D9" s="111"/>
      <c r="E9" s="111"/>
      <c r="F9" s="18"/>
      <c r="G9" s="111"/>
      <c r="H9" s="18"/>
    </row>
    <row r="10" spans="1:8" ht="20.100000000000001" customHeight="1" x14ac:dyDescent="0.2">
      <c r="A10" s="104" t="s">
        <v>93</v>
      </c>
      <c r="B10" s="112">
        <f>'กำไรขาดทุน 9 เดือน'!D32</f>
        <v>19701</v>
      </c>
      <c r="C10" s="112"/>
      <c r="D10" s="112">
        <f>'กำไรขาดทุน 9 เดือน'!F32</f>
        <v>-50830</v>
      </c>
      <c r="E10" s="112"/>
      <c r="F10" s="112">
        <f>'กำไรขาดทุน 9 เดือน'!H32</f>
        <v>-22530</v>
      </c>
      <c r="G10" s="112"/>
      <c r="H10" s="112">
        <f>'กำไรขาดทุน 9 เดือน'!J32</f>
        <v>86388</v>
      </c>
    </row>
    <row r="11" spans="1:8" ht="20.100000000000001" customHeight="1" x14ac:dyDescent="0.2">
      <c r="A11" s="103" t="s">
        <v>194</v>
      </c>
      <c r="B11" s="112"/>
      <c r="C11" s="113"/>
      <c r="D11" s="112"/>
      <c r="E11" s="112"/>
      <c r="F11" s="112"/>
      <c r="G11" s="112"/>
      <c r="H11" s="112"/>
    </row>
    <row r="12" spans="1:8" s="1" customFormat="1" ht="20.100000000000001" customHeight="1" x14ac:dyDescent="0.2">
      <c r="A12" s="127" t="s">
        <v>1</v>
      </c>
      <c r="B12" s="112">
        <v>67084</v>
      </c>
      <c r="C12" s="112"/>
      <c r="D12" s="112">
        <v>37537</v>
      </c>
      <c r="E12" s="112"/>
      <c r="F12" s="112">
        <v>0</v>
      </c>
      <c r="G12" s="112"/>
      <c r="H12" s="112">
        <v>2200</v>
      </c>
    </row>
    <row r="13" spans="1:8" ht="20.100000000000001" customHeight="1" x14ac:dyDescent="0.2">
      <c r="A13" s="127" t="s">
        <v>153</v>
      </c>
      <c r="B13" s="112">
        <v>103554</v>
      </c>
      <c r="C13" s="112"/>
      <c r="D13" s="112">
        <v>98706</v>
      </c>
      <c r="E13" s="112"/>
      <c r="F13" s="112">
        <v>30357</v>
      </c>
      <c r="G13" s="112"/>
      <c r="H13" s="112">
        <v>30402</v>
      </c>
    </row>
    <row r="14" spans="1:8" ht="20.100000000000001" customHeight="1" x14ac:dyDescent="0.2">
      <c r="A14" s="127" t="s">
        <v>195</v>
      </c>
      <c r="B14" s="112">
        <v>1517</v>
      </c>
      <c r="C14" s="112"/>
      <c r="D14" s="112">
        <v>-198</v>
      </c>
      <c r="E14" s="112"/>
      <c r="F14" s="112">
        <v>4755</v>
      </c>
      <c r="G14" s="112"/>
      <c r="H14" s="112">
        <v>0</v>
      </c>
    </row>
    <row r="15" spans="1:8" ht="20.100000000000001" customHeight="1" x14ac:dyDescent="0.2">
      <c r="A15" s="127" t="s">
        <v>211</v>
      </c>
      <c r="B15" s="112">
        <v>-20330</v>
      </c>
      <c r="C15" s="112">
        <v>0</v>
      </c>
      <c r="D15" s="112">
        <v>-47</v>
      </c>
      <c r="E15" s="112">
        <v>0</v>
      </c>
      <c r="F15" s="112">
        <v>-10431</v>
      </c>
      <c r="G15" s="112"/>
      <c r="H15" s="112">
        <v>-47</v>
      </c>
    </row>
    <row r="16" spans="1:8" ht="20.100000000000001" customHeight="1" x14ac:dyDescent="0.2">
      <c r="A16" s="127" t="s">
        <v>218</v>
      </c>
      <c r="B16" s="112">
        <v>0</v>
      </c>
      <c r="C16" s="112"/>
      <c r="D16" s="112">
        <v>13</v>
      </c>
      <c r="E16" s="112"/>
      <c r="F16" s="112">
        <v>0</v>
      </c>
      <c r="G16" s="112"/>
      <c r="H16" s="112">
        <v>0</v>
      </c>
    </row>
    <row r="17" spans="1:8" ht="20.100000000000001" customHeight="1" x14ac:dyDescent="0.2">
      <c r="A17" s="127" t="s">
        <v>154</v>
      </c>
      <c r="B17" s="112">
        <v>9896</v>
      </c>
      <c r="C17" s="112"/>
      <c r="D17" s="112">
        <v>5078</v>
      </c>
      <c r="E17" s="112"/>
      <c r="F17" s="112">
        <v>0</v>
      </c>
      <c r="G17" s="112"/>
      <c r="H17" s="112">
        <v>0</v>
      </c>
    </row>
    <row r="18" spans="1:8" ht="20.100000000000001" customHeight="1" x14ac:dyDescent="0.2">
      <c r="A18" s="127" t="s">
        <v>155</v>
      </c>
      <c r="B18" s="112">
        <v>3</v>
      </c>
      <c r="C18" s="112"/>
      <c r="D18" s="112">
        <v>0</v>
      </c>
      <c r="E18" s="112"/>
      <c r="F18" s="112">
        <v>3</v>
      </c>
      <c r="G18" s="112"/>
      <c r="H18" s="112">
        <v>0</v>
      </c>
    </row>
    <row r="19" spans="1:8" ht="20.100000000000001" customHeight="1" x14ac:dyDescent="0.2">
      <c r="A19" s="127" t="s">
        <v>219</v>
      </c>
      <c r="B19" s="112">
        <v>0</v>
      </c>
      <c r="C19" s="112"/>
      <c r="D19" s="112">
        <v>2122</v>
      </c>
      <c r="E19" s="112"/>
      <c r="F19" s="112">
        <v>0</v>
      </c>
      <c r="G19" s="112"/>
      <c r="H19" s="112">
        <v>2122</v>
      </c>
    </row>
    <row r="20" spans="1:8" s="1" customFormat="1" ht="20.100000000000001" customHeight="1" x14ac:dyDescent="0.2">
      <c r="A20" s="127" t="s">
        <v>156</v>
      </c>
      <c r="B20" s="112">
        <v>35324</v>
      </c>
      <c r="C20" s="112"/>
      <c r="D20" s="112">
        <v>44516</v>
      </c>
      <c r="E20" s="112"/>
      <c r="F20" s="112">
        <v>0</v>
      </c>
      <c r="G20" s="112"/>
      <c r="H20" s="112">
        <v>0</v>
      </c>
    </row>
    <row r="21" spans="1:8" s="1" customFormat="1" ht="20.100000000000001" customHeight="1" x14ac:dyDescent="0.2">
      <c r="A21" s="127" t="s">
        <v>221</v>
      </c>
      <c r="B21" s="1">
        <v>6</v>
      </c>
      <c r="C21" s="112"/>
      <c r="D21" s="1">
        <v>970</v>
      </c>
      <c r="E21" s="112"/>
      <c r="F21" s="1">
        <v>3679</v>
      </c>
      <c r="G21" s="112"/>
      <c r="H21" s="1">
        <v>39199</v>
      </c>
    </row>
    <row r="22" spans="1:8" s="1" customFormat="1" ht="20.100000000000001" customHeight="1" x14ac:dyDescent="0.2">
      <c r="A22" s="127" t="s">
        <v>222</v>
      </c>
      <c r="B22" s="112">
        <v>2513</v>
      </c>
      <c r="C22" s="112"/>
      <c r="D22" s="112">
        <v>17568</v>
      </c>
      <c r="E22" s="112"/>
      <c r="F22" s="112">
        <v>-320</v>
      </c>
      <c r="G22" s="112"/>
      <c r="H22" s="112">
        <v>6246</v>
      </c>
    </row>
    <row r="23" spans="1:8" s="1" customFormat="1" ht="20.100000000000001" customHeight="1" x14ac:dyDescent="0.2">
      <c r="A23" s="127" t="s">
        <v>157</v>
      </c>
      <c r="B23" s="112">
        <v>4029</v>
      </c>
      <c r="C23" s="112"/>
      <c r="D23" s="112">
        <v>4053</v>
      </c>
      <c r="E23" s="112"/>
      <c r="F23" s="112">
        <v>3695</v>
      </c>
      <c r="G23" s="112"/>
      <c r="H23" s="112">
        <v>3716</v>
      </c>
    </row>
    <row r="24" spans="1:8" s="1" customFormat="1" ht="20.100000000000001" customHeight="1" x14ac:dyDescent="0.2">
      <c r="A24" s="127" t="s">
        <v>79</v>
      </c>
      <c r="B24" s="112">
        <v>0</v>
      </c>
      <c r="C24" s="112"/>
      <c r="D24" s="112">
        <v>0</v>
      </c>
      <c r="E24" s="112"/>
      <c r="F24" s="112">
        <v>-68400</v>
      </c>
      <c r="G24" s="112"/>
      <c r="H24" s="112">
        <v>-151347</v>
      </c>
    </row>
    <row r="25" spans="1:8" s="1" customFormat="1" ht="20.100000000000001" customHeight="1" x14ac:dyDescent="0.2">
      <c r="A25" s="127" t="s">
        <v>78</v>
      </c>
      <c r="B25" s="112">
        <v>-117</v>
      </c>
      <c r="C25" s="112"/>
      <c r="D25" s="112">
        <v>-153</v>
      </c>
      <c r="E25" s="112"/>
      <c r="F25" s="112">
        <v>-2851</v>
      </c>
      <c r="G25" s="112"/>
      <c r="H25" s="112">
        <v>-2458</v>
      </c>
    </row>
    <row r="26" spans="1:8" s="148" customFormat="1" ht="20.100000000000001" customHeight="1" x14ac:dyDescent="0.2">
      <c r="A26" s="127" t="s">
        <v>91</v>
      </c>
      <c r="B26" s="112">
        <v>96231</v>
      </c>
      <c r="C26" s="112"/>
      <c r="D26" s="112">
        <v>91130</v>
      </c>
      <c r="E26" s="112"/>
      <c r="F26" s="112">
        <v>22077</v>
      </c>
      <c r="G26" s="112"/>
      <c r="H26" s="112">
        <v>23074</v>
      </c>
    </row>
    <row r="27" spans="1:8" s="1" customFormat="1" ht="20.100000000000001" customHeight="1" x14ac:dyDescent="0.2">
      <c r="A27" s="127" t="s">
        <v>186</v>
      </c>
      <c r="B27" s="141">
        <v>-3028</v>
      </c>
      <c r="C27" s="112"/>
      <c r="D27" s="141">
        <v>0</v>
      </c>
      <c r="E27" s="112"/>
      <c r="F27" s="141">
        <v>0</v>
      </c>
      <c r="G27" s="112"/>
      <c r="H27" s="141">
        <v>0</v>
      </c>
    </row>
    <row r="28" spans="1:8" s="1" customFormat="1" ht="20.100000000000001" customHeight="1" x14ac:dyDescent="0.2">
      <c r="A28" s="103" t="s">
        <v>225</v>
      </c>
      <c r="B28" s="118"/>
      <c r="C28" s="118"/>
      <c r="D28" s="112"/>
      <c r="E28" s="112"/>
      <c r="F28" s="112"/>
      <c r="G28" s="112"/>
      <c r="H28" s="112"/>
    </row>
    <row r="29" spans="1:8" s="1" customFormat="1" ht="20.100000000000001" customHeight="1" x14ac:dyDescent="0.2">
      <c r="A29" s="103" t="s">
        <v>158</v>
      </c>
      <c r="B29" s="112">
        <f>SUM(B10:B27)</f>
        <v>316383</v>
      </c>
      <c r="C29" s="113"/>
      <c r="D29" s="112">
        <f>SUM(D10:D27)</f>
        <v>250465</v>
      </c>
      <c r="E29" s="112"/>
      <c r="F29" s="112">
        <f>SUM(F10:F27)</f>
        <v>-39966</v>
      </c>
      <c r="G29" s="112"/>
      <c r="H29" s="112">
        <f>SUM(H10:H27)</f>
        <v>39495</v>
      </c>
    </row>
    <row r="30" spans="1:8" s="1" customFormat="1" ht="20.100000000000001" customHeight="1" x14ac:dyDescent="0.2">
      <c r="A30" s="103" t="s">
        <v>159</v>
      </c>
      <c r="B30" s="112"/>
      <c r="C30" s="112"/>
      <c r="D30" s="112"/>
      <c r="E30" s="112"/>
      <c r="F30" s="112"/>
      <c r="G30" s="112"/>
      <c r="H30" s="112"/>
    </row>
    <row r="31" spans="1:8" s="1" customFormat="1" ht="20.100000000000001" customHeight="1" x14ac:dyDescent="0.2">
      <c r="A31" s="128" t="s">
        <v>15</v>
      </c>
      <c r="B31" s="112">
        <v>243833</v>
      </c>
      <c r="C31" s="113"/>
      <c r="D31" s="112">
        <v>262015</v>
      </c>
      <c r="E31" s="112"/>
      <c r="F31" s="112">
        <v>-118382</v>
      </c>
      <c r="G31" s="112"/>
      <c r="H31" s="112">
        <v>-194292</v>
      </c>
    </row>
    <row r="32" spans="1:8" s="1" customFormat="1" ht="20.100000000000001" customHeight="1" x14ac:dyDescent="0.2">
      <c r="A32" s="128" t="s">
        <v>17</v>
      </c>
      <c r="B32" s="112">
        <v>-56488</v>
      </c>
      <c r="C32" s="113"/>
      <c r="D32" s="112">
        <v>-184090</v>
      </c>
      <c r="E32" s="112"/>
      <c r="F32" s="112">
        <v>4855</v>
      </c>
      <c r="G32" s="112"/>
      <c r="H32" s="112">
        <v>114589</v>
      </c>
    </row>
    <row r="33" spans="1:8" s="1" customFormat="1" ht="20.100000000000001" customHeight="1" x14ac:dyDescent="0.2">
      <c r="A33" s="128" t="s">
        <v>160</v>
      </c>
      <c r="B33" s="112">
        <v>-3111</v>
      </c>
      <c r="C33" s="113"/>
      <c r="D33" s="112">
        <v>-72</v>
      </c>
      <c r="E33" s="112"/>
      <c r="F33" s="112">
        <v>0</v>
      </c>
      <c r="G33" s="112"/>
      <c r="H33" s="112">
        <v>0</v>
      </c>
    </row>
    <row r="34" spans="1:8" s="1" customFormat="1" ht="20.100000000000001" customHeight="1" x14ac:dyDescent="0.2">
      <c r="A34" s="128" t="s">
        <v>19</v>
      </c>
      <c r="B34" s="112">
        <v>-25866</v>
      </c>
      <c r="C34" s="113"/>
      <c r="D34" s="112">
        <v>-44062</v>
      </c>
      <c r="E34" s="112"/>
      <c r="F34" s="112">
        <v>523</v>
      </c>
      <c r="G34" s="112"/>
      <c r="H34" s="112">
        <v>-4102</v>
      </c>
    </row>
    <row r="35" spans="1:8" s="1" customFormat="1" ht="20.100000000000001" customHeight="1" x14ac:dyDescent="0.2">
      <c r="A35" s="128" t="s">
        <v>29</v>
      </c>
      <c r="B35" s="112">
        <v>414</v>
      </c>
      <c r="C35" s="113"/>
      <c r="D35" s="112">
        <v>9</v>
      </c>
      <c r="E35" s="112"/>
      <c r="F35" s="112">
        <v>647</v>
      </c>
      <c r="G35" s="112"/>
      <c r="H35" s="112">
        <v>-39</v>
      </c>
    </row>
    <row r="36" spans="1:8" s="1" customFormat="1" ht="20.100000000000001" customHeight="1" x14ac:dyDescent="0.2">
      <c r="A36" s="103" t="s">
        <v>161</v>
      </c>
      <c r="B36" s="118"/>
      <c r="C36" s="119"/>
      <c r="D36" s="118"/>
      <c r="E36" s="112"/>
      <c r="F36" s="118"/>
      <c r="G36" s="112"/>
      <c r="H36" s="118"/>
    </row>
    <row r="37" spans="1:8" s="1" customFormat="1" ht="20.100000000000001" customHeight="1" x14ac:dyDescent="0.2">
      <c r="A37" s="128" t="s">
        <v>36</v>
      </c>
      <c r="B37" s="112">
        <v>56780</v>
      </c>
      <c r="C37" s="113"/>
      <c r="D37" s="112">
        <v>107352</v>
      </c>
      <c r="E37" s="112"/>
      <c r="F37" s="112">
        <v>4645</v>
      </c>
      <c r="G37" s="112"/>
      <c r="H37" s="112">
        <v>2953</v>
      </c>
    </row>
    <row r="38" spans="1:8" s="1" customFormat="1" ht="20.100000000000001" customHeight="1" x14ac:dyDescent="0.2">
      <c r="A38" s="128" t="s">
        <v>44</v>
      </c>
      <c r="B38" s="112">
        <v>4378</v>
      </c>
      <c r="C38" s="113"/>
      <c r="D38" s="112">
        <v>-15357</v>
      </c>
      <c r="E38" s="112"/>
      <c r="F38" s="112">
        <v>85</v>
      </c>
      <c r="G38" s="112"/>
      <c r="H38" s="112">
        <v>52</v>
      </c>
    </row>
    <row r="39" spans="1:8" s="1" customFormat="1" ht="20.100000000000001" customHeight="1" x14ac:dyDescent="0.2">
      <c r="A39" s="128" t="s">
        <v>53</v>
      </c>
      <c r="B39" s="112">
        <v>0</v>
      </c>
      <c r="C39" s="113"/>
      <c r="D39" s="112">
        <v>0</v>
      </c>
      <c r="E39" s="112"/>
      <c r="F39" s="112">
        <v>6</v>
      </c>
      <c r="G39" s="112"/>
      <c r="H39" s="112">
        <v>0</v>
      </c>
    </row>
    <row r="40" spans="1:8" s="1" customFormat="1" ht="20.100000000000001" customHeight="1" x14ac:dyDescent="0.2">
      <c r="A40" s="128" t="s">
        <v>162</v>
      </c>
      <c r="B40" s="112">
        <v>-3564</v>
      </c>
      <c r="C40" s="113"/>
      <c r="D40" s="112">
        <v>-933</v>
      </c>
      <c r="E40" s="112"/>
      <c r="F40" s="112">
        <v>-3564</v>
      </c>
      <c r="G40" s="112"/>
      <c r="H40" s="112">
        <v>-933</v>
      </c>
    </row>
    <row r="41" spans="1:8" s="1" customFormat="1" ht="20.100000000000001" customHeight="1" x14ac:dyDescent="0.2">
      <c r="A41" s="103" t="s">
        <v>226</v>
      </c>
      <c r="B41" s="129">
        <f>SUM(B29:B40)</f>
        <v>532759</v>
      </c>
      <c r="C41" s="113"/>
      <c r="D41" s="129">
        <f>SUM(D29:D40)</f>
        <v>375327</v>
      </c>
      <c r="E41" s="112"/>
      <c r="F41" s="129">
        <f>SUM(F29:F40)</f>
        <v>-151151</v>
      </c>
      <c r="G41" s="112"/>
      <c r="H41" s="129">
        <f>SUM(H29:H40)</f>
        <v>-42277</v>
      </c>
    </row>
    <row r="42" spans="1:8" s="1" customFormat="1" ht="20.100000000000001" customHeight="1" x14ac:dyDescent="0.2">
      <c r="A42" s="127" t="s">
        <v>163</v>
      </c>
      <c r="B42" s="112">
        <v>-70817</v>
      </c>
      <c r="C42" s="113"/>
      <c r="D42" s="112">
        <v>-34396</v>
      </c>
      <c r="E42" s="112"/>
      <c r="F42" s="112">
        <v>-1807</v>
      </c>
      <c r="G42" s="112"/>
      <c r="H42" s="112">
        <v>-303</v>
      </c>
    </row>
    <row r="43" spans="1:8" s="1" customFormat="1" ht="20.100000000000001" customHeight="1" x14ac:dyDescent="0.2">
      <c r="A43" s="103" t="s">
        <v>201</v>
      </c>
      <c r="B43" s="117">
        <f>SUM(B41:B42)</f>
        <v>461942</v>
      </c>
      <c r="C43" s="113"/>
      <c r="D43" s="117">
        <f>SUM(D41:D42)</f>
        <v>340931</v>
      </c>
      <c r="E43" s="112"/>
      <c r="F43" s="117">
        <f>SUM(F41:F42)</f>
        <v>-152958</v>
      </c>
      <c r="G43" s="112"/>
      <c r="H43" s="117">
        <f>SUM(H41:H42)</f>
        <v>-42580</v>
      </c>
    </row>
  </sheetData>
  <mergeCells count="2">
    <mergeCell ref="B5:H5"/>
    <mergeCell ref="F6:H6"/>
  </mergeCells>
  <pageMargins left="0.78" right="0.39370078740157499" top="0.7" bottom="0.47244094488188998" header="0.511811023622047" footer="0.511811023622047"/>
  <pageSetup paperSize="9" scale="90" firstPageNumber="11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zoomScale="85" zoomScaleNormal="85" zoomScaleSheetLayoutView="85" workbookViewId="0">
      <selection activeCell="I38" sqref="I38"/>
    </sheetView>
  </sheetViews>
  <sheetFormatPr defaultColWidth="9.28515625" defaultRowHeight="15.6" customHeight="1" x14ac:dyDescent="0.2"/>
  <cols>
    <col min="1" max="1" width="3.7109375" style="104" customWidth="1"/>
    <col min="2" max="2" width="49.7109375" style="104" customWidth="1"/>
    <col min="3" max="3" width="11.85546875" style="104" customWidth="1"/>
    <col min="4" max="4" width="0.7109375" style="105" customWidth="1"/>
    <col min="5" max="5" width="10.7109375" style="104" customWidth="1"/>
    <col min="6" max="6" width="0.7109375" style="104" customWidth="1"/>
    <col min="7" max="7" width="10.28515625" style="104" customWidth="1"/>
    <col min="8" max="8" width="0.7109375" style="104" customWidth="1"/>
    <col min="9" max="9" width="10.5703125" style="104" customWidth="1"/>
    <col min="10" max="16384" width="9.28515625" style="104"/>
  </cols>
  <sheetData>
    <row r="1" spans="1:9" ht="15.6" customHeight="1" x14ac:dyDescent="0.2">
      <c r="A1" s="103" t="s">
        <v>2</v>
      </c>
      <c r="B1" s="103"/>
      <c r="I1" s="142"/>
    </row>
    <row r="2" spans="1:9" ht="15.6" customHeight="1" x14ac:dyDescent="0.2">
      <c r="A2" s="103" t="s">
        <v>164</v>
      </c>
      <c r="B2" s="103"/>
    </row>
    <row r="3" spans="1:9" ht="15.6" customHeight="1" x14ac:dyDescent="0.2">
      <c r="A3" s="37" t="s">
        <v>214</v>
      </c>
      <c r="B3" s="103"/>
    </row>
    <row r="4" spans="1:9" ht="15.6" customHeight="1" x14ac:dyDescent="0.2">
      <c r="A4" s="103"/>
      <c r="B4" s="103"/>
    </row>
    <row r="5" spans="1:9" ht="15.6" customHeight="1" x14ac:dyDescent="0.2">
      <c r="C5" s="156" t="s">
        <v>4</v>
      </c>
      <c r="D5" s="156"/>
      <c r="E5" s="156"/>
      <c r="F5" s="156"/>
      <c r="G5" s="156"/>
      <c r="H5" s="156"/>
      <c r="I5" s="156"/>
    </row>
    <row r="6" spans="1:9" ht="15.6" customHeight="1" x14ac:dyDescent="0.2">
      <c r="A6" s="106"/>
      <c r="B6" s="106"/>
      <c r="C6" s="107" t="s">
        <v>5</v>
      </c>
      <c r="D6" s="108"/>
      <c r="E6" s="107"/>
      <c r="G6" s="156" t="s">
        <v>6</v>
      </c>
      <c r="H6" s="156"/>
      <c r="I6" s="156"/>
    </row>
    <row r="7" spans="1:9" ht="15.6" customHeight="1" x14ac:dyDescent="0.2">
      <c r="A7" s="106"/>
      <c r="B7" s="106"/>
      <c r="C7" s="79" t="s">
        <v>73</v>
      </c>
      <c r="D7" s="46"/>
      <c r="E7" s="79" t="s">
        <v>74</v>
      </c>
      <c r="F7" s="109"/>
      <c r="G7" s="79" t="s">
        <v>73</v>
      </c>
      <c r="H7" s="46"/>
      <c r="I7" s="79" t="s">
        <v>74</v>
      </c>
    </row>
    <row r="8" spans="1:9" ht="6.6" customHeight="1" x14ac:dyDescent="0.2">
      <c r="A8" s="106"/>
      <c r="B8" s="106"/>
      <c r="C8" s="109"/>
      <c r="D8" s="110"/>
      <c r="E8" s="109"/>
      <c r="F8" s="109"/>
      <c r="G8" s="109"/>
      <c r="H8" s="109"/>
      <c r="I8" s="109"/>
    </row>
    <row r="9" spans="1:9" ht="20.100000000000001" customHeight="1" x14ac:dyDescent="0.2">
      <c r="A9" s="103" t="s">
        <v>165</v>
      </c>
      <c r="B9" s="103"/>
      <c r="C9" s="114"/>
      <c r="D9" s="115"/>
      <c r="E9" s="114"/>
      <c r="F9" s="114"/>
      <c r="G9" s="114"/>
      <c r="H9" s="114"/>
      <c r="I9" s="144"/>
    </row>
    <row r="10" spans="1:9" ht="20.100000000000001" customHeight="1" x14ac:dyDescent="0.2">
      <c r="B10" s="130" t="s">
        <v>197</v>
      </c>
      <c r="C10" s="143">
        <v>0</v>
      </c>
      <c r="D10" s="116"/>
      <c r="E10" s="143">
        <v>0</v>
      </c>
      <c r="F10" s="112"/>
      <c r="G10" s="143">
        <v>-13750</v>
      </c>
      <c r="H10" s="112"/>
      <c r="I10" s="143">
        <v>0</v>
      </c>
    </row>
    <row r="11" spans="1:9" ht="20.100000000000001" customHeight="1" x14ac:dyDescent="0.2">
      <c r="B11" s="130" t="s">
        <v>166</v>
      </c>
      <c r="C11" s="143">
        <v>-296832</v>
      </c>
      <c r="D11" s="116"/>
      <c r="E11" s="143">
        <v>-85614</v>
      </c>
      <c r="F11" s="112"/>
      <c r="G11" s="143">
        <v>-18201</v>
      </c>
      <c r="H11" s="112"/>
      <c r="I11" s="143">
        <v>-20406</v>
      </c>
    </row>
    <row r="12" spans="1:9" ht="20.100000000000001" customHeight="1" x14ac:dyDescent="0.2">
      <c r="B12" s="130" t="s">
        <v>167</v>
      </c>
      <c r="C12" s="143">
        <v>-167</v>
      </c>
      <c r="D12" s="116"/>
      <c r="E12" s="143">
        <v>-370</v>
      </c>
      <c r="F12" s="112"/>
      <c r="G12" s="143">
        <v>-167</v>
      </c>
      <c r="H12" s="112"/>
      <c r="I12" s="143">
        <v>-117</v>
      </c>
    </row>
    <row r="13" spans="1:9" ht="20.100000000000001" customHeight="1" x14ac:dyDescent="0.2">
      <c r="B13" s="130" t="s">
        <v>168</v>
      </c>
      <c r="C13" s="112">
        <v>68447</v>
      </c>
      <c r="D13" s="116"/>
      <c r="E13" s="112">
        <v>47</v>
      </c>
      <c r="F13" s="112"/>
      <c r="G13" s="143">
        <v>4421</v>
      </c>
      <c r="H13" s="112"/>
      <c r="I13" s="112">
        <v>47</v>
      </c>
    </row>
    <row r="14" spans="1:9" ht="20.100000000000001" customHeight="1" x14ac:dyDescent="0.2">
      <c r="B14" s="130" t="s">
        <v>204</v>
      </c>
      <c r="C14" s="112">
        <v>124</v>
      </c>
      <c r="D14" s="113"/>
      <c r="E14" s="112">
        <v>146</v>
      </c>
      <c r="F14" s="112"/>
      <c r="G14" s="112">
        <v>633</v>
      </c>
      <c r="H14" s="112"/>
      <c r="I14" s="112">
        <v>424</v>
      </c>
    </row>
    <row r="15" spans="1:9" ht="20.100000000000001" customHeight="1" x14ac:dyDescent="0.2">
      <c r="A15" s="103" t="s">
        <v>169</v>
      </c>
      <c r="B15" s="103"/>
      <c r="C15" s="117">
        <f>SUM(C10:C14)</f>
        <v>-228428</v>
      </c>
      <c r="D15" s="113"/>
      <c r="E15" s="117">
        <f>SUM(E10:E14)</f>
        <v>-85791</v>
      </c>
      <c r="F15" s="112"/>
      <c r="G15" s="117">
        <f>SUM(G10:G14)</f>
        <v>-27064</v>
      </c>
      <c r="H15" s="112"/>
      <c r="I15" s="117">
        <f>SUM(I10:I14)</f>
        <v>-20052</v>
      </c>
    </row>
    <row r="16" spans="1:9" ht="9.6" customHeight="1" x14ac:dyDescent="0.2">
      <c r="C16" s="118"/>
      <c r="D16" s="23"/>
      <c r="E16" s="19"/>
      <c r="F16" s="23"/>
      <c r="G16" s="118"/>
      <c r="H16" s="23"/>
      <c r="I16" s="118"/>
    </row>
    <row r="17" spans="1:9" ht="20.100000000000001" customHeight="1" x14ac:dyDescent="0.2">
      <c r="A17" s="103" t="s">
        <v>170</v>
      </c>
      <c r="B17" s="103"/>
      <c r="C17" s="22"/>
      <c r="D17" s="119"/>
      <c r="E17" s="22"/>
      <c r="F17" s="118"/>
      <c r="G17" s="22"/>
      <c r="H17" s="22"/>
      <c r="I17" s="22"/>
    </row>
    <row r="18" spans="1:9" ht="20.100000000000001" customHeight="1" x14ac:dyDescent="0.2">
      <c r="B18" s="130" t="s">
        <v>205</v>
      </c>
      <c r="C18" s="112">
        <v>-94685</v>
      </c>
      <c r="D18" s="120"/>
      <c r="E18" s="112">
        <v>-89292</v>
      </c>
      <c r="F18" s="112"/>
      <c r="G18" s="112">
        <v>-23342</v>
      </c>
      <c r="H18" s="112"/>
      <c r="I18" s="112">
        <v>-19857</v>
      </c>
    </row>
    <row r="19" spans="1:9" ht="20.100000000000001" customHeight="1" x14ac:dyDescent="0.2">
      <c r="B19" s="130" t="s">
        <v>229</v>
      </c>
      <c r="C19" s="112"/>
      <c r="D19" s="120"/>
      <c r="E19" s="112"/>
      <c r="F19" s="112"/>
      <c r="G19" s="112"/>
      <c r="H19" s="112"/>
      <c r="I19" s="112"/>
    </row>
    <row r="20" spans="1:9" ht="20.100000000000001" customHeight="1" x14ac:dyDescent="0.2">
      <c r="B20" s="130" t="s">
        <v>35</v>
      </c>
      <c r="C20" s="112">
        <v>189950</v>
      </c>
      <c r="D20" s="120"/>
      <c r="E20" s="112">
        <v>0</v>
      </c>
      <c r="F20" s="112"/>
      <c r="G20" s="112">
        <v>156082</v>
      </c>
      <c r="H20" s="112"/>
      <c r="I20" s="112">
        <v>412760</v>
      </c>
    </row>
    <row r="21" spans="1:9" ht="20.100000000000001" customHeight="1" x14ac:dyDescent="0.2">
      <c r="B21" s="130" t="s">
        <v>230</v>
      </c>
      <c r="C21" s="112"/>
      <c r="D21" s="120"/>
      <c r="E21" s="112"/>
      <c r="F21" s="112"/>
      <c r="G21" s="112"/>
      <c r="H21" s="112"/>
      <c r="I21" s="112"/>
    </row>
    <row r="22" spans="1:9" ht="20.100000000000001" customHeight="1" x14ac:dyDescent="0.2">
      <c r="B22" s="130" t="s">
        <v>35</v>
      </c>
      <c r="C22" s="112">
        <v>-416696</v>
      </c>
      <c r="D22" s="120"/>
      <c r="E22" s="112">
        <v>-121814</v>
      </c>
      <c r="F22" s="112"/>
      <c r="G22" s="112">
        <v>0</v>
      </c>
      <c r="H22" s="112"/>
      <c r="I22" s="112">
        <v>-375120</v>
      </c>
    </row>
    <row r="23" spans="1:9" ht="20.100000000000001" customHeight="1" x14ac:dyDescent="0.2">
      <c r="B23" s="130" t="s">
        <v>171</v>
      </c>
      <c r="C23" s="112">
        <v>0</v>
      </c>
      <c r="D23" s="120"/>
      <c r="E23" s="112">
        <v>0</v>
      </c>
      <c r="F23" s="112"/>
      <c r="G23" s="112">
        <v>63501</v>
      </c>
      <c r="H23" s="112"/>
      <c r="I23" s="112">
        <v>46300</v>
      </c>
    </row>
    <row r="24" spans="1:9" ht="20.100000000000001" customHeight="1" x14ac:dyDescent="0.2">
      <c r="B24" s="130" t="s">
        <v>172</v>
      </c>
      <c r="C24" s="112">
        <v>0</v>
      </c>
      <c r="D24" s="120"/>
      <c r="E24" s="112">
        <v>0</v>
      </c>
      <c r="F24" s="112"/>
      <c r="G24" s="112">
        <v>-14765</v>
      </c>
      <c r="H24" s="112"/>
      <c r="I24" s="112">
        <v>-20250</v>
      </c>
    </row>
    <row r="25" spans="1:9" ht="20.100000000000001" customHeight="1" x14ac:dyDescent="0.2">
      <c r="B25" s="130" t="s">
        <v>206</v>
      </c>
      <c r="C25" s="112">
        <v>70145</v>
      </c>
      <c r="D25" s="120"/>
      <c r="E25" s="112">
        <v>0</v>
      </c>
      <c r="F25" s="112"/>
      <c r="G25" s="112">
        <v>0</v>
      </c>
      <c r="H25" s="112"/>
      <c r="I25" s="112">
        <v>0</v>
      </c>
    </row>
    <row r="26" spans="1:9" ht="20.100000000000001" customHeight="1" x14ac:dyDescent="0.2">
      <c r="B26" s="130" t="s">
        <v>207</v>
      </c>
      <c r="C26" s="112">
        <v>-72855</v>
      </c>
      <c r="D26" s="116"/>
      <c r="E26" s="112">
        <v>-42500</v>
      </c>
      <c r="F26" s="112"/>
      <c r="G26" s="112">
        <v>0</v>
      </c>
      <c r="H26" s="112"/>
      <c r="I26" s="112">
        <v>0</v>
      </c>
    </row>
    <row r="27" spans="1:9" ht="20.100000000000001" customHeight="1" x14ac:dyDescent="0.2">
      <c r="B27" s="130" t="s">
        <v>173</v>
      </c>
      <c r="C27" s="112">
        <v>-5899</v>
      </c>
      <c r="D27" s="116"/>
      <c r="E27" s="112">
        <v>-8555</v>
      </c>
      <c r="F27" s="112"/>
      <c r="G27" s="112">
        <v>-1795</v>
      </c>
      <c r="H27" s="112"/>
      <c r="I27" s="112">
        <v>-1795</v>
      </c>
    </row>
    <row r="28" spans="1:9" ht="20.100000000000001" customHeight="1" x14ac:dyDescent="0.2">
      <c r="A28" s="103" t="s">
        <v>202</v>
      </c>
      <c r="B28" s="103"/>
      <c r="C28" s="117">
        <f>SUM(C18:C27)</f>
        <v>-330040</v>
      </c>
      <c r="D28" s="113"/>
      <c r="E28" s="117">
        <f>SUM(E18:E27)</f>
        <v>-262161</v>
      </c>
      <c r="F28" s="112"/>
      <c r="G28" s="117">
        <f>SUM(G18:G27)</f>
        <v>179681</v>
      </c>
      <c r="H28" s="112"/>
      <c r="I28" s="117">
        <f>SUM(I18:I27)</f>
        <v>42038</v>
      </c>
    </row>
    <row r="29" spans="1:9" ht="9.6" customHeight="1" x14ac:dyDescent="0.2">
      <c r="C29" s="118"/>
      <c r="D29" s="23"/>
      <c r="E29" s="23"/>
      <c r="F29" s="23"/>
      <c r="G29" s="112"/>
      <c r="H29" s="23"/>
      <c r="I29" s="118"/>
    </row>
    <row r="30" spans="1:9" ht="20.100000000000001" customHeight="1" x14ac:dyDescent="0.2">
      <c r="A30" s="104" t="s">
        <v>174</v>
      </c>
      <c r="B30" s="103"/>
      <c r="C30" s="141">
        <v>10274</v>
      </c>
      <c r="D30" s="113"/>
      <c r="E30" s="141">
        <v>106</v>
      </c>
      <c r="F30" s="112"/>
      <c r="G30" s="145">
        <v>0</v>
      </c>
      <c r="H30" s="112"/>
      <c r="I30" s="145">
        <v>0</v>
      </c>
    </row>
    <row r="31" spans="1:9" ht="20.100000000000001" customHeight="1" x14ac:dyDescent="0.2">
      <c r="A31" s="103" t="s">
        <v>231</v>
      </c>
      <c r="B31" s="103"/>
      <c r="C31" s="133">
        <f>'งบกระแสเงินสด 1'!B43+'งบกระแสเงินสด 2'!C15+'งบกระแสเงินสด 2'!C28+'งบกระแสเงินสด 2'!C30</f>
        <v>-86252</v>
      </c>
      <c r="D31" s="112"/>
      <c r="E31" s="133">
        <f>'งบกระแสเงินสด 1'!D43+'งบกระแสเงินสด 2'!E15+'งบกระแสเงินสด 2'!E28+'งบกระแสเงินสด 2'!E30</f>
        <v>-6915</v>
      </c>
      <c r="F31" s="112"/>
      <c r="G31" s="133">
        <f>'งบกระแสเงินสด 1'!F43+'งบกระแสเงินสด 2'!G15+'งบกระแสเงินสด 2'!G28+'งบกระแสเงินสด 2'!G30</f>
        <v>-341</v>
      </c>
      <c r="H31" s="112"/>
      <c r="I31" s="133">
        <f>'งบกระแสเงินสด 1'!H43+'งบกระแสเงินสด 2'!I15+'งบกระแสเงินสด 2'!I28+'งบกระแสเงินสด 2'!I30</f>
        <v>-20594</v>
      </c>
    </row>
    <row r="32" spans="1:9" ht="20.100000000000001" customHeight="1" x14ac:dyDescent="0.2">
      <c r="A32" s="104" t="s">
        <v>175</v>
      </c>
      <c r="B32" s="103"/>
      <c r="C32" s="1">
        <v>110995</v>
      </c>
      <c r="D32" s="113"/>
      <c r="E32" s="1">
        <v>43619</v>
      </c>
      <c r="F32" s="112"/>
      <c r="G32" s="1">
        <v>1075</v>
      </c>
      <c r="H32" s="1"/>
      <c r="I32" s="1">
        <v>21340</v>
      </c>
    </row>
    <row r="33" spans="1:9" ht="20.100000000000001" customHeight="1" x14ac:dyDescent="0.2">
      <c r="A33" s="104" t="s">
        <v>176</v>
      </c>
      <c r="B33" s="103"/>
      <c r="C33" s="1">
        <v>-5</v>
      </c>
      <c r="D33" s="113"/>
      <c r="E33" s="1">
        <v>-17</v>
      </c>
      <c r="F33" s="112"/>
      <c r="G33" s="1">
        <v>-1</v>
      </c>
      <c r="H33" s="1"/>
      <c r="I33" s="1">
        <v>-11</v>
      </c>
    </row>
    <row r="34" spans="1:9" ht="20.100000000000001" customHeight="1" thickBot="1" x14ac:dyDescent="0.25">
      <c r="A34" s="103" t="s">
        <v>177</v>
      </c>
      <c r="B34" s="103"/>
      <c r="C34" s="139">
        <f>SUM(C31:C33)</f>
        <v>24738</v>
      </c>
      <c r="D34" s="112"/>
      <c r="E34" s="139">
        <f>SUM(E31:E33)</f>
        <v>36687</v>
      </c>
      <c r="F34" s="112"/>
      <c r="G34" s="139">
        <f>SUM(G31:G33)</f>
        <v>733</v>
      </c>
      <c r="H34" s="112"/>
      <c r="I34" s="139">
        <f>SUM(I31:I33)</f>
        <v>735</v>
      </c>
    </row>
    <row r="35" spans="1:9" ht="9.6" customHeight="1" thickTop="1" x14ac:dyDescent="0.2">
      <c r="C35" s="118"/>
      <c r="D35" s="23"/>
      <c r="E35" s="23"/>
      <c r="F35" s="23"/>
      <c r="G35" s="118"/>
      <c r="H35" s="23"/>
      <c r="I35" s="118"/>
    </row>
    <row r="36" spans="1:9" ht="20.100000000000001" customHeight="1" x14ac:dyDescent="0.2">
      <c r="A36" s="121" t="s">
        <v>178</v>
      </c>
      <c r="B36" s="122"/>
      <c r="C36" s="23"/>
      <c r="D36" s="23"/>
      <c r="E36" s="23"/>
      <c r="F36" s="23"/>
      <c r="G36" s="118"/>
      <c r="H36" s="23"/>
      <c r="I36" s="23"/>
    </row>
    <row r="37" spans="1:9" ht="20.100000000000001" customHeight="1" x14ac:dyDescent="0.2">
      <c r="A37" s="122"/>
      <c r="B37" s="122" t="s">
        <v>179</v>
      </c>
      <c r="C37" s="23"/>
      <c r="D37" s="23"/>
      <c r="E37" s="23"/>
      <c r="F37" s="23"/>
      <c r="G37" s="118"/>
      <c r="H37" s="23"/>
      <c r="I37" s="23"/>
    </row>
    <row r="38" spans="1:9" ht="20.100000000000001" customHeight="1" x14ac:dyDescent="0.2">
      <c r="A38" s="122"/>
      <c r="B38" s="123" t="s">
        <v>196</v>
      </c>
      <c r="C38" s="1">
        <v>9924</v>
      </c>
      <c r="D38" s="113"/>
      <c r="E38" s="1">
        <v>6468</v>
      </c>
      <c r="F38" s="112"/>
      <c r="G38" s="1">
        <v>0</v>
      </c>
      <c r="H38" s="112"/>
      <c r="I38" s="1">
        <v>0</v>
      </c>
    </row>
    <row r="39" spans="1:9" ht="20.100000000000001" customHeight="1" x14ac:dyDescent="0.2">
      <c r="A39" s="122"/>
      <c r="B39" s="123" t="s">
        <v>105</v>
      </c>
      <c r="C39" s="1">
        <v>2148</v>
      </c>
      <c r="D39" s="113"/>
      <c r="E39" s="1">
        <v>1374</v>
      </c>
      <c r="F39" s="112"/>
      <c r="G39" s="1">
        <v>2148</v>
      </c>
      <c r="H39" s="112"/>
      <c r="I39" s="1">
        <v>1374</v>
      </c>
    </row>
    <row r="40" spans="1:9" ht="20.100000000000001" customHeight="1" x14ac:dyDescent="0.2">
      <c r="A40" s="122"/>
      <c r="B40" s="123" t="s">
        <v>227</v>
      </c>
      <c r="C40" s="1">
        <v>0</v>
      </c>
      <c r="D40" s="113"/>
      <c r="E40" s="1">
        <v>0</v>
      </c>
      <c r="F40" s="112"/>
      <c r="G40" s="1">
        <v>9168</v>
      </c>
      <c r="H40" s="112"/>
      <c r="I40" s="1">
        <v>0</v>
      </c>
    </row>
    <row r="41" spans="1:9" ht="20.100000000000001" customHeight="1" x14ac:dyDescent="0.2">
      <c r="A41" s="122"/>
      <c r="B41" s="123" t="s">
        <v>228</v>
      </c>
      <c r="C41" s="112">
        <v>0</v>
      </c>
      <c r="D41" s="113"/>
      <c r="E41" s="112">
        <v>0</v>
      </c>
      <c r="F41" s="112"/>
      <c r="G41" s="112">
        <v>68400</v>
      </c>
      <c r="H41" s="112"/>
      <c r="I41" s="112">
        <v>61200</v>
      </c>
    </row>
    <row r="42" spans="1:9" ht="20.100000000000001" customHeight="1" x14ac:dyDescent="0.2">
      <c r="A42" s="122"/>
      <c r="B42" s="123" t="s">
        <v>180</v>
      </c>
      <c r="C42" s="112">
        <v>0</v>
      </c>
      <c r="D42" s="113"/>
      <c r="E42" s="112">
        <v>70130</v>
      </c>
      <c r="F42" s="112"/>
      <c r="G42" s="112">
        <v>0</v>
      </c>
      <c r="H42" s="112"/>
      <c r="I42" s="112">
        <v>83461</v>
      </c>
    </row>
    <row r="43" spans="1:9" ht="15.6" customHeight="1" x14ac:dyDescent="0.2">
      <c r="A43" s="122"/>
      <c r="B43" s="131"/>
      <c r="C43" s="22"/>
      <c r="D43" s="119"/>
      <c r="E43" s="22"/>
      <c r="F43" s="118"/>
      <c r="G43" s="22"/>
      <c r="H43" s="118"/>
      <c r="I43" s="22"/>
    </row>
  </sheetData>
  <mergeCells count="2">
    <mergeCell ref="C5:I5"/>
    <mergeCell ref="G6:I6"/>
  </mergeCells>
  <pageMargins left="0.78" right="0.39370078740157499" top="0.98425196850393704" bottom="0.47244094488188998" header="0.511811023622047" footer="0.511811023622047"/>
  <pageSetup paperSize="9" scale="93" firstPageNumber="12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E30B0F4621A2458BCAA65AB674200C" ma:contentTypeVersion="14" ma:contentTypeDescription="Create a new document." ma:contentTypeScope="" ma:versionID="b00be63bfa7dbb2b75a0495a2a7d7034">
  <xsd:schema xmlns:xsd="http://www.w3.org/2001/XMLSchema" xmlns:xs="http://www.w3.org/2001/XMLSchema" xmlns:p="http://schemas.microsoft.com/office/2006/metadata/properties" xmlns:ns2="4a1886b9-3a1d-4023-ae93-15f6c115962f" xmlns:ns3="5bbdb9af-3cc6-4ef3-823c-c28a7f744356" targetNamespace="http://schemas.microsoft.com/office/2006/metadata/properties" ma:root="true" ma:fieldsID="6bb4dfaf283d4a20c18a9a334f32a091" ns2:_="" ns3:_="">
    <xsd:import namespace="4a1886b9-3a1d-4023-ae93-15f6c115962f"/>
    <xsd:import namespace="5bbdb9af-3cc6-4ef3-823c-c28a7f7443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1886b9-3a1d-4023-ae93-15f6c11596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7" nillable="true" ma:taxonomy="true" ma:internalName="lcf76f155ced4ddcb4097134ff3c332f" ma:taxonomyFieldName="MediaServiceImageTags" ma:displayName="Image Tags" ma:readOnly="false" ma:fieldId="{5cf76f15-5ced-4ddc-b409-7134ff3c332f}" ma:taxonomyMulti="true" ma:sspId="f9c04131-a3dd-48b1-9899-21c6397bba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bdb9af-3cc6-4ef3-823c-c28a7f744356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ab7d18ae-fa10-4f00-9b5a-1060af18f5fd}" ma:internalName="TaxCatchAll" ma:showField="CatchAllData" ma:web="5bbdb9af-3cc6-4ef3-823c-c28a7f7443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bdb9af-3cc6-4ef3-823c-c28a7f744356" xsi:nil="true"/>
    <lcf76f155ced4ddcb4097134ff3c332f xmlns="4a1886b9-3a1d-4023-ae93-15f6c115962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85B1F30-BE45-41DD-81AC-DE3260F6ED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D53E4C-44BA-491E-B019-A9C6E43110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1886b9-3a1d-4023-ae93-15f6c115962f"/>
    <ds:schemaRef ds:uri="5bbdb9af-3cc6-4ef3-823c-c28a7f7443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5EA89E8-CA4A-4C31-8C92-A3B2EE84B6A0}">
  <ds:schemaRefs>
    <ds:schemaRef ds:uri="http://purl.org/dc/elements/1.1/"/>
    <ds:schemaRef ds:uri="http://www.w3.org/XML/1998/namespace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openxmlformats.org/package/2006/metadata/core-properties"/>
    <ds:schemaRef ds:uri="5bbdb9af-3cc6-4ef3-823c-c28a7f744356"/>
    <ds:schemaRef ds:uri="4a1886b9-3a1d-4023-ae93-15f6c115962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สินทรัพย์</vt:lpstr>
      <vt:lpstr>หนี้สิน</vt:lpstr>
      <vt:lpstr>ส่วนทุน</vt:lpstr>
      <vt:lpstr>กำไรขาดทุน 3 เดือน</vt:lpstr>
      <vt:lpstr>กำไรขาดทุน 3 เดือน (2)</vt:lpstr>
      <vt:lpstr>กำไรขาดทุน 9 เดือน</vt:lpstr>
      <vt:lpstr>กำไรขาดทุน 9 เดือน (2)</vt:lpstr>
      <vt:lpstr>ส่วนปป(รวม)</vt:lpstr>
      <vt:lpstr>ส่วนป.ป(เดี่ยว)</vt:lpstr>
      <vt:lpstr>งบกระแสเงินสด 1</vt:lpstr>
      <vt:lpstr>งบกระแสเงินสด 2</vt:lpstr>
      <vt:lpstr>'กำไรขาดทุน 3 เดือน'!Print_Area</vt:lpstr>
      <vt:lpstr>'กำไรขาดทุน 3 เดือน (2)'!Print_Area</vt:lpstr>
      <vt:lpstr>'กำไรขาดทุน 9 เดือน'!Print_Area</vt:lpstr>
      <vt:lpstr>'กำไรขาดทุน 9 เดือน (2)'!Print_Area</vt:lpstr>
      <vt:lpstr>'งบกระแสเงินสด 1'!Print_Area</vt:lpstr>
      <vt:lpstr>'งบกระแสเงินสด 2'!Print_Area</vt:lpstr>
      <vt:lpstr>ส่วนทุน!Print_Area</vt:lpstr>
      <vt:lpstr>'ส่วนป.ป(เดี่ยว)'!Print_Area</vt:lpstr>
      <vt:lpstr>'ส่วนปป(รวม)'!Print_Area</vt:lpstr>
      <vt:lpstr>สินทรัพย์!Print_Area</vt:lpstr>
      <vt:lpstr>หนี้สิน!Print_Area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Pornphawit Boonprasong</dc:creator>
  <cp:keywords/>
  <dc:description/>
  <cp:lastModifiedBy>Rojarin Rachatakriangkrai</cp:lastModifiedBy>
  <cp:revision/>
  <cp:lastPrinted>2025-11-11T03:14:48Z</cp:lastPrinted>
  <dcterms:created xsi:type="dcterms:W3CDTF">2023-05-12T06:20:37Z</dcterms:created>
  <dcterms:modified xsi:type="dcterms:W3CDTF">2025-11-14T03:42:08Z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0x0101006EE30B0F4621A2458BCAA65AB674200C</vt:lpwstr>
  </property>
  <property fmtid="{D5CDD505-2E9C-101B-9397-08002B2CF9AE}" pid="3" name="MediaServiceImageTags">
    <vt:lpwstr/>
  </property>
</Properties>
</file>