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Tumavadee\Send SET\Q3-2025\"/>
    </mc:Choice>
  </mc:AlternateContent>
  <bookViews>
    <workbookView xWindow="-105" yWindow="-105" windowWidth="19425" windowHeight="10305" tabRatio="810" activeTab="10"/>
  </bookViews>
  <sheets>
    <sheet name="assets" sheetId="1" r:id="rId1"/>
    <sheet name="lia" sheetId="2" r:id="rId2"/>
    <sheet name="Equity" sheetId="3" r:id="rId3"/>
    <sheet name="p&amp;l 3 months" sheetId="4" r:id="rId4"/>
    <sheet name="p&amp;l 3 months (2)" sheetId="5" r:id="rId5"/>
    <sheet name="p&amp;l 9 months" sheetId="10" r:id="rId6"/>
    <sheet name="p&amp;l 9 months (2)" sheetId="11" r:id="rId7"/>
    <sheet name="change conso" sheetId="6" r:id="rId8"/>
    <sheet name="change" sheetId="7" r:id="rId9"/>
    <sheet name="Cash flows" sheetId="12" r:id="rId10"/>
    <sheet name="Cash flows2" sheetId="13" r:id="rId11"/>
  </sheets>
  <externalReferences>
    <externalReference r:id="rId12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#REF!</definedName>
    <definedName name="_______SCB2">#REF!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#REF!</definedName>
    <definedName name="______SCB2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#REF!</definedName>
    <definedName name="_____SCB2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#REF!</definedName>
    <definedName name="___SCB2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#REF!</definedName>
    <definedName name="__SCB2">#REF!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#REF!</definedName>
    <definedName name="_Key1" hidden="1">#REF!</definedName>
    <definedName name="_Key2" localSheetId="9" hidden="1">[1]明細!#REF!</definedName>
    <definedName name="_Key2" localSheetId="10" hidden="1">[1]明細!#REF!</definedName>
    <definedName name="_Key2" localSheetId="8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SCB1">#REF!</definedName>
    <definedName name="_SCB2">#REF!</definedName>
    <definedName name="_Sort" localSheetId="9" hidden="1">[1]明細!#REF!</definedName>
    <definedName name="_Sort" localSheetId="10" hidden="1">[1]明細!#REF!</definedName>
    <definedName name="_Sort" localSheetId="8" hidden="1">#REF!</definedName>
    <definedName name="_Sort" hidden="1">#REF!</definedName>
    <definedName name="_Us1">#REF!</definedName>
    <definedName name="_Us2">#REF!</definedName>
    <definedName name="a">#REF!</definedName>
    <definedName name="aa" localSheetId="9" hidden="1">[1]明細!#REF!</definedName>
    <definedName name="aa" localSheetId="10" hidden="1">[1]明細!#REF!</definedName>
    <definedName name="aa" localSheetId="8" hidden="1">#REF!</definedName>
    <definedName name="aa" hidden="1">#REF!</definedName>
    <definedName name="AAA">#REF!</definedName>
    <definedName name="aaaa" localSheetId="9" hidden="1">[1]明細!#REF!</definedName>
    <definedName name="aaaa" localSheetId="10" hidden="1">[1]明細!#REF!</definedName>
    <definedName name="aaaa" localSheetId="8" hidden="1">#REF!</definedName>
    <definedName name="aaaa" hidden="1">#REF!</definedName>
    <definedName name="aaaaa" localSheetId="9" hidden="1">[1]明細!#REF!</definedName>
    <definedName name="aaaaa" localSheetId="10" hidden="1">[1]明細!#REF!</definedName>
    <definedName name="aaaaa" localSheetId="8" hidden="1">#REF!</definedName>
    <definedName name="aaaaa" hidden="1">#REF!</definedName>
    <definedName name="aaaaaa" localSheetId="9" hidden="1">[1]明細!#REF!</definedName>
    <definedName name="aaaaaa" localSheetId="10" hidden="1">[1]明細!#REF!</definedName>
    <definedName name="aaaaaa" localSheetId="8" hidden="1">#REF!</definedName>
    <definedName name="aaaaaa" hidden="1">#REF!</definedName>
    <definedName name="aaaaaaaaaaaaaa">#REF!</definedName>
    <definedName name="abc" localSheetId="9" hidden="1">[1]明細!#REF!</definedName>
    <definedName name="abc" localSheetId="10" hidden="1">[1]明細!#REF!</definedName>
    <definedName name="abc" localSheetId="8" hidden="1">#REF!</definedName>
    <definedName name="abc" hidden="1">#REF!</definedName>
    <definedName name="Aging_For_Auditor_by_Crncy_Aging_Local_List">#REF!</definedName>
    <definedName name="Asset">#REF!</definedName>
    <definedName name="Asstes">#REF!</definedName>
    <definedName name="BBL">#REF!</definedName>
    <definedName name="BS\AC\CODE">#REF!</definedName>
    <definedName name="BS\AC\DATA">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>#REF!</definedName>
    <definedName name="Count_LastVal">#REF!</definedName>
    <definedName name="cy9g">#REF!</definedName>
    <definedName name="Daily">#REF!</definedName>
    <definedName name="Data">#REF!</definedName>
    <definedName name="_xlnm.Database">#REF!</definedName>
    <definedName name="date">#REF!</definedName>
    <definedName name="Date2">#REF!</definedName>
    <definedName name="description">#REF!</definedName>
    <definedName name="dfsr">#REF!</definedName>
    <definedName name="DISCOUNT99">#REF!</definedName>
    <definedName name="DiscountRate_Base">#REF!</definedName>
    <definedName name="DKK">#REF!</definedName>
    <definedName name="Duree">#REF!</definedName>
    <definedName name="DureeAnt">#REF!</definedName>
    <definedName name="ee">#REF!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>#REF!</definedName>
    <definedName name="fre">#REF!</definedName>
    <definedName name="free">#REF!</definedName>
    <definedName name="fs">#REF!</definedName>
    <definedName name="fv">#REF!</definedName>
    <definedName name="ghvj">#REF!</definedName>
    <definedName name="h">#REF!</definedName>
    <definedName name="Heading">#REF!</definedName>
    <definedName name="hjjkkkl">#REF!</definedName>
    <definedName name="HSCB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>#REF!</definedName>
    <definedName name="iuoo">#REF!</definedName>
    <definedName name="k">#REF!</definedName>
    <definedName name="kea" localSheetId="9" hidden="1">[1]明細!#REF!</definedName>
    <definedName name="kea" localSheetId="10" hidden="1">[1]明細!#REF!</definedName>
    <definedName name="kea" localSheetId="8" hidden="1">#REF!</definedName>
    <definedName name="kea" hidden="1">#REF!</definedName>
    <definedName name="lead">#REF!</definedName>
    <definedName name="LIT">#REF!</definedName>
    <definedName name="ll">#REF!</definedName>
    <definedName name="lll">#REF!</definedName>
    <definedName name="Loan">#REF!</definedName>
    <definedName name="Loan1">#REF!</definedName>
    <definedName name="Loannn">#REF!</definedName>
    <definedName name="Long">#REF!</definedName>
    <definedName name="Long1">#REF!</definedName>
    <definedName name="Longgg">#REF!</definedName>
    <definedName name="Longggg">#REF!</definedName>
    <definedName name="M">#REF!</definedName>
    <definedName name="Max_retirement_age">#REF!</definedName>
    <definedName name="Max_salary">#REF!</definedName>
    <definedName name="Min_retirement_age">#REF!</definedName>
    <definedName name="Min_Salary">#REF!</definedName>
    <definedName name="mkkk">#REF!</definedName>
    <definedName name="Monthly">#REF!</definedName>
    <definedName name="nnn">#REF!</definedName>
    <definedName name="NSProjectionMethodIndex">#REF!</definedName>
    <definedName name="NSRequiredLevelOfEvidenceItems">#REF!</definedName>
    <definedName name="NSTargetedTestingItems">#REF!</definedName>
    <definedName name="oldData">#REF!</definedName>
    <definedName name="oo">#REF!</definedName>
    <definedName name="OUI">#REF!</definedName>
    <definedName name="PIE">#REF!</definedName>
    <definedName name="poil">#REF!</definedName>
    <definedName name="pom">#REF!</definedName>
    <definedName name="pp">#REF!</definedName>
    <definedName name="_xlnm.Print_Area" localSheetId="0">assets!$A$1:$J$33</definedName>
    <definedName name="_xlnm.Print_Area" localSheetId="9">'Cash flows'!$A$1:$H$42</definedName>
    <definedName name="_xlnm.Print_Area" localSheetId="10">'Cash flows2'!$A$1:$H$41</definedName>
    <definedName name="_xlnm.Print_Area" localSheetId="8">change!$A$1:$P$21</definedName>
    <definedName name="_xlnm.Print_Area" localSheetId="7">'change conso'!$A$1:$AB$26</definedName>
    <definedName name="_xlnm.Print_Area" localSheetId="2">Equity!$A$1:$J$27</definedName>
    <definedName name="_xlnm.Print_Area" localSheetId="1">lia!$A$1:$J$37</definedName>
    <definedName name="_xlnm.Print_Area" localSheetId="3">'p&amp;l 3 months'!$A$1:$J$41</definedName>
    <definedName name="_xlnm.Print_Area" localSheetId="4">'p&amp;l 3 months (2)'!$A$1:$J$22</definedName>
    <definedName name="_xlnm.Print_Area" localSheetId="5">'p&amp;l 9 months'!$A$1:$J$40</definedName>
    <definedName name="_xlnm.Print_Area" localSheetId="6">'p&amp;l 9 months (2)'!$A$1:$J$22</definedName>
    <definedName name="_xlnm.Print_Area">#REF!</definedName>
    <definedName name="Print_Area_MI">#REF!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>#REF!</definedName>
    <definedName name="Reinstatement">#REF!</definedName>
    <definedName name="RM">#REF!</definedName>
    <definedName name="rty">#REF!</definedName>
    <definedName name="S1s" hidden="1">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>#REF!</definedName>
    <definedName name="Scenario">#REF!</definedName>
    <definedName name="Short">#REF!</definedName>
    <definedName name="short1">#REF!</definedName>
    <definedName name="shortt1">#REF!</definedName>
    <definedName name="shorttt">#REF!</definedName>
    <definedName name="ss" hidden="1">#REF!</definedName>
    <definedName name="TB">#REF!</definedName>
    <definedName name="tbold">#REF!</definedName>
    <definedName name="tribal">#REF!</definedName>
    <definedName name="TTDesiredLevelOfEvidenceItems">#REF!</definedName>
    <definedName name="TwoStepMisstatementIdentified">#REF!</definedName>
    <definedName name="TwoStepTolerableEstMisstmtCalc">#REF!</definedName>
    <definedName name="UR_REVENUE5\DESCRIPTION_0G">#REF!</definedName>
    <definedName name="US">#REF!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>#REF!</definedName>
    <definedName name="ytuio">#REF!</definedName>
    <definedName name="しさん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>#REF!</definedName>
    <definedName name="ฟๅ">#REF!</definedName>
    <definedName name="หุ้นกู้">#REF!</definedName>
    <definedName name="อ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12" l="1"/>
  <c r="B40" i="12"/>
  <c r="B9" i="12"/>
  <c r="B28" i="12"/>
  <c r="H35" i="2"/>
  <c r="F26" i="2"/>
  <c r="D26" i="2"/>
  <c r="D31" i="1"/>
  <c r="B33" i="13"/>
  <c r="B14" i="13"/>
  <c r="B27" i="13"/>
  <c r="D28" i="10"/>
  <c r="D26" i="10" l="1"/>
  <c r="J22" i="3"/>
  <c r="F22" i="3"/>
  <c r="F27" i="13"/>
  <c r="F14" i="13"/>
  <c r="Z23" i="6"/>
  <c r="L23" i="6"/>
  <c r="J20" i="11"/>
  <c r="D20" i="11"/>
  <c r="F20" i="11"/>
  <c r="H26" i="2" l="1"/>
  <c r="H18" i="3"/>
  <c r="H26" i="10"/>
  <c r="H26" i="4"/>
  <c r="H27" i="13"/>
  <c r="D27" i="13"/>
  <c r="H14" i="13"/>
  <c r="D14" i="13"/>
  <c r="V15" i="6"/>
  <c r="X15" i="6" s="1"/>
  <c r="AB15" i="6" s="1"/>
  <c r="V16" i="6"/>
  <c r="X16" i="6" s="1"/>
  <c r="AB16" i="6" s="1"/>
  <c r="Z19" i="6"/>
  <c r="Z20" i="6" s="1"/>
  <c r="T19" i="6"/>
  <c r="T20" i="6" s="1"/>
  <c r="R19" i="6"/>
  <c r="R20" i="6" s="1"/>
  <c r="P19" i="6"/>
  <c r="P20" i="6" s="1"/>
  <c r="N19" i="6"/>
  <c r="L19" i="6"/>
  <c r="L20" i="6" s="1"/>
  <c r="J19" i="6"/>
  <c r="J20" i="6" s="1"/>
  <c r="H19" i="6"/>
  <c r="H20" i="6" s="1"/>
  <c r="F19" i="6"/>
  <c r="F20" i="6" s="1"/>
  <c r="D19" i="6"/>
  <c r="D20" i="6" s="1"/>
  <c r="J17" i="11"/>
  <c r="F17" i="11"/>
  <c r="D17" i="11"/>
  <c r="J12" i="11"/>
  <c r="F12" i="11"/>
  <c r="D12" i="11"/>
  <c r="J38" i="10"/>
  <c r="H38" i="10"/>
  <c r="F38" i="10"/>
  <c r="D38" i="10"/>
  <c r="J26" i="10"/>
  <c r="F26" i="10"/>
  <c r="J17" i="10"/>
  <c r="H17" i="10"/>
  <c r="F17" i="10"/>
  <c r="D17" i="10"/>
  <c r="F20" i="5"/>
  <c r="F26" i="4"/>
  <c r="H6" i="3"/>
  <c r="H6" i="2"/>
  <c r="H6" i="1"/>
  <c r="V24" i="6"/>
  <c r="V23" i="6"/>
  <c r="V22" i="6"/>
  <c r="X22" i="6"/>
  <c r="AB22" i="6" s="1"/>
  <c r="Z25" i="6"/>
  <c r="Z26" i="6" s="1"/>
  <c r="T25" i="6"/>
  <c r="T26" i="6"/>
  <c r="R25" i="6"/>
  <c r="R26" i="6"/>
  <c r="P25" i="6"/>
  <c r="P26" i="6"/>
  <c r="N25" i="6"/>
  <c r="N26" i="6"/>
  <c r="L25" i="6"/>
  <c r="L26" i="6" s="1"/>
  <c r="J25" i="6"/>
  <c r="J26" i="6" s="1"/>
  <c r="D18" i="3" s="1"/>
  <c r="H25" i="6"/>
  <c r="H26" i="6" s="1"/>
  <c r="F25" i="6"/>
  <c r="F26" i="6" s="1"/>
  <c r="D25" i="6"/>
  <c r="D26" i="6"/>
  <c r="D38" i="4"/>
  <c r="D37" i="2"/>
  <c r="D26" i="4"/>
  <c r="J26" i="4"/>
  <c r="J17" i="4"/>
  <c r="H17" i="4"/>
  <c r="D17" i="4"/>
  <c r="J24" i="3"/>
  <c r="J26" i="3" s="1"/>
  <c r="J35" i="2"/>
  <c r="F35" i="2"/>
  <c r="J26" i="2"/>
  <c r="J37" i="2"/>
  <c r="D19" i="1"/>
  <c r="J19" i="1"/>
  <c r="H19" i="1"/>
  <c r="N20" i="7"/>
  <c r="N21" i="7" s="1"/>
  <c r="H20" i="3" s="1"/>
  <c r="J20" i="7"/>
  <c r="J21" i="7" s="1"/>
  <c r="H20" i="7"/>
  <c r="H21" i="7" s="1"/>
  <c r="F20" i="7"/>
  <c r="F21" i="7" s="1"/>
  <c r="D20" i="7"/>
  <c r="D21" i="7" s="1"/>
  <c r="P18" i="7"/>
  <c r="H38" i="4"/>
  <c r="H31" i="1"/>
  <c r="J20" i="5"/>
  <c r="J17" i="5"/>
  <c r="F17" i="5"/>
  <c r="J12" i="5"/>
  <c r="F12" i="5"/>
  <c r="J38" i="4"/>
  <c r="F38" i="4"/>
  <c r="F17" i="4"/>
  <c r="F24" i="3"/>
  <c r="J31" i="1"/>
  <c r="J33" i="1" s="1"/>
  <c r="P13" i="7"/>
  <c r="D15" i="7"/>
  <c r="D16" i="7" s="1"/>
  <c r="F15" i="7"/>
  <c r="F16" i="7" s="1"/>
  <c r="H15" i="7"/>
  <c r="H16" i="7" s="1"/>
  <c r="J15" i="7"/>
  <c r="J16" i="7" s="1"/>
  <c r="L15" i="7"/>
  <c r="L16" i="7" s="1"/>
  <c r="N15" i="7"/>
  <c r="N16" i="7" s="1"/>
  <c r="P14" i="7"/>
  <c r="N20" i="6"/>
  <c r="V18" i="6"/>
  <c r="V17" i="6"/>
  <c r="X17" i="6" s="1"/>
  <c r="AB17" i="6" s="1"/>
  <c r="D35" i="2"/>
  <c r="F31" i="1"/>
  <c r="F19" i="1"/>
  <c r="F33" i="1" s="1"/>
  <c r="F37" i="2"/>
  <c r="D17" i="5"/>
  <c r="D20" i="5"/>
  <c r="D12" i="5"/>
  <c r="P15" i="7" l="1"/>
  <c r="P16" i="7"/>
  <c r="V19" i="6"/>
  <c r="V20" i="6" s="1"/>
  <c r="F26" i="3"/>
  <c r="D28" i="4"/>
  <c r="D30" i="4" s="1"/>
  <c r="D32" i="4" s="1"/>
  <c r="D33" i="1"/>
  <c r="X23" i="6"/>
  <c r="D30" i="10"/>
  <c r="D32" i="10" s="1"/>
  <c r="H28" i="10"/>
  <c r="H30" i="10" s="1"/>
  <c r="H32" i="10" s="1"/>
  <c r="F9" i="12" s="1"/>
  <c r="J28" i="4"/>
  <c r="J30" i="4" s="1"/>
  <c r="J32" i="4" s="1"/>
  <c r="J40" i="4" s="1"/>
  <c r="F28" i="4"/>
  <c r="F30" i="4" s="1"/>
  <c r="F32" i="4" s="1"/>
  <c r="F40" i="4" s="1"/>
  <c r="H28" i="4"/>
  <c r="H30" i="4" s="1"/>
  <c r="H32" i="4" s="1"/>
  <c r="J28" i="10"/>
  <c r="J30" i="10" s="1"/>
  <c r="J32" i="10" s="1"/>
  <c r="F28" i="10"/>
  <c r="F30" i="10" s="1"/>
  <c r="F32" i="10" s="1"/>
  <c r="V25" i="6"/>
  <c r="V26" i="6" s="1"/>
  <c r="X20" i="6"/>
  <c r="X18" i="6"/>
  <c r="AB18" i="6" s="1"/>
  <c r="AB19" i="6" s="1"/>
  <c r="AB20" i="6" s="1"/>
  <c r="H37" i="2"/>
  <c r="H33" i="1"/>
  <c r="AB23" i="6" l="1"/>
  <c r="AB25" i="6" s="1"/>
  <c r="AB26" i="6" s="1"/>
  <c r="X25" i="6"/>
  <c r="D40" i="4"/>
  <c r="D22" i="3"/>
  <c r="D24" i="3" s="1"/>
  <c r="D26" i="3" s="1"/>
  <c r="X26" i="6"/>
  <c r="D40" i="10"/>
  <c r="F40" i="10"/>
  <c r="D9" i="12"/>
  <c r="J40" i="10"/>
  <c r="H9" i="12"/>
  <c r="H28" i="12" s="1"/>
  <c r="H40" i="12" s="1"/>
  <c r="H42" i="12" s="1"/>
  <c r="H33" i="13" s="1"/>
  <c r="H40" i="10"/>
  <c r="L19" i="7"/>
  <c r="L20" i="7" s="1"/>
  <c r="L21" i="7" s="1"/>
  <c r="H40" i="4"/>
  <c r="F28" i="12"/>
  <c r="F40" i="12" s="1"/>
  <c r="F42" i="12" s="1"/>
  <c r="F33" i="13" s="1"/>
  <c r="X19" i="6"/>
  <c r="D28" i="12" l="1"/>
  <c r="D40" i="12" s="1"/>
  <c r="D42" i="12" s="1"/>
  <c r="D33" i="13" s="1"/>
  <c r="H10" i="5"/>
  <c r="H15" i="5"/>
  <c r="H17" i="5" s="1"/>
  <c r="H19" i="3"/>
  <c r="H22" i="3" s="1"/>
  <c r="H24" i="3" s="1"/>
  <c r="H26" i="3" s="1"/>
  <c r="P19" i="7"/>
  <c r="P20" i="7" s="1"/>
  <c r="P21" i="7" s="1"/>
  <c r="H15" i="11"/>
  <c r="H17" i="11" s="1"/>
  <c r="H10" i="11"/>
  <c r="H20" i="5" l="1"/>
  <c r="H12" i="5"/>
  <c r="H20" i="11"/>
  <c r="H12" i="11"/>
</calcChain>
</file>

<file path=xl/sharedStrings.xml><?xml version="1.0" encoding="utf-8"?>
<sst xmlns="http://schemas.openxmlformats.org/spreadsheetml/2006/main" count="395" uniqueCount="232">
  <si>
    <t>SEAFRESH INDUSTRY PUBLIC COMPANY LIMITED AND ITS SUBSIDIARIES</t>
  </si>
  <si>
    <t>STATEMENT OF FINANCIAL POSITION</t>
  </si>
  <si>
    <t>Thousand Baht</t>
  </si>
  <si>
    <t>Consolidated F/S</t>
  </si>
  <si>
    <t>Separate F/S</t>
  </si>
  <si>
    <t>31 December 2024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</si>
  <si>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</si>
  <si>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</si>
  <si>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</si>
  <si>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</si>
  <si>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</si>
  <si>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</si>
  <si>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</si>
  <si>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</si>
  <si>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</si>
  <si>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 xml:space="preserve">Inventories </t>
  </si>
  <si>
    <t>Refundable value added tax</t>
  </si>
  <si>
    <t>Other current assets</t>
  </si>
  <si>
    <t>Total Current Assets</t>
  </si>
  <si>
    <t>NON - CURRENT ASSETS</t>
  </si>
  <si>
    <t>Restricted deposits with banks</t>
  </si>
  <si>
    <t>Investments in subsidiaries</t>
  </si>
  <si>
    <t xml:space="preserve">Long-term loans to and interest receivable </t>
  </si>
  <si>
    <t>- related party</t>
  </si>
  <si>
    <t xml:space="preserve">Property, plant and equipment </t>
  </si>
  <si>
    <t xml:space="preserve">Right-of-use assets </t>
  </si>
  <si>
    <t>Goodwill</t>
  </si>
  <si>
    <t>Other intangible assets other than goodwill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</si>
  <si>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</si>
  <si>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</si>
  <si>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</si>
  <si>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</si>
  <si>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</si>
  <si>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Bank overdrafts and short-term loans</t>
  </si>
  <si>
    <t xml:space="preserve">    from financial institutions</t>
  </si>
  <si>
    <t>Trade and other current payables</t>
  </si>
  <si>
    <t>Accounts payable for purchase of fixed assets</t>
  </si>
  <si>
    <t>Current contract liabilities</t>
  </si>
  <si>
    <t>Accrued expenses</t>
  </si>
  <si>
    <t>Current portion of long term loans</t>
  </si>
  <si>
    <t>Current portion of lease liabilities</t>
  </si>
  <si>
    <t>Current provisions for employee benefits</t>
  </si>
  <si>
    <t>Short-term loans from related parties</t>
  </si>
  <si>
    <t>Corporate income tax payable</t>
  </si>
  <si>
    <t>Other current financial liabilities</t>
  </si>
  <si>
    <t>Other current liabilities</t>
  </si>
  <si>
    <t>Total Current Liabilities</t>
  </si>
  <si>
    <t>NON - CURRENT LIABILITIES</t>
  </si>
  <si>
    <t>Lease liabilities</t>
  </si>
  <si>
    <t>Long-term loans from financial institutions</t>
  </si>
  <si>
    <t>Provisons for employee benefits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</si>
  <si>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</si>
  <si>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</si>
  <si>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</si>
  <si>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</si>
  <si>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</si>
  <si>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</si>
  <si>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ordinary share at Baht 1 par value  </t>
  </si>
  <si>
    <t xml:space="preserve">    - Authorised 927,099,200 shares</t>
  </si>
  <si>
    <t xml:space="preserve">    - Issued and paid - up 927,099,200 shares </t>
  </si>
  <si>
    <t>Share premium</t>
  </si>
  <si>
    <t>Share premium on treasury shares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</si>
  <si>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</si>
  <si>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</si>
  <si>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</si>
  <si>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</si>
  <si>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</si>
  <si>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</si>
  <si>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</si>
  <si>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</si>
  <si>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</si>
  <si>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2025</t>
  </si>
  <si>
    <t>2024</t>
  </si>
  <si>
    <t>Income</t>
  </si>
  <si>
    <t>Sales</t>
  </si>
  <si>
    <t>Services</t>
  </si>
  <si>
    <t>Finance income</t>
  </si>
  <si>
    <t>Dividend income</t>
  </si>
  <si>
    <t>Other income</t>
  </si>
  <si>
    <t>Gain on exchange rates</t>
  </si>
  <si>
    <t>Gain on fair value adjustment</t>
  </si>
  <si>
    <t>Total income</t>
  </si>
  <si>
    <t>Expenses</t>
  </si>
  <si>
    <t>Cost of sales</t>
  </si>
  <si>
    <t>Cost of services</t>
  </si>
  <si>
    <t>Distribution Costs</t>
  </si>
  <si>
    <t>Administrative expenses</t>
  </si>
  <si>
    <t>Loss from fair value adjustment on derivative</t>
  </si>
  <si>
    <t>Total expenses</t>
  </si>
  <si>
    <t>Finance costs</t>
  </si>
  <si>
    <t>Income tax expenses</t>
  </si>
  <si>
    <t>Other comprehensive income</t>
  </si>
  <si>
    <t>Items that will be reclassified subsequently to profit or loss</t>
  </si>
  <si>
    <t>financial statements</t>
  </si>
  <si>
    <t xml:space="preserve"> </t>
  </si>
  <si>
    <t>STATEMENT OF PROFIT OR LOSS AND OTHER COMPREHENSIVE INCOME (CONTINUED)</t>
  </si>
  <si>
    <t>PROFIT (LOSS) ATTRIBUTABLE TO</t>
  </si>
  <si>
    <t xml:space="preserve">     Owners of the Company</t>
  </si>
  <si>
    <t xml:space="preserve">     Non-controlling interests </t>
  </si>
  <si>
    <t>BASIC EARNINGS PER SHARE</t>
  </si>
  <si>
    <t xml:space="preserve">   Profit (loss) (Baht per share)</t>
  </si>
  <si>
    <t xml:space="preserve">   Weighted average number of common shares (thousand shares)</t>
  </si>
  <si>
    <t>STATEMENT OF CHANGES IN SHAREHOLDERS' EQUITY</t>
  </si>
  <si>
    <t>Equity attributable to the Company's shareholders</t>
  </si>
  <si>
    <t>Retained earnings</t>
  </si>
  <si>
    <t>Total equity</t>
  </si>
  <si>
    <t xml:space="preserve">Issue and </t>
  </si>
  <si>
    <t>Share</t>
  </si>
  <si>
    <t xml:space="preserve">    Gains on</t>
  </si>
  <si>
    <t>Exchange differences</t>
  </si>
  <si>
    <t>Premium on</t>
  </si>
  <si>
    <r>
      <rPr>
        <b/>
        <sz val="14"/>
        <rFont val="Angsana New"/>
        <family val="1"/>
        <charset val="222"/>
      </rPr>
      <t xml:space="preserve">Premium from change </t>
    </r>
  </si>
  <si>
    <t>attributable to</t>
  </si>
  <si>
    <t>Total</t>
  </si>
  <si>
    <t>paid -up</t>
  </si>
  <si>
    <t>premium on</t>
  </si>
  <si>
    <t>Appropriated</t>
  </si>
  <si>
    <t xml:space="preserve"> remeasurements </t>
  </si>
  <si>
    <t>on translating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</si>
  <si>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</si>
  <si>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</si>
  <si>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</si>
  <si>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</si>
  <si>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</si>
  <si>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</si>
  <si>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share</t>
  </si>
  <si>
    <t>for legal reserve</t>
  </si>
  <si>
    <t>Unappropriated</t>
  </si>
  <si>
    <t>of defined benefit plans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</si>
  <si>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</si>
  <si>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</si>
  <si>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</si>
  <si>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</si>
  <si>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</si>
  <si>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2024</t>
  </si>
  <si>
    <t>Profit for the period</t>
  </si>
  <si>
    <t>Other comprehensive income for the period</t>
  </si>
  <si>
    <t>Total comprehensive income for the period</t>
  </si>
  <si>
    <t>Balance as at 1 January 2025</t>
  </si>
  <si>
    <t>STATEMENT OF CHANGES IN SHAREHOLDERS' EQUITY (CONTINUED)</t>
  </si>
  <si>
    <t>Issue and</t>
  </si>
  <si>
    <t>paid - up</t>
  </si>
  <si>
    <t>Appropriated for</t>
  </si>
  <si>
    <t>Other components</t>
  </si>
  <si>
    <t>legal Reserve</t>
  </si>
  <si>
    <t xml:space="preserve"> of shareholders' equity</t>
  </si>
  <si>
    <t>STATEMENT OF CASH FLOWS</t>
  </si>
  <si>
    <t>Cash flows from operating activities</t>
  </si>
  <si>
    <t>Profit (loss) for the period</t>
  </si>
  <si>
    <t xml:space="preserve">Adjustments to reconcile profit (loss) </t>
  </si>
  <si>
    <t>Income tax expense</t>
  </si>
  <si>
    <t>Allowance (reversal of allowance) for decline in value of inventories</t>
  </si>
  <si>
    <t>Written off inventories</t>
  </si>
  <si>
    <t>Written off fixed assets</t>
  </si>
  <si>
    <t>Allowance for expected credit loss</t>
  </si>
  <si>
    <t>Provision for employee benefit obligations</t>
  </si>
  <si>
    <t xml:space="preserve">    operating assets and liabilities</t>
  </si>
  <si>
    <t xml:space="preserve">       Decrease (increase) in operating assets</t>
  </si>
  <si>
    <t>Trade and other current receivables</t>
  </si>
  <si>
    <t>Inventories</t>
  </si>
  <si>
    <t xml:space="preserve">      Increase (decrease) in operating liabilities</t>
  </si>
  <si>
    <t xml:space="preserve">Trade and other current payables </t>
  </si>
  <si>
    <t>Paid for employee benefits obligation</t>
  </si>
  <si>
    <t>Income tax payment</t>
  </si>
  <si>
    <t>STATEMENT OF CASH FLOWS (CONTINUED)</t>
  </si>
  <si>
    <t>Cash flows from investing activities</t>
  </si>
  <si>
    <t>Cash paid for purchases of fixed assets</t>
  </si>
  <si>
    <t>Cash paid for purchases of intangible assets</t>
  </si>
  <si>
    <t>Proceed from disposal of fixed assets</t>
  </si>
  <si>
    <t>Net cash used in investing activities</t>
  </si>
  <si>
    <t>Cash flows from financing activities</t>
  </si>
  <si>
    <t>Cash received from short-term loans from related parties</t>
  </si>
  <si>
    <t>Repayments for short-term loans from related party</t>
  </si>
  <si>
    <t>Payment for lease liabilities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</si>
  <si>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</si>
  <si>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</si>
  <si>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</si>
  <si>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</si>
  <si>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</si>
  <si>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</si>
  <si>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</si>
  <si>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>Payable for purchase of fixed assets</t>
  </si>
  <si>
    <t>Off - setting short-term loans from related parties with dividend income</t>
  </si>
  <si>
    <t xml:space="preserve">     Non-controlling interests</t>
  </si>
  <si>
    <t>Profit (loss) before income tax</t>
  </si>
  <si>
    <t>TOTAL COMPREHENSIVE INCOME (LOSS) FOR THE PERIOD</t>
  </si>
  <si>
    <t>Gain on disposal of fixed assets</t>
  </si>
  <si>
    <t>COMPREHENSIVE INCOME (LOSS) ATTRIBUTABLE TO</t>
  </si>
  <si>
    <t>Loss for the period</t>
  </si>
  <si>
    <t xml:space="preserve">     The Company's shareholders</t>
  </si>
  <si>
    <t xml:space="preserve">COMPREHENSIVE INCOME ATTRIBUTABLE TO </t>
  </si>
  <si>
    <t>BASIC/DILUTED EARNINGS PER SHARE</t>
  </si>
  <si>
    <t>Dividend paid</t>
  </si>
  <si>
    <t>Repayments for bank overdrafts and short-term loans</t>
  </si>
  <si>
    <t>Increase in right-of-use assets under lease liabilities</t>
  </si>
  <si>
    <t>Loss on foreign exchange</t>
  </si>
  <si>
    <t>Net cash provided from (used in) operating activities</t>
  </si>
  <si>
    <t>Net cash provided from (used in) financing activities</t>
  </si>
  <si>
    <t xml:space="preserve">Retained earnings </t>
  </si>
  <si>
    <t>Profit (loss) before finance cost and income tax</t>
  </si>
  <si>
    <t>Interest received</t>
  </si>
  <si>
    <t>Payment for Interest</t>
  </si>
  <si>
    <t>Cash received for long-term loans from financial institutions</t>
  </si>
  <si>
    <t xml:space="preserve">    Exchange difference on translation</t>
  </si>
  <si>
    <t xml:space="preserve">premium </t>
  </si>
  <si>
    <t>Cash flows provided from (used in) operations before changes in</t>
  </si>
  <si>
    <t>Cash received (paid) from operations</t>
  </si>
  <si>
    <t>Cash paid for investment in subsidiaries</t>
  </si>
  <si>
    <t>Other comprehensive income for the period - net of tax</t>
  </si>
  <si>
    <t>Total comprehensive loss for the period</t>
  </si>
  <si>
    <t>30 September 2025</t>
  </si>
  <si>
    <t>Balance as at 30 September 2024</t>
  </si>
  <si>
    <t>Balance as at 30 September 2025</t>
  </si>
  <si>
    <t>FOR THE NINE-MONTH PERIOD ENDED 30 SEPTEMBER (Unaudited but reviewed)</t>
  </si>
  <si>
    <t xml:space="preserve">Profit (loss) for the period </t>
  </si>
  <si>
    <t>Other comprehensive loss for the period</t>
  </si>
  <si>
    <t>Loss on exchange rates</t>
  </si>
  <si>
    <t>FOR THE THREE-MONTH PERIOD ENDED 30 SEPTEMBER (Unaudited but reviewed)</t>
  </si>
  <si>
    <t>Loss on disposal of right-of-use assets</t>
  </si>
  <si>
    <t>Current biological assets</t>
  </si>
  <si>
    <t>Repayments for long-term loans from financial institutions</t>
  </si>
  <si>
    <t>Short-term loans to related parties</t>
  </si>
  <si>
    <t>Rececivable for disposal of fixed assets</t>
  </si>
  <si>
    <t>Gain from fair value adjustment on derivative</t>
  </si>
  <si>
    <t>Gain on revised lease agreement</t>
  </si>
  <si>
    <t xml:space="preserve">Current biological assets </t>
  </si>
  <si>
    <t>Long-term loan from other company</t>
  </si>
  <si>
    <t>Depreciation and amortisation expenses</t>
  </si>
  <si>
    <t>Amortised expenses</t>
  </si>
  <si>
    <t>Loss (gain) on fair value adjustment on derivative</t>
  </si>
  <si>
    <t>Cash received for bank overdrafts and short-term loans</t>
  </si>
  <si>
    <t>Unrealised loss on foreign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</si>
</sst>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#,##0;\(#,##0\)"/>
    <numFmt numFmtId="168" formatCode="_(* #,##0;_(* \(#,##0\);_(* &quot;-&quot;??_);_(@_)"/>
    <numFmt numFmtId="169" formatCode="_(* #,##0.0000_);_(* \(#,##0.0000\);_(* &quot;-&quot;??_);_(@_)"/>
    <numFmt numFmtId="170" formatCode="[$-F800]dddd\,\ mmmm\ dd\,\ yyyy"/>
    <numFmt numFmtId="171" formatCode="_-* #,##0_-;\-* #,##0_-;_-* &quot;-&quot;??_-;_-@_-"/>
    <numFmt numFmtId="172" formatCode="_(* #,##0.000_);_(* \(#,##0.000\);_(* &quot;-&quot;??_);_(@_)"/>
    <numFmt numFmtId="173" formatCode="#,##0.000_);\(#,##0.000\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4"/>
      <name val="Angsana New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u val="singleAccounting"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</cellStyleXfs>
  <cellXfs count="151">
    <xf numFmtId="0" fontId="0" fillId="0" borderId="0" xfId="0"/>
    <xf numFmtId="0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vertical="center"/>
    </xf>
    <xf numFmtId="171" fontId="3" fillId="0" borderId="3" xfId="1" applyNumberFormat="1" applyFont="1" applyFill="1" applyBorder="1" applyAlignment="1">
      <alignment vertical="center"/>
    </xf>
    <xf numFmtId="171" fontId="3" fillId="0" borderId="4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left" vertical="center" indent="2"/>
    </xf>
    <xf numFmtId="171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2" fontId="3" fillId="0" borderId="0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left" vertical="center" indent="2"/>
    </xf>
    <xf numFmtId="172" fontId="3" fillId="0" borderId="0" xfId="1" applyNumberFormat="1" applyFont="1" applyFill="1" applyAlignment="1">
      <alignment vertical="center"/>
    </xf>
    <xf numFmtId="173" fontId="3" fillId="0" borderId="4" xfId="1" applyNumberFormat="1" applyFont="1" applyFill="1" applyBorder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horizontal="center" vertical="center" wrapText="1"/>
    </xf>
    <xf numFmtId="170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7" fillId="0" borderId="0" xfId="0" applyFont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quotePrefix="1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 indent="2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165" fontId="2" fillId="0" borderId="1" xfId="2" applyNumberFormat="1" applyFont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49" fontId="3" fillId="0" borderId="0" xfId="2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 wrapText="1"/>
    </xf>
    <xf numFmtId="166" fontId="3" fillId="0" borderId="0" xfId="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2" applyFont="1" applyAlignment="1">
      <alignment horizontal="right" vertical="center"/>
    </xf>
    <xf numFmtId="0" fontId="3" fillId="0" borderId="0" xfId="2" applyFont="1" applyAlignment="1">
      <alignment vertical="center" wrapText="1"/>
    </xf>
    <xf numFmtId="49" fontId="2" fillId="0" borderId="3" xfId="2" applyNumberFormat="1" applyFont="1" applyBorder="1" applyAlignment="1">
      <alignment horizontal="center" vertical="center"/>
    </xf>
    <xf numFmtId="0" fontId="3" fillId="0" borderId="0" xfId="2" applyFont="1" applyAlignment="1">
      <alignment horizontal="right" vertical="center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3" fillId="0" borderId="0" xfId="2" applyFont="1" applyAlignment="1">
      <alignment horizontal="left" vertical="center" wrapText="1" indent="2"/>
    </xf>
    <xf numFmtId="167" fontId="2" fillId="0" borderId="0" xfId="2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169" fontId="3" fillId="0" borderId="0" xfId="2" applyNumberFormat="1" applyFont="1" applyAlignment="1">
      <alignment vertical="center"/>
    </xf>
    <xf numFmtId="165" fontId="3" fillId="0" borderId="4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68" fontId="9" fillId="0" borderId="0" xfId="0" applyNumberFormat="1" applyFont="1" applyAlignment="1">
      <alignment horizontal="centerContinuous" vertical="center"/>
    </xf>
    <xf numFmtId="168" fontId="9" fillId="0" borderId="0" xfId="0" applyNumberFormat="1" applyFont="1" applyAlignment="1">
      <alignment horizontal="center" vertical="center" wrapText="1"/>
    </xf>
    <xf numFmtId="168" fontId="11" fillId="0" borderId="0" xfId="0" applyNumberFormat="1" applyFont="1" applyAlignment="1">
      <alignment vertical="center"/>
    </xf>
    <xf numFmtId="165" fontId="3" fillId="0" borderId="3" xfId="0" applyNumberFormat="1" applyFon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168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 indent="1"/>
    </xf>
    <xf numFmtId="0" fontId="3" fillId="0" borderId="0" xfId="2" applyFont="1" applyAlignment="1">
      <alignment horizontal="left" vertical="center" wrapText="1" indent="1"/>
    </xf>
    <xf numFmtId="165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0" fontId="2" fillId="0" borderId="1" xfId="2" applyFont="1" applyBorder="1" applyAlignment="1">
      <alignment horizontal="centerContinuous" vertical="center" wrapText="1"/>
    </xf>
    <xf numFmtId="164" fontId="9" fillId="0" borderId="0" xfId="1" applyFont="1" applyAlignment="1">
      <alignment horizontal="center" vertical="center"/>
    </xf>
    <xf numFmtId="164" fontId="3" fillId="0" borderId="0" xfId="1" applyFont="1" applyAlignment="1">
      <alignment vertical="center"/>
    </xf>
    <xf numFmtId="0" fontId="3" fillId="0" borderId="0" xfId="2" applyFont="1" applyAlignment="1">
      <alignment horizontal="left" vertical="center" wrapText="1"/>
    </xf>
    <xf numFmtId="0" fontId="2" fillId="0" borderId="0" xfId="2" applyFont="1" applyAlignment="1">
      <alignment horizontal="left" vertical="center" wrapText="1"/>
    </xf>
    <xf numFmtId="3" fontId="3" fillId="0" borderId="0" xfId="2" applyNumberFormat="1" applyFont="1" applyAlignment="1">
      <alignment horizontal="right" vertical="center" wrapText="1"/>
    </xf>
    <xf numFmtId="169" fontId="3" fillId="0" borderId="0" xfId="1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43" fontId="6" fillId="0" borderId="0" xfId="2" applyNumberFormat="1" applyFont="1" applyAlignment="1">
      <alignment vertical="center"/>
    </xf>
    <xf numFmtId="165" fontId="3" fillId="0" borderId="2" xfId="2" applyNumberFormat="1" applyFont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 indent="1"/>
    </xf>
    <xf numFmtId="165" fontId="3" fillId="0" borderId="5" xfId="2" applyNumberFormat="1" applyFont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0" xfId="2" applyNumberFormat="1" applyFont="1" applyAlignment="1">
      <alignment horizontal="right" vertical="center"/>
    </xf>
    <xf numFmtId="172" fontId="3" fillId="0" borderId="4" xfId="1" applyNumberFormat="1" applyFont="1" applyFill="1" applyBorder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165" fontId="3" fillId="0" borderId="3" xfId="2" applyNumberFormat="1" applyFont="1" applyBorder="1" applyAlignment="1">
      <alignment vertical="center"/>
    </xf>
    <xf numFmtId="165" fontId="3" fillId="0" borderId="0" xfId="1" applyNumberFormat="1" applyFont="1" applyFill="1" applyAlignment="1">
      <alignment horizontal="left" vertical="center" indent="1"/>
    </xf>
    <xf numFmtId="165" fontId="3" fillId="0" borderId="5" xfId="2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5" fontId="3" fillId="0" borderId="0" xfId="1" applyNumberFormat="1" applyFont="1" applyAlignment="1">
      <alignment horizontal="left" vertical="center" indent="1"/>
    </xf>
    <xf numFmtId="0" fontId="2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15" fontId="2" fillId="0" borderId="3" xfId="2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9" fillId="0" borderId="3" xfId="0" applyNumberFormat="1" applyFont="1" applyBorder="1" applyAlignment="1">
      <alignment horizontal="center" vertical="center"/>
    </xf>
  </cellXfs>
  <cellStyles count="7">
    <cellStyle name="Comma" xfId="1" builtinId="3"/>
    <cellStyle name="Comma 2" xfId="4"/>
    <cellStyle name="Normal" xfId="0" builtinId="0"/>
    <cellStyle name="Normal 15" xfId="2"/>
    <cellStyle name="Normal 2" xfId="3"/>
    <cellStyle name="Normal 2 2" xfId="5"/>
    <cellStyle name="Normal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view="pageBreakPreview" topLeftCell="A11" zoomScaleNormal="83" zoomScaleSheetLayoutView="100" workbookViewId="0">
      <selection activeCell="J33" sqref="J33"/>
    </sheetView>
  </sheetViews>
  <sheetFormatPr defaultColWidth="9.42578125" defaultRowHeight="21" x14ac:dyDescent="0.25"/>
  <cols>
    <col min="1" max="1" width="32.5703125" style="40" customWidth="1"/>
    <col min="2" max="2" width="4.5703125" style="39" customWidth="1"/>
    <col min="3" max="3" width="1" style="40" customWidth="1"/>
    <col min="4" max="4" width="14" style="40" customWidth="1"/>
    <col min="5" max="5" width="1" style="40" customWidth="1"/>
    <col min="6" max="6" width="15.85546875" style="41" customWidth="1"/>
    <col min="7" max="7" width="1" style="40" customWidth="1"/>
    <col min="8" max="8" width="14" style="40" customWidth="1"/>
    <col min="9" max="9" width="1" style="40" customWidth="1"/>
    <col min="10" max="10" width="16.140625" style="41" customWidth="1"/>
    <col min="11" max="16384" width="9.42578125" style="40"/>
  </cols>
  <sheetData>
    <row r="1" spans="1:10" ht="17.100000000000001" customHeight="1" x14ac:dyDescent="0.25">
      <c r="A1" s="38" t="s">
        <v>0</v>
      </c>
    </row>
    <row r="2" spans="1:10" ht="17.100000000000001" customHeight="1" x14ac:dyDescent="0.25">
      <c r="A2" s="42" t="s">
        <v>1</v>
      </c>
    </row>
    <row r="3" spans="1:10" ht="17.100000000000001" customHeight="1" x14ac:dyDescent="0.25">
      <c r="A3" s="42"/>
    </row>
    <row r="4" spans="1:10" ht="17.100000000000001" customHeight="1" x14ac:dyDescent="0.25">
      <c r="A4" s="43"/>
      <c r="D4" s="144" t="s">
        <v>2</v>
      </c>
      <c r="E4" s="144"/>
      <c r="F4" s="144"/>
      <c r="G4" s="144"/>
      <c r="H4" s="144"/>
      <c r="I4" s="144"/>
      <c r="J4" s="144"/>
    </row>
    <row r="5" spans="1:10" ht="17.100000000000001" customHeight="1" x14ac:dyDescent="0.25">
      <c r="B5" s="45"/>
      <c r="C5" s="45"/>
      <c r="D5" s="145" t="s">
        <v>3</v>
      </c>
      <c r="E5" s="145"/>
      <c r="F5" s="145"/>
      <c r="G5" s="45"/>
      <c r="H5" s="145" t="s">
        <v>4</v>
      </c>
      <c r="I5" s="145"/>
      <c r="J5" s="145"/>
    </row>
    <row r="6" spans="1:10" ht="17.100000000000001" customHeight="1" x14ac:dyDescent="0.25">
      <c r="B6" s="40"/>
      <c r="C6" s="45"/>
      <c r="D6" s="46" t="s">
        <v>210</v>
      </c>
      <c r="E6" s="47"/>
      <c r="F6" s="46" t="s">
        <v>5</v>
      </c>
      <c r="G6" s="48"/>
      <c r="H6" s="46" t="str">
        <f>D6</f>
        <v>30 September 2025</v>
      </c>
      <c r="I6" s="47"/>
      <c r="J6" s="46" t="s">
        <v>5</v>
      </c>
    </row>
    <row r="7" spans="1:10" ht="17.100000000000001" customHeight="1" x14ac:dyDescent="0.25">
      <c r="B7" s="40"/>
      <c r="C7" s="45"/>
      <c r="D7" s="49" t="s">
        <v>6</v>
      </c>
      <c r="E7" s="50"/>
      <c r="F7" s="51"/>
      <c r="G7" s="48"/>
      <c r="H7" s="49" t="s">
        <v>6</v>
      </c>
      <c r="I7" s="50"/>
      <c r="J7" s="51"/>
    </row>
    <row r="8" spans="1:10" ht="17.100000000000001" customHeight="1" x14ac:dyDescent="0.25">
      <c r="B8" s="44" t="s">
        <v>7</v>
      </c>
      <c r="C8" s="45"/>
      <c r="D8" s="44" t="s">
        <v>8</v>
      </c>
      <c r="E8" s="50"/>
      <c r="F8" s="52" t="s">
        <v>9</v>
      </c>
      <c r="G8" s="48"/>
      <c r="H8" s="44" t="s">
        <v>8</v>
      </c>
      <c r="I8" s="50"/>
      <c r="J8" s="52" t="s">
        <v>9</v>
      </c>
    </row>
    <row r="9" spans="1:10" ht="17.100000000000001" customHeight="1" x14ac:dyDescent="0.25">
      <c r="B9" s="45"/>
      <c r="C9" s="45"/>
      <c r="D9" s="45"/>
      <c r="E9" s="50"/>
      <c r="F9" s="53"/>
      <c r="G9" s="48"/>
      <c r="H9" s="45"/>
      <c r="I9" s="50"/>
      <c r="J9" s="53"/>
    </row>
    <row r="10" spans="1:10" ht="20.100000000000001" customHeight="1" x14ac:dyDescent="0.25">
      <c r="A10" s="54" t="s">
        <v>10</v>
      </c>
      <c r="B10" s="45"/>
      <c r="C10" s="45"/>
      <c r="E10" s="45"/>
      <c r="F10" s="55"/>
      <c r="G10" s="45"/>
      <c r="I10" s="45"/>
      <c r="J10" s="53"/>
    </row>
    <row r="11" spans="1:10" ht="20.100000000000001" customHeight="1" x14ac:dyDescent="0.25">
      <c r="A11" s="56" t="s">
        <v>11</v>
      </c>
      <c r="B11" s="45"/>
      <c r="C11" s="45"/>
      <c r="E11" s="45"/>
      <c r="F11" s="55"/>
      <c r="G11" s="57"/>
      <c r="I11" s="57"/>
      <c r="J11" s="58"/>
    </row>
    <row r="12" spans="1:10" ht="20.100000000000001" customHeight="1" x14ac:dyDescent="0.25">
      <c r="A12" s="59" t="s">
        <v>12</v>
      </c>
      <c r="B12" s="1"/>
      <c r="C12" s="2"/>
      <c r="D12" s="2">
        <v>24738</v>
      </c>
      <c r="E12" s="2"/>
      <c r="F12" s="21">
        <v>110995</v>
      </c>
      <c r="G12" s="21"/>
      <c r="H12" s="2">
        <v>733</v>
      </c>
      <c r="I12" s="21"/>
      <c r="J12" s="21">
        <v>1075</v>
      </c>
    </row>
    <row r="13" spans="1:10" ht="20.100000000000001" customHeight="1" x14ac:dyDescent="0.25">
      <c r="A13" s="59" t="s">
        <v>13</v>
      </c>
      <c r="B13" s="1">
        <v>6</v>
      </c>
      <c r="C13" s="2"/>
      <c r="D13" s="2">
        <v>1127618</v>
      </c>
      <c r="E13" s="2"/>
      <c r="F13" s="21">
        <v>1391386</v>
      </c>
      <c r="G13" s="21"/>
      <c r="H13" s="2">
        <v>278219</v>
      </c>
      <c r="I13" s="21"/>
      <c r="J13" s="21">
        <v>155593</v>
      </c>
    </row>
    <row r="14" spans="1:10" ht="20.100000000000001" customHeight="1" x14ac:dyDescent="0.25">
      <c r="A14" s="59" t="s">
        <v>14</v>
      </c>
      <c r="B14" s="1"/>
      <c r="C14" s="2"/>
      <c r="D14" s="2">
        <v>2782</v>
      </c>
      <c r="E14" s="2"/>
      <c r="F14" s="21">
        <v>4768</v>
      </c>
      <c r="G14" s="21"/>
      <c r="H14" s="2">
        <v>0</v>
      </c>
      <c r="I14" s="21"/>
      <c r="J14" s="21">
        <v>0</v>
      </c>
    </row>
    <row r="15" spans="1:10" ht="20.100000000000001" customHeight="1" x14ac:dyDescent="0.25">
      <c r="A15" s="59" t="s">
        <v>15</v>
      </c>
      <c r="B15" s="1">
        <v>7</v>
      </c>
      <c r="C15" s="2"/>
      <c r="D15" s="2">
        <v>1864619</v>
      </c>
      <c r="E15" s="2"/>
      <c r="F15" s="21">
        <v>1820503</v>
      </c>
      <c r="G15" s="21"/>
      <c r="H15" s="2">
        <v>515640</v>
      </c>
      <c r="I15" s="21"/>
      <c r="J15" s="21">
        <v>526142</v>
      </c>
    </row>
    <row r="16" spans="1:10" ht="20.100000000000001" customHeight="1" x14ac:dyDescent="0.25">
      <c r="A16" s="59" t="s">
        <v>225</v>
      </c>
      <c r="B16" s="1"/>
      <c r="C16" s="2"/>
      <c r="D16" s="2">
        <v>3111</v>
      </c>
      <c r="E16" s="2"/>
      <c r="F16" s="21">
        <v>0</v>
      </c>
      <c r="G16" s="21"/>
      <c r="H16" s="2">
        <v>0</v>
      </c>
      <c r="I16" s="21"/>
      <c r="J16" s="21">
        <v>0</v>
      </c>
    </row>
    <row r="17" spans="1:10" ht="20.100000000000001" customHeight="1" x14ac:dyDescent="0.25">
      <c r="A17" s="59" t="s">
        <v>16</v>
      </c>
      <c r="B17" s="1"/>
      <c r="C17" s="12"/>
      <c r="D17" s="2">
        <v>44791</v>
      </c>
      <c r="E17" s="2"/>
      <c r="F17" s="21">
        <v>47063</v>
      </c>
      <c r="G17" s="21"/>
      <c r="H17" s="2">
        <v>2470</v>
      </c>
      <c r="I17" s="21"/>
      <c r="J17" s="21">
        <v>3104</v>
      </c>
    </row>
    <row r="18" spans="1:10" ht="20.100000000000001" customHeight="1" x14ac:dyDescent="0.25">
      <c r="A18" s="59" t="s">
        <v>17</v>
      </c>
      <c r="B18" s="1"/>
      <c r="C18" s="12"/>
      <c r="D18" s="12">
        <v>52442</v>
      </c>
      <c r="E18" s="2"/>
      <c r="F18" s="21">
        <v>29734</v>
      </c>
      <c r="G18" s="21"/>
      <c r="H18" s="12">
        <v>4219</v>
      </c>
      <c r="I18" s="21"/>
      <c r="J18" s="21">
        <v>9538</v>
      </c>
    </row>
    <row r="19" spans="1:10" ht="20.100000000000001" customHeight="1" x14ac:dyDescent="0.25">
      <c r="A19" s="56" t="s">
        <v>18</v>
      </c>
      <c r="B19" s="1"/>
      <c r="C19" s="12"/>
      <c r="D19" s="22">
        <f>SUM(D12:D18)</f>
        <v>3120101</v>
      </c>
      <c r="E19" s="2"/>
      <c r="F19" s="22">
        <f>SUM(F12:F18)</f>
        <v>3404449</v>
      </c>
      <c r="G19" s="21"/>
      <c r="H19" s="22">
        <f>SUM(H12:H18)</f>
        <v>801281</v>
      </c>
      <c r="I19" s="21"/>
      <c r="J19" s="22">
        <f>SUM(J12:J18)</f>
        <v>695452</v>
      </c>
    </row>
    <row r="20" spans="1:10" ht="22.5" customHeight="1" x14ac:dyDescent="0.25">
      <c r="A20" s="60"/>
      <c r="B20" s="3"/>
      <c r="C20" s="12"/>
      <c r="D20" s="12"/>
      <c r="E20" s="15"/>
      <c r="F20" s="21"/>
      <c r="G20" s="21"/>
      <c r="H20" s="21"/>
      <c r="I20" s="21"/>
      <c r="J20" s="21"/>
    </row>
    <row r="21" spans="1:10" ht="20.100000000000001" customHeight="1" x14ac:dyDescent="0.25">
      <c r="A21" s="56" t="s">
        <v>19</v>
      </c>
      <c r="B21" s="3"/>
      <c r="C21" s="2"/>
      <c r="D21" s="2"/>
      <c r="E21" s="15"/>
      <c r="F21" s="21"/>
      <c r="G21" s="21"/>
      <c r="H21" s="21"/>
      <c r="I21" s="21"/>
      <c r="J21" s="21"/>
    </row>
    <row r="22" spans="1:10" s="60" customFormat="1" ht="20.100000000000001" customHeight="1" x14ac:dyDescent="0.25">
      <c r="A22" s="59" t="s">
        <v>20</v>
      </c>
      <c r="D22" s="21">
        <v>20000</v>
      </c>
      <c r="F22" s="21">
        <v>20000</v>
      </c>
      <c r="G22" s="21"/>
      <c r="H22" s="21">
        <v>20000</v>
      </c>
      <c r="I22" s="21"/>
      <c r="J22" s="21">
        <v>20000</v>
      </c>
    </row>
    <row r="23" spans="1:10" ht="20.100000000000001" customHeight="1" x14ac:dyDescent="0.25">
      <c r="A23" s="59" t="s">
        <v>21</v>
      </c>
      <c r="B23" s="1">
        <v>8</v>
      </c>
      <c r="C23" s="2"/>
      <c r="D23" s="21">
        <v>0</v>
      </c>
      <c r="E23" s="2"/>
      <c r="F23" s="21">
        <v>0</v>
      </c>
      <c r="G23" s="21"/>
      <c r="H23" s="21">
        <v>1244957</v>
      </c>
      <c r="I23" s="21"/>
      <c r="J23" s="21">
        <v>1231207</v>
      </c>
    </row>
    <row r="24" spans="1:10" ht="20.100000000000001" customHeight="1" x14ac:dyDescent="0.25">
      <c r="A24" s="59" t="s">
        <v>22</v>
      </c>
      <c r="D24" s="21"/>
      <c r="E24" s="41"/>
      <c r="F24" s="21"/>
      <c r="G24" s="21"/>
      <c r="H24" s="21"/>
      <c r="I24" s="21"/>
      <c r="J24" s="21"/>
    </row>
    <row r="25" spans="1:10" ht="20.100000000000001" customHeight="1" x14ac:dyDescent="0.25">
      <c r="A25" s="62" t="s">
        <v>23</v>
      </c>
      <c r="B25" s="1">
        <v>5</v>
      </c>
      <c r="C25" s="2"/>
      <c r="D25" s="21">
        <v>450432</v>
      </c>
      <c r="E25" s="2"/>
      <c r="F25" s="19">
        <v>459732</v>
      </c>
      <c r="G25" s="21"/>
      <c r="H25" s="21">
        <v>231540</v>
      </c>
      <c r="I25" s="21"/>
      <c r="J25" s="19">
        <v>228069</v>
      </c>
    </row>
    <row r="26" spans="1:10" ht="20.100000000000001" customHeight="1" x14ac:dyDescent="0.25">
      <c r="A26" s="59" t="s">
        <v>24</v>
      </c>
      <c r="B26" s="1">
        <v>9</v>
      </c>
      <c r="C26" s="2"/>
      <c r="D26" s="21">
        <v>1706556</v>
      </c>
      <c r="E26" s="2"/>
      <c r="F26" s="21">
        <v>1531040</v>
      </c>
      <c r="G26" s="21"/>
      <c r="H26" s="21">
        <v>308142</v>
      </c>
      <c r="I26" s="21"/>
      <c r="J26" s="21">
        <v>314361</v>
      </c>
    </row>
    <row r="27" spans="1:10" ht="20.100000000000001" customHeight="1" x14ac:dyDescent="0.25">
      <c r="A27" s="59" t="s">
        <v>25</v>
      </c>
      <c r="B27" s="1">
        <v>10</v>
      </c>
      <c r="C27" s="2"/>
      <c r="D27" s="21">
        <v>26097</v>
      </c>
      <c r="E27" s="2"/>
      <c r="F27" s="21">
        <v>23951</v>
      </c>
      <c r="G27" s="21"/>
      <c r="H27" s="21">
        <v>5347</v>
      </c>
      <c r="I27" s="21"/>
      <c r="J27" s="21">
        <v>6805</v>
      </c>
    </row>
    <row r="28" spans="1:10" ht="20.100000000000001" customHeight="1" x14ac:dyDescent="0.25">
      <c r="A28" s="59" t="s">
        <v>26</v>
      </c>
      <c r="B28" s="1"/>
      <c r="C28" s="2"/>
      <c r="D28" s="21">
        <v>4556</v>
      </c>
      <c r="E28" s="2"/>
      <c r="F28" s="21">
        <v>4492</v>
      </c>
      <c r="G28" s="21"/>
      <c r="H28" s="21">
        <v>0</v>
      </c>
      <c r="I28" s="21"/>
      <c r="J28" s="21">
        <v>0</v>
      </c>
    </row>
    <row r="29" spans="1:10" ht="20.100000000000001" customHeight="1" x14ac:dyDescent="0.25">
      <c r="A29" s="59" t="s">
        <v>27</v>
      </c>
      <c r="B29" s="1"/>
      <c r="C29" s="2"/>
      <c r="D29" s="21">
        <v>2097</v>
      </c>
      <c r="E29" s="2"/>
      <c r="F29" s="19">
        <v>3177</v>
      </c>
      <c r="G29" s="21"/>
      <c r="H29" s="21">
        <v>218</v>
      </c>
      <c r="I29" s="21"/>
      <c r="J29" s="19">
        <v>91</v>
      </c>
    </row>
    <row r="30" spans="1:10" ht="20.100000000000001" customHeight="1" x14ac:dyDescent="0.25">
      <c r="A30" s="59" t="s">
        <v>28</v>
      </c>
      <c r="B30" s="1"/>
      <c r="D30" s="21">
        <v>6042</v>
      </c>
      <c r="E30" s="2"/>
      <c r="F30" s="24">
        <v>4716</v>
      </c>
      <c r="G30" s="21"/>
      <c r="H30" s="21">
        <v>5469</v>
      </c>
      <c r="I30" s="21"/>
      <c r="J30" s="21">
        <v>4309</v>
      </c>
    </row>
    <row r="31" spans="1:10" ht="19.5" customHeight="1" x14ac:dyDescent="0.25">
      <c r="A31" s="56" t="s">
        <v>29</v>
      </c>
      <c r="B31" s="3"/>
      <c r="C31" s="2"/>
      <c r="D31" s="22">
        <f>SUM(D22:D30)</f>
        <v>2215780</v>
      </c>
      <c r="E31" s="15"/>
      <c r="F31" s="22">
        <f>SUM(F22:F30)</f>
        <v>2047108</v>
      </c>
      <c r="G31" s="21"/>
      <c r="H31" s="22">
        <f>SUM(H22:H30)</f>
        <v>1815673</v>
      </c>
      <c r="I31" s="21"/>
      <c r="J31" s="22">
        <f>SUM(J22:J30)</f>
        <v>1804842</v>
      </c>
    </row>
    <row r="32" spans="1:10" ht="19.5" customHeight="1" x14ac:dyDescent="0.25">
      <c r="A32" s="56"/>
      <c r="B32" s="3"/>
      <c r="C32" s="2"/>
      <c r="D32" s="12"/>
      <c r="E32" s="16"/>
      <c r="F32" s="24"/>
      <c r="G32" s="24"/>
      <c r="H32" s="24"/>
      <c r="I32" s="24"/>
      <c r="J32" s="24"/>
    </row>
    <row r="33" spans="1:10" ht="20.100000000000001" customHeight="1" thickBot="1" x14ac:dyDescent="0.3">
      <c r="A33" s="56" t="s">
        <v>30</v>
      </c>
      <c r="C33" s="39"/>
      <c r="D33" s="4">
        <f>D19+D31</f>
        <v>5335881</v>
      </c>
      <c r="E33" s="15"/>
      <c r="F33" s="23">
        <f>F19+F31</f>
        <v>5451557</v>
      </c>
      <c r="G33" s="21"/>
      <c r="H33" s="23">
        <f>H19+H31</f>
        <v>2616954</v>
      </c>
      <c r="I33" s="21"/>
      <c r="J33" s="23">
        <f>J19+J31</f>
        <v>2500294</v>
      </c>
    </row>
    <row r="34" spans="1:10" ht="21.75" thickTop="1" x14ac:dyDescent="0.25"/>
  </sheetData>
  <mergeCells count="3">
    <mergeCell ref="D4:J4"/>
    <mergeCell ref="D5:F5"/>
    <mergeCell ref="H5:J5"/>
  </mergeCells>
  <pageMargins left="0.78" right="0.39370078740157483" top="0.88" bottom="0.28000000000000003" header="0.51180993000874886" footer="0.22"/>
  <pageSetup scale="93" firstPageNumber="2" fitToHeight="0" orientation="portrait" useFirstPageNumber="1" horizontalDpi="1200" verticalDpi="1200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view="pageBreakPreview" topLeftCell="A14" zoomScale="92" zoomScaleNormal="70" zoomScaleSheetLayoutView="65" workbookViewId="0">
      <selection activeCell="J37" sqref="J37"/>
    </sheetView>
  </sheetViews>
  <sheetFormatPr defaultColWidth="9.42578125" defaultRowHeight="21" x14ac:dyDescent="0.25"/>
  <cols>
    <col min="1" max="1" width="37.42578125" style="40" customWidth="1"/>
    <col min="2" max="2" width="7" style="39" bestFit="1" customWidth="1"/>
    <col min="3" max="3" width="1" style="40" customWidth="1"/>
    <col min="4" max="4" width="13.5703125" style="40" customWidth="1"/>
    <col min="5" max="5" width="1" style="40" customWidth="1"/>
    <col min="6" max="6" width="15.85546875" style="2" customWidth="1"/>
    <col min="7" max="7" width="1" style="40" customWidth="1"/>
    <col min="8" max="8" width="13.5703125" style="40" customWidth="1"/>
    <col min="9" max="9" width="1" style="40" customWidth="1"/>
    <col min="10" max="10" width="16.140625" style="41" customWidth="1"/>
    <col min="11" max="16384" width="9.42578125" style="40"/>
  </cols>
  <sheetData>
    <row r="1" spans="1:10" ht="17.100000000000001" customHeight="1" x14ac:dyDescent="0.25">
      <c r="A1" s="43" t="s">
        <v>0</v>
      </c>
    </row>
    <row r="2" spans="1:10" ht="17.100000000000001" customHeight="1" x14ac:dyDescent="0.25">
      <c r="A2" s="42" t="s">
        <v>1</v>
      </c>
    </row>
    <row r="3" spans="1:10" ht="17.100000000000001" customHeight="1" x14ac:dyDescent="0.25">
      <c r="A3" s="42"/>
    </row>
    <row r="4" spans="1:10" ht="17.100000000000001" customHeight="1" x14ac:dyDescent="0.25">
      <c r="A4" s="43"/>
      <c r="D4" s="144" t="s">
        <v>2</v>
      </c>
      <c r="E4" s="144"/>
      <c r="F4" s="144"/>
      <c r="G4" s="144"/>
      <c r="H4" s="144"/>
      <c r="I4" s="144"/>
      <c r="J4" s="144"/>
    </row>
    <row r="5" spans="1:10" ht="17.100000000000001" customHeight="1" x14ac:dyDescent="0.25">
      <c r="B5" s="45"/>
      <c r="C5" s="45"/>
      <c r="D5" s="144" t="s">
        <v>3</v>
      </c>
      <c r="E5" s="144"/>
      <c r="F5" s="144"/>
      <c r="G5" s="66"/>
      <c r="H5" s="67" t="s">
        <v>4</v>
      </c>
      <c r="I5" s="67"/>
      <c r="J5" s="68"/>
    </row>
    <row r="6" spans="1:10" ht="17.100000000000001" customHeight="1" x14ac:dyDescent="0.25">
      <c r="B6" s="40"/>
      <c r="C6" s="45"/>
      <c r="D6" s="46" t="s">
        <v>210</v>
      </c>
      <c r="E6" s="47"/>
      <c r="F6" s="46" t="s">
        <v>5</v>
      </c>
      <c r="G6" s="48"/>
      <c r="H6" s="46" t="str">
        <f>D6</f>
        <v>30 September 2025</v>
      </c>
      <c r="I6" s="47"/>
      <c r="J6" s="46" t="s">
        <v>5</v>
      </c>
    </row>
    <row r="7" spans="1:10" ht="17.100000000000001" customHeight="1" x14ac:dyDescent="0.25">
      <c r="B7" s="40"/>
      <c r="C7" s="45"/>
      <c r="D7" s="48" t="s">
        <v>6</v>
      </c>
      <c r="E7" s="50"/>
      <c r="F7" s="5"/>
      <c r="G7" s="48"/>
      <c r="H7" s="48" t="s">
        <v>6</v>
      </c>
      <c r="I7" s="50"/>
      <c r="J7" s="53"/>
    </row>
    <row r="8" spans="1:10" ht="17.100000000000001" customHeight="1" x14ac:dyDescent="0.25">
      <c r="B8" s="44" t="s">
        <v>7</v>
      </c>
      <c r="C8" s="45"/>
      <c r="D8" s="44" t="s">
        <v>8</v>
      </c>
      <c r="E8" s="50"/>
      <c r="F8" s="6" t="s">
        <v>9</v>
      </c>
      <c r="G8" s="48"/>
      <c r="H8" s="44" t="s">
        <v>8</v>
      </c>
      <c r="I8" s="50"/>
      <c r="J8" s="52" t="s">
        <v>9</v>
      </c>
    </row>
    <row r="9" spans="1:10" ht="17.100000000000001" customHeight="1" x14ac:dyDescent="0.25">
      <c r="B9" s="45"/>
      <c r="C9" s="45"/>
      <c r="D9" s="45"/>
      <c r="E9" s="48"/>
      <c r="F9" s="5"/>
      <c r="G9" s="45"/>
      <c r="H9" s="45"/>
      <c r="I9" s="48"/>
      <c r="J9" s="53"/>
    </row>
    <row r="10" spans="1:10" ht="20.100000000000001" customHeight="1" x14ac:dyDescent="0.25">
      <c r="A10" s="69" t="s">
        <v>31</v>
      </c>
      <c r="B10" s="45"/>
      <c r="C10" s="45"/>
      <c r="E10" s="45"/>
      <c r="F10" s="55"/>
      <c r="G10" s="45"/>
      <c r="I10" s="49"/>
      <c r="J10" s="53"/>
    </row>
    <row r="11" spans="1:10" ht="20.100000000000001" customHeight="1" x14ac:dyDescent="0.25">
      <c r="A11" s="56" t="s">
        <v>32</v>
      </c>
      <c r="C11" s="39"/>
      <c r="D11" s="2"/>
      <c r="E11" s="5"/>
      <c r="F11" s="55"/>
      <c r="G11" s="13"/>
      <c r="H11" s="12"/>
      <c r="I11" s="25"/>
      <c r="J11" s="13"/>
    </row>
    <row r="12" spans="1:10" ht="20.100000000000001" customHeight="1" x14ac:dyDescent="0.25">
      <c r="A12" s="59" t="s">
        <v>33</v>
      </c>
      <c r="B12" s="70"/>
      <c r="C12" s="2"/>
      <c r="D12" s="2"/>
      <c r="E12" s="2"/>
      <c r="F12" s="55"/>
      <c r="G12" s="12"/>
      <c r="H12" s="12"/>
      <c r="I12" s="12"/>
      <c r="J12" s="12"/>
    </row>
    <row r="13" spans="1:10" ht="20.100000000000001" customHeight="1" x14ac:dyDescent="0.25">
      <c r="A13" s="59" t="s">
        <v>34</v>
      </c>
      <c r="B13" s="71">
        <v>11</v>
      </c>
      <c r="C13" s="72"/>
      <c r="D13" s="21">
        <v>1480648</v>
      </c>
      <c r="E13" s="2"/>
      <c r="F13" s="21">
        <v>1690363</v>
      </c>
      <c r="G13" s="12"/>
      <c r="H13" s="21">
        <v>629185</v>
      </c>
      <c r="I13" s="12"/>
      <c r="J13" s="21">
        <v>473276</v>
      </c>
    </row>
    <row r="14" spans="1:10" ht="20.100000000000001" customHeight="1" x14ac:dyDescent="0.25">
      <c r="A14" s="59" t="s">
        <v>35</v>
      </c>
      <c r="B14" s="71"/>
      <c r="C14" s="72"/>
      <c r="D14" s="21">
        <v>643370</v>
      </c>
      <c r="E14" s="2"/>
      <c r="F14" s="21">
        <v>602736</v>
      </c>
      <c r="G14" s="12"/>
      <c r="H14" s="21">
        <v>18907</v>
      </c>
      <c r="I14" s="12"/>
      <c r="J14" s="21">
        <v>12177</v>
      </c>
    </row>
    <row r="15" spans="1:10" ht="20.100000000000001" customHeight="1" x14ac:dyDescent="0.25">
      <c r="A15" s="59" t="s">
        <v>36</v>
      </c>
      <c r="B15" s="71"/>
      <c r="C15" s="72"/>
      <c r="D15" s="21">
        <v>2148</v>
      </c>
      <c r="E15" s="2"/>
      <c r="F15" s="21">
        <v>863</v>
      </c>
      <c r="G15" s="12"/>
      <c r="H15" s="21">
        <v>2148</v>
      </c>
      <c r="I15" s="12"/>
      <c r="J15" s="21">
        <v>863</v>
      </c>
    </row>
    <row r="16" spans="1:10" ht="20.100000000000001" customHeight="1" x14ac:dyDescent="0.25">
      <c r="A16" s="59" t="s">
        <v>37</v>
      </c>
      <c r="B16" s="71"/>
      <c r="C16" s="72"/>
      <c r="D16" s="21">
        <v>1737</v>
      </c>
      <c r="E16" s="2"/>
      <c r="F16" s="21">
        <v>1851</v>
      </c>
      <c r="G16" s="12"/>
      <c r="H16" s="21">
        <v>0</v>
      </c>
      <c r="I16" s="12"/>
      <c r="J16" s="21">
        <v>0</v>
      </c>
    </row>
    <row r="17" spans="1:10" ht="20.100000000000001" customHeight="1" x14ac:dyDescent="0.25">
      <c r="A17" s="59" t="s">
        <v>38</v>
      </c>
      <c r="B17" s="71"/>
      <c r="C17" s="72"/>
      <c r="D17" s="21">
        <v>102026</v>
      </c>
      <c r="E17" s="2"/>
      <c r="F17" s="21">
        <v>85766</v>
      </c>
      <c r="G17" s="12"/>
      <c r="H17" s="21">
        <v>8012</v>
      </c>
      <c r="I17" s="12"/>
      <c r="J17" s="21">
        <v>10097</v>
      </c>
    </row>
    <row r="18" spans="1:10" ht="20.100000000000001" customHeight="1" x14ac:dyDescent="0.25">
      <c r="A18" s="59" t="s">
        <v>39</v>
      </c>
      <c r="B18" s="71"/>
      <c r="C18" s="72"/>
      <c r="D18" s="21"/>
      <c r="E18" s="15"/>
      <c r="F18" s="21"/>
      <c r="G18" s="16"/>
      <c r="H18" s="21"/>
      <c r="I18" s="16"/>
      <c r="J18" s="21"/>
    </row>
    <row r="19" spans="1:10" ht="20.100000000000001" customHeight="1" x14ac:dyDescent="0.25">
      <c r="A19" s="59" t="s">
        <v>34</v>
      </c>
      <c r="B19" s="71">
        <v>12</v>
      </c>
      <c r="C19" s="72"/>
      <c r="D19" s="21">
        <v>0</v>
      </c>
      <c r="E19" s="2"/>
      <c r="F19" s="21">
        <v>39269</v>
      </c>
      <c r="G19" s="12"/>
      <c r="H19" s="21">
        <v>0</v>
      </c>
      <c r="I19" s="12"/>
      <c r="J19" s="21">
        <v>0</v>
      </c>
    </row>
    <row r="20" spans="1:10" ht="20.100000000000001" customHeight="1" x14ac:dyDescent="0.25">
      <c r="A20" s="59" t="s">
        <v>40</v>
      </c>
      <c r="B20" s="71"/>
      <c r="C20" s="72"/>
      <c r="D20" s="21">
        <v>8650</v>
      </c>
      <c r="E20" s="2"/>
      <c r="F20" s="21">
        <v>7439</v>
      </c>
      <c r="G20" s="12"/>
      <c r="H20" s="21">
        <v>2035</v>
      </c>
      <c r="I20" s="12"/>
      <c r="J20" s="21">
        <v>1930</v>
      </c>
    </row>
    <row r="21" spans="1:10" ht="20.100000000000001" customHeight="1" x14ac:dyDescent="0.25">
      <c r="A21" s="59" t="s">
        <v>41</v>
      </c>
      <c r="B21" s="71"/>
      <c r="C21" s="72"/>
      <c r="D21" s="21">
        <v>5691</v>
      </c>
      <c r="E21" s="2"/>
      <c r="F21" s="21">
        <v>6027</v>
      </c>
      <c r="G21" s="12"/>
      <c r="H21" s="21">
        <v>4970</v>
      </c>
      <c r="I21" s="12"/>
      <c r="J21" s="21">
        <v>5560</v>
      </c>
    </row>
    <row r="22" spans="1:10" ht="20.100000000000001" customHeight="1" x14ac:dyDescent="0.25">
      <c r="A22" s="59" t="s">
        <v>42</v>
      </c>
      <c r="B22" s="71">
        <v>5</v>
      </c>
      <c r="C22" s="72"/>
      <c r="D22" s="19">
        <v>83097</v>
      </c>
      <c r="E22" s="2"/>
      <c r="F22" s="19">
        <v>82715</v>
      </c>
      <c r="G22" s="12"/>
      <c r="H22" s="21">
        <v>89447</v>
      </c>
      <c r="I22" s="12"/>
      <c r="J22" s="19">
        <v>110564</v>
      </c>
    </row>
    <row r="23" spans="1:10" ht="20.100000000000001" customHeight="1" x14ac:dyDescent="0.25">
      <c r="A23" s="59" t="s">
        <v>43</v>
      </c>
      <c r="B23" s="71"/>
      <c r="C23" s="72"/>
      <c r="D23" s="21">
        <v>45952</v>
      </c>
      <c r="E23" s="2"/>
      <c r="F23" s="21">
        <v>47945</v>
      </c>
      <c r="G23" s="12"/>
      <c r="H23" s="21">
        <v>0</v>
      </c>
      <c r="I23" s="12"/>
      <c r="J23" s="21">
        <v>0</v>
      </c>
    </row>
    <row r="24" spans="1:10" s="60" customFormat="1" ht="20.100000000000001" customHeight="1" x14ac:dyDescent="0.25">
      <c r="A24" s="59" t="s">
        <v>44</v>
      </c>
      <c r="B24" s="71">
        <v>15</v>
      </c>
      <c r="D24" s="21">
        <v>3393</v>
      </c>
      <c r="F24" s="21">
        <v>886</v>
      </c>
      <c r="H24" s="21">
        <v>422</v>
      </c>
      <c r="J24" s="21">
        <v>742</v>
      </c>
    </row>
    <row r="25" spans="1:10" ht="20.100000000000001" customHeight="1" x14ac:dyDescent="0.25">
      <c r="A25" s="59" t="s">
        <v>45</v>
      </c>
      <c r="B25" s="71"/>
      <c r="C25" s="72"/>
      <c r="D25" s="21">
        <v>39388</v>
      </c>
      <c r="E25" s="2"/>
      <c r="F25" s="21">
        <v>35010</v>
      </c>
      <c r="G25" s="12"/>
      <c r="H25" s="21">
        <v>1759</v>
      </c>
      <c r="I25" s="12"/>
      <c r="J25" s="21">
        <v>1674</v>
      </c>
    </row>
    <row r="26" spans="1:10" ht="20.100000000000001" customHeight="1" x14ac:dyDescent="0.25">
      <c r="A26" s="56" t="s">
        <v>46</v>
      </c>
      <c r="B26" s="71"/>
      <c r="C26" s="72"/>
      <c r="D26" s="34">
        <f>SUM(D12:D25)</f>
        <v>2416100</v>
      </c>
      <c r="E26" s="2"/>
      <c r="F26" s="22">
        <f>SUM(F12:F25)</f>
        <v>2600870</v>
      </c>
      <c r="G26" s="12"/>
      <c r="H26" s="22">
        <f>SUM(H12:H25)</f>
        <v>756885</v>
      </c>
      <c r="I26" s="12"/>
      <c r="J26" s="22">
        <f>SUM(J12:J25)</f>
        <v>616883</v>
      </c>
    </row>
    <row r="27" spans="1:10" ht="13.35" customHeight="1" x14ac:dyDescent="0.25">
      <c r="A27" s="56"/>
      <c r="B27" s="141"/>
      <c r="C27" s="72"/>
      <c r="D27" s="12"/>
      <c r="E27" s="15"/>
      <c r="F27" s="12"/>
      <c r="G27" s="16"/>
      <c r="H27" s="16"/>
      <c r="I27" s="16"/>
      <c r="J27" s="12"/>
    </row>
    <row r="28" spans="1:10" ht="20.100000000000001" customHeight="1" x14ac:dyDescent="0.25">
      <c r="A28" s="74" t="s">
        <v>47</v>
      </c>
      <c r="B28" s="8"/>
      <c r="C28" s="72"/>
      <c r="D28" s="12"/>
      <c r="E28" s="15"/>
      <c r="F28" s="12"/>
      <c r="G28" s="16"/>
      <c r="H28" s="16"/>
      <c r="I28" s="16"/>
      <c r="J28" s="12"/>
    </row>
    <row r="29" spans="1:10" ht="20.100000000000001" customHeight="1" x14ac:dyDescent="0.25">
      <c r="A29" s="59" t="s">
        <v>48</v>
      </c>
      <c r="C29" s="72"/>
      <c r="D29" s="21">
        <v>19327</v>
      </c>
      <c r="E29" s="2"/>
      <c r="F29" s="21">
        <v>17917</v>
      </c>
      <c r="G29" s="12"/>
      <c r="H29" s="21">
        <v>3928</v>
      </c>
      <c r="I29" s="12"/>
      <c r="J29" s="21">
        <v>5467</v>
      </c>
    </row>
    <row r="30" spans="1:10" ht="20.100000000000001" customHeight="1" x14ac:dyDescent="0.25">
      <c r="A30" s="59" t="s">
        <v>49</v>
      </c>
      <c r="B30" s="71">
        <v>12</v>
      </c>
      <c r="C30" s="72"/>
      <c r="D30" s="21">
        <v>70145</v>
      </c>
      <c r="E30" s="2"/>
      <c r="F30" s="19">
        <v>32571</v>
      </c>
      <c r="G30" s="12"/>
      <c r="H30" s="21">
        <v>0</v>
      </c>
      <c r="I30" s="12"/>
      <c r="J30" s="19">
        <v>0</v>
      </c>
    </row>
    <row r="31" spans="1:10" ht="20.100000000000001" customHeight="1" x14ac:dyDescent="0.25">
      <c r="A31" s="59" t="s">
        <v>226</v>
      </c>
      <c r="B31" s="71">
        <v>13</v>
      </c>
      <c r="C31" s="72"/>
      <c r="D31" s="12">
        <v>70356</v>
      </c>
      <c r="E31" s="2"/>
      <c r="F31" s="19">
        <v>69375</v>
      </c>
      <c r="G31" s="12"/>
      <c r="H31" s="12">
        <v>0</v>
      </c>
      <c r="I31" s="12"/>
      <c r="J31" s="19">
        <v>0</v>
      </c>
    </row>
    <row r="32" spans="1:10" ht="20.100000000000001" customHeight="1" x14ac:dyDescent="0.25">
      <c r="A32" s="59" t="s">
        <v>50</v>
      </c>
      <c r="B32" s="70"/>
      <c r="C32" s="72"/>
      <c r="D32" s="12">
        <v>44949</v>
      </c>
      <c r="E32" s="2"/>
      <c r="F32" s="19">
        <v>44148</v>
      </c>
      <c r="G32" s="12"/>
      <c r="H32" s="12">
        <v>40384</v>
      </c>
      <c r="I32" s="12"/>
      <c r="J32" s="19">
        <v>39663</v>
      </c>
    </row>
    <row r="33" spans="1:10" ht="20.100000000000001" customHeight="1" x14ac:dyDescent="0.25">
      <c r="A33" s="59" t="s">
        <v>51</v>
      </c>
      <c r="B33" s="141"/>
      <c r="C33" s="72"/>
      <c r="D33" s="12">
        <v>78110</v>
      </c>
      <c r="E33" s="2"/>
      <c r="F33" s="21">
        <v>77021</v>
      </c>
      <c r="G33" s="12"/>
      <c r="H33" s="12">
        <v>0</v>
      </c>
      <c r="I33" s="12"/>
      <c r="J33" s="21">
        <v>0</v>
      </c>
    </row>
    <row r="34" spans="1:10" ht="20.100000000000001" customHeight="1" x14ac:dyDescent="0.25">
      <c r="A34" s="59" t="s">
        <v>52</v>
      </c>
      <c r="C34" s="72"/>
      <c r="D34" s="12">
        <v>30</v>
      </c>
      <c r="E34" s="2"/>
      <c r="F34" s="21">
        <v>30</v>
      </c>
      <c r="G34" s="12"/>
      <c r="H34" s="12">
        <v>36</v>
      </c>
      <c r="I34" s="12"/>
      <c r="J34" s="21">
        <v>30</v>
      </c>
    </row>
    <row r="35" spans="1:10" ht="20.100000000000001" customHeight="1" x14ac:dyDescent="0.25">
      <c r="A35" s="74" t="s">
        <v>53</v>
      </c>
      <c r="B35" s="9"/>
      <c r="C35" s="72"/>
      <c r="D35" s="34">
        <f>SUM(D29:D34)</f>
        <v>282917</v>
      </c>
      <c r="E35" s="2"/>
      <c r="F35" s="34">
        <f>SUM(F29:F34)</f>
        <v>241062</v>
      </c>
      <c r="G35" s="21"/>
      <c r="H35" s="34">
        <f>SUM(H29:H34)</f>
        <v>44348</v>
      </c>
      <c r="I35" s="21"/>
      <c r="J35" s="34">
        <f>SUM(J29:J34)</f>
        <v>45160</v>
      </c>
    </row>
    <row r="36" spans="1:10" ht="20.100000000000001" customHeight="1" x14ac:dyDescent="0.25">
      <c r="A36" s="74"/>
      <c r="B36" s="33"/>
      <c r="C36" s="72"/>
      <c r="D36" s="12"/>
      <c r="E36" s="12"/>
      <c r="F36" s="24"/>
      <c r="G36" s="24"/>
      <c r="H36" s="24"/>
      <c r="I36" s="24"/>
      <c r="J36" s="24"/>
    </row>
    <row r="37" spans="1:10" ht="20.100000000000001" customHeight="1" x14ac:dyDescent="0.25">
      <c r="A37" s="56" t="s">
        <v>54</v>
      </c>
      <c r="B37" s="9"/>
      <c r="C37" s="72"/>
      <c r="D37" s="10">
        <f>D26+D35</f>
        <v>2699017</v>
      </c>
      <c r="E37" s="2"/>
      <c r="F37" s="10">
        <f>F26+F35</f>
        <v>2841932</v>
      </c>
      <c r="G37" s="12"/>
      <c r="H37" s="10">
        <f>H26+H35</f>
        <v>801233</v>
      </c>
      <c r="I37" s="12"/>
      <c r="J37" s="10">
        <f>J26+J35</f>
        <v>662043</v>
      </c>
    </row>
  </sheetData>
  <mergeCells count="2">
    <mergeCell ref="D4:J4"/>
    <mergeCell ref="D5:F5"/>
  </mergeCells>
  <pageMargins left="0.78" right="0.39370078740157483" top="0.88" bottom="0.28000000000000003" header="0.51180993000874886" footer="0.22"/>
  <pageSetup paperSize="9" scale="83" firstPageNumber="3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view="pageBreakPreview" topLeftCell="A4" zoomScaleNormal="70" zoomScaleSheetLayoutView="100" workbookViewId="0">
      <selection activeCell="D29" sqref="D29:J29"/>
    </sheetView>
  </sheetViews>
  <sheetFormatPr defaultColWidth="9.42578125" defaultRowHeight="18.600000000000001" customHeight="1" x14ac:dyDescent="0.25"/>
  <cols>
    <col min="1" max="1" width="40" style="40" customWidth="1"/>
    <col min="2" max="2" width="3.5703125" style="39" customWidth="1"/>
    <col min="3" max="3" width="2.5703125" style="40" customWidth="1"/>
    <col min="4" max="4" width="14.42578125" style="40" customWidth="1"/>
    <col min="5" max="5" width="1" style="40" customWidth="1"/>
    <col min="6" max="6" width="15.85546875" style="2" customWidth="1"/>
    <col min="7" max="7" width="1" style="40" customWidth="1"/>
    <col min="8" max="8" width="14.42578125" style="40" customWidth="1"/>
    <col min="9" max="9" width="1" style="40" customWidth="1"/>
    <col min="10" max="10" width="16.140625" style="41" customWidth="1"/>
    <col min="11" max="16384" width="9.42578125" style="40"/>
  </cols>
  <sheetData>
    <row r="1" spans="1:10" ht="18.600000000000001" customHeight="1" x14ac:dyDescent="0.25">
      <c r="A1" s="43" t="s">
        <v>0</v>
      </c>
    </row>
    <row r="2" spans="1:10" ht="18.600000000000001" customHeight="1" x14ac:dyDescent="0.25">
      <c r="A2" s="42" t="s">
        <v>1</v>
      </c>
    </row>
    <row r="3" spans="1:10" ht="18.600000000000001" customHeight="1" x14ac:dyDescent="0.25">
      <c r="A3" s="38"/>
    </row>
    <row r="4" spans="1:10" ht="18.600000000000001" customHeight="1" x14ac:dyDescent="0.25">
      <c r="A4" s="43"/>
      <c r="D4" s="144" t="s">
        <v>2</v>
      </c>
      <c r="E4" s="144"/>
      <c r="F4" s="144"/>
      <c r="G4" s="144"/>
      <c r="H4" s="144"/>
      <c r="I4" s="144"/>
      <c r="J4" s="144"/>
    </row>
    <row r="5" spans="1:10" ht="18.600000000000001" customHeight="1" x14ac:dyDescent="0.25">
      <c r="B5" s="45"/>
      <c r="C5" s="45"/>
      <c r="D5" s="67" t="s">
        <v>3</v>
      </c>
      <c r="E5" s="67"/>
      <c r="F5" s="11"/>
      <c r="G5" s="45"/>
      <c r="H5" s="67" t="s">
        <v>4</v>
      </c>
      <c r="I5" s="67"/>
      <c r="J5" s="68"/>
    </row>
    <row r="6" spans="1:10" ht="18.600000000000001" customHeight="1" x14ac:dyDescent="0.25">
      <c r="B6" s="40"/>
      <c r="C6" s="45"/>
      <c r="D6" s="46" t="s">
        <v>210</v>
      </c>
      <c r="E6" s="47"/>
      <c r="F6" s="46" t="s">
        <v>5</v>
      </c>
      <c r="G6" s="48"/>
      <c r="H6" s="46" t="str">
        <f>D6</f>
        <v>30 September 2025</v>
      </c>
      <c r="I6" s="47"/>
      <c r="J6" s="46" t="s">
        <v>5</v>
      </c>
    </row>
    <row r="7" spans="1:10" ht="18.600000000000001" customHeight="1" x14ac:dyDescent="0.25">
      <c r="B7" s="40"/>
      <c r="C7" s="45"/>
      <c r="D7" s="48" t="s">
        <v>6</v>
      </c>
      <c r="E7" s="50"/>
      <c r="F7" s="5"/>
      <c r="G7" s="48"/>
      <c r="H7" s="48" t="s">
        <v>6</v>
      </c>
      <c r="I7" s="50"/>
      <c r="J7" s="53"/>
    </row>
    <row r="8" spans="1:10" ht="18.600000000000001" customHeight="1" x14ac:dyDescent="0.25">
      <c r="B8" s="40"/>
      <c r="C8" s="45"/>
      <c r="D8" s="44" t="s">
        <v>8</v>
      </c>
      <c r="E8" s="50"/>
      <c r="F8" s="6" t="s">
        <v>9</v>
      </c>
      <c r="G8" s="48"/>
      <c r="H8" s="44" t="s">
        <v>8</v>
      </c>
      <c r="I8" s="50"/>
      <c r="J8" s="52" t="s">
        <v>9</v>
      </c>
    </row>
    <row r="9" spans="1:10" ht="18.600000000000001" customHeight="1" x14ac:dyDescent="0.25">
      <c r="B9" s="45"/>
      <c r="C9" s="45"/>
      <c r="D9" s="45"/>
      <c r="E9" s="50"/>
      <c r="F9" s="5"/>
      <c r="G9" s="48"/>
      <c r="H9" s="45"/>
      <c r="I9" s="50"/>
      <c r="J9" s="53"/>
    </row>
    <row r="10" spans="1:10" ht="20.100000000000001" customHeight="1" x14ac:dyDescent="0.25">
      <c r="A10" s="69" t="s">
        <v>55</v>
      </c>
      <c r="B10" s="45"/>
      <c r="C10" s="45"/>
      <c r="D10" s="45"/>
      <c r="E10" s="48"/>
      <c r="F10" s="55"/>
      <c r="G10" s="48"/>
      <c r="H10" s="45"/>
      <c r="I10" s="48"/>
      <c r="J10" s="53"/>
    </row>
    <row r="11" spans="1:10" ht="20.100000000000001" customHeight="1" x14ac:dyDescent="0.25">
      <c r="A11" s="56" t="s">
        <v>56</v>
      </c>
      <c r="B11" s="8"/>
      <c r="C11" s="72"/>
      <c r="D11" s="12"/>
      <c r="E11" s="12"/>
      <c r="F11" s="55"/>
      <c r="G11" s="12"/>
      <c r="H11" s="12"/>
      <c r="I11" s="12"/>
      <c r="J11" s="12"/>
    </row>
    <row r="12" spans="1:10" ht="20.100000000000001" customHeight="1" x14ac:dyDescent="0.25">
      <c r="A12" s="76" t="s">
        <v>57</v>
      </c>
      <c r="B12" s="8"/>
      <c r="C12" s="72"/>
      <c r="D12" s="12"/>
      <c r="E12" s="12"/>
      <c r="F12" s="55"/>
      <c r="G12" s="12"/>
      <c r="H12" s="12"/>
      <c r="I12" s="12"/>
      <c r="J12" s="12"/>
    </row>
    <row r="13" spans="1:10" ht="20.100000000000001" customHeight="1" thickBot="1" x14ac:dyDescent="0.3">
      <c r="A13" s="59" t="s">
        <v>58</v>
      </c>
      <c r="B13" s="1"/>
      <c r="C13" s="72"/>
      <c r="D13" s="4">
        <v>927099</v>
      </c>
      <c r="E13" s="2"/>
      <c r="F13" s="4">
        <v>927099</v>
      </c>
      <c r="G13" s="2"/>
      <c r="H13" s="4">
        <v>927099</v>
      </c>
      <c r="I13" s="2"/>
      <c r="J13" s="4">
        <v>927099</v>
      </c>
    </row>
    <row r="14" spans="1:10" ht="20.100000000000001" customHeight="1" thickTop="1" x14ac:dyDescent="0.25">
      <c r="A14" s="59" t="s">
        <v>59</v>
      </c>
      <c r="B14" s="1"/>
      <c r="C14" s="72"/>
      <c r="D14" s="19">
        <v>927099</v>
      </c>
      <c r="E14" s="2"/>
      <c r="F14" s="19">
        <v>927099</v>
      </c>
      <c r="G14" s="2"/>
      <c r="H14" s="19">
        <v>927099</v>
      </c>
      <c r="I14" s="2"/>
      <c r="J14" s="2">
        <v>927099</v>
      </c>
    </row>
    <row r="15" spans="1:10" ht="20.100000000000001" customHeight="1" x14ac:dyDescent="0.25">
      <c r="A15" s="59" t="s">
        <v>60</v>
      </c>
      <c r="B15" s="8"/>
      <c r="C15" s="72"/>
      <c r="D15" s="2">
        <v>799228</v>
      </c>
      <c r="E15" s="2"/>
      <c r="F15" s="2">
        <v>799228</v>
      </c>
      <c r="G15" s="2"/>
      <c r="H15" s="2">
        <v>799228</v>
      </c>
      <c r="I15" s="2"/>
      <c r="J15" s="2">
        <v>799228</v>
      </c>
    </row>
    <row r="16" spans="1:10" ht="20.100000000000001" customHeight="1" x14ac:dyDescent="0.25">
      <c r="A16" s="59" t="s">
        <v>61</v>
      </c>
      <c r="B16" s="8"/>
      <c r="C16" s="72"/>
      <c r="D16" s="2">
        <v>12903</v>
      </c>
      <c r="E16" s="2"/>
      <c r="F16" s="2">
        <v>12903</v>
      </c>
      <c r="G16" s="2"/>
      <c r="H16" s="2">
        <v>12903</v>
      </c>
      <c r="I16" s="2"/>
      <c r="J16" s="2">
        <v>12903</v>
      </c>
    </row>
    <row r="17" spans="1:10" ht="20.100000000000001" customHeight="1" x14ac:dyDescent="0.25">
      <c r="A17" s="59" t="s">
        <v>198</v>
      </c>
      <c r="B17" s="8"/>
      <c r="C17" s="72"/>
      <c r="D17" s="26"/>
      <c r="E17" s="16"/>
      <c r="F17" s="55"/>
      <c r="G17" s="16"/>
      <c r="H17" s="12"/>
      <c r="I17" s="16"/>
      <c r="J17" s="55"/>
    </row>
    <row r="18" spans="1:10" ht="20.100000000000001" customHeight="1" x14ac:dyDescent="0.25">
      <c r="A18" s="59" t="s">
        <v>62</v>
      </c>
      <c r="B18" s="8"/>
      <c r="C18" s="72"/>
      <c r="D18" s="2">
        <f>'change conso'!J26</f>
        <v>52108</v>
      </c>
      <c r="E18" s="2"/>
      <c r="F18" s="2">
        <v>52108</v>
      </c>
      <c r="G18" s="2"/>
      <c r="H18" s="2">
        <f>change!J18</f>
        <v>52108</v>
      </c>
      <c r="I18" s="2"/>
      <c r="J18" s="2">
        <v>52108</v>
      </c>
    </row>
    <row r="19" spans="1:10" ht="20.100000000000001" customHeight="1" x14ac:dyDescent="0.25">
      <c r="A19" s="59" t="s">
        <v>63</v>
      </c>
      <c r="C19" s="72"/>
      <c r="D19" s="2">
        <v>548227</v>
      </c>
      <c r="E19" s="2"/>
      <c r="F19" s="2">
        <v>554661</v>
      </c>
      <c r="G19" s="2"/>
      <c r="H19" s="12">
        <f>change!L21</f>
        <v>19746</v>
      </c>
      <c r="I19" s="2"/>
      <c r="J19" s="2">
        <v>42276</v>
      </c>
    </row>
    <row r="20" spans="1:10" ht="20.100000000000001" customHeight="1" x14ac:dyDescent="0.25">
      <c r="A20" s="59" t="s">
        <v>64</v>
      </c>
      <c r="C20" s="72"/>
      <c r="D20" s="10">
        <v>-38368</v>
      </c>
      <c r="E20" s="12"/>
      <c r="F20" s="10">
        <v>-43460</v>
      </c>
      <c r="G20" s="12"/>
      <c r="H20" s="10">
        <f>change!N21</f>
        <v>4637</v>
      </c>
      <c r="I20" s="12"/>
      <c r="J20" s="10">
        <v>4637</v>
      </c>
    </row>
    <row r="21" spans="1:10" ht="20.100000000000001" customHeight="1" x14ac:dyDescent="0.25">
      <c r="A21" s="56" t="s">
        <v>65</v>
      </c>
      <c r="C21" s="72"/>
      <c r="D21" s="26"/>
      <c r="E21" s="12"/>
      <c r="F21" s="26"/>
      <c r="G21" s="12"/>
      <c r="H21" s="12"/>
      <c r="I21" s="12"/>
      <c r="J21" s="55"/>
    </row>
    <row r="22" spans="1:10" ht="20.100000000000001" customHeight="1" x14ac:dyDescent="0.25">
      <c r="A22" s="56" t="s">
        <v>66</v>
      </c>
      <c r="B22" s="77"/>
      <c r="C22" s="72"/>
      <c r="D22" s="12">
        <f>SUM(D14:D21)</f>
        <v>2301197</v>
      </c>
      <c r="E22" s="12"/>
      <c r="F22" s="12">
        <f>SUM(F14:F21)</f>
        <v>2302539</v>
      </c>
      <c r="G22" s="12"/>
      <c r="H22" s="12">
        <f>SUM(H14:H21)</f>
        <v>1815721</v>
      </c>
      <c r="I22" s="12"/>
      <c r="J22" s="12">
        <f>SUM(J14:J21)</f>
        <v>1838251</v>
      </c>
    </row>
    <row r="23" spans="1:10" ht="20.100000000000001" customHeight="1" x14ac:dyDescent="0.25">
      <c r="A23" s="60" t="s">
        <v>67</v>
      </c>
      <c r="C23" s="72"/>
      <c r="D23" s="35">
        <v>335667</v>
      </c>
      <c r="E23" s="12"/>
      <c r="F23" s="35">
        <v>307086</v>
      </c>
      <c r="G23" s="12"/>
      <c r="H23" s="10">
        <v>0</v>
      </c>
      <c r="I23" s="12"/>
      <c r="J23" s="78">
        <v>0</v>
      </c>
    </row>
    <row r="24" spans="1:10" s="60" customFormat="1" ht="20.100000000000001" customHeight="1" x14ac:dyDescent="0.25">
      <c r="A24" s="56" t="s">
        <v>68</v>
      </c>
      <c r="D24" s="79">
        <f>SUM(D22:D23)</f>
        <v>2636864</v>
      </c>
      <c r="F24" s="79">
        <f>SUM(F22:F23)</f>
        <v>2609625</v>
      </c>
      <c r="H24" s="79">
        <f>SUM(H22:H23)</f>
        <v>1815721</v>
      </c>
      <c r="J24" s="79">
        <f>SUM(J22:J23)</f>
        <v>1838251</v>
      </c>
    </row>
    <row r="25" spans="1:10" ht="14.1" customHeight="1" x14ac:dyDescent="0.25">
      <c r="A25" s="56"/>
      <c r="B25" s="80"/>
      <c r="C25" s="72"/>
      <c r="D25" s="26"/>
      <c r="E25" s="12"/>
      <c r="F25" s="12"/>
      <c r="G25" s="12"/>
      <c r="H25" s="12"/>
      <c r="I25" s="12"/>
      <c r="J25" s="55"/>
    </row>
    <row r="26" spans="1:10" ht="20.100000000000001" customHeight="1" thickBot="1" x14ac:dyDescent="0.3">
      <c r="A26" s="81" t="s">
        <v>69</v>
      </c>
      <c r="B26" s="80"/>
      <c r="C26" s="72"/>
      <c r="D26" s="17">
        <f>D24+lia!D37</f>
        <v>5335881</v>
      </c>
      <c r="E26" s="12"/>
      <c r="F26" s="17">
        <f>F24+lia!F37</f>
        <v>5451557</v>
      </c>
      <c r="G26" s="12"/>
      <c r="H26" s="17">
        <f>H24+lia!H37</f>
        <v>2616954</v>
      </c>
      <c r="I26" s="12"/>
      <c r="J26" s="17">
        <f>J24+lia!J37</f>
        <v>2500294</v>
      </c>
    </row>
    <row r="27" spans="1:10" ht="18.600000000000001" customHeight="1" thickTop="1" x14ac:dyDescent="0.25">
      <c r="A27" s="38"/>
      <c r="B27" s="40"/>
      <c r="C27" s="72"/>
      <c r="F27" s="12"/>
    </row>
    <row r="29" spans="1:10" ht="18.600000000000001" customHeight="1" x14ac:dyDescent="0.25">
      <c r="D29" s="2"/>
      <c r="H29" s="2"/>
      <c r="J29" s="2"/>
    </row>
    <row r="33" spans="2:2" ht="18.600000000000001" customHeight="1" x14ac:dyDescent="0.25">
      <c r="B33" s="40"/>
    </row>
  </sheetData>
  <mergeCells count="1">
    <mergeCell ref="D4:J4"/>
  </mergeCells>
  <pageMargins left="0.7" right="0.7" top="0.75" bottom="0.75" header="0.3" footer="0.3"/>
  <pageSetup paperSize="9" scale="79" firstPageNumber="4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18" zoomScale="85" zoomScaleNormal="60" zoomScaleSheetLayoutView="85" workbookViewId="0">
      <selection activeCell="J40" sqref="J40"/>
    </sheetView>
  </sheetViews>
  <sheetFormatPr defaultColWidth="9.42578125" defaultRowHeight="18" customHeight="1" x14ac:dyDescent="0.25"/>
  <cols>
    <col min="1" max="1" width="50.85546875" style="40" customWidth="1"/>
    <col min="2" max="2" width="8" style="40" customWidth="1"/>
    <col min="3" max="3" width="1" style="40" customWidth="1"/>
    <col min="4" max="4" width="14.42578125" style="40" customWidth="1"/>
    <col min="5" max="5" width="1" style="40" customWidth="1"/>
    <col min="6" max="6" width="14.42578125" style="40" customWidth="1"/>
    <col min="7" max="7" width="1" style="40" customWidth="1"/>
    <col min="8" max="8" width="14.42578125" style="40" customWidth="1"/>
    <col min="9" max="9" width="1" style="40" customWidth="1"/>
    <col min="10" max="10" width="14.42578125" style="40" customWidth="1"/>
    <col min="11" max="16384" width="9.42578125" style="40"/>
  </cols>
  <sheetData>
    <row r="1" spans="1:10" ht="18" customHeight="1" x14ac:dyDescent="0.25">
      <c r="A1" s="43" t="s">
        <v>0</v>
      </c>
      <c r="J1" s="82"/>
    </row>
    <row r="2" spans="1:10" ht="18" customHeight="1" x14ac:dyDescent="0.25">
      <c r="A2" s="42" t="s">
        <v>70</v>
      </c>
      <c r="J2" s="43"/>
    </row>
    <row r="3" spans="1:10" ht="18" customHeight="1" x14ac:dyDescent="0.25">
      <c r="A3" s="38" t="s">
        <v>217</v>
      </c>
    </row>
    <row r="5" spans="1:10" ht="18" customHeight="1" x14ac:dyDescent="0.25">
      <c r="A5" s="83"/>
      <c r="B5" s="48"/>
      <c r="C5" s="48"/>
      <c r="D5" s="144" t="s">
        <v>2</v>
      </c>
      <c r="E5" s="144"/>
      <c r="F5" s="144"/>
      <c r="G5" s="144"/>
      <c r="H5" s="144"/>
      <c r="I5" s="144"/>
      <c r="J5" s="144"/>
    </row>
    <row r="6" spans="1:10" ht="18" customHeight="1" x14ac:dyDescent="0.25">
      <c r="A6" s="83"/>
      <c r="B6" s="48"/>
      <c r="C6" s="48"/>
      <c r="D6" s="146" t="s">
        <v>3</v>
      </c>
      <c r="E6" s="146"/>
      <c r="F6" s="146"/>
      <c r="G6" s="48"/>
      <c r="H6" s="147" t="s">
        <v>4</v>
      </c>
      <c r="I6" s="147"/>
      <c r="J6" s="147"/>
    </row>
    <row r="7" spans="1:10" ht="18" customHeight="1" x14ac:dyDescent="0.25">
      <c r="A7" s="83"/>
      <c r="B7" s="48"/>
      <c r="C7" s="45"/>
      <c r="D7" s="84" t="s">
        <v>71</v>
      </c>
      <c r="E7" s="49"/>
      <c r="F7" s="84" t="s">
        <v>72</v>
      </c>
      <c r="G7" s="49"/>
      <c r="H7" s="84" t="s">
        <v>71</v>
      </c>
      <c r="I7" s="49"/>
      <c r="J7" s="84" t="s">
        <v>72</v>
      </c>
    </row>
    <row r="8" spans="1:10" ht="7.35" customHeight="1" x14ac:dyDescent="0.25">
      <c r="A8" s="83"/>
      <c r="B8" s="48"/>
      <c r="C8" s="45"/>
      <c r="D8" s="49"/>
      <c r="E8" s="49"/>
      <c r="F8" s="49"/>
      <c r="G8" s="49"/>
      <c r="H8" s="49"/>
      <c r="I8" s="49"/>
      <c r="J8" s="49"/>
    </row>
    <row r="9" spans="1:10" ht="20.100000000000001" customHeight="1" x14ac:dyDescent="0.25">
      <c r="A9" s="56" t="s">
        <v>73</v>
      </c>
      <c r="B9" s="48"/>
      <c r="C9" s="70"/>
      <c r="D9" s="85"/>
      <c r="E9" s="85"/>
      <c r="F9" s="85"/>
      <c r="G9" s="65"/>
      <c r="H9" s="85"/>
      <c r="I9" s="85"/>
      <c r="J9" s="85"/>
    </row>
    <row r="10" spans="1:10" ht="20.100000000000001" customHeight="1" x14ac:dyDescent="0.25">
      <c r="A10" s="60" t="s">
        <v>74</v>
      </c>
      <c r="B10" s="86"/>
      <c r="C10" s="70"/>
      <c r="D10" s="27">
        <v>2047344</v>
      </c>
      <c r="E10" s="21"/>
      <c r="F10" s="27">
        <v>1780662</v>
      </c>
      <c r="G10" s="21"/>
      <c r="H10" s="27">
        <v>241697</v>
      </c>
      <c r="I10" s="21"/>
      <c r="J10" s="27">
        <v>421902</v>
      </c>
    </row>
    <row r="11" spans="1:10" ht="20.100000000000001" customHeight="1" x14ac:dyDescent="0.25">
      <c r="A11" s="60" t="s">
        <v>75</v>
      </c>
      <c r="B11" s="86"/>
      <c r="C11" s="70"/>
      <c r="D11" s="27">
        <v>1741</v>
      </c>
      <c r="E11" s="21"/>
      <c r="F11" s="27">
        <v>2506</v>
      </c>
      <c r="G11" s="21"/>
      <c r="H11" s="27">
        <v>1418</v>
      </c>
      <c r="I11" s="21"/>
      <c r="J11" s="21">
        <v>1007</v>
      </c>
    </row>
    <row r="12" spans="1:10" ht="20.100000000000001" customHeight="1" x14ac:dyDescent="0.25">
      <c r="A12" s="60" t="s">
        <v>76</v>
      </c>
      <c r="B12" s="87"/>
      <c r="C12" s="70"/>
      <c r="D12" s="27">
        <v>29</v>
      </c>
      <c r="E12" s="21"/>
      <c r="F12" s="27">
        <v>49</v>
      </c>
      <c r="G12" s="21"/>
      <c r="H12" s="27">
        <v>952</v>
      </c>
      <c r="I12" s="21"/>
      <c r="J12" s="21">
        <v>1015</v>
      </c>
    </row>
    <row r="13" spans="1:10" ht="20.100000000000001" customHeight="1" x14ac:dyDescent="0.25">
      <c r="A13" s="60" t="s">
        <v>77</v>
      </c>
      <c r="B13" s="87"/>
      <c r="C13" s="70"/>
      <c r="D13" s="27">
        <v>0</v>
      </c>
      <c r="E13" s="21"/>
      <c r="F13" s="27">
        <v>0</v>
      </c>
      <c r="G13" s="21"/>
      <c r="H13" s="27">
        <v>15120</v>
      </c>
      <c r="I13" s="21"/>
      <c r="J13" s="21">
        <v>25200</v>
      </c>
    </row>
    <row r="14" spans="1:10" ht="20.100000000000001" customHeight="1" x14ac:dyDescent="0.25">
      <c r="A14" s="60" t="s">
        <v>78</v>
      </c>
      <c r="B14" s="87"/>
      <c r="C14" s="70"/>
      <c r="D14" s="27">
        <v>4120</v>
      </c>
      <c r="E14" s="21"/>
      <c r="F14" s="27">
        <v>4865</v>
      </c>
      <c r="G14" s="21"/>
      <c r="H14" s="27">
        <v>24112</v>
      </c>
      <c r="I14" s="21"/>
      <c r="J14" s="27">
        <v>12270</v>
      </c>
    </row>
    <row r="15" spans="1:10" ht="20.100000000000001" customHeight="1" x14ac:dyDescent="0.25">
      <c r="A15" s="60" t="s">
        <v>79</v>
      </c>
      <c r="B15" s="39"/>
      <c r="C15" s="70"/>
      <c r="D15" s="27">
        <v>0</v>
      </c>
      <c r="E15" s="21"/>
      <c r="F15" s="27">
        <v>0</v>
      </c>
      <c r="G15" s="21"/>
      <c r="H15" s="27">
        <v>0</v>
      </c>
      <c r="I15" s="21"/>
      <c r="J15" s="28">
        <v>0</v>
      </c>
    </row>
    <row r="16" spans="1:10" ht="20.100000000000001" customHeight="1" x14ac:dyDescent="0.25">
      <c r="A16" s="60" t="s">
        <v>80</v>
      </c>
      <c r="B16" s="39"/>
      <c r="C16" s="70"/>
      <c r="D16" s="27">
        <v>13704</v>
      </c>
      <c r="E16" s="21"/>
      <c r="F16" s="27">
        <v>0</v>
      </c>
      <c r="G16" s="21"/>
      <c r="H16" s="27">
        <v>744</v>
      </c>
      <c r="I16" s="21"/>
      <c r="J16" s="28">
        <v>2684</v>
      </c>
    </row>
    <row r="17" spans="1:10" ht="20.100000000000001" customHeight="1" x14ac:dyDescent="0.25">
      <c r="A17" s="56" t="s">
        <v>81</v>
      </c>
      <c r="B17" s="39"/>
      <c r="C17" s="70"/>
      <c r="D17" s="22">
        <f>SUM(D10:D16)</f>
        <v>2066938</v>
      </c>
      <c r="E17" s="21"/>
      <c r="F17" s="22">
        <f>SUM(F10:F16)</f>
        <v>1788082</v>
      </c>
      <c r="G17" s="21"/>
      <c r="H17" s="22">
        <f>SUM(H10:H16)</f>
        <v>284043</v>
      </c>
      <c r="I17" s="21"/>
      <c r="J17" s="22">
        <f>SUM(J10:J16)</f>
        <v>464078</v>
      </c>
    </row>
    <row r="18" spans="1:10" ht="12" customHeight="1" x14ac:dyDescent="0.25">
      <c r="A18" s="56"/>
      <c r="B18" s="39"/>
      <c r="C18" s="70"/>
      <c r="D18" s="2"/>
      <c r="E18" s="16"/>
      <c r="F18" s="2"/>
      <c r="G18" s="21"/>
      <c r="H18" s="21"/>
      <c r="I18" s="21"/>
      <c r="J18" s="2"/>
    </row>
    <row r="19" spans="1:10" ht="20.100000000000001" customHeight="1" x14ac:dyDescent="0.25">
      <c r="A19" s="56" t="s">
        <v>82</v>
      </c>
      <c r="B19" s="39"/>
      <c r="C19" s="70"/>
      <c r="D19" s="2"/>
      <c r="E19" s="16"/>
      <c r="F19" s="2"/>
      <c r="G19" s="21"/>
      <c r="H19" s="21"/>
      <c r="I19" s="21"/>
      <c r="J19" s="2"/>
    </row>
    <row r="20" spans="1:10" ht="20.100000000000001" customHeight="1" x14ac:dyDescent="0.25">
      <c r="A20" s="60" t="s">
        <v>83</v>
      </c>
      <c r="B20" s="39"/>
      <c r="C20" s="70"/>
      <c r="D20" s="30">
        <v>-1770149</v>
      </c>
      <c r="E20" s="29"/>
      <c r="F20" s="30">
        <v>-1557013</v>
      </c>
      <c r="G20" s="31"/>
      <c r="H20" s="30">
        <v>-209449</v>
      </c>
      <c r="I20" s="31"/>
      <c r="J20" s="30">
        <v>-365837</v>
      </c>
    </row>
    <row r="21" spans="1:10" ht="20.100000000000001" customHeight="1" x14ac:dyDescent="0.25">
      <c r="A21" s="60" t="s">
        <v>84</v>
      </c>
      <c r="B21" s="39"/>
      <c r="C21" s="70"/>
      <c r="D21" s="30">
        <v>-1278</v>
      </c>
      <c r="E21" s="29"/>
      <c r="F21" s="30">
        <v>-1493</v>
      </c>
      <c r="G21" s="31"/>
      <c r="H21" s="30">
        <v>-934</v>
      </c>
      <c r="I21" s="31"/>
      <c r="J21" s="30">
        <v>-990</v>
      </c>
    </row>
    <row r="22" spans="1:10" ht="20.100000000000001" customHeight="1" x14ac:dyDescent="0.25">
      <c r="A22" s="60" t="s">
        <v>85</v>
      </c>
      <c r="B22" s="39"/>
      <c r="C22" s="70"/>
      <c r="D22" s="30">
        <v>-58542</v>
      </c>
      <c r="E22" s="29"/>
      <c r="F22" s="30">
        <v>-61307</v>
      </c>
      <c r="G22" s="31"/>
      <c r="H22" s="30">
        <v>-28080</v>
      </c>
      <c r="I22" s="31"/>
      <c r="J22" s="30">
        <v>-30388</v>
      </c>
    </row>
    <row r="23" spans="1:10" ht="20.100000000000001" customHeight="1" x14ac:dyDescent="0.25">
      <c r="A23" s="60" t="s">
        <v>86</v>
      </c>
      <c r="B23" s="39"/>
      <c r="C23" s="70"/>
      <c r="D23" s="30">
        <v>-115389</v>
      </c>
      <c r="E23" s="29"/>
      <c r="F23" s="30">
        <v>-139871</v>
      </c>
      <c r="G23" s="31"/>
      <c r="H23" s="30">
        <v>-32314</v>
      </c>
      <c r="I23" s="31"/>
      <c r="J23" s="30">
        <v>-34826</v>
      </c>
    </row>
    <row r="24" spans="1:10" ht="20.100000000000001" customHeight="1" x14ac:dyDescent="0.25">
      <c r="A24" s="60" t="s">
        <v>195</v>
      </c>
      <c r="B24" s="39"/>
      <c r="C24" s="70"/>
      <c r="D24" s="12">
        <v>-35600</v>
      </c>
      <c r="E24" s="29"/>
      <c r="F24" s="12">
        <v>-109371</v>
      </c>
      <c r="G24" s="31"/>
      <c r="H24" s="12">
        <v>-4372</v>
      </c>
      <c r="I24" s="31"/>
      <c r="J24" s="12">
        <v>-50034</v>
      </c>
    </row>
    <row r="25" spans="1:10" ht="20.100000000000001" customHeight="1" x14ac:dyDescent="0.25">
      <c r="A25" s="60" t="s">
        <v>87</v>
      </c>
      <c r="B25" s="39"/>
      <c r="C25" s="70"/>
      <c r="D25" s="18">
        <v>0</v>
      </c>
      <c r="E25" s="29"/>
      <c r="F25" s="30">
        <v>-12660</v>
      </c>
      <c r="G25" s="31"/>
      <c r="H25" s="27">
        <v>0</v>
      </c>
      <c r="I25" s="31"/>
      <c r="J25" s="18">
        <v>0</v>
      </c>
    </row>
    <row r="26" spans="1:10" ht="20.100000000000001" customHeight="1" x14ac:dyDescent="0.25">
      <c r="A26" s="56" t="s">
        <v>88</v>
      </c>
      <c r="B26" s="39"/>
      <c r="C26" s="70"/>
      <c r="D26" s="32">
        <f>SUM(D20:D25)</f>
        <v>-1980958</v>
      </c>
      <c r="E26" s="31"/>
      <c r="F26" s="32">
        <f>SUM(F18:F25)</f>
        <v>-1881715</v>
      </c>
      <c r="G26" s="31"/>
      <c r="H26" s="32">
        <f>SUM(H20:H25)</f>
        <v>-275149</v>
      </c>
      <c r="I26" s="31"/>
      <c r="J26" s="32">
        <f>SUM(J20:J25)</f>
        <v>-482075</v>
      </c>
    </row>
    <row r="27" spans="1:10" ht="12" customHeight="1" x14ac:dyDescent="0.25">
      <c r="A27" s="75"/>
      <c r="B27" s="141"/>
      <c r="C27" s="70"/>
      <c r="D27" s="2"/>
      <c r="E27" s="12"/>
      <c r="F27" s="2"/>
      <c r="G27" s="21"/>
      <c r="H27" s="21"/>
      <c r="I27" s="21"/>
      <c r="J27" s="2"/>
    </row>
    <row r="28" spans="1:10" ht="20.100000000000001" customHeight="1" x14ac:dyDescent="0.25">
      <c r="A28" s="56" t="s">
        <v>199</v>
      </c>
      <c r="B28" s="39"/>
      <c r="C28" s="70"/>
      <c r="D28" s="12">
        <f>D17+D26</f>
        <v>85980</v>
      </c>
      <c r="E28" s="2"/>
      <c r="F28" s="12">
        <f>F17+F26</f>
        <v>-93633</v>
      </c>
      <c r="G28" s="2"/>
      <c r="H28" s="12">
        <f>H17+H26</f>
        <v>8894</v>
      </c>
      <c r="I28" s="2"/>
      <c r="J28" s="12">
        <f>J17+J26</f>
        <v>-17997</v>
      </c>
    </row>
    <row r="29" spans="1:10" ht="20.100000000000001" customHeight="1" x14ac:dyDescent="0.25">
      <c r="A29" s="63" t="s">
        <v>89</v>
      </c>
      <c r="B29" s="39"/>
      <c r="C29" s="70"/>
      <c r="D29" s="10">
        <v>-32214</v>
      </c>
      <c r="E29" s="2"/>
      <c r="F29" s="10">
        <v>-32573</v>
      </c>
      <c r="G29" s="2"/>
      <c r="H29" s="10">
        <v>-7736</v>
      </c>
      <c r="I29" s="2"/>
      <c r="J29" s="10">
        <v>-8353</v>
      </c>
    </row>
    <row r="30" spans="1:10" ht="20.100000000000001" customHeight="1" x14ac:dyDescent="0.25">
      <c r="A30" s="56" t="s">
        <v>184</v>
      </c>
      <c r="B30" s="39"/>
      <c r="C30" s="70"/>
      <c r="D30" s="12">
        <f>SUM(D28:D29)</f>
        <v>53766</v>
      </c>
      <c r="E30" s="12"/>
      <c r="F30" s="12">
        <f>SUM(F28:F29)</f>
        <v>-126206</v>
      </c>
      <c r="G30" s="12"/>
      <c r="H30" s="12">
        <f>SUM(H28:H29)</f>
        <v>1158</v>
      </c>
      <c r="I30" s="12"/>
      <c r="J30" s="12">
        <f>SUM(J28:J29)</f>
        <v>-26350</v>
      </c>
    </row>
    <row r="31" spans="1:10" ht="20.100000000000001" customHeight="1" x14ac:dyDescent="0.25">
      <c r="A31" s="60" t="s">
        <v>90</v>
      </c>
      <c r="B31" s="39"/>
      <c r="C31" s="70"/>
      <c r="D31" s="7">
        <v>-25204</v>
      </c>
      <c r="E31" s="12"/>
      <c r="F31" s="10">
        <v>-9690</v>
      </c>
      <c r="G31" s="12"/>
      <c r="H31" s="10">
        <v>0</v>
      </c>
      <c r="I31" s="12"/>
      <c r="J31" s="10">
        <v>0</v>
      </c>
    </row>
    <row r="32" spans="1:10" ht="20.100000000000001" customHeight="1" thickBot="1" x14ac:dyDescent="0.3">
      <c r="A32" s="56" t="s">
        <v>148</v>
      </c>
      <c r="C32" s="70"/>
      <c r="D32" s="14">
        <f>SUM(D30:D31)</f>
        <v>28562</v>
      </c>
      <c r="E32" s="2"/>
      <c r="F32" s="14">
        <f>SUM(F30:F31)</f>
        <v>-135896</v>
      </c>
      <c r="G32" s="2"/>
      <c r="H32" s="14">
        <f>SUM(H30:H31)</f>
        <v>1158</v>
      </c>
      <c r="I32" s="2"/>
      <c r="J32" s="14">
        <f>SUM(J30:J31)</f>
        <v>-26350</v>
      </c>
    </row>
    <row r="33" spans="1:10" ht="12" customHeight="1" thickTop="1" x14ac:dyDescent="0.25">
      <c r="A33" s="56"/>
      <c r="B33" s="141"/>
      <c r="C33" s="70"/>
      <c r="D33" s="2"/>
      <c r="E33" s="16"/>
      <c r="F33" s="2"/>
      <c r="G33" s="21"/>
      <c r="H33" s="21"/>
      <c r="I33" s="21"/>
      <c r="J33" s="2"/>
    </row>
    <row r="34" spans="1:10" ht="20.100000000000001" customHeight="1" x14ac:dyDescent="0.25">
      <c r="A34" s="88" t="s">
        <v>91</v>
      </c>
      <c r="C34" s="70"/>
      <c r="D34" s="2"/>
      <c r="E34" s="16"/>
      <c r="F34" s="2"/>
      <c r="G34" s="21"/>
      <c r="H34" s="21"/>
      <c r="I34" s="21"/>
      <c r="J34" s="2"/>
    </row>
    <row r="35" spans="1:10" ht="20.100000000000001" customHeight="1" x14ac:dyDescent="0.25">
      <c r="A35" s="56" t="s">
        <v>92</v>
      </c>
      <c r="B35" s="89"/>
      <c r="C35" s="70"/>
      <c r="D35" s="2"/>
      <c r="E35" s="12"/>
      <c r="F35" s="2"/>
      <c r="G35" s="21"/>
      <c r="H35" s="21"/>
      <c r="I35" s="21"/>
      <c r="J35" s="2"/>
    </row>
    <row r="36" spans="1:10" ht="20.100000000000001" customHeight="1" x14ac:dyDescent="0.25">
      <c r="A36" s="63" t="s">
        <v>203</v>
      </c>
      <c r="B36" s="89"/>
      <c r="C36" s="70"/>
      <c r="D36" s="126"/>
      <c r="E36" s="12"/>
    </row>
    <row r="37" spans="1:10" ht="20.100000000000001" customHeight="1" x14ac:dyDescent="0.25">
      <c r="A37" s="64" t="s">
        <v>93</v>
      </c>
      <c r="B37" s="89"/>
      <c r="C37" s="70"/>
      <c r="D37" s="10">
        <v>-32515</v>
      </c>
      <c r="E37" s="2"/>
      <c r="F37" s="10">
        <v>-79687</v>
      </c>
      <c r="G37" s="2"/>
      <c r="H37" s="10">
        <v>0</v>
      </c>
      <c r="I37" s="2"/>
      <c r="J37" s="7">
        <v>0</v>
      </c>
    </row>
    <row r="38" spans="1:10" ht="20.100000000000001" customHeight="1" thickBot="1" x14ac:dyDescent="0.3">
      <c r="A38" s="88" t="s">
        <v>208</v>
      </c>
      <c r="C38" s="70"/>
      <c r="D38" s="14">
        <f>SUM(D35:D37)</f>
        <v>-32515</v>
      </c>
      <c r="E38" s="2"/>
      <c r="F38" s="14">
        <f>SUM(F35:F37)</f>
        <v>-79687</v>
      </c>
      <c r="G38" s="2"/>
      <c r="H38" s="14">
        <f>SUM(H35:H37)</f>
        <v>0</v>
      </c>
      <c r="I38" s="2"/>
      <c r="J38" s="14">
        <f>SUM(J35:J37)</f>
        <v>0</v>
      </c>
    </row>
    <row r="39" spans="1:10" ht="12" customHeight="1" thickTop="1" x14ac:dyDescent="0.25">
      <c r="A39" s="63"/>
      <c r="B39" s="39"/>
      <c r="C39" s="70"/>
      <c r="E39" s="2"/>
    </row>
    <row r="40" spans="1:10" ht="20.100000000000001" customHeight="1" thickBot="1" x14ac:dyDescent="0.3">
      <c r="A40" s="88" t="s">
        <v>185</v>
      </c>
      <c r="C40" s="70"/>
      <c r="D40" s="4">
        <f>D38+D32</f>
        <v>-3953</v>
      </c>
      <c r="E40" s="12"/>
      <c r="F40" s="4">
        <f>F38+F32</f>
        <v>-215583</v>
      </c>
      <c r="G40" s="2"/>
      <c r="H40" s="4">
        <f>H38+H32</f>
        <v>1158</v>
      </c>
      <c r="I40" s="2"/>
      <c r="J40" s="4">
        <f>J38+J32</f>
        <v>-26350</v>
      </c>
    </row>
    <row r="41" spans="1:10" ht="18" customHeight="1" thickTop="1" x14ac:dyDescent="0.25">
      <c r="A41" s="65"/>
      <c r="C41" s="70"/>
      <c r="D41" s="41" t="s">
        <v>94</v>
      </c>
      <c r="E41" s="41"/>
      <c r="F41" s="41"/>
      <c r="G41" s="41"/>
      <c r="H41" s="41"/>
      <c r="I41" s="41"/>
      <c r="J41" s="41"/>
    </row>
  </sheetData>
  <mergeCells count="3">
    <mergeCell ref="D5:J5"/>
    <mergeCell ref="D6:F6"/>
    <mergeCell ref="H6:J6"/>
  </mergeCells>
  <pageMargins left="0.7" right="0.39500000000000002" top="0.98" bottom="0.47199999999999998" header="0.3" footer="0.51170000000000004"/>
  <pageSetup paperSize="9" scale="75" firstPageNumber="5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view="pageBreakPreview" zoomScale="115" zoomScaleNormal="60" zoomScaleSheetLayoutView="115" workbookViewId="0">
      <selection activeCell="C22" sqref="C22"/>
    </sheetView>
  </sheetViews>
  <sheetFormatPr defaultColWidth="9.42578125" defaultRowHeight="18" customHeight="1" x14ac:dyDescent="0.25"/>
  <cols>
    <col min="1" max="1" width="41.42578125" style="40" customWidth="1"/>
    <col min="2" max="2" width="6.5703125" style="40" customWidth="1"/>
    <col min="3" max="3" width="1.5703125" style="40" customWidth="1"/>
    <col min="4" max="4" width="15.140625" style="40" customWidth="1"/>
    <col min="5" max="5" width="1" style="40" customWidth="1"/>
    <col min="6" max="6" width="15.140625" style="40" customWidth="1"/>
    <col min="7" max="7" width="1" style="40" customWidth="1"/>
    <col min="8" max="8" width="15.140625" style="40" customWidth="1"/>
    <col min="9" max="9" width="1" style="40" customWidth="1"/>
    <col min="10" max="10" width="15.140625" style="40" customWidth="1"/>
    <col min="11" max="16384" width="9.42578125" style="40"/>
  </cols>
  <sheetData>
    <row r="1" spans="1:10" ht="18" customHeight="1" x14ac:dyDescent="0.25">
      <c r="A1" s="43" t="s">
        <v>0</v>
      </c>
      <c r="J1" s="82"/>
    </row>
    <row r="2" spans="1:10" ht="18" customHeight="1" x14ac:dyDescent="0.25">
      <c r="A2" s="42" t="s">
        <v>95</v>
      </c>
      <c r="J2" s="43"/>
    </row>
    <row r="3" spans="1:10" ht="18" customHeight="1" x14ac:dyDescent="0.25">
      <c r="A3" s="38" t="s">
        <v>217</v>
      </c>
    </row>
    <row r="5" spans="1:10" ht="18" customHeight="1" x14ac:dyDescent="0.25">
      <c r="A5" s="83"/>
      <c r="B5" s="48"/>
      <c r="C5" s="48"/>
      <c r="D5" s="144" t="s">
        <v>2</v>
      </c>
      <c r="E5" s="144"/>
      <c r="F5" s="144"/>
      <c r="G5" s="144"/>
      <c r="H5" s="144"/>
      <c r="I5" s="144"/>
      <c r="J5" s="144"/>
    </row>
    <row r="6" spans="1:10" ht="18" customHeight="1" x14ac:dyDescent="0.25">
      <c r="A6" s="83"/>
      <c r="B6" s="48"/>
      <c r="C6" s="48"/>
      <c r="D6" s="146" t="s">
        <v>3</v>
      </c>
      <c r="E6" s="146"/>
      <c r="F6" s="146"/>
      <c r="G6" s="48"/>
      <c r="H6" s="147" t="s">
        <v>4</v>
      </c>
      <c r="I6" s="147"/>
      <c r="J6" s="147"/>
    </row>
    <row r="7" spans="1:10" ht="18" customHeight="1" x14ac:dyDescent="0.25">
      <c r="A7" s="83"/>
      <c r="B7" s="48"/>
      <c r="C7" s="45"/>
      <c r="D7" s="84" t="s">
        <v>71</v>
      </c>
      <c r="E7" s="49"/>
      <c r="F7" s="84" t="s">
        <v>72</v>
      </c>
      <c r="G7" s="49"/>
      <c r="H7" s="84" t="s">
        <v>71</v>
      </c>
      <c r="I7" s="49"/>
      <c r="J7" s="84" t="s">
        <v>72</v>
      </c>
    </row>
    <row r="8" spans="1:10" ht="18" customHeight="1" x14ac:dyDescent="0.25">
      <c r="A8" s="83"/>
      <c r="B8" s="48"/>
      <c r="C8" s="45"/>
      <c r="D8" s="49"/>
      <c r="E8" s="49"/>
      <c r="F8" s="49"/>
      <c r="G8" s="49"/>
      <c r="H8" s="49"/>
      <c r="I8" s="49"/>
      <c r="J8" s="49"/>
    </row>
    <row r="9" spans="1:10" ht="18" customHeight="1" x14ac:dyDescent="0.25">
      <c r="A9" s="38" t="s">
        <v>96</v>
      </c>
      <c r="B9" s="48"/>
      <c r="C9" s="70"/>
      <c r="D9" s="41"/>
      <c r="E9" s="41"/>
      <c r="F9" s="41"/>
      <c r="G9" s="41"/>
      <c r="H9" s="41"/>
      <c r="I9" s="41"/>
      <c r="J9" s="41"/>
    </row>
    <row r="10" spans="1:10" ht="18" customHeight="1" x14ac:dyDescent="0.25">
      <c r="A10" s="75" t="s">
        <v>97</v>
      </c>
      <c r="B10" s="70"/>
      <c r="C10" s="70"/>
      <c r="D10" s="2">
        <v>7159</v>
      </c>
      <c r="E10" s="2"/>
      <c r="F10" s="19">
        <v>-128066</v>
      </c>
      <c r="G10" s="2"/>
      <c r="H10" s="2">
        <f>'p&amp;l 3 months'!H40</f>
        <v>1158</v>
      </c>
      <c r="I10" s="2"/>
      <c r="J10" s="2">
        <v>-26350</v>
      </c>
    </row>
    <row r="11" spans="1:10" ht="18" customHeight="1" x14ac:dyDescent="0.25">
      <c r="A11" s="40" t="s">
        <v>183</v>
      </c>
      <c r="B11" s="70"/>
      <c r="C11" s="70"/>
      <c r="D11" s="2">
        <v>21403</v>
      </c>
      <c r="E11" s="2"/>
      <c r="F11" s="19">
        <v>-7830</v>
      </c>
      <c r="G11" s="2"/>
      <c r="H11" s="2">
        <v>0</v>
      </c>
      <c r="I11" s="2"/>
      <c r="J11" s="2">
        <v>0</v>
      </c>
    </row>
    <row r="12" spans="1:10" ht="18" customHeight="1" thickBot="1" x14ac:dyDescent="0.3">
      <c r="A12" s="90"/>
      <c r="B12" s="70"/>
      <c r="C12" s="70"/>
      <c r="D12" s="14">
        <f>SUM(D10:D11)</f>
        <v>28562</v>
      </c>
      <c r="E12" s="2"/>
      <c r="F12" s="14">
        <f>SUM(F10:F11)</f>
        <v>-135896</v>
      </c>
      <c r="G12" s="2"/>
      <c r="H12" s="14">
        <f>SUM(H10:H11)</f>
        <v>1158</v>
      </c>
      <c r="I12" s="2"/>
      <c r="J12" s="14">
        <f>SUM(J10:J11)</f>
        <v>-26350</v>
      </c>
    </row>
    <row r="13" spans="1:10" ht="18" customHeight="1" thickTop="1" x14ac:dyDescent="0.25">
      <c r="A13" s="38"/>
      <c r="B13" s="70"/>
      <c r="C13" s="70"/>
      <c r="D13" s="15"/>
      <c r="E13" s="15"/>
      <c r="F13" s="2"/>
      <c r="G13" s="2"/>
      <c r="H13" s="2"/>
      <c r="I13" s="2"/>
      <c r="J13" s="2"/>
    </row>
    <row r="14" spans="1:10" ht="18" customHeight="1" x14ac:dyDescent="0.25">
      <c r="A14" s="81" t="s">
        <v>187</v>
      </c>
      <c r="B14" s="70"/>
      <c r="C14" s="70"/>
      <c r="D14" s="15"/>
      <c r="E14" s="15"/>
      <c r="F14" s="2"/>
      <c r="G14" s="2"/>
      <c r="H14" s="2"/>
      <c r="I14" s="2"/>
      <c r="J14" s="2"/>
    </row>
    <row r="15" spans="1:10" ht="18" customHeight="1" x14ac:dyDescent="0.25">
      <c r="A15" s="75" t="s">
        <v>97</v>
      </c>
      <c r="B15" s="70"/>
      <c r="C15" s="70"/>
      <c r="D15" s="2">
        <v>-14804</v>
      </c>
      <c r="E15" s="2"/>
      <c r="F15" s="19">
        <v>-181894</v>
      </c>
      <c r="G15" s="2"/>
      <c r="H15" s="2">
        <f>'p&amp;l 3 months'!H40</f>
        <v>1158</v>
      </c>
      <c r="I15" s="2"/>
      <c r="J15" s="2">
        <v>-26350</v>
      </c>
    </row>
    <row r="16" spans="1:10" ht="18" customHeight="1" x14ac:dyDescent="0.25">
      <c r="A16" s="75" t="s">
        <v>98</v>
      </c>
      <c r="B16" s="70"/>
      <c r="C16" s="70"/>
      <c r="D16" s="2">
        <v>10851</v>
      </c>
      <c r="E16" s="2"/>
      <c r="F16" s="19">
        <v>-33689</v>
      </c>
      <c r="G16" s="2"/>
      <c r="H16" s="2">
        <v>0</v>
      </c>
      <c r="I16" s="2"/>
      <c r="J16" s="2">
        <v>0</v>
      </c>
    </row>
    <row r="17" spans="1:10" ht="18" customHeight="1" thickBot="1" x14ac:dyDescent="0.3">
      <c r="A17" s="90"/>
      <c r="B17" s="70"/>
      <c r="C17" s="70"/>
      <c r="D17" s="14">
        <f>SUM(D15:D16)</f>
        <v>-3953</v>
      </c>
      <c r="E17" s="2"/>
      <c r="F17" s="14">
        <f>SUM(F15:F16)</f>
        <v>-215583</v>
      </c>
      <c r="G17" s="2"/>
      <c r="H17" s="14">
        <f>SUM(H15:H16)</f>
        <v>1158</v>
      </c>
      <c r="I17" s="2"/>
      <c r="J17" s="14">
        <f>SUM(J15:J16)</f>
        <v>-26350</v>
      </c>
    </row>
    <row r="18" spans="1:10" ht="18" customHeight="1" thickTop="1" x14ac:dyDescent="0.25">
      <c r="A18" s="38"/>
      <c r="B18" s="70"/>
      <c r="C18" s="70"/>
      <c r="D18" s="15"/>
      <c r="E18" s="15"/>
      <c r="F18" s="2"/>
      <c r="G18" s="2"/>
      <c r="H18" s="2"/>
      <c r="I18" s="2"/>
      <c r="J18" s="2"/>
    </row>
    <row r="19" spans="1:10" ht="18" customHeight="1" x14ac:dyDescent="0.25">
      <c r="A19" s="81" t="s">
        <v>99</v>
      </c>
      <c r="B19" s="70"/>
      <c r="C19" s="70"/>
      <c r="D19" s="15"/>
      <c r="E19" s="15"/>
      <c r="F19" s="2"/>
      <c r="G19" s="2"/>
      <c r="H19" s="2"/>
      <c r="I19" s="2"/>
      <c r="J19" s="2"/>
    </row>
    <row r="20" spans="1:10" ht="18" customHeight="1" thickBot="1" x14ac:dyDescent="0.3">
      <c r="A20" s="91" t="s">
        <v>100</v>
      </c>
      <c r="B20" s="92"/>
      <c r="C20" s="70"/>
      <c r="D20" s="37">
        <f>D10/D22</f>
        <v>7.7219369236726605E-3</v>
      </c>
      <c r="E20" s="93"/>
      <c r="F20" s="37">
        <f>F10/F22</f>
        <v>-0.13813627239377888</v>
      </c>
      <c r="G20" s="36"/>
      <c r="H20" s="37">
        <f>H10/H22</f>
        <v>1.2490575440163348E-3</v>
      </c>
      <c r="I20" s="36"/>
      <c r="J20" s="37">
        <f>J10/J22</f>
        <v>-2.8421991610388966E-2</v>
      </c>
    </row>
    <row r="21" spans="1:10" ht="18" customHeight="1" thickTop="1" x14ac:dyDescent="0.25">
      <c r="A21" s="92"/>
      <c r="B21" s="92"/>
      <c r="C21" s="70"/>
      <c r="D21" s="18"/>
      <c r="E21" s="16"/>
      <c r="F21" s="12"/>
      <c r="G21" s="12"/>
      <c r="H21" s="12"/>
      <c r="I21" s="12"/>
      <c r="J21" s="12"/>
    </row>
    <row r="22" spans="1:10" ht="18" customHeight="1" thickBot="1" x14ac:dyDescent="0.3">
      <c r="A22" s="92" t="s">
        <v>101</v>
      </c>
      <c r="B22" s="70"/>
      <c r="C22" s="70"/>
      <c r="D22" s="94">
        <v>927099</v>
      </c>
      <c r="E22" s="73"/>
      <c r="F22" s="94">
        <v>927099</v>
      </c>
      <c r="G22" s="95"/>
      <c r="H22" s="94">
        <v>927099</v>
      </c>
      <c r="I22" s="95"/>
      <c r="J22" s="94">
        <v>927099</v>
      </c>
    </row>
    <row r="23" spans="1:10" ht="18" customHeight="1" thickTop="1" x14ac:dyDescent="0.25"/>
  </sheetData>
  <mergeCells count="3">
    <mergeCell ref="D5:J5"/>
    <mergeCell ref="D6:F6"/>
    <mergeCell ref="H6:J6"/>
  </mergeCells>
  <pageMargins left="0.7" right="0.7" top="0.75" bottom="0.75" header="0.3" footer="0.3"/>
  <pageSetup paperSize="9" scale="77" firstPageNumber="6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view="pageBreakPreview" topLeftCell="A19" zoomScale="115" zoomScaleNormal="60" zoomScaleSheetLayoutView="115" workbookViewId="0">
      <selection activeCell="D40" sqref="D40"/>
    </sheetView>
  </sheetViews>
  <sheetFormatPr defaultColWidth="9.42578125" defaultRowHeight="18" customHeight="1" x14ac:dyDescent="0.25"/>
  <cols>
    <col min="1" max="1" width="46.42578125" style="40" customWidth="1"/>
    <col min="2" max="2" width="6.42578125" style="40" customWidth="1"/>
    <col min="3" max="3" width="1" style="40" customWidth="1"/>
    <col min="4" max="4" width="10.42578125" style="40" customWidth="1"/>
    <col min="5" max="5" width="1" style="40" customWidth="1"/>
    <col min="6" max="6" width="10.42578125" style="40" customWidth="1"/>
    <col min="7" max="7" width="1" style="40" customWidth="1"/>
    <col min="8" max="8" width="10.42578125" style="40" customWidth="1"/>
    <col min="9" max="9" width="1" style="40" customWidth="1"/>
    <col min="10" max="10" width="10.42578125" style="40" customWidth="1"/>
    <col min="11" max="11" width="9.42578125" style="40"/>
    <col min="12" max="12" width="10.85546875" style="40" customWidth="1"/>
    <col min="13" max="13" width="9.42578125" style="40"/>
    <col min="14" max="14" width="12.85546875" style="40" bestFit="1" customWidth="1"/>
    <col min="15" max="16384" width="9.42578125" style="40"/>
  </cols>
  <sheetData>
    <row r="1" spans="1:15" ht="18" customHeight="1" x14ac:dyDescent="0.25">
      <c r="A1" s="43" t="s">
        <v>0</v>
      </c>
      <c r="J1" s="82"/>
    </row>
    <row r="2" spans="1:15" ht="18" customHeight="1" x14ac:dyDescent="0.25">
      <c r="A2" s="42" t="s">
        <v>70</v>
      </c>
      <c r="J2" s="43"/>
    </row>
    <row r="3" spans="1:15" ht="18" customHeight="1" x14ac:dyDescent="0.25">
      <c r="A3" s="38" t="s">
        <v>213</v>
      </c>
    </row>
    <row r="5" spans="1:15" ht="18" customHeight="1" x14ac:dyDescent="0.25">
      <c r="A5" s="83"/>
      <c r="B5" s="48"/>
      <c r="C5" s="48"/>
      <c r="D5" s="144" t="s">
        <v>2</v>
      </c>
      <c r="E5" s="144"/>
      <c r="F5" s="144"/>
      <c r="G5" s="144"/>
      <c r="H5" s="144"/>
      <c r="I5" s="144"/>
      <c r="J5" s="144"/>
    </row>
    <row r="6" spans="1:15" ht="18" customHeight="1" x14ac:dyDescent="0.25">
      <c r="A6" s="83"/>
      <c r="B6" s="48"/>
      <c r="C6" s="48"/>
      <c r="D6" s="119" t="s">
        <v>3</v>
      </c>
      <c r="E6" s="119"/>
      <c r="F6" s="119"/>
      <c r="G6" s="48"/>
      <c r="H6" s="119" t="s">
        <v>4</v>
      </c>
      <c r="I6" s="119"/>
      <c r="J6" s="119"/>
    </row>
    <row r="7" spans="1:15" ht="18" customHeight="1" x14ac:dyDescent="0.25">
      <c r="A7" s="83"/>
      <c r="B7" s="44" t="s">
        <v>7</v>
      </c>
      <c r="C7" s="45"/>
      <c r="D7" s="84" t="s">
        <v>71</v>
      </c>
      <c r="E7" s="49"/>
      <c r="F7" s="84" t="s">
        <v>72</v>
      </c>
      <c r="G7" s="49"/>
      <c r="H7" s="84" t="s">
        <v>71</v>
      </c>
      <c r="I7" s="49"/>
      <c r="J7" s="84" t="s">
        <v>72</v>
      </c>
      <c r="L7" s="120"/>
      <c r="M7" s="120"/>
      <c r="N7" s="120"/>
      <c r="O7" s="120"/>
    </row>
    <row r="8" spans="1:15" ht="7.35" customHeight="1" x14ac:dyDescent="0.25">
      <c r="A8" s="83"/>
      <c r="B8" s="48"/>
      <c r="C8" s="45"/>
      <c r="D8" s="49"/>
      <c r="E8" s="49"/>
      <c r="F8" s="49"/>
      <c r="G8" s="49"/>
      <c r="H8" s="49"/>
      <c r="I8" s="49"/>
      <c r="J8" s="49"/>
    </row>
    <row r="9" spans="1:15" ht="20.100000000000001" customHeight="1" x14ac:dyDescent="0.25">
      <c r="A9" s="65" t="s">
        <v>73</v>
      </c>
      <c r="B9" s="48"/>
      <c r="C9" s="70"/>
      <c r="D9" s="85"/>
      <c r="E9" s="85"/>
      <c r="F9" s="85"/>
      <c r="G9" s="65"/>
      <c r="H9" s="85"/>
      <c r="I9" s="85"/>
      <c r="J9" s="85"/>
    </row>
    <row r="10" spans="1:15" ht="20.100000000000001" customHeight="1" x14ac:dyDescent="0.25">
      <c r="A10" s="83" t="s">
        <v>74</v>
      </c>
      <c r="B10" s="70">
        <v>14</v>
      </c>
      <c r="C10" s="70"/>
      <c r="D10" s="2">
        <v>5557860</v>
      </c>
      <c r="E10" s="2"/>
      <c r="F10" s="2">
        <v>5173747</v>
      </c>
      <c r="G10" s="2"/>
      <c r="H10" s="2">
        <v>764988</v>
      </c>
      <c r="I10" s="2"/>
      <c r="J10" s="2">
        <v>1170723</v>
      </c>
      <c r="L10" s="73"/>
      <c r="M10" s="121"/>
      <c r="N10" s="73"/>
      <c r="O10" s="121"/>
    </row>
    <row r="11" spans="1:15" ht="20.100000000000001" customHeight="1" x14ac:dyDescent="0.25">
      <c r="A11" s="83" t="s">
        <v>75</v>
      </c>
      <c r="B11" s="70">
        <v>14</v>
      </c>
      <c r="C11" s="70"/>
      <c r="D11" s="2">
        <v>5445</v>
      </c>
      <c r="E11" s="2"/>
      <c r="F11" s="2">
        <v>10375</v>
      </c>
      <c r="G11" s="2"/>
      <c r="H11" s="2">
        <v>3849</v>
      </c>
      <c r="I11" s="2"/>
      <c r="J11" s="2">
        <v>3033</v>
      </c>
      <c r="L11" s="73"/>
      <c r="M11" s="121"/>
      <c r="N11" s="73"/>
      <c r="O11" s="121"/>
    </row>
    <row r="12" spans="1:15" ht="20.100000000000001" customHeight="1" x14ac:dyDescent="0.25">
      <c r="A12" s="83" t="s">
        <v>76</v>
      </c>
      <c r="B12" s="70"/>
      <c r="C12" s="70"/>
      <c r="D12" s="2">
        <v>117</v>
      </c>
      <c r="E12" s="2"/>
      <c r="F12" s="2">
        <v>153</v>
      </c>
      <c r="G12" s="2"/>
      <c r="H12" s="2">
        <v>2851</v>
      </c>
      <c r="I12" s="2"/>
      <c r="J12" s="2">
        <v>2458</v>
      </c>
      <c r="L12" s="73"/>
      <c r="M12" s="121"/>
      <c r="N12" s="73"/>
      <c r="O12" s="121"/>
    </row>
    <row r="13" spans="1:15" ht="20.100000000000001" customHeight="1" x14ac:dyDescent="0.25">
      <c r="A13" s="83" t="s">
        <v>77</v>
      </c>
      <c r="B13" s="70">
        <v>8</v>
      </c>
      <c r="C13" s="70"/>
      <c r="D13" s="2">
        <v>0</v>
      </c>
      <c r="E13" s="2"/>
      <c r="F13" s="2">
        <v>0</v>
      </c>
      <c r="G13" s="2"/>
      <c r="H13" s="2">
        <v>68400</v>
      </c>
      <c r="I13" s="2"/>
      <c r="J13" s="2">
        <v>151347</v>
      </c>
      <c r="L13" s="73"/>
      <c r="M13" s="121"/>
      <c r="N13" s="73"/>
      <c r="O13" s="121"/>
    </row>
    <row r="14" spans="1:15" ht="20.100000000000001" customHeight="1" x14ac:dyDescent="0.25">
      <c r="A14" s="83" t="s">
        <v>78</v>
      </c>
      <c r="B14" s="86"/>
      <c r="C14" s="70"/>
      <c r="D14" s="2">
        <v>31993</v>
      </c>
      <c r="E14" s="2"/>
      <c r="F14" s="2">
        <v>12111</v>
      </c>
      <c r="G14" s="2"/>
      <c r="H14" s="2">
        <v>45038</v>
      </c>
      <c r="I14" s="2"/>
      <c r="J14" s="2">
        <v>28839</v>
      </c>
      <c r="L14" s="73"/>
      <c r="M14" s="121"/>
      <c r="N14" s="73"/>
      <c r="O14" s="121"/>
    </row>
    <row r="15" spans="1:15" ht="20.100000000000001" customHeight="1" x14ac:dyDescent="0.25">
      <c r="A15" s="83" t="s">
        <v>79</v>
      </c>
      <c r="B15" s="86"/>
      <c r="C15" s="70"/>
      <c r="D15" s="2">
        <v>15478</v>
      </c>
      <c r="E15" s="2"/>
      <c r="F15" s="2">
        <v>0</v>
      </c>
      <c r="G15" s="2"/>
      <c r="H15" s="2">
        <v>0</v>
      </c>
      <c r="I15" s="2"/>
      <c r="J15" s="2">
        <v>0</v>
      </c>
      <c r="L15" s="73"/>
      <c r="M15" s="121"/>
      <c r="N15" s="73"/>
      <c r="O15" s="121"/>
    </row>
    <row r="16" spans="1:15" ht="20.100000000000001" customHeight="1" x14ac:dyDescent="0.25">
      <c r="A16" s="83" t="s">
        <v>223</v>
      </c>
      <c r="B16" s="39"/>
      <c r="C16" s="70"/>
      <c r="D16" s="2">
        <v>0</v>
      </c>
      <c r="E16" s="2"/>
      <c r="F16" s="2">
        <v>0</v>
      </c>
      <c r="G16" s="2"/>
      <c r="H16" s="2">
        <v>320</v>
      </c>
      <c r="I16" s="2"/>
      <c r="J16" s="2">
        <v>0</v>
      </c>
      <c r="L16" s="73"/>
      <c r="M16" s="121"/>
      <c r="N16" s="73"/>
      <c r="O16" s="121"/>
    </row>
    <row r="17" spans="1:15" ht="20.100000000000001" customHeight="1" x14ac:dyDescent="0.25">
      <c r="A17" s="65" t="s">
        <v>81</v>
      </c>
      <c r="B17" s="39"/>
      <c r="C17" s="70"/>
      <c r="D17" s="34">
        <f>SUM(D10:D16)</f>
        <v>5610893</v>
      </c>
      <c r="E17" s="2"/>
      <c r="F17" s="34">
        <f>SUM(F10:F16)</f>
        <v>5196386</v>
      </c>
      <c r="G17" s="2"/>
      <c r="H17" s="34">
        <f>SUM(H10:H16)</f>
        <v>885446</v>
      </c>
      <c r="I17" s="2"/>
      <c r="J17" s="34">
        <f>SUM(J10:J16)</f>
        <v>1356400</v>
      </c>
    </row>
    <row r="18" spans="1:15" ht="12" customHeight="1" x14ac:dyDescent="0.25">
      <c r="A18" s="65"/>
      <c r="B18" s="39"/>
      <c r="C18" s="70"/>
      <c r="D18" s="2"/>
      <c r="E18" s="2"/>
      <c r="F18" s="2"/>
      <c r="G18" s="2"/>
      <c r="H18" s="2"/>
      <c r="I18" s="2"/>
      <c r="J18" s="2"/>
    </row>
    <row r="19" spans="1:15" ht="20.100000000000001" customHeight="1" x14ac:dyDescent="0.25">
      <c r="A19" s="65" t="s">
        <v>82</v>
      </c>
      <c r="B19" s="39"/>
      <c r="C19" s="70"/>
      <c r="D19" s="2"/>
      <c r="E19" s="2"/>
      <c r="F19" s="2"/>
      <c r="G19" s="2"/>
      <c r="H19" s="2"/>
      <c r="I19" s="2"/>
      <c r="J19" s="2"/>
    </row>
    <row r="20" spans="1:15" ht="20.100000000000001" customHeight="1" x14ac:dyDescent="0.25">
      <c r="A20" s="83" t="s">
        <v>83</v>
      </c>
      <c r="B20" s="39"/>
      <c r="C20" s="70"/>
      <c r="D20" s="2">
        <v>-4886052</v>
      </c>
      <c r="E20" s="2"/>
      <c r="F20" s="2">
        <v>-4473278</v>
      </c>
      <c r="G20" s="2"/>
      <c r="H20" s="2">
        <v>-702774</v>
      </c>
      <c r="I20" s="2"/>
      <c r="J20" s="2">
        <v>-1004112</v>
      </c>
      <c r="L20" s="73"/>
      <c r="M20" s="121"/>
      <c r="N20" s="73"/>
      <c r="O20" s="121"/>
    </row>
    <row r="21" spans="1:15" ht="20.100000000000001" customHeight="1" x14ac:dyDescent="0.25">
      <c r="A21" s="83" t="s">
        <v>84</v>
      </c>
      <c r="B21" s="39"/>
      <c r="C21" s="70"/>
      <c r="D21" s="2">
        <v>-4009</v>
      </c>
      <c r="E21" s="2"/>
      <c r="F21" s="2">
        <v>-5861</v>
      </c>
      <c r="G21" s="2"/>
      <c r="H21" s="2">
        <v>-2928</v>
      </c>
      <c r="I21" s="2"/>
      <c r="J21" s="2">
        <v>-2984</v>
      </c>
      <c r="L21" s="73"/>
      <c r="M21" s="121"/>
      <c r="N21" s="73"/>
      <c r="O21" s="121"/>
    </row>
    <row r="22" spans="1:15" ht="20.100000000000001" customHeight="1" x14ac:dyDescent="0.25">
      <c r="A22" s="83" t="s">
        <v>85</v>
      </c>
      <c r="B22" s="39"/>
      <c r="C22" s="70"/>
      <c r="D22" s="2">
        <v>-165572</v>
      </c>
      <c r="E22" s="2"/>
      <c r="F22" s="2">
        <v>-160821</v>
      </c>
      <c r="G22" s="2"/>
      <c r="H22" s="2">
        <v>-78099</v>
      </c>
      <c r="I22" s="2"/>
      <c r="J22" s="2">
        <v>-75826</v>
      </c>
      <c r="L22" s="73"/>
      <c r="M22" s="121"/>
      <c r="N22" s="73"/>
      <c r="O22" s="121"/>
    </row>
    <row r="23" spans="1:15" ht="20.100000000000001" customHeight="1" x14ac:dyDescent="0.25">
      <c r="A23" s="83" t="s">
        <v>86</v>
      </c>
      <c r="B23" s="39"/>
      <c r="C23" s="70"/>
      <c r="D23" s="2">
        <v>-369731</v>
      </c>
      <c r="E23" s="2"/>
      <c r="F23" s="2">
        <v>-408244</v>
      </c>
      <c r="G23" s="2"/>
      <c r="H23" s="2">
        <v>-89164</v>
      </c>
      <c r="I23" s="2"/>
      <c r="J23" s="2">
        <v>-117048</v>
      </c>
      <c r="L23" s="73"/>
      <c r="M23" s="121"/>
      <c r="N23" s="73"/>
      <c r="O23" s="121"/>
    </row>
    <row r="24" spans="1:15" ht="20.100000000000001" customHeight="1" x14ac:dyDescent="0.25">
      <c r="A24" s="83" t="s">
        <v>216</v>
      </c>
      <c r="B24" s="39"/>
      <c r="C24" s="70"/>
      <c r="D24" s="2">
        <v>0</v>
      </c>
      <c r="E24" s="2"/>
      <c r="F24" s="2">
        <v>-52777</v>
      </c>
      <c r="G24" s="2"/>
      <c r="H24" s="2">
        <v>-12934</v>
      </c>
      <c r="I24" s="2"/>
      <c r="J24" s="2">
        <v>-38522</v>
      </c>
      <c r="L24" s="73"/>
      <c r="M24" s="121"/>
      <c r="N24" s="73"/>
      <c r="O24" s="121"/>
    </row>
    <row r="25" spans="1:15" ht="20.100000000000001" customHeight="1" x14ac:dyDescent="0.25">
      <c r="A25" s="83" t="s">
        <v>87</v>
      </c>
      <c r="B25" s="39"/>
      <c r="C25" s="70"/>
      <c r="D25" s="2">
        <v>-2513</v>
      </c>
      <c r="E25" s="2"/>
      <c r="F25" s="2">
        <v>-17568</v>
      </c>
      <c r="G25" s="2"/>
      <c r="H25" s="2">
        <v>0</v>
      </c>
      <c r="I25" s="2"/>
      <c r="J25" s="2">
        <v>-6246</v>
      </c>
      <c r="L25" s="73"/>
      <c r="M25" s="121"/>
      <c r="N25" s="73"/>
      <c r="O25" s="121"/>
    </row>
    <row r="26" spans="1:15" ht="20.100000000000001" customHeight="1" x14ac:dyDescent="0.25">
      <c r="A26" s="65" t="s">
        <v>88</v>
      </c>
      <c r="B26" s="39"/>
      <c r="C26" s="70"/>
      <c r="D26" s="34">
        <f>SUM(D20:D25)</f>
        <v>-5427877</v>
      </c>
      <c r="E26" s="2"/>
      <c r="F26" s="34">
        <f>SUM(F20:F25)</f>
        <v>-5118549</v>
      </c>
      <c r="G26" s="2"/>
      <c r="H26" s="34">
        <f>SUM(H20:H25)</f>
        <v>-885899</v>
      </c>
      <c r="I26" s="2"/>
      <c r="J26" s="34">
        <f>SUM(J20:J25)</f>
        <v>-1244738</v>
      </c>
      <c r="M26" s="121"/>
      <c r="O26" s="121"/>
    </row>
    <row r="27" spans="1:15" ht="12" customHeight="1" x14ac:dyDescent="0.25">
      <c r="A27" s="65"/>
      <c r="B27" s="141"/>
      <c r="C27" s="70"/>
      <c r="D27" s="2"/>
      <c r="E27" s="2"/>
      <c r="F27" s="2"/>
      <c r="G27" s="2"/>
      <c r="H27" s="2"/>
      <c r="I27" s="2"/>
      <c r="J27" s="2"/>
      <c r="M27" s="121"/>
      <c r="O27" s="121"/>
    </row>
    <row r="28" spans="1:15" ht="20.100000000000001" customHeight="1" x14ac:dyDescent="0.25">
      <c r="A28" s="65" t="s">
        <v>199</v>
      </c>
      <c r="B28" s="39"/>
      <c r="C28" s="70"/>
      <c r="D28" s="12">
        <f>D17+D26</f>
        <v>183016</v>
      </c>
      <c r="E28" s="2"/>
      <c r="F28" s="12">
        <f>+F17+F26</f>
        <v>77837</v>
      </c>
      <c r="G28" s="2"/>
      <c r="H28" s="12">
        <f>H17+H26</f>
        <v>-453</v>
      </c>
      <c r="I28" s="2"/>
      <c r="J28" s="12">
        <f>+J17+J26</f>
        <v>111662</v>
      </c>
      <c r="M28" s="121"/>
      <c r="O28" s="121"/>
    </row>
    <row r="29" spans="1:15" ht="20.100000000000001" customHeight="1" x14ac:dyDescent="0.25">
      <c r="A29" s="122" t="s">
        <v>89</v>
      </c>
      <c r="B29" s="39"/>
      <c r="C29" s="70"/>
      <c r="D29" s="10">
        <v>-96231</v>
      </c>
      <c r="E29" s="2"/>
      <c r="F29" s="10">
        <v>-91130</v>
      </c>
      <c r="G29" s="2"/>
      <c r="H29" s="10">
        <v>-22077</v>
      </c>
      <c r="I29" s="2"/>
      <c r="J29" s="10">
        <v>-23074</v>
      </c>
      <c r="L29" s="73"/>
      <c r="M29" s="121"/>
      <c r="N29" s="73"/>
      <c r="O29" s="121"/>
    </row>
    <row r="30" spans="1:15" ht="20.100000000000001" customHeight="1" x14ac:dyDescent="0.25">
      <c r="A30" s="123" t="s">
        <v>184</v>
      </c>
      <c r="B30" s="39"/>
      <c r="C30" s="70"/>
      <c r="D30" s="12">
        <f>SUM(D28:D29)</f>
        <v>86785</v>
      </c>
      <c r="E30" s="12"/>
      <c r="F30" s="12">
        <f>SUM(F28:F29)</f>
        <v>-13293</v>
      </c>
      <c r="G30" s="12"/>
      <c r="H30" s="12">
        <f>SUM(H28:H29)</f>
        <v>-22530</v>
      </c>
      <c r="I30" s="12"/>
      <c r="J30" s="12">
        <f>SUM(J28:J29)</f>
        <v>88588</v>
      </c>
      <c r="M30" s="121"/>
      <c r="O30" s="121"/>
    </row>
    <row r="31" spans="1:15" ht="20.100000000000001" customHeight="1" x14ac:dyDescent="0.25">
      <c r="A31" s="83" t="s">
        <v>150</v>
      </c>
      <c r="B31" s="39"/>
      <c r="C31" s="70"/>
      <c r="D31" s="10">
        <v>-67084</v>
      </c>
      <c r="E31" s="12"/>
      <c r="F31" s="10">
        <v>-37537</v>
      </c>
      <c r="G31" s="12"/>
      <c r="H31" s="10">
        <v>0</v>
      </c>
      <c r="I31" s="13"/>
      <c r="J31" s="10">
        <v>-2200</v>
      </c>
      <c r="M31" s="121"/>
      <c r="O31" s="121"/>
    </row>
    <row r="32" spans="1:15" ht="20.100000000000001" customHeight="1" thickBot="1" x14ac:dyDescent="0.3">
      <c r="A32" s="65" t="s">
        <v>148</v>
      </c>
      <c r="C32" s="70"/>
      <c r="D32" s="14">
        <f>SUM(D30:D31)</f>
        <v>19701</v>
      </c>
      <c r="E32" s="2"/>
      <c r="F32" s="14">
        <f>SUM(F30:F31)</f>
        <v>-50830</v>
      </c>
      <c r="G32" s="2"/>
      <c r="H32" s="14">
        <f>SUM(H30:H31)</f>
        <v>-22530</v>
      </c>
      <c r="I32" s="2"/>
      <c r="J32" s="14">
        <f>SUM(J30:J31)</f>
        <v>86388</v>
      </c>
      <c r="M32" s="121"/>
      <c r="O32" s="121"/>
    </row>
    <row r="33" spans="1:15" ht="12" customHeight="1" thickTop="1" x14ac:dyDescent="0.25">
      <c r="A33" s="65"/>
      <c r="B33" s="141"/>
      <c r="C33" s="70"/>
      <c r="D33" s="2"/>
      <c r="E33" s="2"/>
      <c r="F33" s="2"/>
      <c r="G33" s="2"/>
      <c r="H33" s="2"/>
      <c r="I33" s="2"/>
      <c r="J33" s="2"/>
      <c r="M33" s="121"/>
      <c r="O33" s="121"/>
    </row>
    <row r="34" spans="1:15" ht="20.100000000000001" customHeight="1" x14ac:dyDescent="0.25">
      <c r="A34" s="123" t="s">
        <v>91</v>
      </c>
      <c r="C34" s="70"/>
      <c r="D34" s="2"/>
      <c r="E34" s="2"/>
      <c r="F34" s="2"/>
      <c r="G34" s="2"/>
      <c r="H34" s="2"/>
      <c r="I34" s="2"/>
      <c r="J34" s="2"/>
      <c r="M34" s="121"/>
      <c r="O34" s="121"/>
    </row>
    <row r="35" spans="1:15" ht="20.100000000000001" customHeight="1" x14ac:dyDescent="0.25">
      <c r="A35" s="65" t="s">
        <v>92</v>
      </c>
      <c r="B35" s="83"/>
      <c r="C35" s="70"/>
      <c r="D35" s="2"/>
      <c r="E35" s="2"/>
      <c r="F35" s="2"/>
      <c r="G35" s="2"/>
      <c r="H35" s="2"/>
      <c r="I35" s="2"/>
      <c r="J35" s="2"/>
      <c r="M35" s="121"/>
      <c r="O35" s="121"/>
    </row>
    <row r="36" spans="1:15" ht="20.100000000000001" customHeight="1" x14ac:dyDescent="0.25">
      <c r="A36" s="122" t="s">
        <v>203</v>
      </c>
      <c r="B36" s="122"/>
      <c r="C36" s="70"/>
      <c r="D36" s="2"/>
      <c r="E36" s="2"/>
      <c r="F36" s="2"/>
      <c r="G36" s="2"/>
      <c r="H36" s="2"/>
      <c r="I36" s="2"/>
      <c r="J36" s="2"/>
      <c r="M36" s="121"/>
      <c r="O36" s="121"/>
    </row>
    <row r="37" spans="1:15" ht="20.100000000000001" customHeight="1" x14ac:dyDescent="0.25">
      <c r="A37" s="89" t="s">
        <v>93</v>
      </c>
      <c r="B37" s="89"/>
      <c r="C37" s="70"/>
      <c r="D37" s="2">
        <v>7538</v>
      </c>
      <c r="E37" s="2"/>
      <c r="F37" s="2">
        <v>-3917</v>
      </c>
      <c r="G37" s="2"/>
      <c r="H37" s="2">
        <v>0</v>
      </c>
      <c r="I37" s="2"/>
      <c r="J37" s="2">
        <v>0</v>
      </c>
      <c r="M37" s="121"/>
      <c r="O37" s="121"/>
    </row>
    <row r="38" spans="1:15" ht="20.100000000000001" customHeight="1" thickBot="1" x14ac:dyDescent="0.3">
      <c r="A38" s="123" t="s">
        <v>208</v>
      </c>
      <c r="C38" s="70"/>
      <c r="D38" s="14">
        <f>SUM(D35:D37)</f>
        <v>7538</v>
      </c>
      <c r="E38" s="2"/>
      <c r="F38" s="14">
        <f>SUM(F35:F37)</f>
        <v>-3917</v>
      </c>
      <c r="G38" s="2"/>
      <c r="H38" s="14">
        <f>SUM(H35:H37)</f>
        <v>0</v>
      </c>
      <c r="I38" s="2"/>
      <c r="J38" s="14">
        <f>SUM(J35:J37)</f>
        <v>0</v>
      </c>
      <c r="M38" s="121"/>
      <c r="O38" s="121"/>
    </row>
    <row r="39" spans="1:15" ht="12" customHeight="1" thickTop="1" x14ac:dyDescent="0.25">
      <c r="A39" s="65"/>
      <c r="B39" s="39"/>
      <c r="C39" s="70"/>
      <c r="D39" s="2"/>
      <c r="E39" s="2"/>
      <c r="F39" s="2"/>
      <c r="G39" s="2"/>
      <c r="H39" s="2"/>
      <c r="I39" s="2"/>
      <c r="J39" s="2"/>
      <c r="M39" s="121"/>
      <c r="O39" s="121"/>
    </row>
    <row r="40" spans="1:15" ht="20.100000000000001" customHeight="1" thickBot="1" x14ac:dyDescent="0.3">
      <c r="A40" s="90" t="s">
        <v>185</v>
      </c>
      <c r="C40" s="70"/>
      <c r="D40" s="4">
        <f>+D32+D38</f>
        <v>27239</v>
      </c>
      <c r="E40" s="2"/>
      <c r="F40" s="4">
        <f>F32+F38</f>
        <v>-54747</v>
      </c>
      <c r="G40" s="2"/>
      <c r="H40" s="4">
        <f>+H32+H38</f>
        <v>-22530</v>
      </c>
      <c r="I40" s="2"/>
      <c r="J40" s="4">
        <f>J32+J38</f>
        <v>86388</v>
      </c>
      <c r="M40" s="121"/>
      <c r="O40" s="121"/>
    </row>
    <row r="41" spans="1:15" ht="18" customHeight="1" thickTop="1" x14ac:dyDescent="0.25">
      <c r="A41" s="65"/>
      <c r="C41" s="70"/>
      <c r="D41" s="41" t="s">
        <v>94</v>
      </c>
      <c r="E41" s="41"/>
      <c r="F41" s="41"/>
      <c r="G41" s="41"/>
      <c r="H41" s="41"/>
      <c r="I41" s="41"/>
      <c r="J41" s="41"/>
    </row>
    <row r="42" spans="1:15" ht="18" customHeight="1" x14ac:dyDescent="0.25">
      <c r="A42" s="65"/>
      <c r="C42" s="70"/>
      <c r="D42" s="41"/>
      <c r="E42" s="41"/>
      <c r="F42" s="41"/>
      <c r="G42" s="41"/>
      <c r="H42" s="41"/>
      <c r="I42" s="41"/>
      <c r="J42" s="41"/>
    </row>
    <row r="43" spans="1:15" ht="18" customHeight="1" x14ac:dyDescent="0.25">
      <c r="A43" s="65"/>
      <c r="C43" s="70"/>
      <c r="D43" s="41"/>
      <c r="E43" s="41"/>
      <c r="F43" s="41"/>
      <c r="G43" s="41"/>
      <c r="H43" s="41"/>
      <c r="I43" s="41"/>
      <c r="J43" s="41"/>
    </row>
    <row r="44" spans="1:15" ht="18" customHeight="1" x14ac:dyDescent="0.25">
      <c r="A44" s="65"/>
      <c r="C44" s="70"/>
      <c r="D44" s="41"/>
      <c r="E44" s="41"/>
      <c r="F44" s="41"/>
      <c r="G44" s="41"/>
      <c r="H44" s="41"/>
      <c r="I44" s="41"/>
      <c r="J44" s="41"/>
    </row>
    <row r="45" spans="1:15" ht="18" customHeight="1" x14ac:dyDescent="0.25">
      <c r="A45" s="65"/>
      <c r="C45" s="70"/>
      <c r="D45" s="41"/>
      <c r="E45" s="41"/>
      <c r="F45" s="41"/>
      <c r="G45" s="41"/>
      <c r="H45" s="41"/>
      <c r="I45" s="41"/>
      <c r="J45" s="41"/>
    </row>
    <row r="46" spans="1:15" ht="18" customHeight="1" x14ac:dyDescent="0.25">
      <c r="A46" s="65"/>
      <c r="C46" s="70"/>
      <c r="D46" s="41"/>
      <c r="E46" s="41"/>
      <c r="F46" s="41"/>
      <c r="G46" s="41"/>
      <c r="H46" s="41"/>
      <c r="I46" s="41"/>
      <c r="J46" s="41"/>
    </row>
    <row r="47" spans="1:15" ht="17.850000000000001" customHeight="1" x14ac:dyDescent="0.25">
      <c r="A47" s="65"/>
      <c r="C47" s="70"/>
      <c r="D47" s="41"/>
      <c r="E47" s="41"/>
      <c r="F47" s="41"/>
      <c r="G47" s="41"/>
      <c r="H47" s="41"/>
      <c r="I47" s="41"/>
      <c r="J47" s="41"/>
    </row>
    <row r="48" spans="1:15" ht="2.1" customHeight="1" x14ac:dyDescent="0.25">
      <c r="A48" s="65"/>
      <c r="C48" s="70"/>
      <c r="D48" s="41"/>
      <c r="E48" s="41"/>
      <c r="F48" s="41"/>
      <c r="G48" s="41"/>
      <c r="H48" s="41"/>
      <c r="I48" s="41"/>
      <c r="J48" s="41"/>
    </row>
    <row r="49" spans="4:9" ht="18" customHeight="1" x14ac:dyDescent="0.25">
      <c r="D49" s="41"/>
      <c r="E49" s="41"/>
      <c r="F49" s="124"/>
      <c r="G49" s="41"/>
      <c r="H49" s="41"/>
      <c r="I49" s="41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7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view="pageBreakPreview" zoomScaleNormal="70" zoomScaleSheetLayoutView="100" workbookViewId="0">
      <selection activeCell="D22" sqref="D22"/>
    </sheetView>
  </sheetViews>
  <sheetFormatPr defaultColWidth="9.42578125" defaultRowHeight="18" customHeight="1" x14ac:dyDescent="0.25"/>
  <cols>
    <col min="1" max="1" width="41.42578125" style="40" customWidth="1"/>
    <col min="2" max="2" width="6.5703125" style="40" customWidth="1"/>
    <col min="3" max="3" width="1.5703125" style="40" customWidth="1"/>
    <col min="4" max="4" width="11.5703125" style="40" customWidth="1"/>
    <col min="5" max="5" width="1" style="40" customWidth="1"/>
    <col min="6" max="6" width="11.5703125" style="40" customWidth="1"/>
    <col min="7" max="7" width="1" style="40" customWidth="1"/>
    <col min="8" max="8" width="11.5703125" style="40" customWidth="1"/>
    <col min="9" max="9" width="1" style="40" customWidth="1"/>
    <col min="10" max="10" width="11.5703125" style="40" customWidth="1"/>
    <col min="11" max="16384" width="9.42578125" style="40"/>
  </cols>
  <sheetData>
    <row r="1" spans="1:10" ht="18" customHeight="1" x14ac:dyDescent="0.25">
      <c r="A1" s="43" t="s">
        <v>0</v>
      </c>
      <c r="J1" s="82"/>
    </row>
    <row r="2" spans="1:10" ht="18" customHeight="1" x14ac:dyDescent="0.25">
      <c r="A2" s="42" t="s">
        <v>95</v>
      </c>
      <c r="J2" s="43"/>
    </row>
    <row r="3" spans="1:10" ht="18" customHeight="1" x14ac:dyDescent="0.25">
      <c r="A3" s="38" t="s">
        <v>213</v>
      </c>
    </row>
    <row r="5" spans="1:10" ht="18" customHeight="1" x14ac:dyDescent="0.25">
      <c r="A5" s="83"/>
      <c r="B5" s="48"/>
      <c r="C5" s="48"/>
      <c r="D5" s="144" t="s">
        <v>2</v>
      </c>
      <c r="E5" s="144"/>
      <c r="F5" s="144"/>
      <c r="G5" s="144"/>
      <c r="H5" s="144"/>
      <c r="I5" s="144"/>
      <c r="J5" s="144"/>
    </row>
    <row r="6" spans="1:10" ht="18" customHeight="1" x14ac:dyDescent="0.25">
      <c r="A6" s="83"/>
      <c r="B6" s="48"/>
      <c r="C6" s="48"/>
      <c r="D6" s="119" t="s">
        <v>3</v>
      </c>
      <c r="E6" s="119"/>
      <c r="F6" s="119"/>
      <c r="G6" s="48"/>
      <c r="H6" s="119" t="s">
        <v>4</v>
      </c>
      <c r="I6" s="119"/>
      <c r="J6" s="119"/>
    </row>
    <row r="7" spans="1:10" ht="18" customHeight="1" x14ac:dyDescent="0.25">
      <c r="A7" s="83"/>
      <c r="B7" s="48"/>
      <c r="C7" s="45"/>
      <c r="D7" s="84" t="s">
        <v>71</v>
      </c>
      <c r="E7" s="49"/>
      <c r="F7" s="84" t="s">
        <v>72</v>
      </c>
      <c r="G7" s="49"/>
      <c r="H7" s="84" t="s">
        <v>71</v>
      </c>
      <c r="I7" s="49"/>
      <c r="J7" s="84" t="s">
        <v>72</v>
      </c>
    </row>
    <row r="8" spans="1:10" ht="18" customHeight="1" x14ac:dyDescent="0.25">
      <c r="A8" s="83"/>
      <c r="B8" s="48"/>
      <c r="C8" s="45"/>
      <c r="D8" s="49"/>
      <c r="E8" s="49"/>
      <c r="F8" s="49"/>
      <c r="G8" s="49"/>
      <c r="H8" s="49"/>
      <c r="I8" s="49"/>
      <c r="J8" s="49"/>
    </row>
    <row r="9" spans="1:10" ht="18" customHeight="1" x14ac:dyDescent="0.25">
      <c r="A9" s="38" t="s">
        <v>96</v>
      </c>
      <c r="B9" s="48"/>
      <c r="C9" s="70"/>
      <c r="D9" s="41"/>
      <c r="E9" s="41"/>
      <c r="F9" s="41"/>
      <c r="G9" s="41"/>
      <c r="H9" s="41"/>
      <c r="I9" s="41"/>
      <c r="J9" s="41"/>
    </row>
    <row r="10" spans="1:10" ht="18" customHeight="1" x14ac:dyDescent="0.25">
      <c r="A10" s="40" t="s">
        <v>189</v>
      </c>
      <c r="B10" s="70"/>
      <c r="C10" s="70"/>
      <c r="D10" s="2">
        <v>-6434</v>
      </c>
      <c r="E10" s="2"/>
      <c r="F10" s="2">
        <v>-51388</v>
      </c>
      <c r="G10" s="2"/>
      <c r="H10" s="2">
        <f>change!L19</f>
        <v>-22530</v>
      </c>
      <c r="I10" s="2"/>
      <c r="J10" s="2">
        <v>86388</v>
      </c>
    </row>
    <row r="11" spans="1:10" ht="18" customHeight="1" x14ac:dyDescent="0.25">
      <c r="A11" s="40" t="s">
        <v>98</v>
      </c>
      <c r="B11" s="70"/>
      <c r="C11" s="70"/>
      <c r="D11" s="2">
        <v>26135</v>
      </c>
      <c r="E11" s="2"/>
      <c r="F11" s="2">
        <v>558</v>
      </c>
      <c r="G11" s="2"/>
      <c r="H11" s="2">
        <v>0</v>
      </c>
      <c r="I11" s="2"/>
      <c r="J11" s="2">
        <v>0</v>
      </c>
    </row>
    <row r="12" spans="1:10" ht="18" customHeight="1" thickBot="1" x14ac:dyDescent="0.3">
      <c r="A12" s="90"/>
      <c r="B12" s="70"/>
      <c r="C12" s="70"/>
      <c r="D12" s="14">
        <f>SUM(D10:D11)</f>
        <v>19701</v>
      </c>
      <c r="E12" s="2"/>
      <c r="F12" s="14">
        <f>SUM(F10:F11)</f>
        <v>-50830</v>
      </c>
      <c r="G12" s="2"/>
      <c r="H12" s="14">
        <f>SUM(H10:H11)</f>
        <v>-22530</v>
      </c>
      <c r="I12" s="2"/>
      <c r="J12" s="14">
        <f>SUM(J10:J11)</f>
        <v>86388</v>
      </c>
    </row>
    <row r="13" spans="1:10" ht="18" customHeight="1" thickTop="1" x14ac:dyDescent="0.25">
      <c r="A13" s="38"/>
      <c r="B13" s="70"/>
      <c r="C13" s="70"/>
      <c r="D13" s="15"/>
      <c r="E13" s="15"/>
      <c r="F13" s="2"/>
      <c r="G13" s="2"/>
      <c r="H13" s="2"/>
      <c r="I13" s="2"/>
      <c r="J13" s="2"/>
    </row>
    <row r="14" spans="1:10" ht="18" customHeight="1" x14ac:dyDescent="0.25">
      <c r="A14" s="38" t="s">
        <v>190</v>
      </c>
      <c r="B14" s="70"/>
      <c r="C14" s="70"/>
      <c r="D14" s="15"/>
      <c r="E14" s="15"/>
      <c r="F14" s="2"/>
      <c r="G14" s="2"/>
      <c r="H14" s="2"/>
      <c r="I14" s="2"/>
      <c r="J14" s="2"/>
    </row>
    <row r="15" spans="1:10" ht="18" customHeight="1" x14ac:dyDescent="0.25">
      <c r="A15" s="40" t="s">
        <v>189</v>
      </c>
      <c r="B15" s="70"/>
      <c r="C15" s="70"/>
      <c r="D15" s="2">
        <v>-1342</v>
      </c>
      <c r="E15" s="2"/>
      <c r="F15" s="2">
        <v>-54034</v>
      </c>
      <c r="G15" s="2"/>
      <c r="H15" s="2">
        <f>change!L19</f>
        <v>-22530</v>
      </c>
      <c r="I15" s="2"/>
      <c r="J15" s="2">
        <v>86388</v>
      </c>
    </row>
    <row r="16" spans="1:10" ht="18" customHeight="1" x14ac:dyDescent="0.25">
      <c r="A16" s="40" t="s">
        <v>98</v>
      </c>
      <c r="B16" s="70"/>
      <c r="C16" s="70"/>
      <c r="D16" s="2">
        <v>28581</v>
      </c>
      <c r="E16" s="2"/>
      <c r="F16" s="2">
        <v>-713</v>
      </c>
      <c r="G16" s="2"/>
      <c r="H16" s="2">
        <v>0</v>
      </c>
      <c r="I16" s="2"/>
      <c r="J16" s="2">
        <v>0</v>
      </c>
    </row>
    <row r="17" spans="1:10" ht="18" customHeight="1" thickBot="1" x14ac:dyDescent="0.3">
      <c r="A17" s="90"/>
      <c r="B17" s="70"/>
      <c r="C17" s="70"/>
      <c r="D17" s="14">
        <f>SUM(D15:D16)</f>
        <v>27239</v>
      </c>
      <c r="E17" s="2"/>
      <c r="F17" s="14">
        <f>SUM(F15:F16)</f>
        <v>-54747</v>
      </c>
      <c r="G17" s="2"/>
      <c r="H17" s="14">
        <f>SUM(H15:H16)</f>
        <v>-22530</v>
      </c>
      <c r="I17" s="2"/>
      <c r="J17" s="14">
        <f>SUM(J15:J16)</f>
        <v>86388</v>
      </c>
    </row>
    <row r="18" spans="1:10" ht="18" customHeight="1" thickTop="1" x14ac:dyDescent="0.25">
      <c r="A18" s="38"/>
      <c r="B18" s="70"/>
      <c r="C18" s="70"/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8" t="s">
        <v>191</v>
      </c>
      <c r="B19" s="70"/>
      <c r="C19" s="70"/>
      <c r="D19" s="15"/>
      <c r="E19" s="15"/>
      <c r="F19" s="15"/>
      <c r="G19" s="15"/>
      <c r="H19" s="15"/>
      <c r="I19" s="15"/>
      <c r="J19" s="15"/>
    </row>
    <row r="20" spans="1:10" ht="18" customHeight="1" thickBot="1" x14ac:dyDescent="0.3">
      <c r="A20" s="92" t="s">
        <v>100</v>
      </c>
      <c r="B20" s="92"/>
      <c r="C20" s="70"/>
      <c r="D20" s="134">
        <f>D10/D22</f>
        <v>-6.9399276668403263E-3</v>
      </c>
      <c r="E20" s="125"/>
      <c r="F20" s="134">
        <f>F10/F22</f>
        <v>-5.5428816124275831E-2</v>
      </c>
      <c r="G20" s="125"/>
      <c r="H20" s="134">
        <f>H10/H22</f>
        <v>-2.4301611801975841E-2</v>
      </c>
      <c r="I20" s="125"/>
      <c r="J20" s="134">
        <f>J10/J22</f>
        <v>9.3180987143767824E-2</v>
      </c>
    </row>
    <row r="21" spans="1:10" ht="18" customHeight="1" thickTop="1" x14ac:dyDescent="0.25">
      <c r="A21" s="92"/>
      <c r="B21" s="92"/>
      <c r="C21" s="70"/>
      <c r="D21" s="16"/>
      <c r="E21" s="16"/>
      <c r="F21" s="16"/>
      <c r="G21" s="16"/>
      <c r="H21" s="16"/>
      <c r="I21" s="16"/>
      <c r="J21" s="16"/>
    </row>
    <row r="22" spans="1:10" ht="18" customHeight="1" thickBot="1" x14ac:dyDescent="0.3">
      <c r="A22" s="92" t="s">
        <v>101</v>
      </c>
      <c r="B22" s="70"/>
      <c r="C22" s="70"/>
      <c r="D22" s="4">
        <v>927099</v>
      </c>
      <c r="E22" s="73"/>
      <c r="F22" s="4">
        <v>927099</v>
      </c>
      <c r="G22" s="41"/>
      <c r="H22" s="4">
        <v>927099</v>
      </c>
      <c r="I22" s="41"/>
      <c r="J22" s="4">
        <v>927099</v>
      </c>
    </row>
    <row r="23" spans="1:10" ht="18" customHeight="1" thickTop="1" x14ac:dyDescent="0.25">
      <c r="B23" s="70"/>
      <c r="C23" s="70"/>
      <c r="D23" s="41"/>
      <c r="E23" s="41"/>
      <c r="F23" s="41"/>
      <c r="G23" s="41"/>
      <c r="H23" s="41"/>
      <c r="I23" s="41"/>
      <c r="J23" s="41"/>
    </row>
    <row r="24" spans="1:10" ht="18" customHeight="1" x14ac:dyDescent="0.25">
      <c r="B24" s="70"/>
      <c r="C24" s="70"/>
      <c r="D24" s="41"/>
      <c r="E24" s="41"/>
      <c r="F24" s="41"/>
      <c r="G24" s="41"/>
      <c r="H24" s="41"/>
      <c r="I24" s="41"/>
      <c r="J24" s="41"/>
    </row>
    <row r="25" spans="1:10" ht="18" customHeight="1" x14ac:dyDescent="0.25">
      <c r="B25" s="70"/>
      <c r="C25" s="70"/>
      <c r="D25" s="41"/>
      <c r="E25" s="41"/>
      <c r="F25" s="41"/>
      <c r="G25" s="41"/>
      <c r="H25" s="41"/>
      <c r="I25" s="41"/>
      <c r="J25" s="41"/>
    </row>
    <row r="26" spans="1:10" ht="18" customHeight="1" x14ac:dyDescent="0.25">
      <c r="B26" s="70"/>
      <c r="C26" s="70"/>
      <c r="D26" s="41"/>
      <c r="E26" s="41"/>
      <c r="F26" s="41"/>
      <c r="G26" s="41"/>
      <c r="H26" s="41"/>
      <c r="I26" s="41"/>
      <c r="J26" s="41"/>
    </row>
    <row r="27" spans="1:10" ht="18" customHeight="1" x14ac:dyDescent="0.25">
      <c r="B27" s="41"/>
      <c r="C27" s="70"/>
      <c r="D27" s="41"/>
      <c r="E27" s="41"/>
      <c r="F27" s="41"/>
      <c r="G27" s="41"/>
      <c r="H27" s="41"/>
      <c r="I27" s="41"/>
      <c r="J27" s="41"/>
    </row>
    <row r="28" spans="1:10" ht="18" customHeight="1" x14ac:dyDescent="0.25">
      <c r="B28" s="70"/>
      <c r="C28" s="70"/>
      <c r="D28" s="41"/>
      <c r="E28" s="41"/>
      <c r="F28" s="41"/>
      <c r="G28" s="41"/>
      <c r="H28" s="41"/>
      <c r="I28" s="41"/>
      <c r="J28" s="41"/>
    </row>
    <row r="29" spans="1:10" ht="18" customHeight="1" x14ac:dyDescent="0.25">
      <c r="B29" s="70"/>
      <c r="C29" s="70"/>
      <c r="D29" s="41"/>
      <c r="E29" s="41"/>
      <c r="F29" s="41"/>
      <c r="G29" s="41"/>
      <c r="H29" s="41"/>
      <c r="I29" s="41"/>
      <c r="J29" s="41"/>
    </row>
    <row r="30" spans="1:10" ht="18" customHeight="1" x14ac:dyDescent="0.25">
      <c r="B30" s="70"/>
      <c r="C30" s="70"/>
      <c r="D30" s="41"/>
      <c r="E30" s="41"/>
      <c r="F30" s="41"/>
      <c r="G30" s="41"/>
      <c r="H30" s="41"/>
      <c r="I30" s="41"/>
      <c r="J30" s="41"/>
    </row>
    <row r="31" spans="1:10" ht="18" customHeight="1" x14ac:dyDescent="0.25">
      <c r="B31" s="70"/>
      <c r="C31" s="70"/>
      <c r="D31" s="41"/>
      <c r="E31" s="41"/>
      <c r="F31" s="41"/>
      <c r="G31" s="41"/>
      <c r="H31" s="41"/>
      <c r="I31" s="41"/>
      <c r="J31" s="41"/>
    </row>
    <row r="32" spans="1:10" ht="18" customHeight="1" x14ac:dyDescent="0.25">
      <c r="B32" s="70"/>
      <c r="C32" s="70"/>
      <c r="D32" s="41"/>
      <c r="E32" s="41"/>
      <c r="F32" s="41"/>
      <c r="G32" s="41"/>
      <c r="H32" s="41"/>
      <c r="I32" s="41"/>
      <c r="J32" s="41"/>
    </row>
    <row r="33" spans="2:10" ht="18" customHeight="1" x14ac:dyDescent="0.25">
      <c r="B33" s="41"/>
      <c r="C33" s="70"/>
      <c r="D33" s="41"/>
      <c r="E33" s="41"/>
      <c r="F33" s="41"/>
      <c r="G33" s="41"/>
      <c r="H33" s="41"/>
      <c r="I33" s="41"/>
      <c r="J33" s="41"/>
    </row>
    <row r="34" spans="2:10" ht="18" customHeight="1" x14ac:dyDescent="0.25">
      <c r="B34" s="70"/>
      <c r="C34" s="70"/>
      <c r="D34" s="41"/>
      <c r="E34" s="41"/>
      <c r="F34" s="41"/>
      <c r="G34" s="41"/>
      <c r="H34" s="41"/>
      <c r="I34" s="41"/>
      <c r="J34" s="41"/>
    </row>
    <row r="35" spans="2:10" ht="18" customHeight="1" x14ac:dyDescent="0.25">
      <c r="B35" s="70"/>
      <c r="C35" s="70"/>
      <c r="D35" s="41"/>
      <c r="E35" s="41"/>
      <c r="F35" s="41"/>
      <c r="G35" s="41"/>
      <c r="H35" s="41"/>
      <c r="I35" s="41"/>
      <c r="J35" s="41"/>
    </row>
    <row r="36" spans="2:10" ht="18" customHeight="1" x14ac:dyDescent="0.25">
      <c r="B36" s="70"/>
      <c r="C36" s="70"/>
      <c r="D36" s="41"/>
      <c r="E36" s="41"/>
      <c r="F36" s="41"/>
      <c r="G36" s="41"/>
      <c r="H36" s="41"/>
      <c r="I36" s="41"/>
      <c r="J36" s="41"/>
    </row>
    <row r="37" spans="2:10" ht="18" customHeight="1" x14ac:dyDescent="0.25">
      <c r="B37" s="70"/>
      <c r="C37" s="70"/>
      <c r="D37" s="41"/>
      <c r="E37" s="41"/>
      <c r="F37" s="41"/>
      <c r="G37" s="41"/>
      <c r="H37" s="41"/>
      <c r="I37" s="41"/>
      <c r="J37" s="41"/>
    </row>
    <row r="38" spans="2:10" ht="18" customHeight="1" x14ac:dyDescent="0.25">
      <c r="B38" s="70"/>
      <c r="C38" s="70"/>
      <c r="D38" s="41"/>
      <c r="E38" s="41"/>
      <c r="F38" s="41"/>
      <c r="G38" s="41"/>
      <c r="H38" s="41"/>
      <c r="I38" s="41"/>
      <c r="J38" s="41"/>
    </row>
    <row r="39" spans="2:10" ht="18" customHeight="1" x14ac:dyDescent="0.25">
      <c r="B39" s="70"/>
      <c r="C39" s="70"/>
      <c r="D39" s="41"/>
      <c r="E39" s="41"/>
      <c r="F39" s="41"/>
      <c r="G39" s="41"/>
      <c r="H39" s="41"/>
      <c r="I39" s="41"/>
      <c r="J39" s="41"/>
    </row>
    <row r="40" spans="2:10" ht="18" customHeight="1" x14ac:dyDescent="0.25">
      <c r="B40" s="70"/>
      <c r="C40" s="70"/>
      <c r="D40" s="41"/>
      <c r="E40" s="41"/>
      <c r="F40" s="41"/>
      <c r="G40" s="41"/>
      <c r="H40" s="41"/>
      <c r="I40" s="41"/>
      <c r="J40" s="41"/>
    </row>
    <row r="41" spans="2:10" ht="18" customHeight="1" x14ac:dyDescent="0.25">
      <c r="B41" s="70"/>
      <c r="C41" s="70"/>
      <c r="D41" s="41"/>
      <c r="E41" s="41"/>
      <c r="F41" s="41"/>
      <c r="G41" s="41"/>
      <c r="H41" s="41"/>
      <c r="I41" s="41"/>
      <c r="J41" s="41"/>
    </row>
    <row r="42" spans="2:10" ht="18" customHeight="1" x14ac:dyDescent="0.25">
      <c r="B42" s="70"/>
      <c r="C42" s="70"/>
      <c r="D42" s="41"/>
      <c r="E42" s="41"/>
      <c r="F42" s="41"/>
      <c r="G42" s="41"/>
      <c r="H42" s="41"/>
      <c r="I42" s="41"/>
      <c r="J42" s="41"/>
    </row>
    <row r="43" spans="2:10" ht="18" customHeight="1" x14ac:dyDescent="0.25">
      <c r="B43" s="70"/>
      <c r="C43" s="70"/>
      <c r="D43" s="41"/>
      <c r="E43" s="41"/>
      <c r="F43" s="41"/>
      <c r="G43" s="41"/>
      <c r="H43" s="41"/>
      <c r="I43" s="41"/>
      <c r="J43" s="41"/>
    </row>
    <row r="44" spans="2:10" ht="18" customHeight="1" x14ac:dyDescent="0.25">
      <c r="B44" s="70"/>
      <c r="C44" s="70"/>
      <c r="D44" s="41"/>
      <c r="E44" s="41"/>
      <c r="F44" s="41"/>
      <c r="G44" s="41"/>
      <c r="H44" s="41"/>
      <c r="I44" s="41"/>
      <c r="J44" s="41"/>
    </row>
    <row r="45" spans="2:10" ht="18" customHeight="1" x14ac:dyDescent="0.25">
      <c r="B45" s="70"/>
      <c r="C45" s="70"/>
      <c r="D45" s="41"/>
      <c r="E45" s="41"/>
      <c r="F45" s="41"/>
      <c r="G45" s="41"/>
      <c r="H45" s="41"/>
      <c r="I45" s="41"/>
      <c r="J45" s="41"/>
    </row>
    <row r="46" spans="2:10" ht="2.1" customHeight="1" x14ac:dyDescent="0.25">
      <c r="B46" s="70"/>
      <c r="C46" s="70"/>
      <c r="D46" s="41"/>
      <c r="E46" s="41"/>
      <c r="F46" s="41"/>
      <c r="G46" s="41"/>
      <c r="H46" s="41"/>
      <c r="I46" s="41"/>
      <c r="J46" s="41"/>
    </row>
    <row r="47" spans="2:10" ht="18" customHeight="1" x14ac:dyDescent="0.25">
      <c r="D47" s="41"/>
      <c r="E47" s="41"/>
      <c r="F47" s="124"/>
      <c r="G47" s="41"/>
      <c r="H47" s="41"/>
      <c r="I47" s="41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8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view="pageBreakPreview" zoomScale="85" zoomScaleNormal="115" zoomScaleSheetLayoutView="85" workbookViewId="0">
      <selection activeCell="AB28" sqref="AB28"/>
    </sheetView>
  </sheetViews>
  <sheetFormatPr defaultColWidth="9.140625" defaultRowHeight="18" customHeight="1" x14ac:dyDescent="0.25"/>
  <cols>
    <col min="1" max="1" width="32.85546875" style="75" customWidth="1"/>
    <col min="2" max="2" width="5.42578125" style="101" customWidth="1"/>
    <col min="3" max="3" width="1.140625" style="75" customWidth="1"/>
    <col min="4" max="4" width="11.85546875" style="97" customWidth="1"/>
    <col min="5" max="5" width="1.42578125" style="97" customWidth="1"/>
    <col min="6" max="6" width="11.85546875" style="97" bestFit="1" customWidth="1"/>
    <col min="7" max="7" width="1.42578125" style="97" customWidth="1"/>
    <col min="8" max="8" width="9.85546875" style="97" customWidth="1"/>
    <col min="9" max="9" width="1.42578125" style="97" customWidth="1"/>
    <col min="10" max="10" width="11.5703125" style="97" customWidth="1"/>
    <col min="11" max="11" width="1.42578125" style="97" customWidth="1"/>
    <col min="12" max="12" width="11.7109375" style="97" customWidth="1"/>
    <col min="13" max="13" width="1.42578125" style="97" customWidth="1"/>
    <col min="14" max="14" width="16.140625" style="97" customWidth="1"/>
    <col min="15" max="15" width="1.42578125" style="97" customWidth="1"/>
    <col min="16" max="16" width="16.5703125" style="97" customWidth="1"/>
    <col min="17" max="17" width="1.42578125" style="97" customWidth="1"/>
    <col min="18" max="18" width="12.140625" style="97" customWidth="1"/>
    <col min="19" max="19" width="1.42578125" style="97" customWidth="1"/>
    <col min="20" max="20" width="15.5703125" style="97" customWidth="1"/>
    <col min="21" max="21" width="1.42578125" style="97" customWidth="1"/>
    <col min="22" max="22" width="16.5703125" style="97" customWidth="1"/>
    <col min="23" max="23" width="1.42578125" style="97" customWidth="1"/>
    <col min="24" max="24" width="12.7109375" style="97" bestFit="1" customWidth="1"/>
    <col min="25" max="25" width="1.42578125" style="97" customWidth="1"/>
    <col min="26" max="26" width="11.5703125" style="97" customWidth="1"/>
    <col min="27" max="27" width="1.42578125" style="97" customWidth="1"/>
    <col min="28" max="28" width="12.28515625" style="97" customWidth="1"/>
    <col min="29" max="16384" width="9.140625" style="75"/>
  </cols>
  <sheetData>
    <row r="1" spans="1:28" ht="17.100000000000001" customHeight="1" x14ac:dyDescent="0.25">
      <c r="A1" s="81" t="s">
        <v>0</v>
      </c>
      <c r="B1" s="96"/>
      <c r="C1" s="81"/>
      <c r="Z1" s="98"/>
      <c r="AA1" s="98"/>
      <c r="AB1" s="99"/>
    </row>
    <row r="2" spans="1:28" ht="17.100000000000001" customHeight="1" x14ac:dyDescent="0.25">
      <c r="A2" s="81" t="s">
        <v>102</v>
      </c>
      <c r="B2" s="96"/>
      <c r="C2" s="81"/>
      <c r="Z2" s="98"/>
      <c r="AA2" s="99"/>
      <c r="AB2" s="98"/>
    </row>
    <row r="3" spans="1:28" ht="17.100000000000001" customHeight="1" x14ac:dyDescent="0.25">
      <c r="A3" s="38" t="s">
        <v>213</v>
      </c>
      <c r="B3" s="96"/>
      <c r="C3" s="81"/>
    </row>
    <row r="4" spans="1:28" ht="17.100000000000001" customHeight="1" x14ac:dyDescent="0.25">
      <c r="A4" s="100"/>
      <c r="B4" s="100"/>
      <c r="C4" s="100"/>
    </row>
    <row r="5" spans="1:28" ht="17.100000000000001" customHeight="1" x14ac:dyDescent="0.25">
      <c r="D5" s="148" t="s">
        <v>2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</row>
    <row r="6" spans="1:28" ht="17.100000000000001" customHeight="1" x14ac:dyDescent="0.25">
      <c r="D6" s="149" t="s">
        <v>103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AB6" s="99"/>
    </row>
    <row r="7" spans="1:28" ht="17.100000000000001" customHeight="1" x14ac:dyDescent="0.25"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50" t="s">
        <v>64</v>
      </c>
      <c r="O7" s="150"/>
      <c r="P7" s="150"/>
      <c r="Q7" s="150"/>
      <c r="R7" s="150"/>
      <c r="S7" s="150"/>
      <c r="T7" s="150"/>
      <c r="U7" s="150"/>
      <c r="V7" s="150"/>
      <c r="W7" s="103"/>
      <c r="X7" s="100"/>
      <c r="AB7" s="99"/>
    </row>
    <row r="8" spans="1:28" ht="17.100000000000001" customHeight="1" x14ac:dyDescent="0.25">
      <c r="D8" s="100"/>
      <c r="E8" s="100"/>
      <c r="F8" s="100"/>
      <c r="G8" s="100"/>
      <c r="H8" s="100"/>
      <c r="I8" s="100"/>
      <c r="J8" s="149" t="s">
        <v>104</v>
      </c>
      <c r="K8" s="149"/>
      <c r="L8" s="149"/>
      <c r="M8" s="100"/>
      <c r="N8" s="149" t="s">
        <v>91</v>
      </c>
      <c r="O8" s="149"/>
      <c r="P8" s="149"/>
      <c r="Q8" s="100"/>
      <c r="R8" s="100"/>
      <c r="S8" s="100"/>
      <c r="T8" s="100"/>
      <c r="U8" s="100"/>
      <c r="V8" s="100"/>
      <c r="W8" s="100"/>
      <c r="X8" s="100" t="s">
        <v>105</v>
      </c>
      <c r="Y8" s="100"/>
      <c r="AA8" s="100"/>
      <c r="AB8" s="100"/>
    </row>
    <row r="9" spans="1:28" s="96" customFormat="1" ht="17.100000000000001" customHeight="1" x14ac:dyDescent="0.25">
      <c r="D9" s="100" t="s">
        <v>106</v>
      </c>
      <c r="E9" s="100"/>
      <c r="F9" s="100"/>
      <c r="G9" s="100"/>
      <c r="H9" s="100" t="s">
        <v>107</v>
      </c>
      <c r="I9" s="100"/>
      <c r="M9" s="100"/>
      <c r="N9" s="100" t="s">
        <v>108</v>
      </c>
      <c r="O9" s="100"/>
      <c r="P9" s="100" t="s">
        <v>109</v>
      </c>
      <c r="Q9" s="100"/>
      <c r="R9" s="96" t="s">
        <v>110</v>
      </c>
      <c r="S9" s="100"/>
      <c r="T9" s="101" t="s">
        <v>111</v>
      </c>
      <c r="U9" s="100"/>
      <c r="W9" s="100"/>
      <c r="X9" s="100" t="s">
        <v>112</v>
      </c>
      <c r="Y9" s="100"/>
      <c r="Z9" s="100"/>
      <c r="AA9" s="100"/>
      <c r="AB9" s="100" t="s">
        <v>113</v>
      </c>
    </row>
    <row r="10" spans="1:28" s="96" customFormat="1" ht="17.100000000000001" customHeight="1" x14ac:dyDescent="0.25">
      <c r="D10" s="100" t="s">
        <v>114</v>
      </c>
      <c r="E10" s="100"/>
      <c r="F10" s="100" t="s">
        <v>107</v>
      </c>
      <c r="G10" s="100"/>
      <c r="H10" s="100" t="s">
        <v>115</v>
      </c>
      <c r="I10" s="100"/>
      <c r="J10" s="100" t="s">
        <v>116</v>
      </c>
      <c r="K10" s="100"/>
      <c r="L10" s="100"/>
      <c r="N10" s="96" t="s">
        <v>117</v>
      </c>
      <c r="P10" s="100" t="s">
        <v>118</v>
      </c>
      <c r="Q10" s="100"/>
      <c r="R10" s="100" t="s">
        <v>119</v>
      </c>
      <c r="S10" s="100"/>
      <c r="T10" s="96" t="s">
        <v>120</v>
      </c>
      <c r="U10" s="100"/>
      <c r="V10" s="100"/>
      <c r="W10" s="100"/>
      <c r="X10" s="100" t="s">
        <v>121</v>
      </c>
      <c r="Y10" s="100"/>
      <c r="Z10" s="100" t="s">
        <v>122</v>
      </c>
      <c r="AA10" s="100"/>
      <c r="AB10" s="100" t="s">
        <v>123</v>
      </c>
    </row>
    <row r="11" spans="1:28" s="96" customFormat="1" ht="17.100000000000001" customHeight="1" x14ac:dyDescent="0.25">
      <c r="B11" s="100"/>
      <c r="D11" s="102" t="s">
        <v>124</v>
      </c>
      <c r="E11" s="100"/>
      <c r="F11" s="102" t="s">
        <v>204</v>
      </c>
      <c r="G11" s="100"/>
      <c r="H11" s="102" t="s">
        <v>125</v>
      </c>
      <c r="I11" s="100"/>
      <c r="J11" s="102" t="s">
        <v>126</v>
      </c>
      <c r="K11" s="100"/>
      <c r="L11" s="102" t="s">
        <v>127</v>
      </c>
      <c r="M11" s="100"/>
      <c r="N11" s="102" t="s">
        <v>128</v>
      </c>
      <c r="O11" s="100"/>
      <c r="P11" s="102" t="s">
        <v>93</v>
      </c>
      <c r="Q11" s="100"/>
      <c r="R11" s="102" t="s">
        <v>129</v>
      </c>
      <c r="S11" s="100"/>
      <c r="T11" s="102" t="s">
        <v>130</v>
      </c>
      <c r="U11" s="100"/>
      <c r="V11" s="102" t="s">
        <v>113</v>
      </c>
      <c r="W11" s="100"/>
      <c r="X11" s="102" t="s">
        <v>131</v>
      </c>
      <c r="Y11" s="100"/>
      <c r="Z11" s="102" t="s">
        <v>132</v>
      </c>
      <c r="AA11" s="100"/>
      <c r="AB11" s="102" t="s">
        <v>133</v>
      </c>
    </row>
    <row r="12" spans="1:28" s="96" customFormat="1" ht="17.100000000000001" customHeight="1" x14ac:dyDescent="0.25"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</row>
    <row r="13" spans="1:28" ht="17.100000000000001" customHeight="1" x14ac:dyDescent="0.25">
      <c r="A13" s="69" t="s">
        <v>3</v>
      </c>
      <c r="B13" s="96"/>
      <c r="C13" s="69"/>
      <c r="Z13" s="100"/>
      <c r="AA13" s="100"/>
      <c r="AB13" s="100"/>
    </row>
    <row r="14" spans="1:28" ht="17.100000000000001" customHeight="1" x14ac:dyDescent="0.25"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28" ht="17.100000000000001" customHeight="1" x14ac:dyDescent="0.25">
      <c r="A15" s="81" t="s">
        <v>134</v>
      </c>
      <c r="C15" s="81"/>
      <c r="D15" s="95">
        <v>927099</v>
      </c>
      <c r="E15" s="95">
        <v>0</v>
      </c>
      <c r="F15" s="95">
        <v>799228</v>
      </c>
      <c r="G15" s="95">
        <v>0</v>
      </c>
      <c r="H15" s="95">
        <v>12903</v>
      </c>
      <c r="I15" s="95">
        <v>0</v>
      </c>
      <c r="J15" s="95">
        <v>51847</v>
      </c>
      <c r="K15" s="95">
        <v>0</v>
      </c>
      <c r="L15" s="95">
        <v>636448</v>
      </c>
      <c r="M15" s="95">
        <v>0</v>
      </c>
      <c r="N15" s="95">
        <v>7314</v>
      </c>
      <c r="O15" s="95"/>
      <c r="P15" s="95">
        <v>-64313</v>
      </c>
      <c r="Q15" s="95"/>
      <c r="R15" s="95">
        <v>2199</v>
      </c>
      <c r="S15" s="95"/>
      <c r="T15" s="95">
        <v>20742</v>
      </c>
      <c r="U15" s="95"/>
      <c r="V15" s="95">
        <f>SUM(N15:T15)</f>
        <v>-34058</v>
      </c>
      <c r="W15" s="95"/>
      <c r="X15" s="12">
        <f>SUM(D15:L15,V15)</f>
        <v>2393467</v>
      </c>
      <c r="Y15" s="95"/>
      <c r="Z15" s="95">
        <v>367440</v>
      </c>
      <c r="AA15" s="95"/>
      <c r="AB15" s="95">
        <f>SUM(X15:Z15)</f>
        <v>2760907</v>
      </c>
    </row>
    <row r="16" spans="1:28" ht="17.100000000000001" customHeight="1" x14ac:dyDescent="0.25">
      <c r="A16" s="75" t="s">
        <v>192</v>
      </c>
      <c r="C16" s="81"/>
      <c r="D16" s="95">
        <v>0</v>
      </c>
      <c r="E16" s="95"/>
      <c r="F16" s="95">
        <v>0</v>
      </c>
      <c r="G16" s="95"/>
      <c r="H16" s="95">
        <v>0</v>
      </c>
      <c r="I16" s="95"/>
      <c r="J16" s="95">
        <v>0</v>
      </c>
      <c r="K16" s="95"/>
      <c r="L16" s="95">
        <v>0</v>
      </c>
      <c r="M16" s="95"/>
      <c r="N16" s="95">
        <v>0</v>
      </c>
      <c r="O16" s="95"/>
      <c r="P16" s="95">
        <v>0</v>
      </c>
      <c r="Q16" s="95"/>
      <c r="R16" s="95">
        <v>0</v>
      </c>
      <c r="S16" s="95"/>
      <c r="T16" s="95">
        <v>0</v>
      </c>
      <c r="U16" s="95"/>
      <c r="V16" s="95">
        <f>SUM(N16:T16)</f>
        <v>0</v>
      </c>
      <c r="W16" s="95"/>
      <c r="X16" s="12">
        <f t="shared" ref="X16:X18" si="0">SUM(D16:L16,V16)</f>
        <v>0</v>
      </c>
      <c r="Y16" s="95"/>
      <c r="Z16" s="95">
        <v>-75007</v>
      </c>
      <c r="AA16" s="95"/>
      <c r="AB16" s="95">
        <f>SUM(X16:Z16)</f>
        <v>-75007</v>
      </c>
    </row>
    <row r="17" spans="1:28" s="61" customFormat="1" ht="17.100000000000001" customHeight="1" x14ac:dyDescent="0.25">
      <c r="A17" s="63" t="s">
        <v>214</v>
      </c>
      <c r="D17" s="12">
        <v>0</v>
      </c>
      <c r="E17" s="12"/>
      <c r="F17" s="12">
        <v>0</v>
      </c>
      <c r="G17" s="12"/>
      <c r="H17" s="12">
        <v>0</v>
      </c>
      <c r="I17" s="12"/>
      <c r="J17" s="12">
        <v>0</v>
      </c>
      <c r="K17" s="12"/>
      <c r="L17" s="12">
        <v>-51388</v>
      </c>
      <c r="M17" s="12"/>
      <c r="N17" s="12">
        <v>0</v>
      </c>
      <c r="O17" s="12"/>
      <c r="P17" s="12">
        <v>0</v>
      </c>
      <c r="Q17" s="12"/>
      <c r="R17" s="12">
        <v>0</v>
      </c>
      <c r="S17" s="12"/>
      <c r="T17" s="12">
        <v>0</v>
      </c>
      <c r="U17" s="12"/>
      <c r="V17" s="95">
        <f>SUM(N17:T17)</f>
        <v>0</v>
      </c>
      <c r="W17" s="12"/>
      <c r="X17" s="12">
        <f t="shared" si="0"/>
        <v>-51388</v>
      </c>
      <c r="Y17" s="12"/>
      <c r="Z17" s="12">
        <v>558</v>
      </c>
      <c r="AA17" s="12"/>
      <c r="AB17" s="95">
        <f>SUM(X17:Z17)</f>
        <v>-50830</v>
      </c>
    </row>
    <row r="18" spans="1:28" ht="17.100000000000001" customHeight="1" x14ac:dyDescent="0.25">
      <c r="A18" s="63" t="s">
        <v>215</v>
      </c>
      <c r="C18" s="81"/>
      <c r="D18" s="10">
        <v>0</v>
      </c>
      <c r="E18" s="12"/>
      <c r="F18" s="10">
        <v>0</v>
      </c>
      <c r="G18" s="12"/>
      <c r="H18" s="10">
        <v>0</v>
      </c>
      <c r="I18" s="12"/>
      <c r="J18" s="10">
        <v>0</v>
      </c>
      <c r="K18" s="12"/>
      <c r="L18" s="10">
        <v>0</v>
      </c>
      <c r="M18" s="12"/>
      <c r="N18" s="10">
        <v>0</v>
      </c>
      <c r="O18" s="12"/>
      <c r="P18" s="10">
        <v>-2646</v>
      </c>
      <c r="Q18" s="12"/>
      <c r="R18" s="10">
        <v>0</v>
      </c>
      <c r="S18" s="12"/>
      <c r="T18" s="10">
        <v>0</v>
      </c>
      <c r="U18" s="12"/>
      <c r="V18" s="104">
        <f>SUM(N18:T18)</f>
        <v>-2646</v>
      </c>
      <c r="W18" s="12"/>
      <c r="X18" s="10">
        <f t="shared" si="0"/>
        <v>-2646</v>
      </c>
      <c r="Y18" s="12"/>
      <c r="Z18" s="10">
        <v>-1271</v>
      </c>
      <c r="AA18" s="12"/>
      <c r="AB18" s="104">
        <f>SUM(X18:Z18)</f>
        <v>-3917</v>
      </c>
    </row>
    <row r="19" spans="1:28" ht="17.100000000000001" customHeight="1" x14ac:dyDescent="0.25">
      <c r="A19" s="88" t="s">
        <v>209</v>
      </c>
      <c r="C19" s="81"/>
      <c r="D19" s="2">
        <f>SUM(D16:D18)</f>
        <v>0</v>
      </c>
      <c r="E19" s="12"/>
      <c r="F19" s="2">
        <f>SUM(F16:F18)</f>
        <v>0</v>
      </c>
      <c r="G19" s="12"/>
      <c r="H19" s="2">
        <f>SUM(H16:H18)</f>
        <v>0</v>
      </c>
      <c r="I19" s="12"/>
      <c r="J19" s="2">
        <f>SUM(J16:J18)</f>
        <v>0</v>
      </c>
      <c r="K19" s="12"/>
      <c r="L19" s="2">
        <f>SUM(L16:L18)</f>
        <v>-51388</v>
      </c>
      <c r="M19" s="12"/>
      <c r="N19" s="2">
        <f>SUM(N16:N18)</f>
        <v>0</v>
      </c>
      <c r="O19" s="12"/>
      <c r="P19" s="2">
        <f>SUM(P16:P18)</f>
        <v>-2646</v>
      </c>
      <c r="Q19" s="12"/>
      <c r="R19" s="2">
        <f>SUM(R16:R18)</f>
        <v>0</v>
      </c>
      <c r="S19" s="12"/>
      <c r="T19" s="2">
        <f>SUM(T16:T18)</f>
        <v>0</v>
      </c>
      <c r="U19" s="12"/>
      <c r="V19" s="2">
        <f>SUM(V16:V18)</f>
        <v>-2646</v>
      </c>
      <c r="W19" s="12"/>
      <c r="X19" s="2">
        <f>SUM(X16:X18)</f>
        <v>-54034</v>
      </c>
      <c r="Y19" s="12"/>
      <c r="Z19" s="2">
        <f>SUM(Z16:Z18)</f>
        <v>-75720</v>
      </c>
      <c r="AA19" s="12"/>
      <c r="AB19" s="2">
        <f>SUM(AB16:AB18)</f>
        <v>-129754</v>
      </c>
    </row>
    <row r="20" spans="1:28" ht="17.100000000000001" customHeight="1" thickBot="1" x14ac:dyDescent="0.3">
      <c r="A20" s="81" t="s">
        <v>211</v>
      </c>
      <c r="B20" s="87"/>
      <c r="C20" s="81"/>
      <c r="D20" s="14">
        <f>SUM(D15,D19)</f>
        <v>927099</v>
      </c>
      <c r="E20" s="12"/>
      <c r="F20" s="14">
        <f>SUM(F15,F19)</f>
        <v>799228</v>
      </c>
      <c r="G20" s="12"/>
      <c r="H20" s="14">
        <f>SUM(H15,H19)</f>
        <v>12903</v>
      </c>
      <c r="I20" s="12"/>
      <c r="J20" s="14">
        <f>SUM(J15,J19)</f>
        <v>51847</v>
      </c>
      <c r="K20" s="12"/>
      <c r="L20" s="14">
        <f>SUM(L15,L19)</f>
        <v>585060</v>
      </c>
      <c r="M20" s="12"/>
      <c r="N20" s="14">
        <f>SUM(N15,N19)</f>
        <v>7314</v>
      </c>
      <c r="O20" s="12"/>
      <c r="P20" s="14">
        <f>SUM(P15,P19)</f>
        <v>-66959</v>
      </c>
      <c r="Q20" s="12"/>
      <c r="R20" s="14">
        <f>SUM(R15,R19)</f>
        <v>2199</v>
      </c>
      <c r="S20" s="12"/>
      <c r="T20" s="14">
        <f>SUM(T15,T19)</f>
        <v>20742</v>
      </c>
      <c r="U20" s="12"/>
      <c r="V20" s="14">
        <f>SUM(V15,V19)</f>
        <v>-36704</v>
      </c>
      <c r="W20" s="12"/>
      <c r="X20" s="14">
        <f>SUM(D20:L20,V20)</f>
        <v>2339433</v>
      </c>
      <c r="Y20" s="12"/>
      <c r="Z20" s="14">
        <f>SUM(Z15,Z19)</f>
        <v>291720</v>
      </c>
      <c r="AA20" s="12"/>
      <c r="AB20" s="14">
        <f>SUM(AB15,AB19)</f>
        <v>2631153</v>
      </c>
    </row>
    <row r="21" spans="1:28" ht="17.100000000000001" customHeight="1" thickTop="1" x14ac:dyDescent="0.25">
      <c r="A21" s="63"/>
      <c r="C21" s="81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ht="17.100000000000001" customHeight="1" x14ac:dyDescent="0.25">
      <c r="A22" s="105" t="s">
        <v>138</v>
      </c>
      <c r="C22" s="81"/>
      <c r="D22" s="20">
        <v>927099</v>
      </c>
      <c r="E22" s="20"/>
      <c r="F22" s="20">
        <v>799228</v>
      </c>
      <c r="G22" s="20"/>
      <c r="H22" s="20">
        <v>12903</v>
      </c>
      <c r="I22" s="20"/>
      <c r="J22" s="20">
        <v>52108</v>
      </c>
      <c r="K22" s="20"/>
      <c r="L22" s="20">
        <v>554661</v>
      </c>
      <c r="M22" s="20"/>
      <c r="N22" s="20">
        <v>7314</v>
      </c>
      <c r="O22" s="20"/>
      <c r="P22" s="20">
        <v>-73715</v>
      </c>
      <c r="Q22" s="20"/>
      <c r="R22" s="20">
        <v>2199</v>
      </c>
      <c r="S22" s="20"/>
      <c r="T22" s="20">
        <v>20742</v>
      </c>
      <c r="U22" s="20"/>
      <c r="V22" s="20">
        <f t="shared" ref="V22:V24" si="1">SUM(N22:T22)</f>
        <v>-43460</v>
      </c>
      <c r="W22" s="20"/>
      <c r="X22" s="20">
        <f t="shared" ref="X22" si="2">SUM(D22:L22,V22)</f>
        <v>2302539</v>
      </c>
      <c r="Y22" s="20"/>
      <c r="Z22" s="20">
        <v>307086</v>
      </c>
      <c r="AA22" s="20"/>
      <c r="AB22" s="20">
        <f>SUM(X22:Z22)</f>
        <v>2609625</v>
      </c>
    </row>
    <row r="23" spans="1:28" ht="17.100000000000001" customHeight="1" x14ac:dyDescent="0.25">
      <c r="A23" s="63" t="s">
        <v>135</v>
      </c>
      <c r="C23" s="81"/>
      <c r="D23" s="20">
        <v>0</v>
      </c>
      <c r="E23" s="20"/>
      <c r="F23" s="20">
        <v>0</v>
      </c>
      <c r="G23" s="20"/>
      <c r="H23" s="20">
        <v>0</v>
      </c>
      <c r="I23" s="20"/>
      <c r="J23" s="20">
        <v>0</v>
      </c>
      <c r="K23" s="20"/>
      <c r="L23" s="20">
        <f>'p&amp;l 9 months (2)'!D10</f>
        <v>-6434</v>
      </c>
      <c r="M23" s="20"/>
      <c r="N23" s="20">
        <v>0</v>
      </c>
      <c r="O23" s="20"/>
      <c r="P23" s="20">
        <v>0</v>
      </c>
      <c r="Q23" s="20"/>
      <c r="R23" s="20">
        <v>0</v>
      </c>
      <c r="S23" s="20"/>
      <c r="T23" s="20">
        <v>0</v>
      </c>
      <c r="U23" s="20"/>
      <c r="V23" s="20">
        <f t="shared" si="1"/>
        <v>0</v>
      </c>
      <c r="W23" s="20"/>
      <c r="X23" s="20">
        <f>SUM(D23:L23,V23)</f>
        <v>-6434</v>
      </c>
      <c r="Y23" s="20"/>
      <c r="Z23" s="20">
        <f>'p&amp;l 9 months (2)'!D11</f>
        <v>26135</v>
      </c>
      <c r="AA23" s="20"/>
      <c r="AB23" s="20">
        <f>SUM(X23:Z23)</f>
        <v>19701</v>
      </c>
    </row>
    <row r="24" spans="1:28" ht="17.100000000000001" customHeight="1" x14ac:dyDescent="0.25">
      <c r="A24" s="61" t="s">
        <v>136</v>
      </c>
      <c r="C24" s="81"/>
      <c r="D24" s="10">
        <v>0</v>
      </c>
      <c r="E24" s="12"/>
      <c r="F24" s="10">
        <v>0</v>
      </c>
      <c r="G24" s="12"/>
      <c r="H24" s="10">
        <v>0</v>
      </c>
      <c r="I24" s="12"/>
      <c r="J24" s="10">
        <v>0</v>
      </c>
      <c r="K24" s="12"/>
      <c r="L24" s="10">
        <v>0</v>
      </c>
      <c r="M24" s="12"/>
      <c r="N24" s="10">
        <v>0</v>
      </c>
      <c r="O24" s="12"/>
      <c r="P24" s="10">
        <v>5092</v>
      </c>
      <c r="Q24" s="12"/>
      <c r="R24" s="10">
        <v>0</v>
      </c>
      <c r="S24" s="12"/>
      <c r="T24" s="10">
        <v>0</v>
      </c>
      <c r="U24" s="12"/>
      <c r="V24" s="104">
        <f t="shared" si="1"/>
        <v>5092</v>
      </c>
      <c r="W24" s="12"/>
      <c r="X24" s="10">
        <v>5092</v>
      </c>
      <c r="Y24" s="12"/>
      <c r="Z24" s="10">
        <v>2446</v>
      </c>
      <c r="AA24" s="12"/>
      <c r="AB24" s="104">
        <v>7538</v>
      </c>
    </row>
    <row r="25" spans="1:28" ht="15.75" customHeight="1" x14ac:dyDescent="0.25">
      <c r="A25" s="81" t="s">
        <v>137</v>
      </c>
      <c r="B25" s="81"/>
      <c r="C25" s="81"/>
      <c r="D25" s="2">
        <f>SUM(D23:D24)</f>
        <v>0</v>
      </c>
      <c r="E25" s="12"/>
      <c r="F25" s="2">
        <f>SUM(F23:F24)</f>
        <v>0</v>
      </c>
      <c r="G25" s="12"/>
      <c r="H25" s="2">
        <f>SUM(H23:H24)</f>
        <v>0</v>
      </c>
      <c r="I25" s="12"/>
      <c r="J25" s="2">
        <f>SUM(J23:J24)</f>
        <v>0</v>
      </c>
      <c r="K25" s="12"/>
      <c r="L25" s="2">
        <f>SUM(L23:L24)</f>
        <v>-6434</v>
      </c>
      <c r="M25" s="12"/>
      <c r="N25" s="2">
        <f>SUM(N23:N24)</f>
        <v>0</v>
      </c>
      <c r="O25" s="12"/>
      <c r="P25" s="2">
        <f>SUM(P23:P24)</f>
        <v>5092</v>
      </c>
      <c r="Q25" s="12"/>
      <c r="R25" s="2">
        <f>SUM(R23:R24)</f>
        <v>0</v>
      </c>
      <c r="S25" s="12"/>
      <c r="T25" s="2">
        <f>SUM(T23:T24)</f>
        <v>0</v>
      </c>
      <c r="U25" s="12"/>
      <c r="V25" s="2">
        <f>SUM(V23:V24)</f>
        <v>5092</v>
      </c>
      <c r="W25" s="12"/>
      <c r="X25" s="2">
        <f>SUM(X23:X24)</f>
        <v>-1342</v>
      </c>
      <c r="Y25" s="12"/>
      <c r="Z25" s="2">
        <f>SUM(Z23:Z24)</f>
        <v>28581</v>
      </c>
      <c r="AA25" s="12"/>
      <c r="AB25" s="2">
        <f>SUM(AB23:AB24)</f>
        <v>27239</v>
      </c>
    </row>
    <row r="26" spans="1:28" s="61" customFormat="1" ht="18.75" customHeight="1" thickBot="1" x14ac:dyDescent="0.3">
      <c r="A26" s="105" t="s">
        <v>212</v>
      </c>
      <c r="D26" s="14">
        <f>SUM(D22,D25)</f>
        <v>927099</v>
      </c>
      <c r="E26" s="12"/>
      <c r="F26" s="14">
        <f>SUM(F22,F25)</f>
        <v>799228</v>
      </c>
      <c r="G26" s="12"/>
      <c r="H26" s="14">
        <f>SUM(H22,H25)</f>
        <v>12903</v>
      </c>
      <c r="I26" s="12"/>
      <c r="J26" s="14">
        <f>SUM(J22,J25)</f>
        <v>52108</v>
      </c>
      <c r="K26" s="12"/>
      <c r="L26" s="14">
        <f>SUM(L22,L25)</f>
        <v>548227</v>
      </c>
      <c r="M26" s="12"/>
      <c r="N26" s="14">
        <f>SUM(N22,N25)</f>
        <v>7314</v>
      </c>
      <c r="O26" s="12"/>
      <c r="P26" s="14">
        <f>SUM(P22,P25)</f>
        <v>-68623</v>
      </c>
      <c r="Q26" s="12"/>
      <c r="R26" s="14">
        <f>SUM(R22,R25)</f>
        <v>2199</v>
      </c>
      <c r="S26" s="12"/>
      <c r="T26" s="14">
        <f>SUM(T22,T25)</f>
        <v>20742</v>
      </c>
      <c r="U26" s="12"/>
      <c r="V26" s="14">
        <f>SUM(V22,V25)</f>
        <v>-38368</v>
      </c>
      <c r="W26" s="12"/>
      <c r="X26" s="14">
        <f>SUM(D26:L26,V26)</f>
        <v>2301197</v>
      </c>
      <c r="Y26" s="12"/>
      <c r="Z26" s="14">
        <f>SUM(Z22,Z25)</f>
        <v>335667</v>
      </c>
      <c r="AA26" s="12"/>
      <c r="AB26" s="14">
        <f>SUM(AB22,AB25)</f>
        <v>2636864</v>
      </c>
    </row>
    <row r="27" spans="1:28" ht="18" customHeight="1" thickTop="1" x14ac:dyDescent="0.25"/>
  </sheetData>
  <mergeCells count="5">
    <mergeCell ref="D5:AB5"/>
    <mergeCell ref="D6:X6"/>
    <mergeCell ref="J8:L8"/>
    <mergeCell ref="N8:P8"/>
    <mergeCell ref="N7:V7"/>
  </mergeCells>
  <pageMargins left="0.4" right="0.39370078740157499" top="0.88" bottom="0.48" header="0.51180993000874897" footer="0.4"/>
  <pageSetup paperSize="9" scale="61" firstPageNumber="9" fitToHeight="0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view="pageBreakPreview" zoomScale="115" zoomScaleNormal="60" zoomScaleSheetLayoutView="115" workbookViewId="0">
      <selection activeCell="D21" sqref="D21"/>
    </sheetView>
  </sheetViews>
  <sheetFormatPr defaultColWidth="9.42578125" defaultRowHeight="17.850000000000001" customHeight="1" x14ac:dyDescent="0.25"/>
  <cols>
    <col min="1" max="1" width="41.5703125" style="40" customWidth="1"/>
    <col min="2" max="2" width="6.5703125" style="40" customWidth="1"/>
    <col min="3" max="3" width="1" style="112" customWidth="1"/>
    <col min="4" max="4" width="15.7109375" style="112" customWidth="1"/>
    <col min="5" max="5" width="1" style="112" customWidth="1"/>
    <col min="6" max="6" width="15.85546875" style="112" customWidth="1"/>
    <col min="7" max="7" width="1" style="112" customWidth="1"/>
    <col min="8" max="8" width="11.42578125" style="112" customWidth="1"/>
    <col min="9" max="9" width="1" style="112" customWidth="1"/>
    <col min="10" max="10" width="16.140625" style="112" customWidth="1"/>
    <col min="11" max="11" width="1" style="112" customWidth="1"/>
    <col min="12" max="12" width="13.42578125" style="112" customWidth="1"/>
    <col min="13" max="13" width="1" style="112" customWidth="1"/>
    <col min="14" max="14" width="15.140625" style="112" customWidth="1"/>
    <col min="15" max="15" width="1" style="112" customWidth="1"/>
    <col min="16" max="16" width="14.5703125" style="112" customWidth="1"/>
    <col min="17" max="16384" width="9.42578125" style="40"/>
  </cols>
  <sheetData>
    <row r="1" spans="1:16" ht="17.850000000000001" customHeight="1" x14ac:dyDescent="0.25">
      <c r="A1" s="81" t="s">
        <v>0</v>
      </c>
      <c r="B1" s="75"/>
      <c r="C1" s="75"/>
      <c r="D1" s="97"/>
      <c r="E1" s="97"/>
      <c r="F1" s="97"/>
      <c r="G1" s="97"/>
      <c r="H1" s="97"/>
      <c r="I1" s="97"/>
      <c r="J1" s="97"/>
      <c r="K1" s="97"/>
      <c r="L1" s="98"/>
      <c r="M1" s="98"/>
      <c r="N1" s="98"/>
      <c r="O1" s="98"/>
      <c r="P1" s="99"/>
    </row>
    <row r="2" spans="1:16" ht="17.850000000000001" customHeight="1" x14ac:dyDescent="0.25">
      <c r="A2" s="81" t="s">
        <v>139</v>
      </c>
      <c r="B2" s="75"/>
      <c r="C2" s="75"/>
      <c r="D2" s="97"/>
      <c r="E2" s="97"/>
      <c r="F2" s="97"/>
      <c r="G2" s="97"/>
      <c r="H2" s="97"/>
      <c r="I2" s="97"/>
      <c r="J2" s="97"/>
      <c r="K2" s="97"/>
      <c r="L2" s="98"/>
      <c r="M2" s="98"/>
      <c r="N2" s="98"/>
      <c r="O2" s="99"/>
      <c r="P2" s="98"/>
    </row>
    <row r="3" spans="1:16" ht="17.850000000000001" customHeight="1" x14ac:dyDescent="0.25">
      <c r="A3" s="38" t="s">
        <v>213</v>
      </c>
      <c r="B3" s="75"/>
      <c r="C3" s="75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6" ht="17.850000000000001" customHeight="1" x14ac:dyDescent="0.25">
      <c r="A4" s="75"/>
      <c r="B4" s="75"/>
      <c r="C4" s="75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1:16" ht="17.850000000000001" customHeight="1" x14ac:dyDescent="0.25">
      <c r="A5" s="75"/>
      <c r="B5" s="75"/>
      <c r="C5" s="75"/>
      <c r="D5" s="148" t="s">
        <v>2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</row>
    <row r="6" spans="1:16" s="45" customFormat="1" ht="17.850000000000001" customHeight="1" x14ac:dyDescent="0.25">
      <c r="A6" s="96"/>
      <c r="B6" s="96"/>
      <c r="C6" s="96"/>
      <c r="D6" s="100"/>
      <c r="E6" s="100"/>
      <c r="F6" s="100" t="s">
        <v>94</v>
      </c>
      <c r="G6" s="100"/>
      <c r="H6" s="100"/>
      <c r="I6" s="100"/>
      <c r="J6" s="149" t="s">
        <v>104</v>
      </c>
      <c r="K6" s="149"/>
      <c r="L6" s="149"/>
      <c r="M6" s="107"/>
      <c r="N6" s="96"/>
      <c r="O6" s="96"/>
      <c r="P6" s="100"/>
    </row>
    <row r="7" spans="1:16" s="45" customFormat="1" ht="17.850000000000001" customHeight="1" x14ac:dyDescent="0.25">
      <c r="A7" s="96"/>
      <c r="B7" s="96"/>
      <c r="C7" s="96"/>
      <c r="D7" s="100" t="s">
        <v>140</v>
      </c>
      <c r="E7" s="100"/>
      <c r="F7" s="100"/>
      <c r="G7" s="100"/>
      <c r="H7" s="100" t="s">
        <v>107</v>
      </c>
      <c r="I7" s="100"/>
      <c r="J7" s="100"/>
      <c r="K7" s="100"/>
      <c r="L7" s="100"/>
      <c r="M7" s="107"/>
      <c r="N7" s="96"/>
      <c r="O7" s="96"/>
      <c r="P7" s="100" t="s">
        <v>113</v>
      </c>
    </row>
    <row r="8" spans="1:16" s="45" customFormat="1" ht="17.850000000000001" customHeight="1" x14ac:dyDescent="0.25">
      <c r="A8" s="96"/>
      <c r="B8" s="100"/>
      <c r="C8" s="100"/>
      <c r="D8" s="108" t="s">
        <v>141</v>
      </c>
      <c r="E8" s="100"/>
      <c r="F8" s="100" t="s">
        <v>107</v>
      </c>
      <c r="G8" s="100"/>
      <c r="H8" s="100" t="s">
        <v>115</v>
      </c>
      <c r="I8" s="100"/>
      <c r="J8" s="100" t="s">
        <v>142</v>
      </c>
      <c r="K8" s="100"/>
      <c r="L8" s="100"/>
      <c r="M8" s="100"/>
      <c r="N8" s="100" t="s">
        <v>143</v>
      </c>
      <c r="O8" s="100"/>
      <c r="P8" s="100" t="s">
        <v>123</v>
      </c>
    </row>
    <row r="9" spans="1:16" s="45" customFormat="1" ht="17.850000000000001" customHeight="1" x14ac:dyDescent="0.25">
      <c r="A9" s="96"/>
      <c r="B9" s="100"/>
      <c r="C9" s="100"/>
      <c r="D9" s="102" t="s">
        <v>124</v>
      </c>
      <c r="E9" s="100"/>
      <c r="F9" s="102" t="s">
        <v>204</v>
      </c>
      <c r="G9" s="100"/>
      <c r="H9" s="102" t="s">
        <v>125</v>
      </c>
      <c r="I9" s="100"/>
      <c r="J9" s="102" t="s">
        <v>144</v>
      </c>
      <c r="K9" s="100"/>
      <c r="L9" s="102" t="s">
        <v>127</v>
      </c>
      <c r="M9" s="100"/>
      <c r="N9" s="102" t="s">
        <v>145</v>
      </c>
      <c r="O9" s="100"/>
      <c r="P9" s="102" t="s">
        <v>133</v>
      </c>
    </row>
    <row r="10" spans="1:16" s="45" customFormat="1" ht="17.850000000000001" customHeight="1" x14ac:dyDescent="0.25">
      <c r="A10" s="96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6" ht="17.850000000000001" customHeight="1" x14ac:dyDescent="0.25">
      <c r="A11" s="69" t="s">
        <v>4</v>
      </c>
      <c r="B11" s="100"/>
      <c r="C11" s="75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</row>
    <row r="12" spans="1:16" ht="17.850000000000001" customHeight="1" x14ac:dyDescent="0.25">
      <c r="A12" s="75"/>
      <c r="B12" s="101"/>
      <c r="C12" s="75"/>
      <c r="D12" s="109"/>
      <c r="E12" s="109"/>
      <c r="F12" s="97"/>
      <c r="G12" s="109"/>
      <c r="H12" s="109"/>
      <c r="I12" s="109"/>
      <c r="J12" s="109"/>
      <c r="K12" s="109"/>
      <c r="L12" s="109"/>
      <c r="M12" s="109"/>
      <c r="N12" s="109"/>
      <c r="O12" s="109"/>
      <c r="P12" s="109"/>
    </row>
    <row r="13" spans="1:16" ht="17.850000000000001" customHeight="1" x14ac:dyDescent="0.25">
      <c r="A13" s="81" t="s">
        <v>134</v>
      </c>
      <c r="B13" s="101"/>
      <c r="C13" s="75"/>
      <c r="D13" s="95">
        <v>927099</v>
      </c>
      <c r="E13" s="95"/>
      <c r="F13" s="95">
        <v>799228</v>
      </c>
      <c r="G13" s="95"/>
      <c r="H13" s="95">
        <v>12903</v>
      </c>
      <c r="I13" s="95"/>
      <c r="J13" s="95">
        <v>51847</v>
      </c>
      <c r="K13" s="95"/>
      <c r="L13" s="95">
        <v>37325</v>
      </c>
      <c r="M13" s="95"/>
      <c r="N13" s="95">
        <v>4637</v>
      </c>
      <c r="O13" s="95"/>
      <c r="P13" s="95">
        <f>SUM(D13:N13)</f>
        <v>1833039</v>
      </c>
    </row>
    <row r="14" spans="1:16" ht="17.850000000000001" customHeight="1" x14ac:dyDescent="0.25">
      <c r="A14" s="75" t="s">
        <v>135</v>
      </c>
      <c r="B14" s="142"/>
      <c r="C14" s="75"/>
      <c r="D14" s="55">
        <v>0</v>
      </c>
      <c r="E14" s="55"/>
      <c r="F14" s="55">
        <v>0</v>
      </c>
      <c r="G14" s="55"/>
      <c r="H14" s="55">
        <v>0</v>
      </c>
      <c r="I14" s="55"/>
      <c r="J14" s="55">
        <v>0</v>
      </c>
      <c r="K14" s="55"/>
      <c r="L14" s="95">
        <v>86388</v>
      </c>
      <c r="M14" s="55"/>
      <c r="N14" s="55">
        <v>0</v>
      </c>
      <c r="O14" s="55"/>
      <c r="P14" s="95">
        <f>SUM(D14:N14)</f>
        <v>86388</v>
      </c>
    </row>
    <row r="15" spans="1:16" ht="17.850000000000001" customHeight="1" x14ac:dyDescent="0.25">
      <c r="A15" s="106" t="s">
        <v>137</v>
      </c>
      <c r="B15" s="101"/>
      <c r="C15" s="75"/>
      <c r="D15" s="110">
        <f>+D14</f>
        <v>0</v>
      </c>
      <c r="E15" s="55"/>
      <c r="F15" s="110">
        <f>+F14</f>
        <v>0</v>
      </c>
      <c r="G15" s="55"/>
      <c r="H15" s="110">
        <f>+H14</f>
        <v>0</v>
      </c>
      <c r="I15" s="55"/>
      <c r="J15" s="110">
        <f>+J14</f>
        <v>0</v>
      </c>
      <c r="K15" s="55"/>
      <c r="L15" s="110">
        <f>+L14</f>
        <v>86388</v>
      </c>
      <c r="M15" s="55"/>
      <c r="N15" s="110">
        <f>+N14</f>
        <v>0</v>
      </c>
      <c r="O15" s="55"/>
      <c r="P15" s="110">
        <f>SUM(D15:L15)</f>
        <v>86388</v>
      </c>
    </row>
    <row r="16" spans="1:16" ht="17.850000000000001" customHeight="1" thickBot="1" x14ac:dyDescent="0.3">
      <c r="A16" s="81" t="s">
        <v>211</v>
      </c>
      <c r="B16" s="75"/>
      <c r="C16" s="75"/>
      <c r="D16" s="111">
        <f>D13+D15</f>
        <v>927099</v>
      </c>
      <c r="E16" s="55"/>
      <c r="F16" s="111">
        <f>F13+F15</f>
        <v>799228</v>
      </c>
      <c r="G16" s="55"/>
      <c r="H16" s="111">
        <f>H13+H15</f>
        <v>12903</v>
      </c>
      <c r="I16" s="55"/>
      <c r="J16" s="111">
        <f>J13+J15</f>
        <v>51847</v>
      </c>
      <c r="K16" s="55"/>
      <c r="L16" s="111">
        <f>L13+L15</f>
        <v>123713</v>
      </c>
      <c r="M16" s="55"/>
      <c r="N16" s="111">
        <f>N13+N15</f>
        <v>4637</v>
      </c>
      <c r="O16" s="55"/>
      <c r="P16" s="111">
        <f>P13+P15</f>
        <v>1919427</v>
      </c>
    </row>
    <row r="17" spans="1:16" ht="17.850000000000001" customHeight="1" thickTop="1" x14ac:dyDescent="0.25">
      <c r="A17" s="81"/>
      <c r="B17" s="75"/>
      <c r="C17" s="7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 ht="17.850000000000001" customHeight="1" x14ac:dyDescent="0.25">
      <c r="A18" s="81" t="s">
        <v>138</v>
      </c>
      <c r="B18" s="101"/>
      <c r="C18" s="75"/>
      <c r="D18" s="95">
        <v>927099</v>
      </c>
      <c r="E18" s="95"/>
      <c r="F18" s="95">
        <v>799228</v>
      </c>
      <c r="G18" s="95"/>
      <c r="H18" s="95">
        <v>12903</v>
      </c>
      <c r="I18" s="95"/>
      <c r="J18" s="95">
        <v>52108</v>
      </c>
      <c r="K18" s="95"/>
      <c r="L18" s="95">
        <v>42276</v>
      </c>
      <c r="M18" s="95"/>
      <c r="N18" s="95">
        <v>4637</v>
      </c>
      <c r="O18" s="95"/>
      <c r="P18" s="95">
        <f>SUM(D18:N18)</f>
        <v>1838251</v>
      </c>
    </row>
    <row r="19" spans="1:16" ht="17.850000000000001" customHeight="1" x14ac:dyDescent="0.25">
      <c r="A19" s="75" t="s">
        <v>188</v>
      </c>
      <c r="B19" s="101"/>
      <c r="C19" s="75"/>
      <c r="D19" s="104">
        <v>0</v>
      </c>
      <c r="E19" s="95"/>
      <c r="F19" s="104">
        <v>0</v>
      </c>
      <c r="G19" s="95"/>
      <c r="H19" s="104">
        <v>0</v>
      </c>
      <c r="I19" s="95"/>
      <c r="J19" s="104">
        <v>0</v>
      </c>
      <c r="K19" s="95"/>
      <c r="L19" s="104">
        <f>'p&amp;l 9 months'!H32</f>
        <v>-22530</v>
      </c>
      <c r="M19" s="95"/>
      <c r="N19" s="104">
        <v>0</v>
      </c>
      <c r="O19" s="95"/>
      <c r="P19" s="104">
        <f>SUM(D19:N19)</f>
        <v>-22530</v>
      </c>
    </row>
    <row r="20" spans="1:16" s="60" customFormat="1" ht="17.850000000000001" customHeight="1" x14ac:dyDescent="0.25">
      <c r="A20" s="106" t="s">
        <v>209</v>
      </c>
      <c r="B20" s="55"/>
      <c r="C20" s="55"/>
      <c r="D20" s="95">
        <f>SUM(D19)</f>
        <v>0</v>
      </c>
      <c r="E20" s="55"/>
      <c r="F20" s="95">
        <f>SUM(F19)</f>
        <v>0</v>
      </c>
      <c r="G20" s="55"/>
      <c r="H20" s="95">
        <f>SUM(H19)</f>
        <v>0</v>
      </c>
      <c r="I20" s="55"/>
      <c r="J20" s="95">
        <f>SUM(J19)</f>
        <v>0</v>
      </c>
      <c r="K20" s="55"/>
      <c r="L20" s="95">
        <f>SUM(L19)</f>
        <v>-22530</v>
      </c>
      <c r="M20" s="55"/>
      <c r="N20" s="95">
        <f>SUM(N19)</f>
        <v>0</v>
      </c>
      <c r="O20" s="55"/>
      <c r="P20" s="95">
        <f>SUM(P19)</f>
        <v>-22530</v>
      </c>
    </row>
    <row r="21" spans="1:16" ht="17.850000000000001" customHeight="1" thickBot="1" x14ac:dyDescent="0.3">
      <c r="A21" s="81" t="s">
        <v>212</v>
      </c>
      <c r="B21" s="75"/>
      <c r="C21" s="75"/>
      <c r="D21" s="14">
        <f>SUM(D18,D20)</f>
        <v>927099</v>
      </c>
      <c r="E21" s="55"/>
      <c r="F21" s="14">
        <f>SUM(F18,F20)</f>
        <v>799228</v>
      </c>
      <c r="G21" s="55"/>
      <c r="H21" s="14">
        <f>SUM(H18,H20)</f>
        <v>12903</v>
      </c>
      <c r="I21" s="55"/>
      <c r="J21" s="14">
        <f>SUM(J18,J20)</f>
        <v>52108</v>
      </c>
      <c r="K21" s="55"/>
      <c r="L21" s="14">
        <f>SUM(L18,L20)</f>
        <v>19746</v>
      </c>
      <c r="M21" s="55"/>
      <c r="N21" s="14">
        <f>SUM(N18,N20)</f>
        <v>4637</v>
      </c>
      <c r="O21" s="55"/>
      <c r="P21" s="14">
        <f>SUM(P18,P20)</f>
        <v>1815721</v>
      </c>
    </row>
    <row r="22" spans="1:16" ht="17.850000000000001" customHeight="1" thickTop="1" x14ac:dyDescent="0.25"/>
  </sheetData>
  <mergeCells count="2">
    <mergeCell ref="D5:P5"/>
    <mergeCell ref="J6:L6"/>
  </mergeCells>
  <pageMargins left="0.78" right="0.39370078740157499" top="0.88" bottom="0.38" header="0.51180993000874897" footer="0.3"/>
  <pageSetup paperSize="9" scale="85" firstPageNumber="10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view="pageBreakPreview" topLeftCell="A21" zoomScaleNormal="120" zoomScaleSheetLayoutView="100" workbookViewId="0">
      <selection activeCell="B42" sqref="B42"/>
    </sheetView>
  </sheetViews>
  <sheetFormatPr defaultColWidth="9.42578125" defaultRowHeight="17.100000000000001" customHeight="1" x14ac:dyDescent="0.25"/>
  <cols>
    <col min="1" max="1" width="54.42578125" style="40" customWidth="1"/>
    <col min="2" max="2" width="9.5703125" style="40" customWidth="1"/>
    <col min="3" max="3" width="1" style="40" customWidth="1"/>
    <col min="4" max="4" width="10.28515625" style="40" bestFit="1" customWidth="1"/>
    <col min="5" max="5" width="1" style="40" customWidth="1"/>
    <col min="6" max="6" width="10" style="40" bestFit="1" customWidth="1"/>
    <col min="7" max="7" width="1" style="40" customWidth="1"/>
    <col min="8" max="8" width="10.85546875" style="40" bestFit="1" customWidth="1"/>
    <col min="9" max="16384" width="9.42578125" style="40"/>
  </cols>
  <sheetData>
    <row r="1" spans="1:8" ht="16.350000000000001" customHeight="1" x14ac:dyDescent="0.25">
      <c r="A1" s="43" t="s">
        <v>0</v>
      </c>
      <c r="H1" s="82"/>
    </row>
    <row r="2" spans="1:8" ht="16.350000000000001" customHeight="1" x14ac:dyDescent="0.25">
      <c r="A2" s="38" t="s">
        <v>146</v>
      </c>
      <c r="H2" s="57"/>
    </row>
    <row r="3" spans="1:8" ht="16.350000000000001" customHeight="1" x14ac:dyDescent="0.25">
      <c r="A3" s="38" t="s">
        <v>213</v>
      </c>
    </row>
    <row r="4" spans="1:8" ht="3.95" customHeight="1" x14ac:dyDescent="0.25"/>
    <row r="5" spans="1:8" ht="17.100000000000001" customHeight="1" x14ac:dyDescent="0.25">
      <c r="B5" s="144" t="s">
        <v>2</v>
      </c>
      <c r="C5" s="144"/>
      <c r="D5" s="144"/>
      <c r="E5" s="144"/>
      <c r="F5" s="144"/>
      <c r="G5" s="144"/>
      <c r="H5" s="144"/>
    </row>
    <row r="6" spans="1:8" ht="17.100000000000001" customHeight="1" x14ac:dyDescent="0.25">
      <c r="B6" s="67" t="s">
        <v>3</v>
      </c>
      <c r="C6" s="67"/>
      <c r="D6" s="67"/>
      <c r="E6" s="38"/>
      <c r="F6" s="67" t="s">
        <v>4</v>
      </c>
      <c r="G6" s="67"/>
      <c r="H6" s="67"/>
    </row>
    <row r="7" spans="1:8" ht="17.100000000000001" customHeight="1" x14ac:dyDescent="0.25">
      <c r="B7" s="84" t="s">
        <v>71</v>
      </c>
      <c r="C7" s="49"/>
      <c r="D7" s="84" t="s">
        <v>72</v>
      </c>
      <c r="E7" s="49"/>
      <c r="F7" s="84" t="s">
        <v>71</v>
      </c>
      <c r="G7" s="49"/>
      <c r="H7" s="84" t="s">
        <v>72</v>
      </c>
    </row>
    <row r="8" spans="1:8" ht="19.350000000000001" customHeight="1" x14ac:dyDescent="0.25">
      <c r="A8" s="38" t="s">
        <v>147</v>
      </c>
      <c r="C8" s="41"/>
      <c r="D8" s="41"/>
      <c r="E8" s="113"/>
      <c r="F8" s="41"/>
      <c r="G8" s="41"/>
      <c r="H8" s="41"/>
    </row>
    <row r="9" spans="1:8" ht="20.100000000000001" customHeight="1" x14ac:dyDescent="0.25">
      <c r="A9" s="114" t="s">
        <v>148</v>
      </c>
      <c r="B9" s="7">
        <f>'p&amp;l 9 months'!D32</f>
        <v>19701</v>
      </c>
      <c r="C9" s="15"/>
      <c r="D9" s="7">
        <f>'p&amp;l 9 months'!F32</f>
        <v>-50830</v>
      </c>
      <c r="E9" s="2"/>
      <c r="F9" s="7">
        <f>'p&amp;l 9 months'!H32</f>
        <v>-22530</v>
      </c>
      <c r="G9" s="2"/>
      <c r="H9" s="2">
        <f>'p&amp;l 9 months'!J32</f>
        <v>86388</v>
      </c>
    </row>
    <row r="10" spans="1:8" ht="19.350000000000001" customHeight="1" x14ac:dyDescent="0.25">
      <c r="A10" s="38" t="s">
        <v>149</v>
      </c>
      <c r="B10" s="58"/>
      <c r="C10" s="73"/>
      <c r="D10" s="58"/>
      <c r="E10" s="41"/>
      <c r="F10" s="58"/>
      <c r="G10" s="41"/>
      <c r="H10" s="41"/>
    </row>
    <row r="11" spans="1:8" ht="19.350000000000001" customHeight="1" x14ac:dyDescent="0.25">
      <c r="A11" s="115" t="s">
        <v>150</v>
      </c>
      <c r="B11" s="58">
        <v>67084</v>
      </c>
      <c r="C11" s="41"/>
      <c r="D11" s="58">
        <v>37537</v>
      </c>
      <c r="E11" s="41"/>
      <c r="F11" s="58">
        <v>0</v>
      </c>
      <c r="G11" s="41"/>
      <c r="H11" s="41">
        <v>2200</v>
      </c>
    </row>
    <row r="12" spans="1:8" ht="19.350000000000001" customHeight="1" x14ac:dyDescent="0.25">
      <c r="A12" s="115" t="s">
        <v>227</v>
      </c>
      <c r="B12" s="58">
        <v>103554</v>
      </c>
      <c r="C12" s="41"/>
      <c r="D12" s="58">
        <v>98706</v>
      </c>
      <c r="E12" s="41"/>
      <c r="F12" s="58">
        <v>30357</v>
      </c>
      <c r="G12" s="41"/>
      <c r="H12" s="41">
        <v>30402</v>
      </c>
    </row>
    <row r="13" spans="1:8" ht="19.350000000000001" customHeight="1" x14ac:dyDescent="0.25">
      <c r="A13" s="115" t="s">
        <v>151</v>
      </c>
      <c r="B13" s="58">
        <v>1517</v>
      </c>
      <c r="C13" s="41"/>
      <c r="D13" s="58">
        <v>-198</v>
      </c>
      <c r="E13" s="41"/>
      <c r="F13" s="58">
        <v>4755</v>
      </c>
      <c r="G13" s="41"/>
      <c r="H13" s="41">
        <v>0</v>
      </c>
    </row>
    <row r="14" spans="1:8" ht="19.350000000000001" customHeight="1" x14ac:dyDescent="0.25">
      <c r="A14" s="115" t="s">
        <v>186</v>
      </c>
      <c r="B14" s="58">
        <v>-20330</v>
      </c>
      <c r="C14" s="41"/>
      <c r="D14" s="58">
        <v>-47</v>
      </c>
      <c r="E14" s="41"/>
      <c r="F14" s="58">
        <v>-10431</v>
      </c>
      <c r="G14" s="41"/>
      <c r="H14" s="41">
        <v>-47</v>
      </c>
    </row>
    <row r="15" spans="1:8" ht="19.350000000000001" customHeight="1" x14ac:dyDescent="0.25">
      <c r="A15" s="115" t="s">
        <v>218</v>
      </c>
      <c r="B15" s="58">
        <v>0</v>
      </c>
      <c r="C15" s="41"/>
      <c r="D15" s="58">
        <v>13</v>
      </c>
      <c r="E15" s="41"/>
      <c r="F15" s="58">
        <v>0</v>
      </c>
      <c r="G15" s="41"/>
      <c r="H15" s="41">
        <v>0</v>
      </c>
    </row>
    <row r="16" spans="1:8" ht="19.350000000000001" customHeight="1" x14ac:dyDescent="0.25">
      <c r="A16" s="115" t="s">
        <v>152</v>
      </c>
      <c r="B16" s="58">
        <v>9896</v>
      </c>
      <c r="C16" s="41"/>
      <c r="D16" s="58">
        <v>5078</v>
      </c>
      <c r="E16" s="41"/>
      <c r="F16" s="58">
        <v>0</v>
      </c>
      <c r="G16" s="41"/>
      <c r="H16" s="41">
        <v>0</v>
      </c>
    </row>
    <row r="17" spans="1:8" ht="19.350000000000001" customHeight="1" x14ac:dyDescent="0.25">
      <c r="A17" s="115" t="s">
        <v>153</v>
      </c>
      <c r="B17" s="58">
        <v>3</v>
      </c>
      <c r="C17" s="41"/>
      <c r="D17" s="58">
        <v>0</v>
      </c>
      <c r="E17" s="41"/>
      <c r="F17" s="58">
        <v>3</v>
      </c>
      <c r="G17" s="41"/>
      <c r="H17" s="41">
        <v>0</v>
      </c>
    </row>
    <row r="18" spans="1:8" ht="19.350000000000001" customHeight="1" x14ac:dyDescent="0.25">
      <c r="A18" s="115" t="s">
        <v>228</v>
      </c>
      <c r="B18" s="58">
        <v>0</v>
      </c>
      <c r="C18" s="41"/>
      <c r="D18" s="58">
        <v>2122</v>
      </c>
      <c r="E18" s="41"/>
      <c r="F18" s="58">
        <v>0</v>
      </c>
      <c r="G18" s="41"/>
      <c r="H18" s="41">
        <v>2122</v>
      </c>
    </row>
    <row r="19" spans="1:8" ht="19.350000000000001" customHeight="1" x14ac:dyDescent="0.25">
      <c r="A19" s="115" t="s">
        <v>154</v>
      </c>
      <c r="B19" s="58">
        <v>35324</v>
      </c>
      <c r="C19" s="41"/>
      <c r="D19" s="58">
        <v>44516</v>
      </c>
      <c r="E19" s="41"/>
      <c r="F19" s="58">
        <v>0</v>
      </c>
      <c r="G19" s="41"/>
      <c r="H19" s="41">
        <v>0</v>
      </c>
    </row>
    <row r="20" spans="1:8" ht="19.350000000000001" customHeight="1" x14ac:dyDescent="0.25">
      <c r="A20" s="115" t="s">
        <v>231</v>
      </c>
      <c r="B20" s="58">
        <v>6</v>
      </c>
      <c r="C20" s="41"/>
      <c r="D20" s="58">
        <v>970</v>
      </c>
      <c r="E20" s="41"/>
      <c r="F20" s="58">
        <v>3679</v>
      </c>
      <c r="G20" s="41"/>
      <c r="H20" s="41">
        <v>39199</v>
      </c>
    </row>
    <row r="21" spans="1:8" ht="19.350000000000001" customHeight="1" x14ac:dyDescent="0.25">
      <c r="A21" s="115" t="s">
        <v>229</v>
      </c>
      <c r="B21" s="58">
        <v>2513</v>
      </c>
      <c r="C21" s="41"/>
      <c r="D21" s="58">
        <v>17568</v>
      </c>
      <c r="E21" s="41"/>
      <c r="F21" s="58">
        <v>-320</v>
      </c>
      <c r="G21" s="41"/>
      <c r="H21" s="41">
        <v>6246</v>
      </c>
    </row>
    <row r="22" spans="1:8" ht="19.350000000000001" customHeight="1" x14ac:dyDescent="0.25">
      <c r="A22" s="115" t="s">
        <v>155</v>
      </c>
      <c r="B22" s="58">
        <v>4029</v>
      </c>
      <c r="C22" s="41"/>
      <c r="D22" s="58">
        <v>4053</v>
      </c>
      <c r="E22" s="41"/>
      <c r="F22" s="58">
        <v>3695</v>
      </c>
      <c r="G22" s="41"/>
      <c r="H22" s="41">
        <v>3716</v>
      </c>
    </row>
    <row r="23" spans="1:8" ht="19.350000000000001" customHeight="1" x14ac:dyDescent="0.25">
      <c r="A23" s="115" t="s">
        <v>77</v>
      </c>
      <c r="B23" s="58">
        <v>0</v>
      </c>
      <c r="C23" s="41"/>
      <c r="D23" s="58">
        <v>0</v>
      </c>
      <c r="E23" s="41"/>
      <c r="F23" s="58">
        <v>-68400</v>
      </c>
      <c r="G23" s="41"/>
      <c r="H23" s="41">
        <v>-151347</v>
      </c>
    </row>
    <row r="24" spans="1:8" ht="19.350000000000001" customHeight="1" x14ac:dyDescent="0.25">
      <c r="A24" s="115" t="s">
        <v>76</v>
      </c>
      <c r="B24" s="58">
        <v>-117</v>
      </c>
      <c r="C24" s="41"/>
      <c r="D24" s="58">
        <v>-153</v>
      </c>
      <c r="E24" s="41"/>
      <c r="F24" s="58">
        <v>-2851</v>
      </c>
      <c r="G24" s="41"/>
      <c r="H24" s="41">
        <v>-2458</v>
      </c>
    </row>
    <row r="25" spans="1:8" ht="19.350000000000001" customHeight="1" x14ac:dyDescent="0.25">
      <c r="A25" s="115" t="s">
        <v>89</v>
      </c>
      <c r="B25" s="58">
        <v>96231</v>
      </c>
      <c r="C25" s="41"/>
      <c r="D25" s="58">
        <v>91130</v>
      </c>
      <c r="E25" s="41"/>
      <c r="F25" s="58">
        <v>22077</v>
      </c>
      <c r="G25" s="41"/>
      <c r="H25" s="41">
        <v>23074</v>
      </c>
    </row>
    <row r="26" spans="1:8" ht="19.350000000000001" customHeight="1" x14ac:dyDescent="0.25">
      <c r="A26" s="115" t="s">
        <v>224</v>
      </c>
      <c r="B26" s="135">
        <v>-3028</v>
      </c>
      <c r="C26" s="41"/>
      <c r="D26" s="135">
        <v>0</v>
      </c>
      <c r="E26" s="41"/>
      <c r="F26" s="135">
        <v>0</v>
      </c>
      <c r="G26" s="41"/>
      <c r="H26" s="136">
        <v>0</v>
      </c>
    </row>
    <row r="27" spans="1:8" ht="19.350000000000001" customHeight="1" x14ac:dyDescent="0.25">
      <c r="A27" s="38" t="s">
        <v>205</v>
      </c>
      <c r="B27" s="58"/>
      <c r="C27" s="73"/>
      <c r="D27" s="58"/>
      <c r="E27" s="41"/>
      <c r="F27" s="58"/>
      <c r="G27" s="41"/>
      <c r="H27" s="41"/>
    </row>
    <row r="28" spans="1:8" ht="19.350000000000001" customHeight="1" x14ac:dyDescent="0.25">
      <c r="A28" s="38" t="s">
        <v>156</v>
      </c>
      <c r="B28" s="58">
        <f>SUM(B9:B27)</f>
        <v>316383</v>
      </c>
      <c r="C28" s="41"/>
      <c r="D28" s="58">
        <f>SUM(D9:D27)</f>
        <v>250465</v>
      </c>
      <c r="E28" s="41"/>
      <c r="F28" s="58">
        <f>SUM(F9:F27)</f>
        <v>-39966</v>
      </c>
      <c r="G28" s="41"/>
      <c r="H28" s="41">
        <f>SUM(H9:H27)</f>
        <v>39495</v>
      </c>
    </row>
    <row r="29" spans="1:8" ht="18.95" customHeight="1" x14ac:dyDescent="0.25">
      <c r="A29" s="38" t="s">
        <v>157</v>
      </c>
      <c r="B29" s="58"/>
      <c r="C29" s="41"/>
      <c r="D29" s="58"/>
      <c r="E29" s="41"/>
      <c r="F29" s="58"/>
      <c r="G29" s="41"/>
      <c r="H29" s="41"/>
    </row>
    <row r="30" spans="1:8" ht="19.350000000000001" customHeight="1" x14ac:dyDescent="0.25">
      <c r="A30" s="89" t="s">
        <v>158</v>
      </c>
      <c r="B30" s="58">
        <v>243833</v>
      </c>
      <c r="C30" s="41"/>
      <c r="D30" s="58">
        <v>262015</v>
      </c>
      <c r="E30" s="41"/>
      <c r="F30" s="58">
        <v>-118382</v>
      </c>
      <c r="G30" s="41"/>
      <c r="H30" s="41">
        <v>-194292</v>
      </c>
    </row>
    <row r="31" spans="1:8" ht="19.350000000000001" customHeight="1" x14ac:dyDescent="0.25">
      <c r="A31" s="89" t="s">
        <v>159</v>
      </c>
      <c r="B31" s="58">
        <v>-56488</v>
      </c>
      <c r="C31" s="41"/>
      <c r="D31" s="58">
        <v>-184090</v>
      </c>
      <c r="E31" s="41"/>
      <c r="F31" s="58">
        <v>4855</v>
      </c>
      <c r="G31" s="41"/>
      <c r="H31" s="41">
        <v>114589</v>
      </c>
    </row>
    <row r="32" spans="1:8" ht="19.350000000000001" customHeight="1" x14ac:dyDescent="0.25">
      <c r="A32" s="89" t="s">
        <v>219</v>
      </c>
      <c r="B32" s="58">
        <v>-3111</v>
      </c>
      <c r="C32" s="41"/>
      <c r="D32" s="58">
        <v>-72</v>
      </c>
      <c r="E32" s="41"/>
      <c r="F32" s="58">
        <v>0</v>
      </c>
      <c r="G32" s="41"/>
      <c r="H32" s="41">
        <v>0</v>
      </c>
    </row>
    <row r="33" spans="1:8" ht="19.350000000000001" customHeight="1" x14ac:dyDescent="0.25">
      <c r="A33" s="89" t="s">
        <v>17</v>
      </c>
      <c r="B33" s="58">
        <v>-25866</v>
      </c>
      <c r="C33" s="41"/>
      <c r="D33" s="58">
        <v>-44062</v>
      </c>
      <c r="E33" s="41"/>
      <c r="F33" s="58">
        <v>523</v>
      </c>
      <c r="G33" s="41"/>
      <c r="H33" s="41">
        <v>-4102</v>
      </c>
    </row>
    <row r="34" spans="1:8" ht="19.350000000000001" customHeight="1" x14ac:dyDescent="0.25">
      <c r="A34" s="89" t="s">
        <v>28</v>
      </c>
      <c r="B34" s="58">
        <v>414</v>
      </c>
      <c r="C34" s="41"/>
      <c r="D34" s="58">
        <v>9</v>
      </c>
      <c r="E34" s="41"/>
      <c r="F34" s="58">
        <v>647</v>
      </c>
      <c r="G34" s="41"/>
      <c r="H34" s="41">
        <v>-39</v>
      </c>
    </row>
    <row r="35" spans="1:8" ht="19.350000000000001" customHeight="1" x14ac:dyDescent="0.25">
      <c r="A35" s="38" t="s">
        <v>160</v>
      </c>
      <c r="B35" s="58"/>
      <c r="C35" s="41"/>
      <c r="D35" s="58"/>
      <c r="E35" s="41"/>
      <c r="F35" s="58"/>
      <c r="G35" s="41"/>
      <c r="H35" s="41"/>
    </row>
    <row r="36" spans="1:8" ht="19.350000000000001" customHeight="1" x14ac:dyDescent="0.25">
      <c r="A36" s="89" t="s">
        <v>161</v>
      </c>
      <c r="B36" s="58">
        <v>56780</v>
      </c>
      <c r="C36" s="41"/>
      <c r="D36" s="58">
        <v>107352</v>
      </c>
      <c r="E36" s="41"/>
      <c r="F36" s="58">
        <v>4645</v>
      </c>
      <c r="G36" s="41"/>
      <c r="H36" s="41">
        <v>2953</v>
      </c>
    </row>
    <row r="37" spans="1:8" ht="19.350000000000001" customHeight="1" x14ac:dyDescent="0.25">
      <c r="A37" s="89" t="s">
        <v>45</v>
      </c>
      <c r="B37" s="58">
        <v>4378</v>
      </c>
      <c r="C37" s="41"/>
      <c r="D37" s="58">
        <v>-15357</v>
      </c>
      <c r="E37" s="41"/>
      <c r="F37" s="58">
        <v>85</v>
      </c>
      <c r="G37" s="41"/>
      <c r="H37" s="41">
        <v>52</v>
      </c>
    </row>
    <row r="38" spans="1:8" ht="19.350000000000001" customHeight="1" x14ac:dyDescent="0.25">
      <c r="A38" s="89" t="s">
        <v>52</v>
      </c>
      <c r="B38" s="58">
        <v>0</v>
      </c>
      <c r="C38" s="41"/>
      <c r="D38" s="58">
        <v>0</v>
      </c>
      <c r="E38" s="41"/>
      <c r="F38" s="58">
        <v>6</v>
      </c>
      <c r="G38" s="41"/>
      <c r="H38" s="41">
        <v>0</v>
      </c>
    </row>
    <row r="39" spans="1:8" ht="19.350000000000001" customHeight="1" x14ac:dyDescent="0.25">
      <c r="A39" s="89" t="s">
        <v>162</v>
      </c>
      <c r="B39" s="135">
        <v>-3564</v>
      </c>
      <c r="C39" s="41"/>
      <c r="D39" s="135">
        <v>-933</v>
      </c>
      <c r="E39" s="41"/>
      <c r="F39" s="135">
        <v>-3564</v>
      </c>
      <c r="G39" s="41"/>
      <c r="H39" s="136">
        <v>-933</v>
      </c>
    </row>
    <row r="40" spans="1:8" ht="19.350000000000001" customHeight="1" x14ac:dyDescent="0.25">
      <c r="A40" s="38" t="s">
        <v>206</v>
      </c>
      <c r="B40" s="128">
        <f>SUM(B28:B39)</f>
        <v>532759</v>
      </c>
      <c r="C40" s="116"/>
      <c r="D40" s="128">
        <f>SUM(D28:D39)</f>
        <v>375327</v>
      </c>
      <c r="E40" s="41"/>
      <c r="F40" s="128">
        <f>SUM(F28:F39)</f>
        <v>-151151</v>
      </c>
      <c r="G40" s="41"/>
      <c r="H40" s="137">
        <f>SUM(H28:H39)</f>
        <v>-42277</v>
      </c>
    </row>
    <row r="41" spans="1:8" ht="19.350000000000001" customHeight="1" x14ac:dyDescent="0.25">
      <c r="A41" s="89" t="s">
        <v>163</v>
      </c>
      <c r="B41" s="58">
        <v>-70817</v>
      </c>
      <c r="C41" s="116"/>
      <c r="D41" s="58">
        <v>-34396</v>
      </c>
      <c r="E41" s="41"/>
      <c r="F41" s="58">
        <v>-1807</v>
      </c>
      <c r="G41" s="41"/>
      <c r="H41" s="58">
        <v>-303</v>
      </c>
    </row>
    <row r="42" spans="1:8" ht="19.350000000000001" customHeight="1" x14ac:dyDescent="0.25">
      <c r="A42" s="38" t="s">
        <v>196</v>
      </c>
      <c r="B42" s="129">
        <f>B40+B41</f>
        <v>461942</v>
      </c>
      <c r="C42" s="116"/>
      <c r="D42" s="129">
        <f>D40+D41</f>
        <v>340931</v>
      </c>
      <c r="E42" s="41"/>
      <c r="F42" s="129">
        <f>F40+F41</f>
        <v>-152958</v>
      </c>
      <c r="G42" s="41"/>
      <c r="H42" s="138">
        <f>H40+H41</f>
        <v>-42580</v>
      </c>
    </row>
  </sheetData>
  <mergeCells count="1">
    <mergeCell ref="B5:H5"/>
  </mergeCells>
  <pageMargins left="0.79" right="0.39500000000000002" top="0.98425196850393704" bottom="0.35" header="0.511798993875766" footer="0.35"/>
  <pageSetup paperSize="9" scale="92" firstPageNumber="11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view="pageBreakPreview" topLeftCell="A10" zoomScale="80" zoomScaleNormal="80" zoomScaleSheetLayoutView="80" workbookViewId="0">
      <selection activeCell="I31" sqref="I31"/>
    </sheetView>
  </sheetViews>
  <sheetFormatPr defaultColWidth="9.42578125" defaultRowHeight="16.350000000000001" customHeight="1" x14ac:dyDescent="0.25"/>
  <cols>
    <col min="1" max="1" width="53.5703125" style="40" customWidth="1"/>
    <col min="2" max="2" width="10.85546875" style="40" bestFit="1" customWidth="1"/>
    <col min="3" max="3" width="1" style="40" customWidth="1"/>
    <col min="4" max="4" width="10.85546875" style="40" bestFit="1" customWidth="1"/>
    <col min="5" max="5" width="1" style="40" customWidth="1"/>
    <col min="6" max="6" width="11.140625" style="40" customWidth="1"/>
    <col min="7" max="7" width="1" style="40" customWidth="1"/>
    <col min="8" max="8" width="9.5703125" style="40" customWidth="1"/>
    <col min="9" max="16384" width="9.42578125" style="40"/>
  </cols>
  <sheetData>
    <row r="1" spans="1:8" ht="16.350000000000001" customHeight="1" x14ac:dyDescent="0.25">
      <c r="A1" s="43" t="s">
        <v>0</v>
      </c>
      <c r="H1" s="82"/>
    </row>
    <row r="2" spans="1:8" ht="16.350000000000001" customHeight="1" x14ac:dyDescent="0.25">
      <c r="A2" s="38" t="s">
        <v>164</v>
      </c>
      <c r="H2" s="57"/>
    </row>
    <row r="3" spans="1:8" ht="16.350000000000001" customHeight="1" x14ac:dyDescent="0.25">
      <c r="A3" s="38" t="s">
        <v>213</v>
      </c>
    </row>
    <row r="5" spans="1:8" ht="16.350000000000001" customHeight="1" x14ac:dyDescent="0.25">
      <c r="B5" s="144" t="s">
        <v>2</v>
      </c>
      <c r="C5" s="144"/>
      <c r="D5" s="144"/>
      <c r="E5" s="144"/>
      <c r="F5" s="144"/>
      <c r="G5" s="144"/>
      <c r="H5" s="144"/>
    </row>
    <row r="6" spans="1:8" ht="16.350000000000001" customHeight="1" x14ac:dyDescent="0.25">
      <c r="B6" s="67" t="s">
        <v>3</v>
      </c>
      <c r="C6" s="67"/>
      <c r="D6" s="67"/>
      <c r="E6" s="38"/>
      <c r="F6" s="67" t="s">
        <v>4</v>
      </c>
      <c r="G6" s="67"/>
      <c r="H6" s="67"/>
    </row>
    <row r="7" spans="1:8" ht="16.350000000000001" customHeight="1" x14ac:dyDescent="0.25">
      <c r="B7" s="84" t="s">
        <v>71</v>
      </c>
      <c r="C7" s="49"/>
      <c r="D7" s="84" t="s">
        <v>72</v>
      </c>
      <c r="E7" s="49"/>
      <c r="F7" s="84" t="s">
        <v>71</v>
      </c>
      <c r="G7" s="49"/>
      <c r="H7" s="84" t="s">
        <v>72</v>
      </c>
    </row>
    <row r="8" spans="1:8" ht="20.100000000000001" customHeight="1" x14ac:dyDescent="0.25">
      <c r="A8" s="38" t="s">
        <v>165</v>
      </c>
      <c r="B8" s="45"/>
      <c r="C8" s="45"/>
      <c r="D8" s="45"/>
      <c r="E8" s="45"/>
      <c r="F8" s="45"/>
      <c r="G8" s="45"/>
      <c r="H8" s="45"/>
    </row>
    <row r="9" spans="1:8" ht="20.100000000000001" customHeight="1" x14ac:dyDescent="0.25">
      <c r="A9" s="114" t="s">
        <v>207</v>
      </c>
      <c r="B9" s="58">
        <v>0</v>
      </c>
      <c r="C9" s="117"/>
      <c r="D9" s="58">
        <v>0</v>
      </c>
      <c r="E9" s="41"/>
      <c r="F9" s="58">
        <v>-13750</v>
      </c>
      <c r="G9" s="41"/>
      <c r="H9" s="41">
        <v>0</v>
      </c>
    </row>
    <row r="10" spans="1:8" ht="20.100000000000001" customHeight="1" x14ac:dyDescent="0.25">
      <c r="A10" s="114" t="s">
        <v>166</v>
      </c>
      <c r="B10" s="58">
        <v>-296832</v>
      </c>
      <c r="C10" s="117"/>
      <c r="D10" s="58">
        <v>-85614</v>
      </c>
      <c r="E10" s="41"/>
      <c r="F10" s="58">
        <v>-18201</v>
      </c>
      <c r="G10" s="41"/>
      <c r="H10" s="41">
        <v>-20406</v>
      </c>
    </row>
    <row r="11" spans="1:8" ht="20.100000000000001" customHeight="1" x14ac:dyDescent="0.25">
      <c r="A11" s="114" t="s">
        <v>167</v>
      </c>
      <c r="B11" s="58">
        <v>-167</v>
      </c>
      <c r="C11" s="117"/>
      <c r="D11" s="58">
        <v>-370</v>
      </c>
      <c r="E11" s="41"/>
      <c r="F11" s="58">
        <v>-167</v>
      </c>
      <c r="G11" s="41"/>
      <c r="H11" s="41">
        <v>-117</v>
      </c>
    </row>
    <row r="12" spans="1:8" ht="20.100000000000001" customHeight="1" x14ac:dyDescent="0.25">
      <c r="A12" s="114" t="s">
        <v>168</v>
      </c>
      <c r="B12" s="58">
        <v>68447</v>
      </c>
      <c r="C12" s="117"/>
      <c r="D12" s="58">
        <v>47</v>
      </c>
      <c r="E12" s="41"/>
      <c r="F12" s="58">
        <v>4421</v>
      </c>
      <c r="G12" s="41"/>
      <c r="H12" s="41">
        <v>47</v>
      </c>
    </row>
    <row r="13" spans="1:8" ht="20.100000000000001" customHeight="1" x14ac:dyDescent="0.25">
      <c r="A13" s="114" t="s">
        <v>200</v>
      </c>
      <c r="B13" s="58">
        <v>124</v>
      </c>
      <c r="C13" s="116"/>
      <c r="D13" s="41">
        <v>146</v>
      </c>
      <c r="E13" s="41"/>
      <c r="F13" s="58">
        <v>633</v>
      </c>
      <c r="G13" s="41"/>
      <c r="H13" s="41">
        <v>424</v>
      </c>
    </row>
    <row r="14" spans="1:8" ht="20.100000000000001" customHeight="1" x14ac:dyDescent="0.25">
      <c r="A14" s="38" t="s">
        <v>169</v>
      </c>
      <c r="B14" s="138">
        <f>SUM(B9:B13)</f>
        <v>-228428</v>
      </c>
      <c r="C14" s="116"/>
      <c r="D14" s="138">
        <f>SUM(D9:D13)</f>
        <v>-85791</v>
      </c>
      <c r="E14" s="41"/>
      <c r="F14" s="129">
        <f>SUM(F9:F13)</f>
        <v>-27064</v>
      </c>
      <c r="G14" s="41"/>
      <c r="H14" s="138">
        <f>SUM(H9:H13)</f>
        <v>-20052</v>
      </c>
    </row>
    <row r="15" spans="1:8" ht="12" customHeight="1" x14ac:dyDescent="0.25">
      <c r="A15" s="38"/>
      <c r="B15" s="132"/>
      <c r="C15" s="15"/>
      <c r="D15" s="2"/>
      <c r="E15" s="2"/>
      <c r="F15" s="7"/>
      <c r="G15" s="2"/>
      <c r="H15" s="2"/>
    </row>
    <row r="16" spans="1:8" ht="20.100000000000001" customHeight="1" x14ac:dyDescent="0.25">
      <c r="A16" s="38" t="s">
        <v>170</v>
      </c>
      <c r="B16" s="132"/>
      <c r="C16" s="15"/>
      <c r="D16" s="2"/>
      <c r="E16" s="2"/>
      <c r="F16" s="7"/>
      <c r="G16" s="2"/>
      <c r="H16" s="2"/>
    </row>
    <row r="17" spans="1:8" ht="20.100000000000001" customHeight="1" x14ac:dyDescent="0.25">
      <c r="A17" s="114" t="s">
        <v>201</v>
      </c>
      <c r="B17" s="58">
        <v>-94685</v>
      </c>
      <c r="C17" s="118"/>
      <c r="D17" s="41">
        <v>-89292</v>
      </c>
      <c r="E17" s="41"/>
      <c r="F17" s="58">
        <v>-23342</v>
      </c>
      <c r="G17" s="41"/>
      <c r="H17" s="41">
        <v>-19857</v>
      </c>
    </row>
    <row r="18" spans="1:8" ht="20.100000000000001" customHeight="1" x14ac:dyDescent="0.25">
      <c r="A18" s="114" t="s">
        <v>230</v>
      </c>
      <c r="B18" s="41"/>
      <c r="C18" s="118"/>
      <c r="D18" s="41"/>
      <c r="E18" s="41"/>
      <c r="F18" s="41"/>
      <c r="G18" s="41"/>
      <c r="H18" s="41"/>
    </row>
    <row r="19" spans="1:8" ht="20.100000000000001" customHeight="1" x14ac:dyDescent="0.25">
      <c r="A19" s="114" t="s">
        <v>34</v>
      </c>
      <c r="B19" s="41">
        <v>189950</v>
      </c>
      <c r="C19" s="118"/>
      <c r="D19" s="41">
        <v>0</v>
      </c>
      <c r="E19" s="41"/>
      <c r="F19" s="41">
        <v>156082</v>
      </c>
      <c r="G19" s="41"/>
      <c r="H19" s="41">
        <v>412760</v>
      </c>
    </row>
    <row r="20" spans="1:8" ht="20.100000000000001" customHeight="1" x14ac:dyDescent="0.25">
      <c r="A20" s="114" t="s">
        <v>193</v>
      </c>
      <c r="B20" s="41"/>
      <c r="C20" s="118"/>
      <c r="D20" s="41"/>
      <c r="E20" s="41"/>
      <c r="F20" s="41"/>
      <c r="G20" s="41"/>
      <c r="H20" s="41"/>
    </row>
    <row r="21" spans="1:8" ht="20.100000000000001" customHeight="1" x14ac:dyDescent="0.25">
      <c r="A21" s="114" t="s">
        <v>34</v>
      </c>
      <c r="B21" s="58">
        <v>-416696</v>
      </c>
      <c r="C21" s="118"/>
      <c r="D21" s="41">
        <v>-121814</v>
      </c>
      <c r="E21" s="41"/>
      <c r="F21" s="58">
        <v>0</v>
      </c>
      <c r="G21" s="41"/>
      <c r="H21" s="41">
        <v>-375120</v>
      </c>
    </row>
    <row r="22" spans="1:8" ht="20.100000000000001" customHeight="1" x14ac:dyDescent="0.25">
      <c r="A22" s="114" t="s">
        <v>171</v>
      </c>
      <c r="B22" s="58">
        <v>0</v>
      </c>
      <c r="C22" s="118"/>
      <c r="D22" s="41">
        <v>0</v>
      </c>
      <c r="E22" s="41"/>
      <c r="F22" s="58">
        <v>63501</v>
      </c>
      <c r="G22" s="41"/>
      <c r="H22" s="41">
        <v>46300</v>
      </c>
    </row>
    <row r="23" spans="1:8" ht="20.100000000000001" customHeight="1" x14ac:dyDescent="0.25">
      <c r="A23" s="114" t="s">
        <v>172</v>
      </c>
      <c r="B23" s="58">
        <v>0</v>
      </c>
      <c r="C23" s="118"/>
      <c r="D23" s="41">
        <v>0</v>
      </c>
      <c r="E23" s="41"/>
      <c r="F23" s="58">
        <v>-14765</v>
      </c>
      <c r="G23" s="41"/>
      <c r="H23" s="41">
        <v>-20250</v>
      </c>
    </row>
    <row r="24" spans="1:8" ht="20.100000000000001" customHeight="1" x14ac:dyDescent="0.25">
      <c r="A24" s="114" t="s">
        <v>202</v>
      </c>
      <c r="B24" s="58">
        <v>70145</v>
      </c>
      <c r="C24" s="118"/>
      <c r="D24" s="41">
        <v>0</v>
      </c>
      <c r="E24" s="41"/>
      <c r="F24" s="41">
        <v>0</v>
      </c>
      <c r="G24" s="41"/>
      <c r="H24" s="41">
        <v>0</v>
      </c>
    </row>
    <row r="25" spans="1:8" ht="20.100000000000001" customHeight="1" x14ac:dyDescent="0.25">
      <c r="A25" s="114" t="s">
        <v>220</v>
      </c>
      <c r="B25" s="58">
        <v>-72855</v>
      </c>
      <c r="C25" s="118"/>
      <c r="D25" s="41">
        <v>-42500</v>
      </c>
      <c r="E25" s="41"/>
      <c r="F25" s="58">
        <v>0</v>
      </c>
      <c r="G25" s="41"/>
      <c r="H25" s="41">
        <v>0</v>
      </c>
    </row>
    <row r="26" spans="1:8" ht="20.100000000000001" customHeight="1" x14ac:dyDescent="0.25">
      <c r="A26" s="114" t="s">
        <v>173</v>
      </c>
      <c r="B26" s="58">
        <v>-5899</v>
      </c>
      <c r="C26" s="117"/>
      <c r="D26" s="58">
        <v>-8555</v>
      </c>
      <c r="E26" s="41"/>
      <c r="F26" s="58">
        <v>-1795</v>
      </c>
      <c r="G26" s="41"/>
      <c r="H26" s="41">
        <v>-1795</v>
      </c>
    </row>
    <row r="27" spans="1:8" ht="20.100000000000001" customHeight="1" x14ac:dyDescent="0.25">
      <c r="A27" s="38" t="s">
        <v>197</v>
      </c>
      <c r="B27" s="138">
        <f>SUM(B17:B26)</f>
        <v>-330040</v>
      </c>
      <c r="C27" s="116"/>
      <c r="D27" s="138">
        <f>SUM(D17:D26)</f>
        <v>-262161</v>
      </c>
      <c r="E27" s="41"/>
      <c r="F27" s="129">
        <f>SUM(F17:F26)</f>
        <v>179681</v>
      </c>
      <c r="G27" s="41"/>
      <c r="H27" s="138">
        <f>SUM(H17:H26)</f>
        <v>42038</v>
      </c>
    </row>
    <row r="28" spans="1:8" ht="12" customHeight="1" x14ac:dyDescent="0.25">
      <c r="A28" s="38"/>
      <c r="B28" s="7"/>
      <c r="C28" s="15"/>
      <c r="D28" s="2"/>
      <c r="E28" s="2"/>
      <c r="F28" s="7"/>
      <c r="G28" s="2"/>
      <c r="H28" s="2"/>
    </row>
    <row r="29" spans="1:8" ht="20.100000000000001" customHeight="1" x14ac:dyDescent="0.25">
      <c r="A29" s="40" t="s">
        <v>174</v>
      </c>
      <c r="B29" s="135">
        <v>10274</v>
      </c>
      <c r="C29" s="127"/>
      <c r="D29" s="136">
        <v>106</v>
      </c>
      <c r="E29" s="41"/>
      <c r="F29" s="135">
        <v>0</v>
      </c>
      <c r="G29" s="41"/>
      <c r="H29" s="135">
        <v>0</v>
      </c>
    </row>
    <row r="30" spans="1:8" ht="20.100000000000001" customHeight="1" x14ac:dyDescent="0.25">
      <c r="A30" s="38" t="s">
        <v>175</v>
      </c>
      <c r="B30" s="143">
        <v>-86252</v>
      </c>
      <c r="C30" s="15"/>
      <c r="D30" s="139">
        <v>-6915</v>
      </c>
      <c r="E30" s="2"/>
      <c r="F30" s="130">
        <v>-341</v>
      </c>
      <c r="G30" s="2"/>
      <c r="H30" s="139">
        <v>-20594</v>
      </c>
    </row>
    <row r="31" spans="1:8" ht="20.100000000000001" customHeight="1" x14ac:dyDescent="0.25">
      <c r="A31" s="40" t="s">
        <v>176</v>
      </c>
      <c r="B31" s="130">
        <v>110995</v>
      </c>
      <c r="C31" s="15"/>
      <c r="D31" s="2">
        <v>43619</v>
      </c>
      <c r="E31" s="41"/>
      <c r="F31" s="7">
        <v>1075</v>
      </c>
      <c r="G31" s="2"/>
      <c r="H31" s="2">
        <v>21340</v>
      </c>
    </row>
    <row r="32" spans="1:8" ht="20.100000000000001" customHeight="1" x14ac:dyDescent="0.25">
      <c r="A32" s="40" t="s">
        <v>177</v>
      </c>
      <c r="B32" s="130">
        <v>-5</v>
      </c>
      <c r="C32" s="15"/>
      <c r="D32" s="2">
        <v>-17</v>
      </c>
      <c r="E32" s="41"/>
      <c r="F32" s="7">
        <v>-1</v>
      </c>
      <c r="G32" s="2"/>
      <c r="H32" s="2">
        <v>-11</v>
      </c>
    </row>
    <row r="33" spans="1:8" ht="20.100000000000001" customHeight="1" thickBot="1" x14ac:dyDescent="0.3">
      <c r="A33" s="38" t="s">
        <v>178</v>
      </c>
      <c r="B33" s="140">
        <f>SUM(B30:B32)</f>
        <v>24738</v>
      </c>
      <c r="C33" s="73"/>
      <c r="D33" s="140">
        <f>SUM(D30:D32)</f>
        <v>36687</v>
      </c>
      <c r="E33" s="41"/>
      <c r="F33" s="131">
        <f>SUM(F30:F32)</f>
        <v>733</v>
      </c>
      <c r="G33" s="41"/>
      <c r="H33" s="140">
        <f>SUM(H30:H32)</f>
        <v>735</v>
      </c>
    </row>
    <row r="34" spans="1:8" ht="12" customHeight="1" thickTop="1" x14ac:dyDescent="0.25">
      <c r="A34" s="38"/>
      <c r="B34" s="132"/>
      <c r="C34" s="15"/>
      <c r="D34" s="2"/>
      <c r="E34" s="2"/>
      <c r="F34" s="7"/>
      <c r="G34" s="2"/>
      <c r="H34" s="2"/>
    </row>
    <row r="35" spans="1:8" ht="20.100000000000001" customHeight="1" x14ac:dyDescent="0.25">
      <c r="A35" s="43" t="s">
        <v>179</v>
      </c>
      <c r="B35" s="133"/>
      <c r="C35" s="73"/>
      <c r="D35" s="41"/>
      <c r="E35" s="41"/>
      <c r="F35" s="58"/>
      <c r="G35" s="41"/>
      <c r="H35" s="41"/>
    </row>
    <row r="36" spans="1:8" ht="20.100000000000001" customHeight="1" x14ac:dyDescent="0.25">
      <c r="A36" s="83" t="s">
        <v>180</v>
      </c>
      <c r="B36" s="133"/>
      <c r="C36" s="73"/>
      <c r="D36" s="41"/>
      <c r="E36" s="41"/>
      <c r="F36" s="58"/>
      <c r="G36" s="41"/>
      <c r="H36" s="41"/>
    </row>
    <row r="37" spans="1:8" ht="20.100000000000001" customHeight="1" x14ac:dyDescent="0.25">
      <c r="A37" s="89" t="s">
        <v>194</v>
      </c>
      <c r="B37" s="7">
        <v>9924</v>
      </c>
      <c r="C37" s="73"/>
      <c r="D37" s="2">
        <v>6468</v>
      </c>
      <c r="E37" s="41"/>
      <c r="F37" s="7">
        <v>0</v>
      </c>
      <c r="G37" s="41"/>
      <c r="H37" s="2">
        <v>0</v>
      </c>
    </row>
    <row r="38" spans="1:8" ht="20.100000000000001" customHeight="1" x14ac:dyDescent="0.25">
      <c r="A38" s="89" t="s">
        <v>181</v>
      </c>
      <c r="B38" s="7">
        <v>2148</v>
      </c>
      <c r="C38" s="73"/>
      <c r="D38" s="2">
        <v>1374</v>
      </c>
      <c r="E38" s="41"/>
      <c r="F38" s="7">
        <v>2148</v>
      </c>
      <c r="G38" s="41"/>
      <c r="H38" s="2">
        <v>1374</v>
      </c>
    </row>
    <row r="39" spans="1:8" ht="20.100000000000001" customHeight="1" x14ac:dyDescent="0.25">
      <c r="A39" s="89" t="s">
        <v>222</v>
      </c>
      <c r="B39" s="7">
        <v>0</v>
      </c>
      <c r="C39" s="73"/>
      <c r="D39" s="2">
        <v>0</v>
      </c>
      <c r="E39" s="41"/>
      <c r="F39" s="7">
        <v>9168</v>
      </c>
      <c r="G39" s="41"/>
      <c r="H39" s="2">
        <v>0</v>
      </c>
    </row>
    <row r="40" spans="1:8" ht="20.100000000000001" customHeight="1" x14ac:dyDescent="0.25">
      <c r="A40" s="89" t="s">
        <v>182</v>
      </c>
      <c r="B40" s="130">
        <v>0</v>
      </c>
      <c r="C40" s="73"/>
      <c r="D40" s="139">
        <v>0</v>
      </c>
      <c r="E40" s="73"/>
      <c r="F40" s="130">
        <v>68400</v>
      </c>
      <c r="G40" s="73"/>
      <c r="H40" s="2">
        <v>61200</v>
      </c>
    </row>
    <row r="41" spans="1:8" ht="20.100000000000001" customHeight="1" x14ac:dyDescent="0.25">
      <c r="A41" s="89" t="s">
        <v>221</v>
      </c>
      <c r="B41" s="130">
        <v>0</v>
      </c>
      <c r="C41" s="73"/>
      <c r="D41" s="139">
        <v>70130</v>
      </c>
      <c r="E41" s="73"/>
      <c r="F41" s="130">
        <v>0</v>
      </c>
      <c r="G41" s="73"/>
      <c r="H41" s="2">
        <v>83461</v>
      </c>
    </row>
  </sheetData>
  <mergeCells count="1">
    <mergeCell ref="B5:H5"/>
  </mergeCells>
  <pageMargins left="0.79" right="0.39500000000000002" top="0.98425196850393704" bottom="0.35" header="0.511798993875766" footer="0.35"/>
  <pageSetup paperSize="9" scale="91" firstPageNumber="12" fitToWidth="0" fitToHeight="0" orientation="portrait" useFirstPageNumber="1" r:id="rId1"/>
  <headerFooter alignWithMargins="0">
    <oddFooter>&amp;L&amp;"Angsana New,Regular"&amp;14The accompanying notes form an integral part of these interim financial statements.&amp;R&amp;"AngsanaUPC,Regular"&amp;14&amp;P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1886b9-3a1d-4023-ae93-15f6c115962f">
      <Terms xmlns="http://schemas.microsoft.com/office/infopath/2007/PartnerControls"/>
    </lcf76f155ced4ddcb4097134ff3c332f>
    <TaxCatchAll xmlns="5bbdb9af-3cc6-4ef3-823c-c28a7f7443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30B0F4621A2458BCAA65AB674200C" ma:contentTypeVersion="14" ma:contentTypeDescription="Create a new document." ma:contentTypeScope="" ma:versionID="b00be63bfa7dbb2b75a0495a2a7d7034">
  <xsd:schema xmlns:xsd="http://www.w3.org/2001/XMLSchema" xmlns:xs="http://www.w3.org/2001/XMLSchema" xmlns:p="http://schemas.microsoft.com/office/2006/metadata/properties" xmlns:ns2="4a1886b9-3a1d-4023-ae93-15f6c115962f" xmlns:ns3="5bbdb9af-3cc6-4ef3-823c-c28a7f744356" targetNamespace="http://schemas.microsoft.com/office/2006/metadata/properties" ma:root="true" ma:fieldsID="6bb4dfaf283d4a20c18a9a334f32a091" ns2:_="" ns3:_="">
    <xsd:import namespace="4a1886b9-3a1d-4023-ae93-15f6c115962f"/>
    <xsd:import namespace="5bbdb9af-3cc6-4ef3-823c-c28a7f7443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886b9-3a1d-4023-ae93-15f6c1159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7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db9af-3cc6-4ef3-823c-c28a7f744356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b7d18ae-fa10-4f00-9b5a-1060af18f5fd}" ma:internalName="TaxCatchAll" ma:showField="CatchAllData" ma:web="5bbdb9af-3cc6-4ef3-823c-c28a7f744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2D0737-5D5F-4CC8-A9BB-1D0A72EA95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D22E84-4C9E-4DB2-9F27-01C4D5123C2A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purl.org/dc/terms/"/>
    <ds:schemaRef ds:uri="5bbdb9af-3cc6-4ef3-823c-c28a7f744356"/>
    <ds:schemaRef ds:uri="4a1886b9-3a1d-4023-ae93-15f6c115962f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493A130-2804-4AD9-82D8-E9FE1C6A18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1886b9-3a1d-4023-ae93-15f6c115962f"/>
    <ds:schemaRef ds:uri="5bbdb9af-3cc6-4ef3-823c-c28a7f7443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</vt:lpstr>
      <vt:lpstr>lia</vt:lpstr>
      <vt:lpstr>Equity</vt:lpstr>
      <vt:lpstr>p&amp;l 3 months</vt:lpstr>
      <vt:lpstr>p&amp;l 3 months (2)</vt:lpstr>
      <vt:lpstr>p&amp;l 9 months</vt:lpstr>
      <vt:lpstr>p&amp;l 9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  <vt:lpstr>'p&amp;l 9 months'!Print_Area</vt:lpstr>
      <vt:lpstr>'p&amp;l 9 months (2)'!Print_Area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Pornphawit Boonprasong</dc:creator>
  <cp:keywords/>
  <dc:description/>
  <cp:lastModifiedBy>Rojarin Rachatakriangkrai</cp:lastModifiedBy>
  <cp:revision/>
  <cp:lastPrinted>2025-11-10T05:30:26Z</cp:lastPrinted>
  <dcterms:created xsi:type="dcterms:W3CDTF">2023-05-12T06:27:47Z</dcterms:created>
  <dcterms:modified xsi:type="dcterms:W3CDTF">2025-11-14T03:41:47Z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0x0101006EE30B0F4621A2458BCAA65AB674200C</vt:lpwstr>
  </property>
  <property fmtid="{D5CDD505-2E9C-101B-9397-08002B2CF9AE}" pid="3" name="MediaServiceImageTags">
    <vt:lpwstr/>
  </property>
</Properties>
</file>