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nya_sooksom_pwc_com/Documents/Raimon Land Group/RML - FY2025/Q3-2025/00 FS and NTFS/ECLID file/"/>
    </mc:Choice>
  </mc:AlternateContent>
  <xr:revisionPtr revIDLastSave="3" documentId="13_ncr:1_{8B98A790-C9B1-4DC5-8594-C37542A10ECE}" xr6:coauthVersionLast="47" xr6:coauthVersionMax="47" xr10:uidLastSave="{31752560-E862-4051-931D-174DEE59B407}"/>
  <bookViews>
    <workbookView xWindow="-75" yWindow="-16320" windowWidth="29040" windowHeight="15720" tabRatio="628" activeTab="5" xr2:uid="{9A9697C1-9F6A-4690-A393-9653C2E98175}"/>
  </bookViews>
  <sheets>
    <sheet name="3-5 TH" sheetId="1" r:id="rId1"/>
    <sheet name="P&amp;L 6-7(3m)" sheetId="8" r:id="rId2"/>
    <sheet name="P&amp;L 8-9(9m)" sheetId="13" r:id="rId3"/>
    <sheet name="10" sheetId="14" r:id="rId4"/>
    <sheet name="11" sheetId="11" r:id="rId5"/>
    <sheet name="12-14" sheetId="25" r:id="rId6"/>
  </sheets>
  <definedNames>
    <definedName name="a">#REF!,#REF!</definedName>
    <definedName name="_xlnm.Print_Area" localSheetId="2">'P&amp;L 8-9(9m)'!$A$1:$K$105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4" i="25" l="1"/>
  <c r="E107" i="25"/>
  <c r="E86" i="25"/>
  <c r="E36" i="13"/>
  <c r="K23" i="13"/>
  <c r="I23" i="13"/>
  <c r="G23" i="13"/>
  <c r="E23" i="13"/>
  <c r="K22" i="8"/>
  <c r="I22" i="8"/>
  <c r="G22" i="8"/>
  <c r="E22" i="8"/>
  <c r="K44" i="1"/>
  <c r="I44" i="1"/>
  <c r="G44" i="1"/>
  <c r="E44" i="1"/>
  <c r="K35" i="25"/>
  <c r="G35" i="25"/>
  <c r="E83" i="1" l="1"/>
  <c r="E33" i="8" l="1"/>
  <c r="K86" i="25"/>
  <c r="I86" i="25"/>
  <c r="G86" i="25"/>
  <c r="T26" i="14" l="1"/>
  <c r="V26" i="14" l="1"/>
  <c r="Z26" i="14" s="1"/>
  <c r="G136" i="1" l="1"/>
  <c r="E127" i="25"/>
  <c r="I127" i="25"/>
  <c r="I66" i="25"/>
  <c r="E66" i="25"/>
  <c r="K33" i="8"/>
  <c r="I33" i="8"/>
  <c r="G33" i="8"/>
  <c r="T27" i="14"/>
  <c r="V27" i="14" s="1"/>
  <c r="Z27" i="14" s="1"/>
  <c r="T22" i="14"/>
  <c r="T16" i="14"/>
  <c r="K107" i="25" l="1"/>
  <c r="K51" i="25"/>
  <c r="K57" i="25" s="1"/>
  <c r="G107" i="25"/>
  <c r="A167" i="25"/>
  <c r="I107" i="25"/>
  <c r="A62" i="25"/>
  <c r="A61" i="25"/>
  <c r="G51" i="25" l="1"/>
  <c r="G57" i="25" s="1"/>
  <c r="G109" i="25" s="1"/>
  <c r="G114" i="25" s="1"/>
  <c r="K109" i="25"/>
  <c r="K114" i="25" s="1"/>
  <c r="A3" i="11" l="1"/>
  <c r="N30" i="14"/>
  <c r="L30" i="14"/>
  <c r="J30" i="14"/>
  <c r="H30" i="14"/>
  <c r="F30" i="14"/>
  <c r="T21" i="14"/>
  <c r="V21" i="14" s="1"/>
  <c r="Z21" i="14" s="1"/>
  <c r="T20" i="14"/>
  <c r="V20" i="14" s="1"/>
  <c r="Z20" i="14" s="1"/>
  <c r="T19" i="14"/>
  <c r="V19" i="14" s="1"/>
  <c r="Z19" i="14" s="1"/>
  <c r="X18" i="14"/>
  <c r="X24" i="14" s="1"/>
  <c r="R18" i="14"/>
  <c r="R24" i="14" s="1"/>
  <c r="P18" i="14"/>
  <c r="P24" i="14" s="1"/>
  <c r="N18" i="14"/>
  <c r="N24" i="14" s="1"/>
  <c r="L18" i="14"/>
  <c r="L24" i="14" s="1"/>
  <c r="J18" i="14"/>
  <c r="J24" i="14" s="1"/>
  <c r="H18" i="14"/>
  <c r="H24" i="14" s="1"/>
  <c r="F18" i="14"/>
  <c r="F24" i="14" s="1"/>
  <c r="D18" i="14"/>
  <c r="D24" i="14" s="1"/>
  <c r="V16" i="14"/>
  <c r="Z16" i="14" s="1"/>
  <c r="T15" i="14"/>
  <c r="K51" i="13"/>
  <c r="K53" i="13" s="1"/>
  <c r="K36" i="13"/>
  <c r="K38" i="13" s="1"/>
  <c r="K41" i="13" s="1"/>
  <c r="K44" i="13" s="1"/>
  <c r="G51" i="13"/>
  <c r="G53" i="13" s="1"/>
  <c r="G36" i="13"/>
  <c r="G38" i="13" l="1"/>
  <c r="G41" i="13" s="1"/>
  <c r="G44" i="13" s="1"/>
  <c r="G55" i="13" s="1"/>
  <c r="G78" i="13" s="1"/>
  <c r="V15" i="14"/>
  <c r="Z15" i="14" s="1"/>
  <c r="K55" i="13"/>
  <c r="K78" i="13" s="1"/>
  <c r="K72" i="13"/>
  <c r="X30" i="14"/>
  <c r="D30" i="14"/>
  <c r="V22" i="14"/>
  <c r="Z22" i="14" s="1"/>
  <c r="T18" i="14"/>
  <c r="T24" i="14" s="1"/>
  <c r="V24" i="14" s="1"/>
  <c r="Z24" i="14" s="1"/>
  <c r="G72" i="13" l="1"/>
  <c r="V18" i="14"/>
  <c r="Z18" i="14" s="1"/>
  <c r="I36" i="13" l="1"/>
  <c r="N13" i="11" l="1"/>
  <c r="I38" i="13"/>
  <c r="I51" i="13"/>
  <c r="I53" i="13" s="1"/>
  <c r="E51" i="13"/>
  <c r="E53" i="13" s="1"/>
  <c r="A61" i="13"/>
  <c r="A59" i="13"/>
  <c r="G96" i="1"/>
  <c r="E96" i="1"/>
  <c r="E48" i="8"/>
  <c r="E50" i="8" s="1"/>
  <c r="G139" i="1"/>
  <c r="J21" i="11"/>
  <c r="H21" i="11"/>
  <c r="F21" i="11"/>
  <c r="D21" i="11"/>
  <c r="N18" i="11"/>
  <c r="N12" i="11"/>
  <c r="A61" i="8"/>
  <c r="D16" i="11"/>
  <c r="J16" i="11"/>
  <c r="H16" i="11"/>
  <c r="F16" i="11"/>
  <c r="K48" i="8"/>
  <c r="K50" i="8" s="1"/>
  <c r="G48" i="8"/>
  <c r="G50" i="8" s="1"/>
  <c r="I96" i="1"/>
  <c r="I24" i="1"/>
  <c r="I48" i="8"/>
  <c r="I50" i="8" s="1"/>
  <c r="A59" i="8"/>
  <c r="L16" i="11"/>
  <c r="G24" i="1"/>
  <c r="N14" i="11"/>
  <c r="A147" i="1"/>
  <c r="K136" i="1"/>
  <c r="K139" i="1" s="1"/>
  <c r="K96" i="1"/>
  <c r="K83" i="1"/>
  <c r="I83" i="1"/>
  <c r="G83" i="1"/>
  <c r="A105" i="1"/>
  <c r="K24" i="1"/>
  <c r="E24" i="1"/>
  <c r="I136" i="1"/>
  <c r="I139" i="1" s="1"/>
  <c r="I35" i="25" l="1"/>
  <c r="I51" i="25" s="1"/>
  <c r="I57" i="25" s="1"/>
  <c r="I109" i="25" s="1"/>
  <c r="I114" i="25" s="1"/>
  <c r="T28" i="14"/>
  <c r="R30" i="14"/>
  <c r="N16" i="11"/>
  <c r="G98" i="1"/>
  <c r="G141" i="1" s="1"/>
  <c r="K98" i="1"/>
  <c r="K141" i="1" s="1"/>
  <c r="K46" i="1"/>
  <c r="G46" i="1"/>
  <c r="K35" i="8"/>
  <c r="K38" i="8" s="1"/>
  <c r="K41" i="8" s="1"/>
  <c r="K52" i="8" s="1"/>
  <c r="K78" i="8" s="1"/>
  <c r="G35" i="8"/>
  <c r="G38" i="8" s="1"/>
  <c r="G41" i="8" s="1"/>
  <c r="G72" i="8" s="1"/>
  <c r="I41" i="13"/>
  <c r="E38" i="13"/>
  <c r="E41" i="13" s="1"/>
  <c r="I35" i="8"/>
  <c r="I38" i="8" s="1"/>
  <c r="I41" i="8" s="1"/>
  <c r="I72" i="8" s="1"/>
  <c r="E35" i="8"/>
  <c r="E38" i="8" s="1"/>
  <c r="E41" i="8" s="1"/>
  <c r="E72" i="8" s="1"/>
  <c r="I98" i="1"/>
  <c r="I141" i="1" s="1"/>
  <c r="I46" i="1"/>
  <c r="E46" i="1"/>
  <c r="E98" i="1"/>
  <c r="E44" i="13" l="1"/>
  <c r="E72" i="13" s="1"/>
  <c r="E35" i="25"/>
  <c r="T30" i="14"/>
  <c r="I44" i="13"/>
  <c r="I55" i="13" s="1"/>
  <c r="K72" i="8"/>
  <c r="G52" i="8"/>
  <c r="G78" i="8" s="1"/>
  <c r="I52" i="8"/>
  <c r="I78" i="8" s="1"/>
  <c r="E52" i="8"/>
  <c r="E78" i="8" s="1"/>
  <c r="P30" i="14" l="1"/>
  <c r="E136" i="1" s="1"/>
  <c r="E139" i="1" s="1"/>
  <c r="E141" i="1" s="1"/>
  <c r="E51" i="25"/>
  <c r="E57" i="25" s="1"/>
  <c r="E109" i="25" s="1"/>
  <c r="E55" i="13"/>
  <c r="E78" i="13" s="1"/>
  <c r="I78" i="13"/>
  <c r="I72" i="13"/>
  <c r="V28" i="14" l="1"/>
  <c r="Z28" i="14" s="1"/>
  <c r="V30" i="14"/>
  <c r="Z30" i="14" s="1"/>
  <c r="N19" i="11"/>
  <c r="N21" i="11" s="1"/>
  <c r="L21" i="11" l="1"/>
</calcChain>
</file>

<file path=xl/sharedStrings.xml><?xml version="1.0" encoding="utf-8"?>
<sst xmlns="http://schemas.openxmlformats.org/spreadsheetml/2006/main" count="601" uniqueCount="270">
  <si>
    <t>บริษัท ไรมอน แลนด์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</si>
  <si>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</si>
  <si>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</si>
  <si>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</si>
  <si>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</si>
  <si>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</si>
  <si>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</si>
  <si>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</si>
  <si>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</si>
  <si>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</si>
  <si>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</si>
  <si>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</si>
  <si>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</si>
  <si>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</si>
  <si>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</si>
  <si>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</si>
  <si>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</si>
  <si>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</si>
  <si>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</si>
  <si>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ต้นทุนการพัฒนาอสังหาริมทรัพย์ สุทธิ</t>
  </si>
  <si>
    <t>ส่วนของเงินจ่ายล่วงหน้าเพื่อการลงทุน</t>
  </si>
  <si>
    <t>ที่ถึงกำหนดชำระภายในหนึ่งปี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</si>
  <si>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</si>
  <si>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</si>
  <si>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</si>
  <si>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</si>
  <si>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</si>
  <si>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ที่มีข้อจำกัดจากคดีความของลูกค้า</t>
  </si>
  <si>
    <t>เงินลงทุนในบริษัทย่อย สุทธิ</t>
  </si>
  <si>
    <t>เงินลงทุนในการร่วมค้า สุทธิ</t>
  </si>
  <si>
    <t>เงินจ่ายล่วงหน้าเพื่อการลงทุน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</si>
  <si>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</si>
  <si>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</si>
  <si>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</si>
  <si>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</si>
  <si>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</si>
  <si>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</si>
  <si>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</si>
  <si>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</si>
  <si>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</si>
  <si>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</si>
  <si>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</si>
  <si>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</si>
  <si>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</si>
  <si>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</si>
  <si>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</si>
  <si>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</si>
  <si>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</si>
  <si>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</si>
  <si>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</si>
  <si>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เจ้าหนี้ค่าเงินประกันผลงาน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</si>
  <si>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</si>
  <si>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</si>
  <si>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</si>
  <si>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</si>
  <si>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เงินรับล่วงหน้าจากลูกค้า</t>
  </si>
  <si>
    <t>เงินรับล่วงหน้าค่าเงินลงทุน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</si>
  <si>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</si>
  <si>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</si>
  <si>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</si>
  <si>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</si>
  <si>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</si>
  <si>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</si>
  <si>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 สุทธิ</t>
  </si>
  <si>
    <t>เงินมัดจำรับจากสัญญาเช่าและบริการ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</si>
  <si>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</si>
  <si>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</si>
  <si>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</si>
  <si>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</si>
  <si>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</si>
  <si>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</si>
  <si>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</si>
  <si>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</si>
  <si>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</si>
  <si>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</si>
  <si>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</si>
  <si>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</si>
  <si>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 xml:space="preserve">      มูลค่าที่ตราไว้หุ้นละ 1 บาท)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</si>
  <si>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</si>
  <si>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</si>
  <si>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</si>
  <si>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ส่วนต่ำกว่ามูลค่าหุ้น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</si>
  <si>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</si>
  <si>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</si>
  <si>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</si>
  <si>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</si>
  <si>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</si>
  <si>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</si>
  <si>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</si>
  <si>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</si>
  <si>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</si>
  <si>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</si>
  <si>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</si>
  <si>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</si>
  <si>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</si>
  <si>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</si>
  <si>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</si>
  <si>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</si>
  <si>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</si>
  <si>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</si>
  <si>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รายได้ดอกเบี้ย</t>
  </si>
  <si>
    <t>รายได้จากการริบเงินรับล่วงหน้าจากลูกค้า</t>
  </si>
  <si>
    <t>เงินปันผลจากเงินลงทุนในการร่วมค้า</t>
  </si>
  <si>
    <t>-</t>
  </si>
  <si>
    <t>กำไรจากการซื้อเงินลงทุนในบริษัทย่อยที่ถือเป็น</t>
  </si>
  <si>
    <t xml:space="preserve">   การซื้อสินทรัพย์</t>
  </si>
  <si>
    <t>อื่น ๆ</t>
  </si>
  <si>
    <t>รวมรายได้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</si>
  <si>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</si>
  <si>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</si>
  <si>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</si>
  <si>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</si>
  <si>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</si>
  <si>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</si>
  <si>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 (ขาดทุน) กำไรจากเงินลงทุนในการร่วมค้า</t>
  </si>
  <si>
    <t>ขาดทุนก่อนภาษีเงินได้</t>
  </si>
  <si>
    <t>(รายได้) ค่าใช้จ่ายภาษีเงินได้</t>
  </si>
  <si>
    <t>ขาดทุนสำหรับรอบระยะเวลา</t>
  </si>
  <si>
    <t>ขาดทุนเบ็ดเสร็จอื่น :</t>
  </si>
  <si>
    <t>รวมรายการที่จะจัดประเภทรายการใหม่</t>
  </si>
  <si>
    <t>ขาดทุนเบ็ดเสร็จอื่นสำหรับรอบระยะเวลา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</si>
  <si>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</si>
  <si>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</si>
  <si>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</si>
  <si>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</si>
  <si>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</si>
  <si>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</si>
  <si>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</si>
  <si>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สำหรับรอบระยะเวลาเก้าเดือนสิ้นสุดวันที่ 30 กันยายน พ.ศ. 2568</t>
  </si>
  <si>
    <t>รายได้จากการขาย ให้เช่าและบริการ</t>
  </si>
  <si>
    <t>เงินปันผลจากเงินลงทุนในบริษัทย่อย</t>
  </si>
  <si>
    <t>ต้นทุนขาย ให้เช่าและบริการ</t>
  </si>
  <si>
    <t>ผลขาดทุนจากการด้อยค่าเงินลงทุนในบริษัทย่อย</t>
  </si>
  <si>
    <t>ผลขาดทุนจากการด้อยค่าเงินจ่ายล่วงหน้าค่าเงินลงทุน</t>
  </si>
  <si>
    <t>ส่วนแบ่งขาดทุนจากเงินลงทุนในการร่วมค้า</t>
  </si>
  <si>
    <t>งบการเปลี่ยนแปลงส่วนของเจ้าของ</t>
  </si>
  <si>
    <t>ข้อมูลทางการเงินรวม (ยังไม่ตรวจสอบ)</t>
  </si>
  <si>
    <t>ส่วนของผู้เป็นเจ้าของของบริษัท</t>
  </si>
  <si>
    <t>ส่วนของทุน</t>
  </si>
  <si>
    <t>กำไรเบ็ดเสร็จอื่น</t>
  </si>
  <si>
    <t>ส่วนต่ำจาก</t>
  </si>
  <si>
    <t>รวม</t>
  </si>
  <si>
    <t>ส่วนเกิน</t>
  </si>
  <si>
    <t>การเปลี่ยนแปลง</t>
  </si>
  <si>
    <t>ส่วนเกินมูลค่าหุ้น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</si>
  <si>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</si>
  <si>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</si>
  <si>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</si>
  <si>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</si>
  <si>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</si>
  <si>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</t>
  </si>
  <si>
    <t>(ส่วนต่ำกว่า)</t>
  </si>
  <si>
    <t>สัดส่วนการถือ</t>
  </si>
  <si>
    <t>จากเงินรับล่วงหน้า</t>
  </si>
  <si>
    <t>การจ่ายโดย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</si>
  <si>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</si>
  <si>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</si>
  <si>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</si>
  <si>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</si>
  <si>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</si>
  <si>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</si>
  <si>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</si>
  <si>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</si>
  <si>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</si>
  <si>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</si>
  <si>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</si>
  <si>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</si>
  <si>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</t>
  </si>
  <si>
    <t>ควบคุม</t>
  </si>
  <si>
    <t>เจ้าของ</t>
  </si>
  <si>
    <t>ยอดคงเหลือต้นรอบระยะเวลา ณ วันที่ 1 มกราคม พ.ศ. 2567 - ตามที่รายงานไว้เดิม</t>
  </si>
  <si>
    <t>ผลกระทบของการนำมาตรฐานบัญชีฉบับปรับปรุงมาถือปฏิบัติ</t>
  </si>
  <si>
    <t>ยอดคงเหลือต้นรอบระยะเวลา ณ วันที่ 1 มกราคม พ.ศ. 2567 - ปรับปรุงใหม่</t>
  </si>
  <si>
    <t>การเพิ่มหุ้นสามัญ</t>
  </si>
  <si>
    <t>ส่วนเกินจากการรับเงินล่วงหน้าจากผู้ถือหุ้น</t>
  </si>
  <si>
    <t>การเปลี่ยนแปลงส่วนได้เสียของบริษัทใหญ่ในบริษัทย่อย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</si>
  <si>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</si>
  <si>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</si>
  <si>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เงินปันผลจ่าย</t>
  </si>
  <si>
    <t>ยอดคงเหลือสิ้นรอบระยะเวลา ณ วันที่ 30 กันยายน พ.ศ. 2568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</si>
  <si>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</si>
  <si>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</si>
  <si>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</si>
  <si>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ยอดคงเหลือต้นรอบระยะเวลา ณ วันที่ 1 มกราคม พ.ศ. 2567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</si>
  <si>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</si>
  <si>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</si>
  <si>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</si>
  <si>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</si>
  <si>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ตัดจำหน่ายต้นทุนการพัฒนาอสังหาริมทรัพย์</t>
  </si>
  <si>
    <t>ตัดจำหน่ายเงินจ่ายล่วงหน้าเพื่อการพัฒนาโครงการ</t>
  </si>
  <si>
    <t>ตัดจำหน่ายเงินจ่ายล่วงหน้าให้ผู้รับเหมา</t>
  </si>
  <si>
    <t>(กลับรายการ) ตัดจำหน่ายภาษีเงินได้หัก ณ ที่จ่าย</t>
  </si>
  <si>
    <t>ผลขาดทุนจากการด้อยค่าอสังหาริมทรัพย์เพื่อการลงทุน</t>
  </si>
  <si>
    <t>(กำไร) ขาดทุนจากการขายและตัดจำหน่ายอาคาร และอุปกรณ์</t>
  </si>
  <si>
    <t xml:space="preserve">   และอสังหาริมทรัพย์เพื่อการลงทุน </t>
  </si>
  <si>
    <t>กำไรจากการซื้อเงินลงทุนในบริษัทย่อยที่ถือเป็นการซื้อสินทรัพย์</t>
  </si>
  <si>
    <t>ค่าใช้จ่ายเกี่ยวกับภาระผูกพันผลประโยชน์พนักงาน</t>
  </si>
  <si>
    <t>ตัดจำหน่ายค่าธรรมเนียมในการกู้ยืม</t>
  </si>
  <si>
    <t>(กำไร) ขาดทุนจากอัตราแลกเปลี่ยน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</si>
  <si>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</si>
  <si>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</si>
  <si>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เงินจ่ายล่วงหน้าผู้รับเหมา</t>
  </si>
  <si>
    <t/>
  </si>
  <si>
    <t>เงินสดได้มา (ใช้ไป) จากการดำเนินงาน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</si>
  <si>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</si>
  <si>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</si>
  <si>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</si>
  <si>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</si>
  <si>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เงินสดสุทธิใช้ไปจากกิจกรรมดำเนินงาน</t>
  </si>
  <si>
    <t>กระแสเงินสดจากกิจกรรมลงทุน</t>
  </si>
  <si>
    <t>การเพิ่มขึ้นของเงินฝากที่มีภาระผูกพัน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</si>
  <si>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</si>
  <si>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</si>
  <si>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</si>
  <si>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</si>
  <si>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เงินสดรับจากการจำหน่ายอสังหาริมทรัพย์เพื่อการลงทุนและอุปกรณ์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</si>
  <si>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</si>
  <si>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</si>
  <si>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</si>
  <si>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เงินสดรับจากเงินจ่ายล่วงหน้าค่าเงินลงทุน</t>
  </si>
  <si>
    <t>เงินสดจ่ายเพื่อเงินจ่ายล่วงหน้าค่าเงินลงทุน</t>
  </si>
  <si>
    <t>เงินสดรับจากการซื้อเงินลงทุนในบริษัทย่อยที่ถือเป็นการซื้อ</t>
  </si>
  <si>
    <t>สินทรัพย์สุทธิจากเงินสดที่จ่าย</t>
  </si>
  <si>
    <t>เงินสดจ่ายเพื่อซื้อเงินลงทุนในบริษัทย่อย</t>
  </si>
  <si>
    <t>เงินสดรับจากเงินปันผลจากบริษัทย่อย</t>
  </si>
  <si>
    <t>เงินสดรับจากเงินปันผลจากการร่วมค้า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</si>
  <si>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</si>
  <si>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</si>
  <si>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เงินสดรับจากเงินรับล่วงหน้าค่าเงินลงทุน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</si>
  <si>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</si>
  <si>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</si>
  <si>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</si>
  <si>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</si>
  <si>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</si>
  <si>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</si>
  <si>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</si>
  <si>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เงินสดรับจากการออกหุ้นกู้ระยะสั้น</t>
  </si>
  <si>
    <t>เงินสดจ่ายคืนหุ้นกู้ระยะสั้น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</si>
  <si>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</si>
  <si>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</si>
  <si>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</si>
  <si>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</si>
  <si>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เงินสดรับจากการออกหุ้นสามัญ</t>
  </si>
  <si>
    <t>เงินสดจ่ายเพื่อการออกหุ้นสามัญ</t>
  </si>
  <si>
    <t>เงินปันผลจ่ายให้ส่วนได้เสียที่ไม่มีอำนาจควบคุม</t>
  </si>
  <si>
    <t>เงินสดสุทธิ (ใช้ไป)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</si>
  <si>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</si>
  <si>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เงินสดและรายการเทียบเท่าเงินสดคงเหลือต้นรอบระยะเวลา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</si>
  <si>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</si>
  <si>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</si>
  <si>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</si>
  <si>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หนี้สินจากการซื้ออาคารและอุปกรณ์</t>
  </si>
  <si>
    <t>ลูกหนี้ค่าหุ้นจากการลดเงินลงทุนในบริษัทย่อย</t>
  </si>
  <si>
    <t>ลูกหนี้ค่าหุ้นจากการลดทุนของเงินลงทุนในการร่วมค้า</t>
  </si>
  <si>
    <t>เจ้าหนี้จากการออกหุ้นสามัญ</t>
  </si>
  <si>
    <t>รายการที่ไม่ใช่เงินสดที่สำคัญ ณ วันที่ 30 กันยายน ประกอบด้วย</t>
  </si>
  <si>
    <t>กำไร (ขาดทุน) จากอัตราแลกเปลี่ยน สุทธิ</t>
  </si>
  <si>
    <t>ขาดทุนจากการขายและตัดจำหน่ายอาคาร และอุปกรณ์</t>
  </si>
  <si>
    <t>กำไร (ขาดทุน) จากการขายและตัดจำหน่ายอาคาร และอุปกรณ์</t>
  </si>
  <si>
    <t xml:space="preserve">   และอสังหาริมทรัพย์เพื่อการลงทุน สุทธิ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</si>
  <si>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</si>
  <si>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   หุ้นสามัญ จำนวน 5,795,220,780 หุ้น</t>
  </si>
  <si>
    <t xml:space="preserve">      (พ.ศ. 2567: 7,760,769,842 หุ้น</t>
  </si>
  <si>
    <t>ผลต่างของอัตราแลกเปลี่ยนจากการแปลงค่าข้อมูลทางการเงิน</t>
  </si>
  <si>
    <t>รายการที่จะจัดประเภทรายการใหม่ไปยังกำไรหรือขาดทุนในภายหลัง</t>
  </si>
  <si>
    <t>ไปยังกำไรหรือขาดทุนในภายหลัง</t>
  </si>
  <si>
    <t>จัดสรรแล้ว</t>
  </si>
  <si>
    <t>- ทุนสำรอง</t>
  </si>
  <si>
    <t>ผลขาดทุนที่คาดว่าจะเกิดขึ้นจากลูกหนี้การค้าและลูกหนี้หมุนเวียนอื่น</t>
  </si>
  <si>
    <t>ผลขาดทุนที่คาดว่าจะเกิดขึ้นจากเงินให้กู้ยืมระยะสั้นแก่กิจการที่เกี่ยวข้องกัน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</si>
</sst>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</numFmts>
  <fonts count="24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5" fontId="6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43" fontId="6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5" fillId="0" borderId="0" applyNumberFormat="0" applyFill="0" applyBorder="0" applyAlignment="0">
      <protection locked="0"/>
    </xf>
    <xf numFmtId="0" fontId="12" fillId="0" borderId="0"/>
    <xf numFmtId="0" fontId="13" fillId="0" borderId="0"/>
    <xf numFmtId="0" fontId="15" fillId="0" borderId="0" applyNumberForma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" fillId="0" borderId="0"/>
    <xf numFmtId="0" fontId="1" fillId="0" borderId="0"/>
    <xf numFmtId="0" fontId="15" fillId="0" borderId="0" applyNumberFormat="0" applyFill="0" applyBorder="0" applyAlignment="0">
      <protection locked="0"/>
    </xf>
    <xf numFmtId="0" fontId="12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>
      <alignment vertical="top"/>
    </xf>
    <xf numFmtId="43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43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8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2" fillId="0" borderId="0"/>
    <xf numFmtId="0" fontId="19" fillId="0" borderId="5" applyNumberFormat="0" applyFill="0" applyAlignment="0">
      <protection locked="0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</cellStyleXfs>
  <cellXfs count="192">
    <xf numFmtId="0" fontId="0" fillId="0" borderId="0" xfId="0"/>
    <xf numFmtId="166" fontId="22" fillId="0" borderId="0" xfId="0" applyNumberFormat="1" applyFont="1" applyAlignment="1">
      <alignment horizontal="right" vertical="center"/>
    </xf>
    <xf numFmtId="166" fontId="23" fillId="0" borderId="0" xfId="10" applyNumberFormat="1" applyFont="1" applyFill="1" applyAlignment="1">
      <alignment horizontal="right" vertical="center"/>
    </xf>
    <xf numFmtId="0" fontId="22" fillId="0" borderId="1" xfId="18" applyFont="1" applyBorder="1" applyAlignment="1">
      <alignment vertical="center"/>
    </xf>
    <xf numFmtId="166" fontId="23" fillId="0" borderId="1" xfId="10" applyNumberFormat="1" applyFont="1" applyFill="1" applyBorder="1" applyAlignment="1">
      <alignment horizontal="right" vertical="center"/>
    </xf>
    <xf numFmtId="166" fontId="23" fillId="0" borderId="3" xfId="10" applyNumberFormat="1" applyFont="1" applyFill="1" applyBorder="1" applyAlignment="1">
      <alignment horizontal="right" vertical="center"/>
    </xf>
    <xf numFmtId="166" fontId="22" fillId="0" borderId="0" xfId="18" applyNumberFormat="1" applyFont="1" applyAlignment="1">
      <alignment horizontal="right" vertical="center"/>
    </xf>
    <xf numFmtId="167" fontId="22" fillId="0" borderId="1" xfId="11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0" fontId="23" fillId="0" borderId="0" xfId="18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23" fillId="0" borderId="0" xfId="2" applyNumberFormat="1" applyFont="1" applyAlignment="1">
      <alignment horizontal="right" vertical="center"/>
    </xf>
    <xf numFmtId="167" fontId="23" fillId="0" borderId="0" xfId="10" applyNumberFormat="1" applyFont="1" applyFill="1" applyAlignment="1">
      <alignment horizontal="right" vertical="center"/>
    </xf>
    <xf numFmtId="167" fontId="23" fillId="0" borderId="0" xfId="10" applyNumberFormat="1" applyFont="1" applyFill="1" applyBorder="1" applyAlignment="1">
      <alignment horizontal="right" vertical="center"/>
    </xf>
    <xf numFmtId="0" fontId="23" fillId="0" borderId="0" xfId="18" applyFont="1" applyAlignment="1">
      <alignment vertical="center"/>
    </xf>
    <xf numFmtId="166" fontId="23" fillId="0" borderId="0" xfId="10" applyNumberFormat="1" applyFont="1" applyFill="1" applyBorder="1" applyAlignment="1">
      <alignment horizontal="right" vertical="center"/>
    </xf>
    <xf numFmtId="166" fontId="23" fillId="0" borderId="1" xfId="2" applyNumberFormat="1" applyFont="1" applyBorder="1" applyAlignment="1">
      <alignment horizontal="right" vertical="center"/>
    </xf>
    <xf numFmtId="166" fontId="23" fillId="0" borderId="2" xfId="2" applyNumberFormat="1" applyFont="1" applyBorder="1" applyAlignment="1">
      <alignment horizontal="right" vertical="center"/>
    </xf>
    <xf numFmtId="0" fontId="23" fillId="0" borderId="1" xfId="3" applyFont="1" applyBorder="1" applyAlignment="1">
      <alignment horizontal="left" vertical="center"/>
    </xf>
    <xf numFmtId="0" fontId="22" fillId="0" borderId="0" xfId="18" applyFont="1" applyAlignment="1">
      <alignment vertical="center"/>
    </xf>
    <xf numFmtId="37" fontId="22" fillId="0" borderId="0" xfId="9" applyNumberFormat="1" applyFont="1" applyAlignment="1">
      <alignment vertical="center"/>
    </xf>
    <xf numFmtId="0" fontId="22" fillId="0" borderId="0" xfId="9" applyFont="1" applyAlignment="1">
      <alignment vertical="center"/>
    </xf>
    <xf numFmtId="167" fontId="23" fillId="0" borderId="0" xfId="9" applyNumberFormat="1" applyFont="1" applyAlignment="1">
      <alignment vertical="center"/>
    </xf>
    <xf numFmtId="166" fontId="23" fillId="0" borderId="0" xfId="9" applyNumberFormat="1" applyFont="1" applyAlignment="1">
      <alignment horizontal="right" vertical="center"/>
    </xf>
    <xf numFmtId="0" fontId="23" fillId="0" borderId="1" xfId="9" applyFont="1" applyBorder="1" applyAlignment="1">
      <alignment vertical="center"/>
    </xf>
    <xf numFmtId="167" fontId="23" fillId="0" borderId="1" xfId="9" applyNumberFormat="1" applyFont="1" applyBorder="1" applyAlignment="1">
      <alignment vertical="center"/>
    </xf>
    <xf numFmtId="166" fontId="23" fillId="0" borderId="1" xfId="9" applyNumberFormat="1" applyFont="1" applyBorder="1" applyAlignment="1">
      <alignment horizontal="right" vertical="center"/>
    </xf>
    <xf numFmtId="0" fontId="23" fillId="0" borderId="0" xfId="9" applyFont="1" applyAlignment="1">
      <alignment vertical="center"/>
    </xf>
    <xf numFmtId="167" fontId="23" fillId="0" borderId="3" xfId="9" applyNumberFormat="1" applyFont="1" applyBorder="1" applyAlignment="1">
      <alignment vertical="center"/>
    </xf>
    <xf numFmtId="166" fontId="23" fillId="0" borderId="3" xfId="9" applyNumberFormat="1" applyFont="1" applyBorder="1" applyAlignment="1">
      <alignment horizontal="right" vertical="center"/>
    </xf>
    <xf numFmtId="167" fontId="22" fillId="0" borderId="0" xfId="9" applyNumberFormat="1" applyFont="1" applyAlignment="1">
      <alignment vertical="center"/>
    </xf>
    <xf numFmtId="167" fontId="22" fillId="0" borderId="0" xfId="9" applyNumberFormat="1" applyFont="1" applyAlignment="1">
      <alignment horizontal="right" vertical="center"/>
    </xf>
    <xf numFmtId="166" fontId="22" fillId="0" borderId="1" xfId="9" applyNumberFormat="1" applyFont="1" applyBorder="1" applyAlignment="1">
      <alignment horizontal="right" vertical="center"/>
    </xf>
    <xf numFmtId="167" fontId="23" fillId="0" borderId="0" xfId="9" applyNumberFormat="1" applyFont="1" applyAlignment="1">
      <alignment horizontal="right" vertical="center"/>
    </xf>
    <xf numFmtId="167" fontId="23" fillId="0" borderId="0" xfId="9" applyNumberFormat="1" applyFont="1" applyAlignment="1">
      <alignment horizontal="center" vertical="center"/>
    </xf>
    <xf numFmtId="37" fontId="23" fillId="0" borderId="0" xfId="18" applyNumberFormat="1" applyFont="1" applyAlignment="1">
      <alignment vertical="center"/>
    </xf>
    <xf numFmtId="168" fontId="23" fillId="0" borderId="0" xfId="11" applyNumberFormat="1" applyFont="1" applyAlignment="1">
      <alignment vertical="center"/>
    </xf>
    <xf numFmtId="168" fontId="22" fillId="0" borderId="0" xfId="11" applyNumberFormat="1" applyFont="1" applyAlignment="1">
      <alignment horizontal="center" vertical="center"/>
    </xf>
    <xf numFmtId="166" fontId="22" fillId="0" borderId="0" xfId="11" applyNumberFormat="1" applyFont="1" applyAlignment="1">
      <alignment horizontal="right" vertical="center"/>
    </xf>
    <xf numFmtId="169" fontId="22" fillId="0" borderId="0" xfId="11" applyNumberFormat="1" applyFont="1" applyAlignment="1">
      <alignment horizontal="right" vertical="center"/>
    </xf>
    <xf numFmtId="0" fontId="23" fillId="0" borderId="0" xfId="9" quotePrefix="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166" fontId="23" fillId="0" borderId="0" xfId="11" applyNumberFormat="1" applyFont="1" applyAlignment="1">
      <alignment horizontal="right" vertical="center"/>
    </xf>
    <xf numFmtId="170" fontId="23" fillId="0" borderId="0" xfId="11" applyNumberFormat="1" applyFont="1" applyAlignment="1">
      <alignment vertical="center"/>
    </xf>
    <xf numFmtId="0" fontId="23" fillId="0" borderId="0" xfId="11" applyFont="1" applyAlignment="1">
      <alignment vertical="center"/>
    </xf>
    <xf numFmtId="169" fontId="23" fillId="0" borderId="0" xfId="11" applyNumberFormat="1" applyFont="1" applyAlignment="1">
      <alignment horizontal="right" vertical="center"/>
    </xf>
    <xf numFmtId="0" fontId="22" fillId="0" borderId="0" xfId="11" quotePrefix="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167" fontId="23" fillId="0" borderId="1" xfId="9" applyNumberFormat="1" applyFont="1" applyBorder="1" applyAlignment="1">
      <alignment horizontal="right" vertical="center"/>
    </xf>
    <xf numFmtId="171" fontId="23" fillId="0" borderId="0" xfId="9" applyNumberFormat="1" applyFont="1" applyAlignment="1">
      <alignment horizontal="right" vertical="center"/>
    </xf>
    <xf numFmtId="172" fontId="23" fillId="0" borderId="2" xfId="9" applyNumberFormat="1" applyFont="1" applyBorder="1" applyAlignment="1">
      <alignment horizontal="right" vertical="center"/>
    </xf>
    <xf numFmtId="173" fontId="23" fillId="0" borderId="0" xfId="9" applyNumberFormat="1" applyFont="1" applyAlignment="1">
      <alignment horizontal="right" vertical="center"/>
    </xf>
    <xf numFmtId="167" fontId="23" fillId="0" borderId="0" xfId="9" applyNumberFormat="1" applyFont="1" applyAlignment="1">
      <alignment horizontal="left" vertical="center"/>
    </xf>
    <xf numFmtId="37" fontId="22" fillId="0" borderId="0" xfId="0" quotePrefix="1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1" xfId="0" applyNumberFormat="1" applyFont="1" applyBorder="1" applyAlignment="1">
      <alignment vertical="center"/>
    </xf>
    <xf numFmtId="37" fontId="22" fillId="0" borderId="1" xfId="0" quotePrefix="1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166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6" fontId="22" fillId="0" borderId="0" xfId="0" quotePrefix="1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78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 applyProtection="1">
      <alignment horizontal="right" vertical="center"/>
      <protection locked="0"/>
    </xf>
    <xf numFmtId="37" fontId="23" fillId="0" borderId="0" xfId="0" quotePrefix="1" applyNumberFormat="1" applyFont="1" applyAlignment="1">
      <alignment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1" xfId="1" applyNumberFormat="1" applyFont="1" applyFill="1" applyBorder="1" applyAlignment="1">
      <alignment horizontal="right" vertical="center"/>
    </xf>
    <xf numFmtId="166" fontId="23" fillId="0" borderId="2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166" fontId="23" fillId="0" borderId="0" xfId="16" applyNumberFormat="1" applyFont="1" applyFill="1" applyAlignment="1">
      <alignment horizontal="right" vertical="center"/>
    </xf>
    <xf numFmtId="166" fontId="23" fillId="0" borderId="0" xfId="0" quotePrefix="1" applyNumberFormat="1" applyFont="1" applyAlignment="1">
      <alignment horizontal="right" vertical="center"/>
    </xf>
    <xf numFmtId="169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right" vertical="center"/>
    </xf>
    <xf numFmtId="169" fontId="23" fillId="0" borderId="0" xfId="16" applyNumberFormat="1" applyFont="1" applyFill="1" applyAlignment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69" fontId="23" fillId="0" borderId="1" xfId="0" applyNumberFormat="1" applyFont="1" applyBorder="1" applyAlignment="1">
      <alignment horizontal="right" vertical="center"/>
    </xf>
    <xf numFmtId="169" fontId="23" fillId="0" borderId="1" xfId="2" applyNumberFormat="1" applyFont="1" applyBorder="1" applyAlignment="1">
      <alignment horizontal="right" vertical="center"/>
    </xf>
    <xf numFmtId="169" fontId="23" fillId="0" borderId="0" xfId="2" applyNumberFormat="1" applyFont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Alignment="1">
      <alignment horizontal="right" vertical="center"/>
    </xf>
    <xf numFmtId="37" fontId="23" fillId="0" borderId="0" xfId="4" applyFont="1" applyAlignment="1">
      <alignment vertical="center"/>
    </xf>
    <xf numFmtId="169" fontId="23" fillId="0" borderId="0" xfId="1" applyNumberFormat="1" applyFont="1" applyAlignment="1" applyProtection="1">
      <alignment horizontal="right" vertical="center"/>
      <protection locked="0"/>
    </xf>
    <xf numFmtId="169" fontId="23" fillId="0" borderId="1" xfId="1" applyNumberFormat="1" applyFont="1" applyBorder="1" applyAlignment="1">
      <alignment horizontal="right" vertical="center"/>
    </xf>
    <xf numFmtId="0" fontId="23" fillId="0" borderId="0" xfId="0" applyFont="1" applyAlignment="1">
      <alignment horizontal="distributed" vertical="center" wrapText="1"/>
    </xf>
    <xf numFmtId="166" fontId="23" fillId="0" borderId="0" xfId="0" applyNumberFormat="1" applyFont="1" applyAlignment="1">
      <alignment horizontal="right" vertical="center" wrapText="1"/>
    </xf>
    <xf numFmtId="166" fontId="23" fillId="0" borderId="0" xfId="0" applyNumberFormat="1" applyFont="1" applyAlignment="1">
      <alignment horizontal="distributed" vertical="center" wrapText="1"/>
    </xf>
    <xf numFmtId="0" fontId="23" fillId="0" borderId="1" xfId="0" applyFont="1" applyBorder="1" applyAlignment="1">
      <alignment horizontal="distributed" vertical="center" wrapText="1"/>
    </xf>
    <xf numFmtId="166" fontId="23" fillId="0" borderId="1" xfId="0" applyNumberFormat="1" applyFont="1" applyBorder="1" applyAlignment="1">
      <alignment horizontal="right" vertical="center" wrapText="1"/>
    </xf>
    <xf numFmtId="166" fontId="23" fillId="0" borderId="1" xfId="0" applyNumberFormat="1" applyFont="1" applyBorder="1" applyAlignment="1">
      <alignment horizontal="distributed" vertical="center" wrapText="1"/>
    </xf>
    <xf numFmtId="0" fontId="23" fillId="0" borderId="0" xfId="0" applyFont="1" applyAlignment="1">
      <alignment vertical="center" wrapText="1"/>
    </xf>
    <xf numFmtId="166" fontId="23" fillId="0" borderId="2" xfId="0" applyNumberFormat="1" applyFont="1" applyBorder="1" applyAlignment="1">
      <alignment horizontal="right" vertical="center"/>
    </xf>
    <xf numFmtId="166" fontId="23" fillId="0" borderId="0" xfId="5" applyNumberFormat="1" applyFont="1" applyFill="1" applyAlignment="1">
      <alignment horizontal="right" vertical="center"/>
    </xf>
    <xf numFmtId="166" fontId="23" fillId="0" borderId="0" xfId="5" applyNumberFormat="1" applyFont="1" applyFill="1" applyBorder="1" applyAlignment="1">
      <alignment horizontal="right" vertical="center"/>
    </xf>
    <xf numFmtId="166" fontId="23" fillId="0" borderId="0" xfId="8" applyNumberFormat="1" applyFont="1" applyAlignment="1">
      <alignment horizontal="right" vertical="center"/>
    </xf>
    <xf numFmtId="0" fontId="23" fillId="0" borderId="0" xfId="3" applyFont="1" applyAlignment="1">
      <alignment horizontal="center" vertical="center"/>
    </xf>
    <xf numFmtId="166" fontId="23" fillId="0" borderId="1" xfId="5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3" fillId="0" borderId="3" xfId="1" applyNumberFormat="1" applyFont="1" applyFill="1" applyBorder="1" applyAlignment="1">
      <alignment horizontal="right" vertical="center"/>
    </xf>
    <xf numFmtId="178" fontId="23" fillId="0" borderId="0" xfId="1" applyNumberFormat="1" applyFont="1" applyFill="1" applyBorder="1" applyAlignment="1">
      <alignment horizontal="right" vertical="center"/>
    </xf>
    <xf numFmtId="37" fontId="22" fillId="0" borderId="0" xfId="18" quotePrefix="1" applyNumberFormat="1" applyFont="1" applyAlignment="1">
      <alignment horizontal="left" vertical="center"/>
    </xf>
    <xf numFmtId="0" fontId="23" fillId="0" borderId="0" xfId="18" applyFont="1" applyAlignment="1">
      <alignment horizontal="distributed" vertical="center" wrapText="1"/>
    </xf>
    <xf numFmtId="166" fontId="23" fillId="0" borderId="0" xfId="18" applyNumberFormat="1" applyFont="1" applyAlignment="1">
      <alignment horizontal="right" vertical="center" wrapText="1"/>
    </xf>
    <xf numFmtId="167" fontId="23" fillId="0" borderId="0" xfId="18" applyNumberFormat="1" applyFont="1" applyAlignment="1">
      <alignment horizontal="right" vertical="center" wrapText="1"/>
    </xf>
    <xf numFmtId="166" fontId="23" fillId="0" borderId="0" xfId="18" applyNumberFormat="1" applyFont="1" applyAlignment="1">
      <alignment horizontal="right" vertical="center"/>
    </xf>
    <xf numFmtId="37" fontId="22" fillId="0" borderId="1" xfId="18" applyNumberFormat="1" applyFont="1" applyBorder="1" applyAlignment="1">
      <alignment vertical="center"/>
    </xf>
    <xf numFmtId="166" fontId="23" fillId="0" borderId="1" xfId="18" applyNumberFormat="1" applyFont="1" applyBorder="1" applyAlignment="1">
      <alignment horizontal="right" vertical="center"/>
    </xf>
    <xf numFmtId="167" fontId="23" fillId="0" borderId="1" xfId="18" applyNumberFormat="1" applyFont="1" applyBorder="1" applyAlignment="1">
      <alignment horizontal="right" vertical="center" wrapText="1"/>
    </xf>
    <xf numFmtId="166" fontId="23" fillId="0" borderId="1" xfId="18" applyNumberFormat="1" applyFont="1" applyBorder="1" applyAlignment="1">
      <alignment horizontal="right" vertical="center" wrapText="1"/>
    </xf>
    <xf numFmtId="0" fontId="23" fillId="0" borderId="0" xfId="18" applyFont="1" applyAlignment="1">
      <alignment horizontal="left" vertical="center"/>
    </xf>
    <xf numFmtId="167" fontId="23" fillId="0" borderId="0" xfId="18" applyNumberFormat="1" applyFont="1" applyAlignment="1">
      <alignment horizontal="right" vertical="center"/>
    </xf>
    <xf numFmtId="0" fontId="22" fillId="0" borderId="0" xfId="18" applyFont="1" applyAlignment="1">
      <alignment horizontal="center" vertical="center"/>
    </xf>
    <xf numFmtId="0" fontId="22" fillId="0" borderId="0" xfId="18" applyFont="1" applyAlignment="1">
      <alignment horizontal="right" vertical="center"/>
    </xf>
    <xf numFmtId="167" fontId="22" fillId="0" borderId="0" xfId="18" applyNumberFormat="1" applyFont="1" applyAlignment="1">
      <alignment horizontal="center" vertical="center"/>
    </xf>
    <xf numFmtId="167" fontId="22" fillId="0" borderId="0" xfId="18" applyNumberFormat="1" applyFont="1" applyAlignment="1">
      <alignment horizontal="right" vertical="center"/>
    </xf>
    <xf numFmtId="0" fontId="22" fillId="0" borderId="1" xfId="18" applyFont="1" applyBorder="1" applyAlignment="1">
      <alignment horizontal="center" vertical="center"/>
    </xf>
    <xf numFmtId="166" fontId="22" fillId="0" borderId="1" xfId="18" applyNumberFormat="1" applyFont="1" applyBorder="1" applyAlignment="1">
      <alignment horizontal="right" vertical="center"/>
    </xf>
    <xf numFmtId="0" fontId="22" fillId="0" borderId="0" xfId="18" applyFont="1" applyAlignment="1">
      <alignment horizontal="left" vertical="center"/>
    </xf>
    <xf numFmtId="167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quotePrefix="1" applyFont="1" applyAlignment="1">
      <alignment horizontal="left" vertical="center"/>
    </xf>
    <xf numFmtId="0" fontId="23" fillId="0" borderId="0" xfId="18" applyFont="1" applyAlignment="1">
      <alignment horizontal="right" vertical="center"/>
    </xf>
    <xf numFmtId="37" fontId="22" fillId="0" borderId="1" xfId="18" quotePrefix="1" applyNumberFormat="1" applyFont="1" applyBorder="1" applyAlignment="1">
      <alignment horizontal="left" vertical="center"/>
    </xf>
    <xf numFmtId="0" fontId="23" fillId="0" borderId="1" xfId="18" applyFont="1" applyBorder="1" applyAlignment="1">
      <alignment horizontal="distributed" vertical="center" wrapText="1"/>
    </xf>
    <xf numFmtId="37" fontId="22" fillId="0" borderId="0" xfId="18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67" fontId="23" fillId="0" borderId="0" xfId="1" applyNumberFormat="1" applyFont="1" applyFill="1" applyBorder="1" applyAlignment="1">
      <alignment horizontal="right" vertical="center"/>
    </xf>
    <xf numFmtId="37" fontId="23" fillId="0" borderId="0" xfId="18" applyNumberFormat="1" applyFont="1" applyAlignment="1">
      <alignment horizontal="left" vertical="center"/>
    </xf>
    <xf numFmtId="166" fontId="23" fillId="0" borderId="2" xfId="18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167" fontId="22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left" vertical="top"/>
    </xf>
    <xf numFmtId="176" fontId="23" fillId="0" borderId="0" xfId="12" applyNumberFormat="1" applyFont="1" applyFill="1" applyBorder="1" applyAlignment="1">
      <alignment vertical="top"/>
    </xf>
    <xf numFmtId="176" fontId="23" fillId="0" borderId="0" xfId="12" applyNumberFormat="1" applyFont="1" applyFill="1" applyAlignment="1">
      <alignment vertical="top"/>
    </xf>
    <xf numFmtId="175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horizontal="distributed" vertical="center" wrapText="1"/>
    </xf>
    <xf numFmtId="167" fontId="23" fillId="0" borderId="0" xfId="18" applyNumberFormat="1" applyFont="1" applyAlignment="1">
      <alignment vertical="center"/>
    </xf>
    <xf numFmtId="175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horizontal="distributed" vertical="center" wrapText="1"/>
    </xf>
    <xf numFmtId="167" fontId="23" fillId="0" borderId="1" xfId="18" applyNumberFormat="1" applyFont="1" applyBorder="1" applyAlignment="1">
      <alignment vertical="center"/>
    </xf>
    <xf numFmtId="168" fontId="23" fillId="0" borderId="0" xfId="18" applyNumberFormat="1" applyFont="1" applyAlignment="1">
      <alignment horizontal="right" vertical="center"/>
    </xf>
    <xf numFmtId="175" fontId="22" fillId="0" borderId="0" xfId="18" applyNumberFormat="1" applyFont="1" applyAlignment="1">
      <alignment horizontal="center" vertical="center"/>
    </xf>
    <xf numFmtId="40" fontId="23" fillId="0" borderId="0" xfId="18" applyNumberFormat="1" applyFont="1" applyAlignment="1">
      <alignment vertical="center"/>
    </xf>
    <xf numFmtId="175" fontId="23" fillId="0" borderId="0" xfId="18" applyNumberFormat="1" applyFont="1" applyAlignment="1">
      <alignment horizontal="right" vertical="center"/>
    </xf>
    <xf numFmtId="175" fontId="23" fillId="0" borderId="0" xfId="18" applyNumberFormat="1" applyFont="1" applyAlignment="1">
      <alignment vertical="center"/>
    </xf>
    <xf numFmtId="167" fontId="23" fillId="0" borderId="0" xfId="9" applyNumberFormat="1" applyFont="1" applyAlignment="1" applyProtection="1">
      <alignment horizontal="right" vertical="center"/>
      <protection locked="0"/>
    </xf>
    <xf numFmtId="166" fontId="23" fillId="0" borderId="1" xfId="9" applyNumberFormat="1" applyFont="1" applyBorder="1" applyAlignment="1" applyProtection="1">
      <alignment horizontal="right" vertical="center"/>
      <protection locked="0"/>
    </xf>
    <xf numFmtId="167" fontId="23" fillId="0" borderId="0" xfId="18" applyNumberFormat="1" applyFont="1" applyAlignment="1">
      <alignment horizontal="center" vertical="center"/>
    </xf>
    <xf numFmtId="175" fontId="23" fillId="0" borderId="1" xfId="18" applyNumberFormat="1" applyFont="1" applyBorder="1" applyAlignment="1">
      <alignment horizontal="right" vertical="center"/>
    </xf>
    <xf numFmtId="167" fontId="23" fillId="0" borderId="1" xfId="18" applyNumberFormat="1" applyFont="1" applyBorder="1" applyAlignment="1">
      <alignment horizontal="right" vertical="center"/>
    </xf>
    <xf numFmtId="166" fontId="23" fillId="0" borderId="0" xfId="18" quotePrefix="1" applyNumberFormat="1" applyFont="1" applyAlignment="1">
      <alignment horizontal="right" vertical="center"/>
    </xf>
    <xf numFmtId="0" fontId="23" fillId="0" borderId="0" xfId="0" applyFont="1"/>
    <xf numFmtId="37" fontId="22" fillId="0" borderId="0" xfId="18" applyNumberFormat="1" applyFont="1" applyAlignment="1">
      <alignment vertical="center"/>
    </xf>
    <xf numFmtId="0" fontId="22" fillId="0" borderId="1" xfId="18" applyFont="1" applyBorder="1" applyAlignment="1">
      <alignment horizontal="left" vertical="center"/>
    </xf>
    <xf numFmtId="167" fontId="22" fillId="0" borderId="3" xfId="18" applyNumberFormat="1" applyFont="1" applyBorder="1" applyAlignment="1">
      <alignment vertical="center"/>
    </xf>
    <xf numFmtId="167" fontId="22" fillId="0" borderId="0" xfId="18" applyNumberFormat="1" applyFont="1" applyAlignment="1">
      <alignment vertical="center"/>
    </xf>
    <xf numFmtId="167" fontId="23" fillId="0" borderId="0" xfId="18" applyNumberFormat="1" applyFont="1" applyAlignment="1" applyProtection="1">
      <alignment horizontal="right" vertical="center"/>
      <protection locked="0"/>
    </xf>
    <xf numFmtId="0" fontId="23" fillId="0" borderId="1" xfId="18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right" vertical="center"/>
    </xf>
    <xf numFmtId="4" fontId="23" fillId="0" borderId="0" xfId="0" applyNumberFormat="1" applyFont="1" applyAlignment="1" applyProtection="1">
      <alignment horizontal="right" vertical="center"/>
      <protection locked="0"/>
    </xf>
    <xf numFmtId="4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 applyProtection="1">
      <alignment horizontal="right" vertical="center"/>
      <protection locked="0"/>
    </xf>
    <xf numFmtId="3" fontId="23" fillId="0" borderId="0" xfId="0" applyNumberFormat="1" applyFont="1" applyAlignment="1">
      <alignment horizontal="right" vertical="center"/>
    </xf>
    <xf numFmtId="166" fontId="22" fillId="0" borderId="0" xfId="18" quotePrefix="1" applyNumberFormat="1" applyFont="1" applyAlignment="1">
      <alignment horizontal="right" vertical="center"/>
    </xf>
    <xf numFmtId="166" fontId="22" fillId="0" borderId="1" xfId="0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7" fontId="22" fillId="0" borderId="1" xfId="3" applyNumberFormat="1" applyFont="1" applyBorder="1" applyAlignment="1">
      <alignment horizontal="center" vertical="center"/>
    </xf>
    <xf numFmtId="167" fontId="22" fillId="0" borderId="1" xfId="18" applyNumberFormat="1" applyFont="1" applyBorder="1" applyAlignment="1">
      <alignment horizontal="center" vertical="center"/>
    </xf>
    <xf numFmtId="0" fontId="22" fillId="0" borderId="0" xfId="18" applyFont="1" applyAlignment="1">
      <alignment horizontal="left" vertical="center"/>
    </xf>
    <xf numFmtId="167" fontId="22" fillId="0" borderId="4" xfId="18" applyNumberFormat="1" applyFont="1" applyBorder="1" applyAlignment="1">
      <alignment horizontal="center" vertical="center"/>
    </xf>
    <xf numFmtId="166" fontId="22" fillId="0" borderId="1" xfId="18" applyNumberFormat="1" applyFont="1" applyBorder="1" applyAlignment="1">
      <alignment horizontal="center" vertical="center"/>
    </xf>
    <xf numFmtId="164" fontId="22" fillId="0" borderId="1" xfId="18" applyNumberFormat="1" applyFont="1" applyBorder="1" applyAlignment="1">
      <alignment horizontal="center" vertical="center"/>
    </xf>
    <xf numFmtId="166" fontId="22" fillId="0" borderId="4" xfId="18" applyNumberFormat="1" applyFont="1" applyBorder="1" applyAlignment="1">
      <alignment horizontal="center" vertical="center"/>
    </xf>
    <xf numFmtId="0" fontId="23" fillId="0" borderId="0" xfId="18" applyFont="1" applyAlignment="1">
      <alignment horizontal="left" vertical="center"/>
    </xf>
    <xf numFmtId="0" fontId="23" fillId="0" borderId="1" xfId="18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167" fontId="22" fillId="0" borderId="1" xfId="0" applyNumberFormat="1" applyFont="1" applyBorder="1" applyAlignment="1">
      <alignment horizontal="center" vertical="center"/>
    </xf>
  </cellXfs>
  <cellStyles count="98">
    <cellStyle name="Comma" xfId="1" builtinId="3"/>
    <cellStyle name="Comma 10" xfId="54" xr:uid="{C6BE7AED-55C1-4BF5-A6A7-D9B6597FAE29}"/>
    <cellStyle name="Comma 11" xfId="5" xr:uid="{25DDBC0E-19D9-438F-94C9-2A0D84A46FAD}"/>
    <cellStyle name="Comma 11 2" xfId="23" xr:uid="{F84CA1FD-EDCF-4803-B63E-AC63289BD07D}"/>
    <cellStyle name="Comma 11 2 15" xfId="73" xr:uid="{F16FE4E3-1858-4C27-B87F-A0A55DB240FE}"/>
    <cellStyle name="Comma 11 3" xfId="17" xr:uid="{8090EBD4-CD58-4408-A868-F61D6A6CB788}"/>
    <cellStyle name="Comma 11 3 2" xfId="95" xr:uid="{08AC558B-2FAB-426F-9D6A-0D2A4600206F}"/>
    <cellStyle name="Comma 12 2" xfId="48" xr:uid="{9E2371A8-9777-4632-BFAA-D7585C8446FF}"/>
    <cellStyle name="Comma 125 2" xfId="93" xr:uid="{FC40E721-20BC-47EC-AB92-C77ECCFD702A}"/>
    <cellStyle name="Comma 134" xfId="50" xr:uid="{2E310A57-4522-4291-8846-575DB24D4123}"/>
    <cellStyle name="Comma 135" xfId="51" xr:uid="{AB42AE36-F2CB-49BA-9373-82A20ED81600}"/>
    <cellStyle name="Comma 144 2" xfId="89" xr:uid="{02FA587D-D88B-4DEE-B73D-F50F8201A19D}"/>
    <cellStyle name="Comma 144 4" xfId="92" xr:uid="{1FA18518-717B-4CFF-A858-C6F28876D109}"/>
    <cellStyle name="Comma 145" xfId="91" xr:uid="{AB327150-DAD4-4F49-8383-6E14BA5017A3}"/>
    <cellStyle name="Comma 146" xfId="78" xr:uid="{5EBEF98F-48E0-4897-85D3-6B6EE82BB152}"/>
    <cellStyle name="Comma 18 2 7" xfId="87" xr:uid="{2AC2AB40-B227-429E-B649-6FBB58EACE76}"/>
    <cellStyle name="Comma 2" xfId="16" xr:uid="{81653D6A-6DD9-4271-AF65-A48B2577C990}"/>
    <cellStyle name="Comma 2 2" xfId="56" xr:uid="{5C2FB5D6-2A61-4789-96E3-420E1FFD42B7}"/>
    <cellStyle name="Comma 2 20" xfId="7" xr:uid="{778F406C-5333-4A44-BCFD-AAB372249641}"/>
    <cellStyle name="Comma 2 20 2" xfId="20" xr:uid="{8699C063-80BC-4088-B434-94492C22E333}"/>
    <cellStyle name="Comma 2 3" xfId="52" xr:uid="{B52D919D-7E61-4025-B0D8-AB4586D43132}"/>
    <cellStyle name="Comma 2 4" xfId="67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5" xr:uid="{22CE8D95-4C94-487B-AFCF-EDBAE135151E}"/>
    <cellStyle name="Comma 24 4" xfId="49" xr:uid="{9EA90C32-F011-4B2D-B991-F85B5D714002}"/>
    <cellStyle name="Comma 24 4 2" xfId="76" xr:uid="{4A7C34BC-3C36-40D7-ADD0-E9E9C184E19F}"/>
    <cellStyle name="Comma 3" xfId="14" xr:uid="{26AF5209-E691-4BF2-A8F9-47CAF8070EC4}"/>
    <cellStyle name="Comma 3 18" xfId="72" xr:uid="{CAA3E731-E86E-441A-A175-AE1CEA8F6ACD}"/>
    <cellStyle name="Comma 3 2" xfId="28" xr:uid="{824BA4FB-5A72-4C10-A3F8-F6B50E7E78E4}"/>
    <cellStyle name="Comma 3 3" xfId="22" xr:uid="{5076D9DC-1814-4D10-B362-6812AE865741}"/>
    <cellStyle name="Comma 3 4" xfId="33" xr:uid="{8EE81FF7-C282-4438-9965-101A9BDFBEC0}"/>
    <cellStyle name="Comma 39" xfId="59" xr:uid="{D1245B6C-EC3A-4E75-A211-0B4939F7CD96}"/>
    <cellStyle name="Comma 4" xfId="15" xr:uid="{3A371976-A190-4E80-ABFB-BE1DCA7219A8}"/>
    <cellStyle name="Comma 4 2" xfId="62" xr:uid="{58C2AD64-38A8-4505-A40E-15ECA9C58C50}"/>
    <cellStyle name="Comma 4 3" xfId="46" xr:uid="{AFF19412-3DA0-443A-9FDC-F507851EAA83}"/>
    <cellStyle name="Comma 42 11" xfId="80" xr:uid="{17FBE0C4-E79C-4A19-9106-070AFAFA832E}"/>
    <cellStyle name="Comma 43 9" xfId="82" xr:uid="{54A76027-213A-4249-8550-0B1150F35EE5}"/>
    <cellStyle name="Comma 5" xfId="68" xr:uid="{DDD5AF1A-775C-4E62-974C-DDA3DA36F739}"/>
    <cellStyle name="Comma 6" xfId="75" xr:uid="{2FCDCCA9-E3F0-4373-99F1-BD394E6441AE}"/>
    <cellStyle name="Comma 7" xfId="97" xr:uid="{A48B8D60-483F-4FE9-8469-30F08680A0B6}"/>
    <cellStyle name="Comma 9" xfId="10" xr:uid="{F5B9CC34-B4C1-4AE7-BE14-983A98834A65}"/>
    <cellStyle name="Comma 9 15" xfId="74" xr:uid="{6E6AC1C2-A82B-4C5E-922E-5882F27F9624}"/>
    <cellStyle name="Comma 9 2" xfId="24" xr:uid="{49EEE0E5-582F-4194-9CBB-0F4CB4DC06E3}"/>
    <cellStyle name="Currency 2" xfId="32" xr:uid="{FF26ED52-998F-4868-8B83-8F4D3C983ABE}"/>
    <cellStyle name="E&amp;Y House" xfId="63" xr:uid="{E7392F7E-1442-470E-ADD1-9EB0FAF3C03F}"/>
    <cellStyle name="Followed Hyperlink 2" xfId="38" xr:uid="{22AC0798-6B6B-4E5B-B6B2-9EC54D9C9623}"/>
    <cellStyle name="Hyperlink 2" xfId="40" xr:uid="{E446F902-4F1B-4B39-9186-1EBD5AA78F1A}"/>
    <cellStyle name="Hyperlink 2 6 2" xfId="84" xr:uid="{4DA57B55-6BE8-41CD-9101-257FE208D463}"/>
    <cellStyle name="Hyperlink 3" xfId="43" xr:uid="{EA19AE32-1C29-4920-8743-B05FF65E3432}"/>
    <cellStyle name="Hyperlink 4" xfId="81" xr:uid="{6934DEA2-53FD-4FD3-BF08-C54BC17FAF6F}"/>
    <cellStyle name="Hyperlink 5" xfId="88" xr:uid="{7CF36D3B-2C0A-4242-AEB3-23D90F85F59C}"/>
    <cellStyle name="Hyperlink 6" xfId="35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6" xr:uid="{970D3A01-2AAA-4E90-9058-CD64D0B21C41}"/>
    <cellStyle name="Normal 11 5" xfId="2" xr:uid="{825685A4-8AA9-4ACB-80E8-7CFBB47981D9}"/>
    <cellStyle name="Normal 172" xfId="79" xr:uid="{AECE73FC-87ED-4523-8674-B64DAA818481}"/>
    <cellStyle name="Normal 175" xfId="71" xr:uid="{3FFA3D52-E9ED-45C0-8EC1-41AB95DAC48A}"/>
    <cellStyle name="Normal 175 2 2" xfId="85" xr:uid="{8FEAECBD-9559-4D60-B5DE-5A5B7647B91D}"/>
    <cellStyle name="Normal 177" xfId="77" xr:uid="{A453E3AA-1474-4537-8252-8A7AAEA21E46}"/>
    <cellStyle name="Normal 188 5" xfId="9" xr:uid="{CDD996A3-DE83-472B-8AF9-D5907CBB1802}"/>
    <cellStyle name="Normal 191" xfId="44" xr:uid="{90A47948-9411-49FC-8206-228091AABAA3}"/>
    <cellStyle name="Normal 2" xfId="18" xr:uid="{3BB0AC91-2B27-48C1-B783-83A8178CF08D}"/>
    <cellStyle name="Normal 2 2" xfId="21" xr:uid="{15E8566C-AEED-4C47-B64C-7731DC9DE19B}"/>
    <cellStyle name="Normal 2 2 2" xfId="55" xr:uid="{23214519-34CD-4BEA-BC75-030FD2F64066}"/>
    <cellStyle name="Normal 2 2 3" xfId="70" xr:uid="{40E6DC7A-DC09-4ED3-BFB6-A655243632DE}"/>
    <cellStyle name="Normal 2 2 4" xfId="34" xr:uid="{17D7D457-C90B-4178-B91D-B1ECAEBE6C4F}"/>
    <cellStyle name="Normal 2 3" xfId="69" xr:uid="{F34D8964-C84B-497C-BD6E-6DC6E5C52437}"/>
    <cellStyle name="Normal 2 4" xfId="30" xr:uid="{F43F8F99-B40A-4D29-9456-634646AF200B}"/>
    <cellStyle name="Normal 22" xfId="61" xr:uid="{A997312A-6F10-4AE3-BF0F-DA7C1932671F}"/>
    <cellStyle name="Normal 23" xfId="8" xr:uid="{6ACE5769-D6F6-488E-A120-087C9D89950C}"/>
    <cellStyle name="Normal 3" xfId="11" xr:uid="{94A9A133-FA18-4A57-98BA-EC8FC134F70A}"/>
    <cellStyle name="Normal 3 2" xfId="39" xr:uid="{DDFEFE2B-3ABC-449A-9597-F05521D8073F}"/>
    <cellStyle name="Normal 3 3" xfId="41" xr:uid="{CF43D613-4915-4060-A0FA-F93B46300FC0}"/>
    <cellStyle name="Normal 3 3 10" xfId="45" xr:uid="{E8376C14-E8DA-443F-900C-BCB0CD02FF63}"/>
    <cellStyle name="Normal 3 4" xfId="53" xr:uid="{681ABA81-B828-4B63-A71E-F42E1D190084}"/>
    <cellStyle name="Normal 3 5" xfId="36" xr:uid="{FA58F7CA-4AE4-4294-920E-8F8800958C48}"/>
    <cellStyle name="Normal 39 8" xfId="83" xr:uid="{17D68729-3FA4-4932-AAD8-4C2F049C4006}"/>
    <cellStyle name="Normal 4" xfId="37" xr:uid="{6C631FFC-335D-4971-B40C-F2CF8EF97C25}"/>
    <cellStyle name="Normal 4 2" xfId="60" xr:uid="{78CF44F4-4447-44C6-B93B-68991487E346}"/>
    <cellStyle name="Normal 48" xfId="58" xr:uid="{FBA7537E-6D87-4D34-989C-84F8C9B4E8AD}"/>
    <cellStyle name="Normal 5" xfId="42" xr:uid="{78CDEA4E-7844-4BC3-A661-BB6620F29BD9}"/>
    <cellStyle name="Normal 5 2" xfId="57" xr:uid="{10336C66-3D96-4DA7-9482-67104ABC1CF9}"/>
    <cellStyle name="Normal 5 2 2 3 2" xfId="86" xr:uid="{8FC19971-93FF-49A3-AC36-95901F2EA886}"/>
    <cellStyle name="Normal 5 3" xfId="94" xr:uid="{23146F02-F1E9-4F62-84C8-FB60104C66AF}"/>
    <cellStyle name="Normal 6" xfId="66" xr:uid="{5BD4D63D-45BB-4927-A95E-F207673B809B}"/>
    <cellStyle name="Normal_Noble-47t 2" xfId="3" xr:uid="{2B8BB2F0-E2FB-4B6C-9361-FE9909607934}"/>
    <cellStyle name="Percent 2" xfId="31" xr:uid="{66A5218E-29CD-475F-AFAA-E07BA7E538E4}"/>
    <cellStyle name="Percent 3" xfId="47" xr:uid="{4F5B68C0-F9E1-44F0-A5A7-708B255613F1}"/>
    <cellStyle name="Percent 3 2" xfId="64" xr:uid="{D7EF273E-EDCD-48DE-8D88-9722273834E4}"/>
    <cellStyle name="Percent 75 2" xfId="90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L147"/>
  <sheetViews>
    <sheetView zoomScaleNormal="100" zoomScaleSheetLayoutView="85" workbookViewId="0"/>
  </sheetViews>
  <sheetFormatPr defaultColWidth="9.44140625" defaultRowHeight="21.75" customHeight="1"/>
  <cols>
    <col min="1" max="1" width="1.5546875" style="57" customWidth="1"/>
    <col min="2" max="2" width="36.109375" style="57" customWidth="1"/>
    <col min="3" max="3" width="7.5546875" style="10" customWidth="1"/>
    <col min="4" max="4" width="0.5546875" style="76" customWidth="1"/>
    <col min="5" max="5" width="14.44140625" style="67" customWidth="1"/>
    <col min="6" max="6" width="0.5546875" style="67" customWidth="1"/>
    <col min="7" max="7" width="11.5546875" style="67" customWidth="1"/>
    <col min="8" max="8" width="0.5546875" style="67" customWidth="1"/>
    <col min="9" max="9" width="14.44140625" style="67" customWidth="1"/>
    <col min="10" max="10" width="0.5546875" style="67" customWidth="1"/>
    <col min="11" max="11" width="11.5546875" style="67" customWidth="1"/>
    <col min="12" max="12" width="9.44140625" style="57" customWidth="1"/>
    <col min="13" max="16384" width="9.44140625" style="57"/>
  </cols>
  <sheetData>
    <row r="1" spans="1:11" ht="21.75" customHeight="1">
      <c r="A1" s="54" t="s">
        <v>0</v>
      </c>
      <c r="B1" s="54"/>
      <c r="C1" s="55"/>
      <c r="D1" s="56"/>
      <c r="E1" s="1"/>
      <c r="F1" s="1"/>
      <c r="G1" s="1"/>
      <c r="H1" s="1"/>
      <c r="I1" s="1"/>
      <c r="J1" s="1"/>
      <c r="K1" s="1"/>
    </row>
    <row r="2" spans="1:11" ht="21.75" customHeight="1">
      <c r="A2" s="58" t="s">
        <v>1</v>
      </c>
      <c r="B2" s="54"/>
      <c r="C2" s="55"/>
      <c r="D2" s="56"/>
      <c r="E2" s="1"/>
      <c r="F2" s="1"/>
      <c r="G2" s="1"/>
      <c r="H2" s="1"/>
      <c r="I2" s="1"/>
      <c r="J2" s="1"/>
      <c r="K2" s="1"/>
    </row>
    <row r="3" spans="1:11" ht="21.75" customHeight="1">
      <c r="A3" s="59" t="s">
        <v>2</v>
      </c>
      <c r="B3" s="60"/>
      <c r="C3" s="61"/>
      <c r="D3" s="62"/>
      <c r="E3" s="63"/>
      <c r="F3" s="63"/>
      <c r="G3" s="63"/>
      <c r="H3" s="63"/>
      <c r="I3" s="63"/>
      <c r="J3" s="63"/>
      <c r="K3" s="63"/>
    </row>
    <row r="4" spans="1:11" ht="18.600000000000001" customHeight="1">
      <c r="A4" s="64"/>
      <c r="B4" s="64"/>
      <c r="C4" s="55"/>
      <c r="D4" s="56"/>
      <c r="E4" s="1"/>
      <c r="F4" s="1"/>
      <c r="G4" s="1"/>
      <c r="H4" s="1"/>
      <c r="I4" s="1"/>
      <c r="J4" s="1"/>
      <c r="K4" s="1"/>
    </row>
    <row r="5" spans="1:11" ht="18.600000000000001" customHeight="1">
      <c r="A5" s="64"/>
      <c r="B5" s="64"/>
      <c r="C5" s="55"/>
      <c r="D5" s="56"/>
      <c r="E5" s="179" t="s">
        <v>3</v>
      </c>
      <c r="F5" s="179"/>
      <c r="G5" s="179"/>
      <c r="H5" s="65"/>
      <c r="I5" s="179" t="s">
        <v>4</v>
      </c>
      <c r="J5" s="179"/>
      <c r="K5" s="179"/>
    </row>
    <row r="6" spans="1:11" ht="18.600000000000001" customHeight="1">
      <c r="A6" s="64"/>
      <c r="B6" s="64"/>
      <c r="C6" s="55"/>
      <c r="D6" s="56"/>
      <c r="E6" s="1" t="s">
        <v>5</v>
      </c>
      <c r="F6" s="1"/>
      <c r="G6" s="1" t="s">
        <v>6</v>
      </c>
      <c r="H6" s="1"/>
      <c r="I6" s="1" t="s">
        <v>5</v>
      </c>
      <c r="J6" s="1"/>
      <c r="K6" s="1" t="s">
        <v>6</v>
      </c>
    </row>
    <row r="7" spans="1:11" ht="18.600000000000001" customHeight="1">
      <c r="A7" s="64"/>
      <c r="B7" s="64"/>
      <c r="C7" s="55"/>
      <c r="D7" s="56"/>
      <c r="E7" s="1" t="s">
        <v>7</v>
      </c>
      <c r="F7" s="56"/>
      <c r="G7" s="66" t="s">
        <v>8</v>
      </c>
      <c r="H7" s="56"/>
      <c r="I7" s="1" t="s">
        <v>7</v>
      </c>
      <c r="J7" s="56"/>
      <c r="K7" s="66" t="s">
        <v>8</v>
      </c>
    </row>
    <row r="8" spans="1:11" ht="18.600000000000001" customHeight="1">
      <c r="A8" s="64"/>
      <c r="B8" s="64"/>
      <c r="C8" s="55"/>
      <c r="D8" s="56"/>
      <c r="E8" s="1" t="s">
        <v>9</v>
      </c>
      <c r="F8" s="56"/>
      <c r="G8" s="1" t="s">
        <v>10</v>
      </c>
      <c r="H8" s="56"/>
      <c r="I8" s="1" t="s">
        <v>9</v>
      </c>
      <c r="J8" s="56"/>
      <c r="K8" s="1" t="s">
        <v>10</v>
      </c>
    </row>
    <row r="9" spans="1:11" ht="18.600000000000001" customHeight="1">
      <c r="A9" s="64"/>
      <c r="B9" s="64"/>
      <c r="C9" s="61" t="s">
        <v>11</v>
      </c>
      <c r="D9" s="56"/>
      <c r="E9" s="63" t="s">
        <v>12</v>
      </c>
      <c r="F9" s="56"/>
      <c r="G9" s="63" t="s">
        <v>12</v>
      </c>
      <c r="H9" s="56"/>
      <c r="I9" s="63" t="s">
        <v>12</v>
      </c>
      <c r="J9" s="56"/>
      <c r="K9" s="63" t="s">
        <v>12</v>
      </c>
    </row>
    <row r="10" spans="1:11" ht="18.600000000000001" customHeight="1">
      <c r="A10" s="58" t="s">
        <v>13</v>
      </c>
      <c r="B10" s="58"/>
      <c r="C10" s="55"/>
      <c r="D10" s="56"/>
      <c r="E10" s="1"/>
      <c r="F10" s="56"/>
      <c r="G10" s="1"/>
      <c r="H10" s="56"/>
      <c r="I10" s="1"/>
      <c r="J10" s="56"/>
      <c r="K10" s="1"/>
    </row>
    <row r="11" spans="1:11" ht="6" customHeight="1">
      <c r="D11" s="56"/>
      <c r="F11" s="56"/>
      <c r="H11" s="56"/>
      <c r="J11" s="56"/>
    </row>
    <row r="12" spans="1:11" ht="18.600000000000001" customHeight="1">
      <c r="A12" s="58" t="s">
        <v>14</v>
      </c>
      <c r="B12" s="58"/>
      <c r="D12" s="56"/>
      <c r="F12" s="56"/>
      <c r="G12" s="68"/>
      <c r="H12" s="56"/>
      <c r="J12" s="56"/>
      <c r="K12" s="68"/>
    </row>
    <row r="13" spans="1:11" ht="6" customHeight="1">
      <c r="D13" s="56"/>
      <c r="F13" s="56"/>
      <c r="H13" s="56"/>
      <c r="J13" s="56"/>
    </row>
    <row r="14" spans="1:11" ht="18.600000000000001" customHeight="1">
      <c r="A14" s="57" t="s">
        <v>15</v>
      </c>
      <c r="B14" s="8"/>
      <c r="D14" s="56"/>
      <c r="E14" s="67">
        <v>21353</v>
      </c>
      <c r="F14" s="56"/>
      <c r="G14" s="67">
        <v>382973</v>
      </c>
      <c r="H14" s="56"/>
      <c r="I14" s="67">
        <v>10916</v>
      </c>
      <c r="J14" s="56"/>
      <c r="K14" s="67">
        <v>202115</v>
      </c>
    </row>
    <row r="15" spans="1:11" ht="18.600000000000001" customHeight="1">
      <c r="A15" s="57" t="s">
        <v>16</v>
      </c>
      <c r="B15" s="8"/>
      <c r="C15" s="10">
        <v>9</v>
      </c>
      <c r="D15" s="56"/>
      <c r="E15" s="67">
        <v>11300</v>
      </c>
      <c r="F15" s="56"/>
      <c r="G15" s="67">
        <v>0</v>
      </c>
      <c r="H15" s="56"/>
      <c r="I15" s="67">
        <v>11300</v>
      </c>
      <c r="J15" s="56"/>
      <c r="K15" s="67">
        <v>0</v>
      </c>
    </row>
    <row r="16" spans="1:11" ht="18.600000000000001" customHeight="1">
      <c r="A16" s="57" t="s">
        <v>17</v>
      </c>
      <c r="B16" s="8"/>
      <c r="C16" s="10">
        <v>10</v>
      </c>
      <c r="D16" s="56"/>
      <c r="E16" s="67">
        <v>258711</v>
      </c>
      <c r="F16" s="56"/>
      <c r="G16" s="67">
        <v>150023</v>
      </c>
      <c r="H16" s="56"/>
      <c r="I16" s="67">
        <v>679658</v>
      </c>
      <c r="J16" s="56"/>
      <c r="K16" s="67">
        <v>513272</v>
      </c>
    </row>
    <row r="17" spans="1:11" ht="18.600000000000001" customHeight="1">
      <c r="A17" s="57" t="s">
        <v>18</v>
      </c>
      <c r="B17" s="8"/>
      <c r="C17" s="10">
        <v>26</v>
      </c>
      <c r="D17" s="56"/>
      <c r="E17" s="67">
        <v>256592</v>
      </c>
      <c r="F17" s="56"/>
      <c r="G17" s="67">
        <v>216753</v>
      </c>
      <c r="H17" s="56"/>
      <c r="I17" s="67">
        <v>1312696</v>
      </c>
      <c r="J17" s="56"/>
      <c r="K17" s="67">
        <v>1362290</v>
      </c>
    </row>
    <row r="18" spans="1:11" ht="18.600000000000001" customHeight="1">
      <c r="A18" s="57" t="s">
        <v>19</v>
      </c>
      <c r="B18" s="8"/>
      <c r="C18" s="10">
        <v>11</v>
      </c>
      <c r="D18" s="56"/>
      <c r="E18" s="69">
        <v>2643277</v>
      </c>
      <c r="F18" s="56"/>
      <c r="G18" s="67">
        <v>2792721</v>
      </c>
      <c r="H18" s="56"/>
      <c r="I18" s="67">
        <v>9021</v>
      </c>
      <c r="J18" s="56"/>
      <c r="K18" s="67">
        <v>9021</v>
      </c>
    </row>
    <row r="19" spans="1:11" ht="18.600000000000001" customHeight="1">
      <c r="A19" s="57" t="s">
        <v>20</v>
      </c>
      <c r="B19" s="8"/>
      <c r="D19" s="56"/>
      <c r="E19" s="69"/>
      <c r="F19" s="56"/>
      <c r="H19" s="56"/>
      <c r="J19" s="56"/>
    </row>
    <row r="20" spans="1:11" ht="18.600000000000001" customHeight="1">
      <c r="B20" s="70" t="s">
        <v>21</v>
      </c>
      <c r="C20" s="10">
        <v>14</v>
      </c>
      <c r="D20" s="56"/>
      <c r="E20" s="69">
        <v>155000</v>
      </c>
      <c r="F20" s="56"/>
      <c r="G20" s="67">
        <v>65000</v>
      </c>
      <c r="H20" s="56"/>
      <c r="I20" s="67">
        <v>55000</v>
      </c>
      <c r="J20" s="56"/>
      <c r="K20" s="67">
        <v>65000</v>
      </c>
    </row>
    <row r="21" spans="1:11" ht="18.600000000000001" customHeight="1">
      <c r="A21" s="57" t="s">
        <v>22</v>
      </c>
      <c r="B21" s="8"/>
      <c r="D21" s="56"/>
      <c r="E21" s="67">
        <v>5553</v>
      </c>
      <c r="F21" s="56"/>
      <c r="G21" s="67">
        <v>8242</v>
      </c>
      <c r="H21" s="56"/>
      <c r="I21" s="67">
        <v>0</v>
      </c>
      <c r="J21" s="56"/>
      <c r="K21" s="67">
        <v>0</v>
      </c>
    </row>
    <row r="22" spans="1:11" ht="18.600000000000001" customHeight="1">
      <c r="A22" s="8" t="s">
        <v>23</v>
      </c>
      <c r="B22" s="8"/>
      <c r="D22" s="56"/>
      <c r="E22" s="71">
        <v>12410</v>
      </c>
      <c r="F22" s="56"/>
      <c r="G22" s="71">
        <v>8546</v>
      </c>
      <c r="H22" s="56"/>
      <c r="I22" s="71">
        <v>8154</v>
      </c>
      <c r="J22" s="56"/>
      <c r="K22" s="71">
        <v>5358</v>
      </c>
    </row>
    <row r="23" spans="1:11" ht="6" customHeight="1">
      <c r="A23" s="64"/>
      <c r="B23" s="64"/>
      <c r="D23" s="56"/>
      <c r="F23" s="56"/>
      <c r="G23" s="11"/>
      <c r="H23" s="56"/>
      <c r="J23" s="56"/>
      <c r="K23" s="11"/>
    </row>
    <row r="24" spans="1:11" ht="18.600000000000001" customHeight="1">
      <c r="A24" s="58" t="s">
        <v>24</v>
      </c>
      <c r="D24" s="56"/>
      <c r="E24" s="71">
        <f>SUM(E14:E22)</f>
        <v>3364196</v>
      </c>
      <c r="F24" s="56"/>
      <c r="G24" s="16">
        <f>SUM(G14:G22)</f>
        <v>3624258</v>
      </c>
      <c r="H24" s="56"/>
      <c r="I24" s="71">
        <f>SUM(I14:I22)</f>
        <v>2086745</v>
      </c>
      <c r="J24" s="56"/>
      <c r="K24" s="16">
        <f>SUM(K14:K22)</f>
        <v>2157056</v>
      </c>
    </row>
    <row r="25" spans="1:11" ht="18.600000000000001" customHeight="1">
      <c r="A25" s="64"/>
      <c r="B25" s="64"/>
      <c r="D25" s="56"/>
      <c r="F25" s="56"/>
      <c r="H25" s="56"/>
      <c r="J25" s="56"/>
    </row>
    <row r="26" spans="1:11" ht="18.600000000000001" customHeight="1">
      <c r="A26" s="58" t="s">
        <v>25</v>
      </c>
      <c r="B26" s="58"/>
      <c r="D26" s="56"/>
      <c r="F26" s="56"/>
      <c r="H26" s="56"/>
      <c r="J26" s="56"/>
    </row>
    <row r="27" spans="1:11" ht="6" customHeight="1">
      <c r="A27" s="58"/>
      <c r="B27" s="58"/>
      <c r="D27" s="56"/>
      <c r="F27" s="56"/>
      <c r="H27" s="56"/>
      <c r="J27" s="56"/>
    </row>
    <row r="28" spans="1:11" s="171" customFormat="1" ht="18.600000000000001" customHeight="1">
      <c r="A28" s="57" t="s">
        <v>16</v>
      </c>
      <c r="C28" s="10">
        <v>9</v>
      </c>
      <c r="D28" s="173"/>
      <c r="E28" s="176">
        <v>30187</v>
      </c>
      <c r="F28" s="173"/>
      <c r="G28" s="67">
        <v>0</v>
      </c>
      <c r="H28" s="173"/>
      <c r="I28" s="177">
        <v>30187</v>
      </c>
      <c r="J28" s="173"/>
      <c r="K28" s="67">
        <v>0</v>
      </c>
    </row>
    <row r="29" spans="1:11" s="171" customFormat="1" ht="18.600000000000001" customHeight="1">
      <c r="A29" s="171" t="s">
        <v>26</v>
      </c>
      <c r="C29" s="172"/>
      <c r="D29" s="173"/>
      <c r="E29" s="174"/>
      <c r="F29" s="173"/>
      <c r="G29" s="175"/>
      <c r="H29" s="173"/>
      <c r="I29" s="175"/>
      <c r="J29" s="173"/>
      <c r="K29" s="175"/>
    </row>
    <row r="30" spans="1:11" ht="18.600000000000001" customHeight="1">
      <c r="B30" s="8" t="s">
        <v>27</v>
      </c>
      <c r="C30" s="10">
        <v>11</v>
      </c>
      <c r="D30" s="56"/>
      <c r="E30" s="69">
        <v>56109</v>
      </c>
      <c r="F30" s="56"/>
      <c r="G30" s="67">
        <v>0</v>
      </c>
      <c r="H30" s="56"/>
      <c r="I30" s="67">
        <v>0</v>
      </c>
      <c r="J30" s="56"/>
      <c r="K30" s="67">
        <v>0</v>
      </c>
    </row>
    <row r="31" spans="1:11" ht="18.600000000000001" customHeight="1">
      <c r="A31" s="57" t="s">
        <v>28</v>
      </c>
      <c r="B31" s="8"/>
      <c r="C31" s="10">
        <v>12</v>
      </c>
      <c r="D31" s="56"/>
      <c r="E31" s="69">
        <v>0</v>
      </c>
      <c r="F31" s="56"/>
      <c r="G31" s="67">
        <v>0</v>
      </c>
      <c r="H31" s="56"/>
      <c r="I31" s="67">
        <v>2847729</v>
      </c>
      <c r="J31" s="56"/>
      <c r="K31" s="67">
        <v>2860383</v>
      </c>
    </row>
    <row r="32" spans="1:11" ht="18.600000000000001" customHeight="1">
      <c r="A32" s="57" t="s">
        <v>29</v>
      </c>
      <c r="B32" s="8"/>
      <c r="C32" s="10">
        <v>13</v>
      </c>
      <c r="D32" s="56"/>
      <c r="E32" s="69">
        <v>1741766</v>
      </c>
      <c r="F32" s="56"/>
      <c r="G32" s="67">
        <v>1956754</v>
      </c>
      <c r="H32" s="56"/>
      <c r="I32" s="67">
        <v>2372604</v>
      </c>
      <c r="J32" s="56"/>
      <c r="K32" s="67">
        <v>2464004</v>
      </c>
    </row>
    <row r="33" spans="1:11" ht="18.600000000000001" customHeight="1">
      <c r="A33" s="57" t="s">
        <v>30</v>
      </c>
      <c r="B33" s="8"/>
      <c r="C33" s="10">
        <v>14</v>
      </c>
      <c r="D33" s="56"/>
      <c r="E33" s="72">
        <v>0</v>
      </c>
      <c r="F33" s="56"/>
      <c r="G33" s="67">
        <v>40000</v>
      </c>
      <c r="H33" s="56"/>
      <c r="I33" s="67">
        <v>0</v>
      </c>
      <c r="J33" s="56"/>
      <c r="K33" s="67">
        <v>40000</v>
      </c>
    </row>
    <row r="34" spans="1:11" ht="18.600000000000001" customHeight="1">
      <c r="A34" s="57" t="s">
        <v>31</v>
      </c>
      <c r="B34" s="8"/>
      <c r="C34" s="10">
        <v>26</v>
      </c>
      <c r="D34" s="56"/>
      <c r="E34" s="72">
        <v>600534</v>
      </c>
      <c r="F34" s="56"/>
      <c r="G34" s="67">
        <v>600534</v>
      </c>
      <c r="H34" s="56"/>
      <c r="I34" s="67">
        <v>600534</v>
      </c>
      <c r="J34" s="56"/>
      <c r="K34" s="67">
        <v>600534</v>
      </c>
    </row>
    <row r="35" spans="1:11" ht="18.600000000000001" customHeight="1">
      <c r="A35" s="8" t="s">
        <v>32</v>
      </c>
      <c r="B35" s="8"/>
      <c r="D35" s="56"/>
      <c r="E35" s="72">
        <v>16869</v>
      </c>
      <c r="F35" s="56"/>
      <c r="G35" s="67">
        <v>16869</v>
      </c>
      <c r="H35" s="56"/>
      <c r="I35" s="67">
        <v>13716</v>
      </c>
      <c r="J35" s="56"/>
      <c r="K35" s="67">
        <v>13716</v>
      </c>
    </row>
    <row r="36" spans="1:11" ht="18.600000000000001" customHeight="1">
      <c r="A36" s="8" t="s">
        <v>33</v>
      </c>
      <c r="B36" s="8"/>
      <c r="C36" s="10">
        <v>16</v>
      </c>
      <c r="D36" s="56"/>
      <c r="E36" s="72">
        <v>42394</v>
      </c>
      <c r="F36" s="56"/>
      <c r="G36" s="67">
        <v>172399</v>
      </c>
      <c r="H36" s="56"/>
      <c r="I36" s="67">
        <v>0</v>
      </c>
      <c r="J36" s="56"/>
      <c r="K36" s="67">
        <v>0</v>
      </c>
    </row>
    <row r="37" spans="1:11" ht="18.600000000000001" customHeight="1">
      <c r="A37" s="8" t="s">
        <v>34</v>
      </c>
      <c r="B37" s="8"/>
      <c r="C37" s="10">
        <v>16</v>
      </c>
      <c r="D37" s="56"/>
      <c r="E37" s="72">
        <v>534765</v>
      </c>
      <c r="F37" s="56"/>
      <c r="G37" s="67">
        <v>614610</v>
      </c>
      <c r="H37" s="56"/>
      <c r="I37" s="67">
        <v>21138</v>
      </c>
      <c r="J37" s="56"/>
      <c r="K37" s="67">
        <v>35798</v>
      </c>
    </row>
    <row r="38" spans="1:11" ht="18.600000000000001" customHeight="1">
      <c r="A38" s="57" t="s">
        <v>35</v>
      </c>
      <c r="B38" s="8"/>
      <c r="C38" s="10">
        <v>16</v>
      </c>
      <c r="D38" s="56"/>
      <c r="E38" s="69">
        <v>85256</v>
      </c>
      <c r="F38" s="56"/>
      <c r="G38" s="67">
        <v>99571</v>
      </c>
      <c r="H38" s="56"/>
      <c r="I38" s="67">
        <v>59607</v>
      </c>
      <c r="J38" s="56"/>
      <c r="K38" s="67">
        <v>72551</v>
      </c>
    </row>
    <row r="39" spans="1:11" ht="18.600000000000001" customHeight="1">
      <c r="A39" s="57" t="s">
        <v>36</v>
      </c>
      <c r="B39" s="8"/>
      <c r="D39" s="56"/>
      <c r="E39" s="72">
        <v>8424</v>
      </c>
      <c r="F39" s="56"/>
      <c r="G39" s="67">
        <v>8972</v>
      </c>
      <c r="H39" s="56"/>
      <c r="I39" s="67">
        <v>7363</v>
      </c>
      <c r="J39" s="56"/>
      <c r="K39" s="67">
        <v>7409</v>
      </c>
    </row>
    <row r="40" spans="1:11" ht="18.600000000000001" customHeight="1">
      <c r="A40" s="57" t="s">
        <v>37</v>
      </c>
      <c r="B40" s="8"/>
      <c r="D40" s="56"/>
      <c r="E40" s="72">
        <v>25315</v>
      </c>
      <c r="F40" s="56"/>
      <c r="G40" s="67">
        <v>26048</v>
      </c>
      <c r="H40" s="56"/>
      <c r="I40" s="67">
        <v>3451</v>
      </c>
      <c r="J40" s="56"/>
      <c r="K40" s="67">
        <v>3014</v>
      </c>
    </row>
    <row r="41" spans="1:11" ht="18.600000000000001" customHeight="1">
      <c r="A41" s="57" t="s">
        <v>38</v>
      </c>
      <c r="B41" s="8"/>
      <c r="D41" s="56"/>
      <c r="E41" s="72">
        <v>90508</v>
      </c>
      <c r="F41" s="56"/>
      <c r="G41" s="67">
        <v>90289</v>
      </c>
      <c r="H41" s="56"/>
      <c r="I41" s="67">
        <v>38624</v>
      </c>
      <c r="J41" s="56"/>
      <c r="K41" s="67">
        <v>38404</v>
      </c>
    </row>
    <row r="42" spans="1:11" ht="18.600000000000001" customHeight="1">
      <c r="A42" s="57" t="s">
        <v>39</v>
      </c>
      <c r="B42" s="8"/>
      <c r="D42" s="56"/>
      <c r="E42" s="73">
        <v>6921</v>
      </c>
      <c r="F42" s="56"/>
      <c r="G42" s="71">
        <v>6450</v>
      </c>
      <c r="H42" s="56"/>
      <c r="I42" s="71">
        <v>5511</v>
      </c>
      <c r="J42" s="56"/>
      <c r="K42" s="71">
        <v>5583</v>
      </c>
    </row>
    <row r="43" spans="1:11" ht="6" customHeight="1">
      <c r="A43" s="58"/>
      <c r="B43" s="58"/>
      <c r="D43" s="56"/>
      <c r="F43" s="56"/>
      <c r="G43" s="11"/>
      <c r="H43" s="56"/>
      <c r="J43" s="56"/>
      <c r="K43" s="11"/>
    </row>
    <row r="44" spans="1:11" ht="18.600000000000001" customHeight="1">
      <c r="A44" s="58" t="s">
        <v>40</v>
      </c>
      <c r="D44" s="56"/>
      <c r="E44" s="73">
        <f>SUM(E28:E43)</f>
        <v>3239048</v>
      </c>
      <c r="F44" s="56"/>
      <c r="G44" s="16">
        <f>SUM(G28:G43)</f>
        <v>3632496</v>
      </c>
      <c r="H44" s="56"/>
      <c r="I44" s="73">
        <f>SUM(I28:I43)</f>
        <v>6000464</v>
      </c>
      <c r="J44" s="56"/>
      <c r="K44" s="16">
        <f>SUM(K28:K43)</f>
        <v>6141396</v>
      </c>
    </row>
    <row r="45" spans="1:11" ht="6" customHeight="1">
      <c r="A45" s="8"/>
      <c r="B45" s="8"/>
      <c r="D45" s="56"/>
      <c r="E45" s="72"/>
      <c r="F45" s="56"/>
      <c r="G45" s="11"/>
      <c r="H45" s="56"/>
      <c r="I45" s="72"/>
      <c r="J45" s="56"/>
      <c r="K45" s="11"/>
    </row>
    <row r="46" spans="1:11" ht="18.600000000000001" customHeight="1" thickBot="1">
      <c r="A46" s="58" t="s">
        <v>41</v>
      </c>
      <c r="B46" s="58"/>
      <c r="D46" s="56"/>
      <c r="E46" s="74">
        <f>+E44+E24</f>
        <v>6603244</v>
      </c>
      <c r="F46" s="56"/>
      <c r="G46" s="17">
        <f>+G44+G24</f>
        <v>7256754</v>
      </c>
      <c r="H46" s="56"/>
      <c r="I46" s="74">
        <f>+I44+I24</f>
        <v>8087209</v>
      </c>
      <c r="J46" s="56"/>
      <c r="K46" s="17">
        <f>+K44+K24</f>
        <v>8298452</v>
      </c>
    </row>
    <row r="47" spans="1:11" ht="18.600000000000001" customHeight="1" thickTop="1">
      <c r="A47" s="58"/>
      <c r="B47" s="58"/>
      <c r="D47" s="56"/>
      <c r="E47" s="75"/>
      <c r="F47" s="56"/>
      <c r="G47" s="11"/>
      <c r="H47" s="56"/>
      <c r="I47" s="75"/>
      <c r="J47" s="56"/>
      <c r="K47" s="11"/>
    </row>
    <row r="48" spans="1:11" ht="18.600000000000001" customHeight="1">
      <c r="A48" s="58"/>
      <c r="B48" s="58"/>
      <c r="D48" s="56"/>
      <c r="E48" s="75"/>
      <c r="F48" s="56"/>
      <c r="G48" s="11"/>
      <c r="H48" s="56"/>
      <c r="I48" s="75"/>
      <c r="J48" s="56"/>
      <c r="K48" s="11"/>
    </row>
    <row r="49" spans="1:11" ht="18.600000000000001" customHeight="1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</row>
    <row r="50" spans="1:11" ht="10.5" customHeight="1">
      <c r="A50" s="58"/>
      <c r="B50" s="58"/>
      <c r="D50" s="56"/>
      <c r="E50" s="75"/>
      <c r="F50" s="56"/>
      <c r="G50" s="11"/>
      <c r="H50" s="56"/>
      <c r="I50" s="75"/>
      <c r="J50" s="56"/>
      <c r="K50" s="11"/>
    </row>
    <row r="51" spans="1:11" ht="21.9" customHeight="1">
      <c r="A51" s="18" t="s">
        <v>43</v>
      </c>
      <c r="B51" s="77"/>
      <c r="C51" s="78"/>
      <c r="D51" s="79"/>
      <c r="E51" s="71"/>
      <c r="F51" s="71"/>
      <c r="G51" s="71"/>
      <c r="H51" s="71"/>
      <c r="I51" s="71"/>
      <c r="J51" s="71"/>
      <c r="K51" s="71"/>
    </row>
    <row r="52" spans="1:11" ht="21.75" customHeight="1">
      <c r="A52" s="54" t="s">
        <v>0</v>
      </c>
      <c r="B52" s="54"/>
      <c r="C52" s="55"/>
      <c r="D52" s="56"/>
      <c r="E52" s="1"/>
      <c r="F52" s="1"/>
      <c r="G52" s="1"/>
      <c r="H52" s="1"/>
      <c r="I52" s="1"/>
      <c r="J52" s="1"/>
      <c r="K52" s="1"/>
    </row>
    <row r="53" spans="1:11" ht="21.75" customHeight="1">
      <c r="A53" s="58" t="s">
        <v>1</v>
      </c>
      <c r="B53" s="54"/>
      <c r="C53" s="55"/>
      <c r="D53" s="56"/>
      <c r="E53" s="1"/>
      <c r="F53" s="1"/>
      <c r="G53" s="1"/>
      <c r="H53" s="1"/>
      <c r="I53" s="1"/>
      <c r="J53" s="1"/>
      <c r="K53" s="1"/>
    </row>
    <row r="54" spans="1:11" ht="21.75" customHeight="1">
      <c r="A54" s="59" t="s">
        <v>2</v>
      </c>
      <c r="B54" s="60"/>
      <c r="C54" s="61"/>
      <c r="D54" s="62"/>
      <c r="E54" s="63"/>
      <c r="F54" s="63"/>
      <c r="G54" s="63"/>
      <c r="H54" s="63"/>
      <c r="I54" s="63"/>
      <c r="J54" s="63"/>
      <c r="K54" s="63"/>
    </row>
    <row r="55" spans="1:11" ht="18.600000000000001" customHeight="1">
      <c r="A55" s="64"/>
      <c r="B55" s="64"/>
      <c r="C55" s="55"/>
      <c r="D55" s="56"/>
      <c r="E55" s="1"/>
      <c r="F55" s="1"/>
      <c r="G55" s="1"/>
      <c r="H55" s="1"/>
      <c r="I55" s="1"/>
      <c r="J55" s="1"/>
      <c r="K55" s="1"/>
    </row>
    <row r="56" spans="1:11" ht="18.600000000000001" customHeight="1">
      <c r="A56" s="64"/>
      <c r="B56" s="64"/>
      <c r="C56" s="55"/>
      <c r="D56" s="56"/>
      <c r="E56" s="179" t="s">
        <v>3</v>
      </c>
      <c r="F56" s="179"/>
      <c r="G56" s="179"/>
      <c r="H56" s="65"/>
      <c r="I56" s="179" t="s">
        <v>4</v>
      </c>
      <c r="J56" s="179"/>
      <c r="K56" s="179"/>
    </row>
    <row r="57" spans="1:11" ht="18.600000000000001" customHeight="1">
      <c r="A57" s="64"/>
      <c r="B57" s="64"/>
      <c r="C57" s="55"/>
      <c r="D57" s="56"/>
      <c r="E57" s="1" t="s">
        <v>5</v>
      </c>
      <c r="F57" s="1"/>
      <c r="G57" s="1" t="s">
        <v>6</v>
      </c>
      <c r="H57" s="1"/>
      <c r="I57" s="1" t="s">
        <v>5</v>
      </c>
      <c r="J57" s="1"/>
      <c r="K57" s="1" t="s">
        <v>6</v>
      </c>
    </row>
    <row r="58" spans="1:11" ht="18.600000000000001" customHeight="1">
      <c r="A58" s="64"/>
      <c r="B58" s="64"/>
      <c r="C58" s="55"/>
      <c r="D58" s="56"/>
      <c r="E58" s="1" t="s">
        <v>7</v>
      </c>
      <c r="F58" s="56"/>
      <c r="G58" s="66" t="s">
        <v>8</v>
      </c>
      <c r="H58" s="56"/>
      <c r="I58" s="1" t="s">
        <v>7</v>
      </c>
      <c r="J58" s="56"/>
      <c r="K58" s="66" t="s">
        <v>8</v>
      </c>
    </row>
    <row r="59" spans="1:11" ht="18.600000000000001" customHeight="1">
      <c r="A59" s="64"/>
      <c r="B59" s="64"/>
      <c r="C59" s="55"/>
      <c r="D59" s="56"/>
      <c r="E59" s="1" t="s">
        <v>9</v>
      </c>
      <c r="F59" s="1"/>
      <c r="G59" s="1" t="s">
        <v>10</v>
      </c>
      <c r="H59" s="1"/>
      <c r="I59" s="1" t="s">
        <v>9</v>
      </c>
      <c r="J59" s="1"/>
      <c r="K59" s="1" t="s">
        <v>10</v>
      </c>
    </row>
    <row r="60" spans="1:11" ht="18.600000000000001" customHeight="1">
      <c r="A60" s="64"/>
      <c r="B60" s="64"/>
      <c r="C60" s="61" t="s">
        <v>11</v>
      </c>
      <c r="D60" s="56"/>
      <c r="E60" s="63" t="s">
        <v>12</v>
      </c>
      <c r="F60" s="1"/>
      <c r="G60" s="63" t="s">
        <v>12</v>
      </c>
      <c r="H60" s="1"/>
      <c r="I60" s="63" t="s">
        <v>12</v>
      </c>
      <c r="J60" s="1"/>
      <c r="K60" s="63" t="s">
        <v>12</v>
      </c>
    </row>
    <row r="61" spans="1:11" ht="18.600000000000001" customHeight="1">
      <c r="A61" s="58" t="s">
        <v>44</v>
      </c>
      <c r="B61" s="58"/>
      <c r="C61" s="55"/>
      <c r="D61" s="56"/>
      <c r="E61" s="1"/>
      <c r="F61" s="1"/>
      <c r="G61" s="1"/>
      <c r="H61" s="1"/>
      <c r="I61" s="1"/>
      <c r="J61" s="1"/>
      <c r="K61" s="1"/>
    </row>
    <row r="62" spans="1:11" ht="6" customHeight="1"/>
    <row r="63" spans="1:11" ht="18.600000000000001" customHeight="1">
      <c r="A63" s="58" t="s">
        <v>45</v>
      </c>
      <c r="B63" s="58"/>
    </row>
    <row r="64" spans="1:11" ht="6" customHeight="1">
      <c r="A64" s="58"/>
      <c r="B64" s="58"/>
    </row>
    <row r="65" spans="1:12" ht="18.600000000000001" customHeight="1">
      <c r="A65" s="57" t="s">
        <v>46</v>
      </c>
      <c r="B65" s="70"/>
      <c r="C65" s="10">
        <v>17</v>
      </c>
      <c r="D65" s="57"/>
      <c r="E65" s="69">
        <v>263213</v>
      </c>
      <c r="F65" s="80"/>
      <c r="G65" s="67">
        <v>114497</v>
      </c>
      <c r="H65" s="80"/>
      <c r="I65" s="67">
        <v>281073</v>
      </c>
      <c r="J65" s="80"/>
      <c r="K65" s="67">
        <v>119737</v>
      </c>
    </row>
    <row r="66" spans="1:12" ht="18.600000000000001" customHeight="1">
      <c r="A66" s="57" t="s">
        <v>47</v>
      </c>
      <c r="C66" s="10">
        <v>18</v>
      </c>
      <c r="D66" s="57"/>
      <c r="E66" s="69">
        <v>1511891</v>
      </c>
      <c r="F66" s="80"/>
      <c r="G66" s="67">
        <v>1293725</v>
      </c>
      <c r="H66" s="81"/>
      <c r="I66" s="67">
        <v>1422326</v>
      </c>
      <c r="K66" s="67">
        <v>1252524</v>
      </c>
    </row>
    <row r="67" spans="1:12" ht="18.600000000000001" customHeight="1">
      <c r="A67" s="57" t="s">
        <v>48</v>
      </c>
      <c r="B67" s="70"/>
      <c r="C67" s="10">
        <v>26</v>
      </c>
      <c r="D67" s="57"/>
      <c r="E67" s="69">
        <v>22030</v>
      </c>
      <c r="F67" s="80"/>
      <c r="G67" s="67">
        <v>0</v>
      </c>
      <c r="H67" s="81"/>
      <c r="I67" s="67">
        <v>1035280</v>
      </c>
      <c r="K67" s="67">
        <v>744117</v>
      </c>
    </row>
    <row r="68" spans="1:12" ht="18.600000000000001" customHeight="1">
      <c r="A68" s="57" t="s">
        <v>49</v>
      </c>
      <c r="B68" s="70"/>
      <c r="C68" s="10">
        <v>19</v>
      </c>
      <c r="D68" s="57"/>
      <c r="E68" s="69">
        <v>57091</v>
      </c>
      <c r="F68" s="80"/>
      <c r="G68" s="67">
        <v>0</v>
      </c>
      <c r="H68" s="81"/>
      <c r="I68" s="67">
        <v>57091</v>
      </c>
      <c r="K68" s="67">
        <v>0</v>
      </c>
    </row>
    <row r="69" spans="1:12" ht="18.600000000000001" customHeight="1">
      <c r="A69" s="57" t="s">
        <v>50</v>
      </c>
      <c r="B69" s="70"/>
      <c r="D69" s="57"/>
      <c r="E69" s="69">
        <v>56054</v>
      </c>
      <c r="F69" s="80"/>
      <c r="G69" s="67">
        <v>63087</v>
      </c>
      <c r="H69" s="81"/>
      <c r="I69" s="67">
        <v>112</v>
      </c>
      <c r="K69" s="67">
        <v>806</v>
      </c>
    </row>
    <row r="70" spans="1:12" ht="18.600000000000001" customHeight="1">
      <c r="A70" s="57" t="s">
        <v>51</v>
      </c>
      <c r="B70" s="70"/>
      <c r="D70" s="57"/>
      <c r="E70" s="69"/>
      <c r="F70" s="80"/>
      <c r="G70" s="11"/>
      <c r="H70" s="80"/>
      <c r="I70" s="82"/>
      <c r="J70" s="80"/>
      <c r="K70" s="11"/>
    </row>
    <row r="71" spans="1:12" ht="18.600000000000001" customHeight="1">
      <c r="B71" s="70" t="s">
        <v>21</v>
      </c>
      <c r="C71" s="10">
        <v>20</v>
      </c>
      <c r="D71" s="57"/>
      <c r="E71" s="69">
        <v>0</v>
      </c>
      <c r="F71" s="80"/>
      <c r="G71" s="67">
        <v>4659</v>
      </c>
      <c r="H71" s="81"/>
      <c r="I71" s="67">
        <v>0</v>
      </c>
      <c r="K71" s="67">
        <v>0</v>
      </c>
    </row>
    <row r="72" spans="1:12" ht="18.600000000000001" customHeight="1">
      <c r="A72" s="57" t="s">
        <v>52</v>
      </c>
      <c r="B72" s="70"/>
      <c r="D72" s="57"/>
      <c r="E72" s="69"/>
      <c r="F72" s="80"/>
      <c r="G72" s="11"/>
      <c r="H72" s="80"/>
      <c r="I72" s="82"/>
      <c r="J72" s="80"/>
      <c r="K72" s="11"/>
    </row>
    <row r="73" spans="1:12" ht="18.600000000000001" customHeight="1">
      <c r="B73" s="70" t="s">
        <v>21</v>
      </c>
      <c r="C73" s="10">
        <v>21</v>
      </c>
      <c r="D73" s="57"/>
      <c r="E73" s="69">
        <v>17000</v>
      </c>
      <c r="F73" s="80"/>
      <c r="G73" s="67">
        <v>69900</v>
      </c>
      <c r="H73" s="81"/>
      <c r="I73" s="67">
        <v>17000</v>
      </c>
      <c r="K73" s="67">
        <v>69900</v>
      </c>
    </row>
    <row r="74" spans="1:12" ht="18.600000000000001" customHeight="1">
      <c r="A74" s="57" t="s">
        <v>53</v>
      </c>
      <c r="B74" s="70"/>
      <c r="D74" s="57"/>
      <c r="E74" s="69"/>
      <c r="F74" s="80"/>
      <c r="G74" s="11"/>
      <c r="H74" s="80"/>
      <c r="I74" s="82"/>
      <c r="J74" s="80"/>
      <c r="K74" s="11"/>
    </row>
    <row r="75" spans="1:12" ht="18.600000000000001" customHeight="1">
      <c r="B75" s="70" t="s">
        <v>21</v>
      </c>
      <c r="D75" s="57"/>
      <c r="E75" s="69">
        <v>16365</v>
      </c>
      <c r="F75" s="80"/>
      <c r="G75" s="67">
        <v>16310</v>
      </c>
      <c r="H75" s="81"/>
      <c r="I75" s="67">
        <v>16365</v>
      </c>
      <c r="K75" s="67">
        <v>16310</v>
      </c>
    </row>
    <row r="76" spans="1:12" ht="18.600000000000001" customHeight="1">
      <c r="A76" s="57" t="s">
        <v>54</v>
      </c>
      <c r="B76" s="70"/>
      <c r="C76" s="10">
        <v>19</v>
      </c>
      <c r="D76" s="57"/>
      <c r="E76" s="69">
        <v>933673</v>
      </c>
      <c r="F76" s="80"/>
      <c r="G76" s="67">
        <v>1469632</v>
      </c>
      <c r="H76" s="81"/>
      <c r="I76" s="67">
        <v>933673</v>
      </c>
      <c r="K76" s="67">
        <v>1469632</v>
      </c>
    </row>
    <row r="77" spans="1:12" ht="18.600000000000001" customHeight="1">
      <c r="A77" s="57" t="s">
        <v>55</v>
      </c>
      <c r="B77" s="70"/>
      <c r="D77" s="57"/>
      <c r="E77" s="83">
        <v>287380</v>
      </c>
      <c r="F77" s="84"/>
      <c r="G77" s="85">
        <v>131342</v>
      </c>
      <c r="H77" s="86"/>
      <c r="I77" s="85">
        <v>896</v>
      </c>
      <c r="J77" s="85"/>
      <c r="K77" s="85">
        <v>0</v>
      </c>
      <c r="L77" s="84"/>
    </row>
    <row r="78" spans="1:12" ht="18.600000000000001" customHeight="1">
      <c r="A78" s="57" t="s">
        <v>56</v>
      </c>
      <c r="B78" s="70"/>
      <c r="C78" s="10">
        <v>22</v>
      </c>
      <c r="D78" s="57"/>
      <c r="E78" s="83">
        <v>358504</v>
      </c>
      <c r="F78" s="84"/>
      <c r="G78" s="85">
        <v>346974</v>
      </c>
      <c r="H78" s="86"/>
      <c r="I78" s="85">
        <v>0</v>
      </c>
      <c r="J78" s="85"/>
      <c r="K78" s="85">
        <v>0</v>
      </c>
      <c r="L78" s="84"/>
    </row>
    <row r="79" spans="1:12" ht="18.600000000000001" customHeight="1">
      <c r="A79" s="57" t="s">
        <v>57</v>
      </c>
      <c r="B79" s="70"/>
      <c r="C79" s="10">
        <v>27</v>
      </c>
      <c r="D79" s="57"/>
      <c r="E79" s="83">
        <v>67749</v>
      </c>
      <c r="F79" s="84"/>
      <c r="G79" s="85">
        <v>66691</v>
      </c>
      <c r="H79" s="86"/>
      <c r="I79" s="85">
        <v>0</v>
      </c>
      <c r="J79" s="85"/>
      <c r="K79" s="85">
        <v>0</v>
      </c>
      <c r="L79" s="84"/>
    </row>
    <row r="80" spans="1:12" ht="18.600000000000001" customHeight="1">
      <c r="A80" s="57" t="s">
        <v>58</v>
      </c>
      <c r="B80" s="8"/>
      <c r="E80" s="85">
        <v>16481</v>
      </c>
      <c r="F80" s="87"/>
      <c r="G80" s="85">
        <v>32933</v>
      </c>
      <c r="H80" s="86"/>
      <c r="I80" s="85">
        <v>0</v>
      </c>
      <c r="J80" s="85"/>
      <c r="K80" s="85">
        <v>0</v>
      </c>
    </row>
    <row r="81" spans="1:11" ht="18.600000000000001" customHeight="1">
      <c r="A81" s="8" t="s">
        <v>59</v>
      </c>
      <c r="B81" s="8"/>
      <c r="E81" s="88">
        <v>18535</v>
      </c>
      <c r="F81" s="87"/>
      <c r="G81" s="88">
        <v>40017</v>
      </c>
      <c r="H81" s="86"/>
      <c r="I81" s="88">
        <v>9534</v>
      </c>
      <c r="J81" s="85"/>
      <c r="K81" s="88">
        <v>7142</v>
      </c>
    </row>
    <row r="82" spans="1:11" ht="6" customHeight="1">
      <c r="A82" s="58"/>
      <c r="B82" s="58"/>
      <c r="E82" s="85"/>
      <c r="F82" s="85"/>
      <c r="G82" s="85"/>
      <c r="H82" s="85"/>
      <c r="I82" s="85"/>
      <c r="J82" s="85"/>
      <c r="K82" s="85"/>
    </row>
    <row r="83" spans="1:11" ht="18.600000000000001" customHeight="1">
      <c r="A83" s="58" t="s">
        <v>60</v>
      </c>
      <c r="E83" s="88">
        <f>SUM(E65:E81)</f>
        <v>3625966</v>
      </c>
      <c r="F83" s="87"/>
      <c r="G83" s="89">
        <f>SUM(G65:G81)</f>
        <v>3649767</v>
      </c>
      <c r="H83" s="90"/>
      <c r="I83" s="88">
        <f>SUM(I65:I81)</f>
        <v>3773350</v>
      </c>
      <c r="J83" s="91"/>
      <c r="K83" s="89">
        <f>SUM(K65:K81)</f>
        <v>3680168</v>
      </c>
    </row>
    <row r="84" spans="1:11" ht="18.600000000000001" customHeight="1">
      <c r="E84" s="85"/>
      <c r="F84" s="85"/>
      <c r="G84" s="85"/>
      <c r="H84" s="85"/>
      <c r="I84" s="85"/>
      <c r="J84" s="85"/>
      <c r="K84" s="85"/>
    </row>
    <row r="85" spans="1:11" ht="18.600000000000001" customHeight="1">
      <c r="A85" s="58" t="s">
        <v>61</v>
      </c>
      <c r="B85" s="58"/>
      <c r="E85" s="85"/>
      <c r="F85" s="85"/>
      <c r="G85" s="85"/>
      <c r="H85" s="85"/>
      <c r="I85" s="85"/>
      <c r="J85" s="85"/>
      <c r="K85" s="85"/>
    </row>
    <row r="86" spans="1:11" ht="6" customHeight="1">
      <c r="E86" s="85"/>
      <c r="F86" s="85"/>
      <c r="G86" s="85"/>
      <c r="H86" s="85"/>
      <c r="I86" s="85"/>
      <c r="J86" s="85"/>
      <c r="K86" s="85"/>
    </row>
    <row r="87" spans="1:11" ht="18.600000000000001" customHeight="1">
      <c r="A87" s="8" t="s">
        <v>62</v>
      </c>
      <c r="B87" s="8"/>
      <c r="C87" s="10">
        <v>20</v>
      </c>
      <c r="E87" s="92">
        <v>0</v>
      </c>
      <c r="F87" s="87"/>
      <c r="G87" s="92">
        <v>82542</v>
      </c>
      <c r="H87" s="92"/>
      <c r="I87" s="92">
        <v>0</v>
      </c>
      <c r="J87" s="92"/>
      <c r="K87" s="92">
        <v>0</v>
      </c>
    </row>
    <row r="88" spans="1:11" ht="18.600000000000001" customHeight="1">
      <c r="A88" s="8" t="s">
        <v>63</v>
      </c>
      <c r="B88" s="8"/>
      <c r="C88" s="10">
        <v>21</v>
      </c>
      <c r="E88" s="92">
        <v>63512</v>
      </c>
      <c r="F88" s="87"/>
      <c r="G88" s="92">
        <v>15000</v>
      </c>
      <c r="H88" s="92"/>
      <c r="I88" s="92">
        <v>63512</v>
      </c>
      <c r="J88" s="92"/>
      <c r="K88" s="92">
        <v>15000</v>
      </c>
    </row>
    <row r="89" spans="1:11" ht="18.600000000000001" customHeight="1">
      <c r="A89" s="57" t="s">
        <v>64</v>
      </c>
      <c r="B89" s="8"/>
      <c r="E89" s="87">
        <v>932</v>
      </c>
      <c r="F89" s="87"/>
      <c r="G89" s="87">
        <v>2239</v>
      </c>
      <c r="H89" s="87"/>
      <c r="I89" s="87">
        <v>290</v>
      </c>
      <c r="J89" s="87"/>
      <c r="K89" s="87">
        <v>290</v>
      </c>
    </row>
    <row r="90" spans="1:11" ht="18.600000000000001" customHeight="1">
      <c r="A90" s="8" t="s">
        <v>65</v>
      </c>
      <c r="B90" s="8"/>
      <c r="E90" s="92">
        <v>50340</v>
      </c>
      <c r="F90" s="87"/>
      <c r="G90" s="92">
        <v>62639</v>
      </c>
      <c r="H90" s="92"/>
      <c r="I90" s="92">
        <v>50340</v>
      </c>
      <c r="J90" s="92"/>
      <c r="K90" s="92">
        <v>62639</v>
      </c>
    </row>
    <row r="91" spans="1:11" ht="18.600000000000001" customHeight="1">
      <c r="A91" s="8" t="s">
        <v>66</v>
      </c>
      <c r="B91" s="8"/>
      <c r="C91" s="10">
        <v>19</v>
      </c>
      <c r="E91" s="92">
        <v>528224</v>
      </c>
      <c r="F91" s="87"/>
      <c r="G91" s="92">
        <v>446222</v>
      </c>
      <c r="H91" s="92"/>
      <c r="I91" s="92">
        <v>528224</v>
      </c>
      <c r="J91" s="92"/>
      <c r="K91" s="92">
        <v>446222</v>
      </c>
    </row>
    <row r="92" spans="1:11" ht="18.600000000000001" customHeight="1">
      <c r="A92" s="93" t="s">
        <v>67</v>
      </c>
      <c r="B92" s="8"/>
      <c r="E92" s="92">
        <v>2307</v>
      </c>
      <c r="F92" s="91"/>
      <c r="G92" s="92">
        <v>1598</v>
      </c>
      <c r="H92" s="92"/>
      <c r="I92" s="92">
        <v>0</v>
      </c>
      <c r="J92" s="92"/>
      <c r="K92" s="92">
        <v>0</v>
      </c>
    </row>
    <row r="93" spans="1:11" ht="18.600000000000001" customHeight="1">
      <c r="A93" s="93" t="s">
        <v>68</v>
      </c>
      <c r="B93" s="8"/>
      <c r="E93" s="94">
        <v>20669</v>
      </c>
      <c r="F93" s="91"/>
      <c r="G93" s="92">
        <v>18175</v>
      </c>
      <c r="H93" s="92"/>
      <c r="I93" s="92">
        <v>18099</v>
      </c>
      <c r="J93" s="92"/>
      <c r="K93" s="92">
        <v>15068</v>
      </c>
    </row>
    <row r="94" spans="1:11" ht="18.600000000000001" customHeight="1">
      <c r="A94" s="8" t="s">
        <v>69</v>
      </c>
      <c r="B94" s="8"/>
      <c r="E94" s="95">
        <v>5466</v>
      </c>
      <c r="F94" s="87"/>
      <c r="G94" s="95">
        <v>5140</v>
      </c>
      <c r="H94" s="92"/>
      <c r="I94" s="95">
        <v>5422</v>
      </c>
      <c r="J94" s="92"/>
      <c r="K94" s="95">
        <v>5102</v>
      </c>
    </row>
    <row r="95" spans="1:11" ht="6" customHeight="1">
      <c r="A95" s="58"/>
      <c r="B95" s="58"/>
      <c r="E95" s="85"/>
      <c r="F95" s="85"/>
      <c r="G95" s="90"/>
      <c r="H95" s="85"/>
      <c r="I95" s="85"/>
      <c r="J95" s="85"/>
      <c r="K95" s="90"/>
    </row>
    <row r="96" spans="1:11" ht="18.600000000000001" customHeight="1">
      <c r="A96" s="58" t="s">
        <v>70</v>
      </c>
      <c r="E96" s="88">
        <f>SUM(E84:E94)</f>
        <v>671450</v>
      </c>
      <c r="F96" s="87"/>
      <c r="G96" s="89">
        <f>SUM(G84:G94)</f>
        <v>633555</v>
      </c>
      <c r="H96" s="85"/>
      <c r="I96" s="88">
        <f>SUM(I84:I94)</f>
        <v>665887</v>
      </c>
      <c r="J96" s="87"/>
      <c r="K96" s="89">
        <f>SUM(K84:K94)</f>
        <v>544321</v>
      </c>
    </row>
    <row r="97" spans="1:11" ht="6" customHeight="1">
      <c r="A97" s="8"/>
      <c r="B97" s="8"/>
      <c r="E97" s="85"/>
      <c r="F97" s="91"/>
      <c r="G97" s="90"/>
      <c r="H97" s="85"/>
      <c r="I97" s="85"/>
      <c r="J97" s="91"/>
      <c r="K97" s="90"/>
    </row>
    <row r="98" spans="1:11" ht="18.600000000000001" customHeight="1">
      <c r="A98" s="58" t="s">
        <v>71</v>
      </c>
      <c r="B98" s="58"/>
      <c r="E98" s="88">
        <f>+E96+E83</f>
        <v>4297416</v>
      </c>
      <c r="F98" s="91"/>
      <c r="G98" s="89">
        <f>+G96+G83</f>
        <v>4283322</v>
      </c>
      <c r="H98" s="85"/>
      <c r="I98" s="88">
        <f>+I96+I83</f>
        <v>4439237</v>
      </c>
      <c r="J98" s="91"/>
      <c r="K98" s="89">
        <f>+K96+K83</f>
        <v>4224489</v>
      </c>
    </row>
    <row r="99" spans="1:11" ht="18.600000000000001" customHeight="1">
      <c r="A99" s="58"/>
      <c r="B99" s="58"/>
      <c r="E99" s="85"/>
      <c r="F99" s="91"/>
      <c r="G99" s="90"/>
      <c r="H99" s="85"/>
      <c r="I99" s="85"/>
      <c r="J99" s="91"/>
      <c r="K99" s="90"/>
    </row>
    <row r="100" spans="1:11" ht="18.600000000000001" customHeight="1">
      <c r="A100" s="58"/>
      <c r="B100" s="58"/>
      <c r="E100" s="85"/>
      <c r="F100" s="91"/>
      <c r="G100" s="90"/>
      <c r="H100" s="85"/>
      <c r="I100" s="85"/>
      <c r="J100" s="91"/>
      <c r="K100" s="90"/>
    </row>
    <row r="101" spans="1:11" ht="11.1" customHeight="1">
      <c r="A101" s="58"/>
      <c r="B101" s="58"/>
      <c r="E101" s="85"/>
      <c r="F101" s="91"/>
      <c r="G101" s="90"/>
      <c r="H101" s="85"/>
      <c r="I101" s="85"/>
      <c r="J101" s="91"/>
      <c r="K101" s="90"/>
    </row>
    <row r="102" spans="1:11" ht="21.9" customHeight="1">
      <c r="A102" s="18" t="s">
        <v>43</v>
      </c>
      <c r="B102" s="77"/>
      <c r="C102" s="78"/>
      <c r="D102" s="79"/>
      <c r="E102" s="71"/>
      <c r="F102" s="71"/>
      <c r="G102" s="71"/>
      <c r="H102" s="71"/>
      <c r="I102" s="71"/>
      <c r="J102" s="71"/>
      <c r="K102" s="71"/>
    </row>
    <row r="103" spans="1:11" ht="21.75" customHeight="1">
      <c r="A103" s="54" t="s">
        <v>0</v>
      </c>
      <c r="B103" s="54"/>
      <c r="C103" s="96"/>
      <c r="D103" s="96"/>
      <c r="E103" s="97"/>
      <c r="F103" s="98"/>
      <c r="G103" s="97"/>
      <c r="H103" s="98"/>
      <c r="I103" s="97"/>
      <c r="J103" s="98"/>
      <c r="K103" s="97"/>
    </row>
    <row r="104" spans="1:11" ht="21.75" customHeight="1">
      <c r="A104" s="58" t="s">
        <v>72</v>
      </c>
      <c r="B104" s="54"/>
      <c r="C104" s="96"/>
      <c r="D104" s="96"/>
      <c r="E104" s="97"/>
      <c r="F104" s="98"/>
      <c r="G104" s="97"/>
      <c r="H104" s="98"/>
      <c r="I104" s="97"/>
      <c r="J104" s="98"/>
      <c r="K104" s="97"/>
    </row>
    <row r="105" spans="1:11" ht="21.75" customHeight="1">
      <c r="A105" s="60" t="str">
        <f>54:54</f>
        <v>ณ วันที่ 30 กันยายน พ.ศ. 2568</v>
      </c>
      <c r="B105" s="60"/>
      <c r="C105" s="99"/>
      <c r="D105" s="99"/>
      <c r="E105" s="100"/>
      <c r="F105" s="101"/>
      <c r="G105" s="100"/>
      <c r="H105" s="101"/>
      <c r="I105" s="100"/>
      <c r="J105" s="101"/>
      <c r="K105" s="100"/>
    </row>
    <row r="106" spans="1:11" ht="21.75" customHeight="1">
      <c r="A106" s="102"/>
      <c r="B106" s="102"/>
      <c r="C106" s="96"/>
      <c r="D106" s="96"/>
      <c r="E106" s="97"/>
      <c r="F106" s="98"/>
      <c r="G106" s="97"/>
      <c r="H106" s="98"/>
      <c r="I106" s="97"/>
      <c r="J106" s="98"/>
      <c r="K106" s="97"/>
    </row>
    <row r="107" spans="1:11" ht="21.75" customHeight="1">
      <c r="C107" s="55"/>
      <c r="D107" s="56"/>
      <c r="E107" s="179" t="s">
        <v>3</v>
      </c>
      <c r="F107" s="179"/>
      <c r="G107" s="179"/>
      <c r="H107" s="65"/>
      <c r="I107" s="179" t="s">
        <v>4</v>
      </c>
      <c r="J107" s="179"/>
      <c r="K107" s="179"/>
    </row>
    <row r="108" spans="1:11" ht="21.75" customHeight="1">
      <c r="C108" s="55"/>
      <c r="D108" s="56"/>
      <c r="E108" s="1" t="s">
        <v>5</v>
      </c>
      <c r="F108" s="1"/>
      <c r="G108" s="1" t="s">
        <v>6</v>
      </c>
      <c r="H108" s="1"/>
      <c r="I108" s="1" t="s">
        <v>5</v>
      </c>
      <c r="J108" s="1"/>
      <c r="K108" s="1" t="s">
        <v>6</v>
      </c>
    </row>
    <row r="109" spans="1:11" ht="21.75" customHeight="1">
      <c r="C109" s="55"/>
      <c r="D109" s="56"/>
      <c r="E109" s="1" t="s">
        <v>7</v>
      </c>
      <c r="F109" s="56"/>
      <c r="G109" s="66" t="s">
        <v>8</v>
      </c>
      <c r="H109" s="56"/>
      <c r="I109" s="1" t="s">
        <v>7</v>
      </c>
      <c r="J109" s="56"/>
      <c r="K109" s="66" t="s">
        <v>8</v>
      </c>
    </row>
    <row r="110" spans="1:11" ht="21.75" customHeight="1">
      <c r="C110" s="55"/>
      <c r="D110" s="56"/>
      <c r="E110" s="1" t="s">
        <v>9</v>
      </c>
      <c r="F110" s="1"/>
      <c r="G110" s="1" t="s">
        <v>10</v>
      </c>
      <c r="H110" s="1"/>
      <c r="I110" s="1" t="s">
        <v>9</v>
      </c>
      <c r="J110" s="1"/>
      <c r="K110" s="1" t="s">
        <v>10</v>
      </c>
    </row>
    <row r="111" spans="1:11" ht="21.75" customHeight="1">
      <c r="C111" s="61" t="s">
        <v>11</v>
      </c>
      <c r="D111" s="56"/>
      <c r="E111" s="63" t="s">
        <v>12</v>
      </c>
      <c r="F111" s="1"/>
      <c r="G111" s="63" t="s">
        <v>12</v>
      </c>
      <c r="H111" s="1"/>
      <c r="I111" s="63" t="s">
        <v>12</v>
      </c>
      <c r="J111" s="1"/>
      <c r="K111" s="63" t="s">
        <v>12</v>
      </c>
    </row>
    <row r="112" spans="1:11" ht="21.75" customHeight="1">
      <c r="A112" s="58" t="s">
        <v>260</v>
      </c>
      <c r="B112" s="58"/>
      <c r="C112" s="55"/>
      <c r="D112" s="56"/>
      <c r="E112" s="1"/>
      <c r="F112" s="1"/>
      <c r="G112" s="1"/>
      <c r="H112" s="1"/>
      <c r="I112" s="1"/>
      <c r="J112" s="1"/>
      <c r="K112" s="1"/>
    </row>
    <row r="113" spans="1:11" ht="6" customHeight="1">
      <c r="C113" s="55"/>
      <c r="D113" s="56"/>
      <c r="E113" s="1"/>
      <c r="F113" s="1"/>
      <c r="G113" s="1"/>
      <c r="H113" s="1"/>
      <c r="I113" s="1"/>
      <c r="J113" s="1"/>
      <c r="K113" s="1"/>
    </row>
    <row r="114" spans="1:11" ht="21.75" customHeight="1">
      <c r="A114" s="58" t="s">
        <v>73</v>
      </c>
      <c r="B114" s="58"/>
    </row>
    <row r="115" spans="1:11" ht="6" customHeight="1">
      <c r="A115" s="58"/>
      <c r="B115" s="58"/>
    </row>
    <row r="116" spans="1:11" ht="21.75" customHeight="1">
      <c r="A116" s="8" t="s">
        <v>74</v>
      </c>
      <c r="B116" s="8"/>
    </row>
    <row r="117" spans="1:11" ht="21.75" customHeight="1">
      <c r="B117" s="8" t="s">
        <v>75</v>
      </c>
      <c r="E117" s="72"/>
      <c r="F117" s="72"/>
      <c r="G117" s="75"/>
      <c r="H117" s="75"/>
      <c r="I117" s="72"/>
      <c r="J117" s="80"/>
      <c r="K117" s="11"/>
    </row>
    <row r="118" spans="1:11" ht="21.75" customHeight="1">
      <c r="B118" s="8" t="s">
        <v>261</v>
      </c>
      <c r="C118" s="57"/>
      <c r="E118" s="72"/>
      <c r="F118" s="72"/>
      <c r="G118" s="75"/>
      <c r="H118" s="75"/>
      <c r="I118" s="72"/>
      <c r="J118" s="80"/>
      <c r="K118" s="11"/>
    </row>
    <row r="119" spans="1:11" ht="21.75" customHeight="1">
      <c r="B119" s="8" t="s">
        <v>76</v>
      </c>
      <c r="C119" s="57"/>
      <c r="E119" s="72"/>
      <c r="F119" s="72"/>
      <c r="G119" s="75"/>
      <c r="H119" s="75"/>
      <c r="I119" s="72"/>
      <c r="J119" s="80"/>
      <c r="K119" s="11"/>
    </row>
    <row r="120" spans="1:11" ht="21.75" customHeight="1">
      <c r="B120" s="8" t="s">
        <v>262</v>
      </c>
      <c r="C120" s="57"/>
      <c r="E120" s="72"/>
      <c r="F120" s="72"/>
      <c r="G120" s="75"/>
      <c r="H120" s="75"/>
      <c r="I120" s="72"/>
      <c r="J120" s="80"/>
      <c r="K120" s="11"/>
    </row>
    <row r="121" spans="1:11" ht="21.75" customHeight="1" thickBot="1">
      <c r="B121" s="8" t="s">
        <v>77</v>
      </c>
      <c r="C121" s="10">
        <v>24</v>
      </c>
      <c r="E121" s="103">
        <v>5795221</v>
      </c>
      <c r="F121" s="72"/>
      <c r="G121" s="103">
        <v>7760770</v>
      </c>
      <c r="I121" s="103">
        <v>5795221</v>
      </c>
      <c r="J121" s="104"/>
      <c r="K121" s="103">
        <v>7760770</v>
      </c>
    </row>
    <row r="122" spans="1:11" ht="6" customHeight="1" thickTop="1">
      <c r="A122" s="58"/>
      <c r="B122" s="8"/>
      <c r="G122" s="11"/>
      <c r="K122" s="11"/>
    </row>
    <row r="123" spans="1:11" ht="21.75" customHeight="1">
      <c r="B123" s="8" t="s">
        <v>78</v>
      </c>
      <c r="E123" s="72"/>
      <c r="F123" s="72"/>
      <c r="G123" s="11"/>
      <c r="H123" s="105"/>
      <c r="I123" s="104"/>
      <c r="J123" s="104"/>
      <c r="K123" s="11"/>
    </row>
    <row r="124" spans="1:11" ht="21.75" customHeight="1">
      <c r="B124" s="8" t="s">
        <v>79</v>
      </c>
      <c r="F124" s="80"/>
      <c r="G124" s="11"/>
      <c r="H124" s="80"/>
      <c r="J124" s="80"/>
      <c r="K124" s="11"/>
    </row>
    <row r="125" spans="1:11" ht="21.75" customHeight="1">
      <c r="B125" s="8" t="s">
        <v>80</v>
      </c>
      <c r="E125" s="67">
        <v>5795221</v>
      </c>
      <c r="G125" s="67">
        <v>5795221</v>
      </c>
      <c r="I125" s="67">
        <v>5795221</v>
      </c>
      <c r="J125" s="81"/>
      <c r="K125" s="67">
        <v>5795221</v>
      </c>
    </row>
    <row r="126" spans="1:11" ht="21.75" customHeight="1">
      <c r="A126" s="57" t="s">
        <v>81</v>
      </c>
      <c r="B126" s="8"/>
      <c r="E126" s="106">
        <v>-789803</v>
      </c>
      <c r="G126" s="67">
        <v>-789803</v>
      </c>
      <c r="I126" s="67">
        <v>-789803</v>
      </c>
      <c r="K126" s="67">
        <v>-789803</v>
      </c>
    </row>
    <row r="127" spans="1:11" ht="21.75" customHeight="1">
      <c r="A127" s="57" t="s">
        <v>82</v>
      </c>
      <c r="B127" s="8"/>
      <c r="E127" s="106"/>
      <c r="G127" s="11"/>
      <c r="K127" s="11"/>
    </row>
    <row r="128" spans="1:11" ht="21.75" customHeight="1">
      <c r="B128" s="8" t="s">
        <v>83</v>
      </c>
      <c r="E128" s="106">
        <v>-615596</v>
      </c>
      <c r="G128" s="106">
        <v>-615596</v>
      </c>
      <c r="I128" s="67">
        <v>0</v>
      </c>
      <c r="K128" s="67">
        <v>0</v>
      </c>
    </row>
    <row r="129" spans="1:11" ht="21.75" customHeight="1">
      <c r="A129" s="57" t="s">
        <v>84</v>
      </c>
      <c r="B129" s="8"/>
      <c r="E129" s="106">
        <v>18624</v>
      </c>
      <c r="G129" s="67">
        <v>18624</v>
      </c>
      <c r="I129" s="67">
        <v>0</v>
      </c>
      <c r="K129" s="67">
        <v>0</v>
      </c>
    </row>
    <row r="130" spans="1:11" ht="21.75" customHeight="1">
      <c r="A130" s="57" t="s">
        <v>85</v>
      </c>
      <c r="B130" s="8"/>
      <c r="E130" s="106">
        <v>28940</v>
      </c>
      <c r="G130" s="67">
        <v>28940</v>
      </c>
      <c r="I130" s="67">
        <v>28940</v>
      </c>
      <c r="K130" s="67">
        <v>28940</v>
      </c>
    </row>
    <row r="131" spans="1:11" ht="21.75" customHeight="1">
      <c r="A131" s="8" t="s">
        <v>86</v>
      </c>
      <c r="B131" s="8"/>
    </row>
    <row r="132" spans="1:11" ht="21.75" customHeight="1">
      <c r="B132" s="8" t="s">
        <v>87</v>
      </c>
      <c r="E132" s="106">
        <v>134000</v>
      </c>
      <c r="G132" s="67">
        <v>134000</v>
      </c>
      <c r="I132" s="67">
        <v>134000</v>
      </c>
      <c r="K132" s="67">
        <v>134000</v>
      </c>
    </row>
    <row r="133" spans="1:11" ht="21.75" customHeight="1">
      <c r="B133" s="8" t="s">
        <v>88</v>
      </c>
      <c r="C133" s="107"/>
      <c r="E133" s="106">
        <v>-2281097</v>
      </c>
      <c r="G133" s="67">
        <v>-1629331</v>
      </c>
      <c r="I133" s="67">
        <v>-1520386</v>
      </c>
      <c r="K133" s="67">
        <v>-1094395</v>
      </c>
    </row>
    <row r="134" spans="1:11" ht="21.75" customHeight="1">
      <c r="A134" s="8" t="s">
        <v>89</v>
      </c>
      <c r="B134" s="58"/>
      <c r="E134" s="71">
        <v>2991</v>
      </c>
      <c r="F134" s="75"/>
      <c r="G134" s="71">
        <v>4375</v>
      </c>
      <c r="I134" s="71">
        <v>0</v>
      </c>
      <c r="J134" s="104"/>
      <c r="K134" s="108">
        <v>0</v>
      </c>
    </row>
    <row r="135" spans="1:11" ht="6" customHeight="1">
      <c r="A135" s="8"/>
      <c r="B135" s="58"/>
      <c r="E135" s="75"/>
      <c r="F135" s="75"/>
      <c r="G135" s="11"/>
      <c r="H135" s="75"/>
      <c r="J135" s="75"/>
      <c r="K135" s="11"/>
    </row>
    <row r="136" spans="1:11" ht="21.75" customHeight="1">
      <c r="A136" s="58" t="s">
        <v>90</v>
      </c>
      <c r="B136" s="58"/>
      <c r="E136" s="75">
        <f>SUM(E125:E135)</f>
        <v>2293280</v>
      </c>
      <c r="F136" s="75"/>
      <c r="G136" s="75">
        <f>SUM(G125:G135)</f>
        <v>2946430</v>
      </c>
      <c r="I136" s="67">
        <f>SUM(I125:I135)</f>
        <v>3647972</v>
      </c>
      <c r="J136" s="75"/>
      <c r="K136" s="11">
        <f>SUM(K125:K134)</f>
        <v>4073963</v>
      </c>
    </row>
    <row r="137" spans="1:11" ht="21.75" customHeight="1">
      <c r="A137" s="8" t="s">
        <v>91</v>
      </c>
      <c r="B137" s="8"/>
      <c r="E137" s="71">
        <v>12548</v>
      </c>
      <c r="F137" s="109"/>
      <c r="G137" s="71">
        <v>27002</v>
      </c>
      <c r="I137" s="71">
        <v>0</v>
      </c>
      <c r="K137" s="71">
        <v>0</v>
      </c>
    </row>
    <row r="138" spans="1:11" ht="6" customHeight="1">
      <c r="A138" s="8"/>
      <c r="B138" s="8"/>
      <c r="F138" s="75"/>
      <c r="G138" s="11"/>
      <c r="J138" s="75"/>
      <c r="K138" s="11"/>
    </row>
    <row r="139" spans="1:11" ht="21.75" customHeight="1">
      <c r="A139" s="58" t="s">
        <v>92</v>
      </c>
      <c r="B139" s="58"/>
      <c r="E139" s="16">
        <f>+E136+E137</f>
        <v>2305828</v>
      </c>
      <c r="F139" s="75"/>
      <c r="G139" s="16">
        <f>+G136+G137</f>
        <v>2973432</v>
      </c>
      <c r="H139" s="75"/>
      <c r="I139" s="16">
        <f>+I136+I137</f>
        <v>3647972</v>
      </c>
      <c r="J139" s="75"/>
      <c r="K139" s="16">
        <f>SUM(K136:K137)</f>
        <v>4073963</v>
      </c>
    </row>
    <row r="140" spans="1:11" ht="6" customHeight="1">
      <c r="A140" s="58"/>
      <c r="B140" s="58"/>
      <c r="E140" s="110"/>
      <c r="F140" s="72"/>
      <c r="G140" s="11"/>
      <c r="H140" s="75"/>
      <c r="J140" s="72"/>
      <c r="K140" s="11"/>
    </row>
    <row r="141" spans="1:11" ht="21.75" customHeight="1" thickBot="1">
      <c r="A141" s="58" t="s">
        <v>93</v>
      </c>
      <c r="B141" s="58"/>
      <c r="E141" s="17">
        <f>+E139+E98</f>
        <v>6603244</v>
      </c>
      <c r="F141" s="75"/>
      <c r="G141" s="17">
        <f>+G139+G98</f>
        <v>7256754</v>
      </c>
      <c r="H141" s="75"/>
      <c r="I141" s="17">
        <f>+I139+I98</f>
        <v>8087209</v>
      </c>
      <c r="J141" s="75"/>
      <c r="K141" s="17">
        <f>+K139+K98</f>
        <v>8298452</v>
      </c>
    </row>
    <row r="142" spans="1:11" ht="21.75" customHeight="1" thickTop="1">
      <c r="A142" s="58"/>
      <c r="B142" s="58"/>
      <c r="E142" s="75"/>
      <c r="F142" s="75"/>
      <c r="G142" s="75"/>
      <c r="H142" s="75"/>
      <c r="I142" s="75"/>
      <c r="J142" s="75"/>
      <c r="K142" s="75"/>
    </row>
    <row r="143" spans="1:11" ht="21.75" customHeight="1">
      <c r="A143" s="58"/>
      <c r="B143" s="58"/>
      <c r="E143" s="75"/>
      <c r="F143" s="75"/>
      <c r="G143" s="75"/>
      <c r="H143" s="75"/>
      <c r="I143" s="111"/>
      <c r="J143" s="75"/>
      <c r="K143" s="75"/>
    </row>
    <row r="144" spans="1:11" ht="21.75" customHeight="1">
      <c r="A144" s="58"/>
      <c r="B144" s="58"/>
      <c r="E144" s="75"/>
      <c r="F144" s="75"/>
      <c r="G144" s="75"/>
      <c r="H144" s="75"/>
      <c r="I144" s="75"/>
      <c r="J144" s="75"/>
      <c r="K144" s="75"/>
    </row>
    <row r="145" spans="1:11" ht="21.75" customHeight="1">
      <c r="A145" s="58"/>
      <c r="B145" s="58"/>
      <c r="E145" s="75"/>
      <c r="F145" s="75"/>
      <c r="G145" s="75"/>
      <c r="H145" s="75"/>
      <c r="I145" s="75"/>
      <c r="J145" s="75"/>
      <c r="K145" s="75"/>
    </row>
    <row r="146" spans="1:11" ht="12.75" customHeight="1">
      <c r="A146" s="58"/>
      <c r="B146" s="58"/>
      <c r="E146" s="75"/>
      <c r="F146" s="75"/>
      <c r="G146" s="75"/>
      <c r="H146" s="75"/>
      <c r="I146" s="75"/>
      <c r="J146" s="75"/>
      <c r="K146" s="75"/>
    </row>
    <row r="147" spans="1:11" ht="21.9" customHeight="1">
      <c r="A147" s="7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47" s="77"/>
      <c r="C147" s="78"/>
      <c r="D147" s="79"/>
      <c r="E147" s="71"/>
      <c r="F147" s="71"/>
      <c r="G147" s="71"/>
      <c r="H147" s="71"/>
      <c r="I147" s="71"/>
      <c r="J147" s="71"/>
      <c r="K147" s="71"/>
    </row>
  </sheetData>
  <mergeCells count="7">
    <mergeCell ref="E107:G107"/>
    <mergeCell ref="I107:K107"/>
    <mergeCell ref="E5:G5"/>
    <mergeCell ref="I5:K5"/>
    <mergeCell ref="E56:G56"/>
    <mergeCell ref="I56:K56"/>
    <mergeCell ref="A49:K49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7B5F-DE6E-460A-8046-1035354E7DF1}">
  <dimension ref="A1:K105"/>
  <sheetViews>
    <sheetView topLeftCell="A15" zoomScaleNormal="100" zoomScaleSheetLayoutView="130" workbookViewId="0"/>
  </sheetViews>
  <sheetFormatPr defaultColWidth="9.44140625" defaultRowHeight="21.75" customHeight="1"/>
  <cols>
    <col min="1" max="1" width="1.44140625" style="27" customWidth="1"/>
    <col min="2" max="2" width="46" style="27" customWidth="1"/>
    <col min="3" max="3" width="7.5546875" style="22" customWidth="1"/>
    <col min="4" max="4" width="0.5546875" style="22" customWidth="1"/>
    <col min="5" max="5" width="13.6640625" style="2" customWidth="1"/>
    <col min="6" max="6" width="0.5546875" style="22" customWidth="1"/>
    <col min="7" max="7" width="13.6640625" style="2" customWidth="1"/>
    <col min="8" max="8" width="0.5546875" style="22" customWidth="1"/>
    <col min="9" max="9" width="13.6640625" style="23" customWidth="1"/>
    <col min="10" max="10" width="0.5546875" style="22" customWidth="1"/>
    <col min="11" max="11" width="13.6640625" style="23" customWidth="1"/>
    <col min="12" max="12" width="9.44140625" style="22" customWidth="1"/>
    <col min="13" max="16384" width="9.44140625" style="22"/>
  </cols>
  <sheetData>
    <row r="1" spans="1:11" ht="21.75" customHeight="1">
      <c r="A1" s="20" t="s">
        <v>0</v>
      </c>
      <c r="B1" s="21"/>
    </row>
    <row r="2" spans="1:11" ht="21.75" customHeight="1">
      <c r="A2" s="21" t="s">
        <v>94</v>
      </c>
      <c r="B2" s="21"/>
    </row>
    <row r="3" spans="1:11" ht="21.75" customHeight="1">
      <c r="A3" s="3" t="s">
        <v>95</v>
      </c>
      <c r="B3" s="24"/>
      <c r="C3" s="25"/>
      <c r="D3" s="25"/>
      <c r="E3" s="4"/>
      <c r="F3" s="25"/>
      <c r="G3" s="4"/>
      <c r="H3" s="25"/>
      <c r="I3" s="26"/>
      <c r="J3" s="25"/>
      <c r="K3" s="26"/>
    </row>
    <row r="4" spans="1:11" ht="21.75" customHeight="1">
      <c r="A4" s="21"/>
      <c r="D4" s="28"/>
      <c r="E4" s="5"/>
      <c r="F4" s="28"/>
      <c r="G4" s="5"/>
      <c r="H4" s="28"/>
      <c r="I4" s="29"/>
      <c r="J4" s="28"/>
      <c r="K4" s="29"/>
    </row>
    <row r="5" spans="1:11" ht="18.600000000000001" customHeight="1">
      <c r="C5" s="30"/>
      <c r="D5" s="30"/>
      <c r="E5" s="181" t="s">
        <v>3</v>
      </c>
      <c r="F5" s="181"/>
      <c r="G5" s="181"/>
      <c r="H5" s="31"/>
      <c r="I5" s="181" t="s">
        <v>4</v>
      </c>
      <c r="J5" s="181"/>
      <c r="K5" s="181"/>
    </row>
    <row r="6" spans="1:11" ht="18.600000000000001" customHeight="1">
      <c r="C6" s="30"/>
      <c r="D6" s="30"/>
      <c r="E6" s="1" t="s">
        <v>5</v>
      </c>
      <c r="F6" s="1"/>
      <c r="G6" s="1" t="s">
        <v>5</v>
      </c>
      <c r="H6" s="1"/>
      <c r="I6" s="1" t="s">
        <v>5</v>
      </c>
      <c r="J6" s="1"/>
      <c r="K6" s="1" t="s">
        <v>5</v>
      </c>
    </row>
    <row r="7" spans="1:11" ht="18.600000000000001" customHeight="1">
      <c r="C7" s="30"/>
      <c r="D7" s="31"/>
      <c r="E7" s="6" t="s">
        <v>9</v>
      </c>
      <c r="F7" s="31"/>
      <c r="G7" s="6" t="s">
        <v>10</v>
      </c>
      <c r="H7" s="31"/>
      <c r="I7" s="6" t="s">
        <v>9</v>
      </c>
      <c r="J7" s="31"/>
      <c r="K7" s="6" t="s">
        <v>10</v>
      </c>
    </row>
    <row r="8" spans="1:11" ht="18.600000000000001" customHeight="1">
      <c r="C8" s="30"/>
      <c r="D8" s="31"/>
      <c r="E8" s="32" t="s">
        <v>12</v>
      </c>
      <c r="F8" s="31"/>
      <c r="G8" s="32" t="s">
        <v>12</v>
      </c>
      <c r="H8" s="31"/>
      <c r="I8" s="32" t="s">
        <v>12</v>
      </c>
      <c r="J8" s="31"/>
      <c r="K8" s="32" t="s">
        <v>12</v>
      </c>
    </row>
    <row r="9" spans="1:11" ht="6" customHeight="1">
      <c r="A9" s="21"/>
      <c r="B9" s="21"/>
      <c r="D9" s="33"/>
      <c r="E9" s="23"/>
      <c r="F9" s="33"/>
      <c r="G9" s="23"/>
      <c r="H9" s="33"/>
      <c r="J9" s="33"/>
    </row>
    <row r="10" spans="1:11" ht="18.600000000000001" customHeight="1">
      <c r="A10" s="35" t="s">
        <v>129</v>
      </c>
      <c r="B10" s="21"/>
      <c r="D10" s="33"/>
      <c r="E10" s="23">
        <v>10542</v>
      </c>
      <c r="F10" s="33"/>
      <c r="G10" s="23">
        <v>24488</v>
      </c>
      <c r="H10" s="33"/>
      <c r="I10" s="23">
        <v>290</v>
      </c>
      <c r="J10" s="33"/>
      <c r="K10" s="23">
        <v>264</v>
      </c>
    </row>
    <row r="11" spans="1:11" ht="18.600000000000001" customHeight="1">
      <c r="A11" s="35" t="s">
        <v>96</v>
      </c>
      <c r="C11" s="9"/>
      <c r="D11" s="33"/>
      <c r="F11" s="33"/>
      <c r="H11" s="33"/>
      <c r="J11" s="33"/>
    </row>
    <row r="12" spans="1:11" ht="18.600000000000001" customHeight="1">
      <c r="A12" s="35"/>
      <c r="B12" s="27" t="s">
        <v>97</v>
      </c>
      <c r="C12" s="9"/>
      <c r="D12" s="33"/>
      <c r="E12" s="23">
        <v>8878</v>
      </c>
      <c r="F12" s="33"/>
      <c r="G12" s="23">
        <v>8981</v>
      </c>
      <c r="H12" s="33"/>
      <c r="I12" s="23">
        <v>1266</v>
      </c>
      <c r="J12" s="33"/>
      <c r="K12" s="23">
        <v>852</v>
      </c>
    </row>
    <row r="13" spans="1:11" ht="18.600000000000001" customHeight="1">
      <c r="A13" s="35"/>
      <c r="B13" s="27" t="s">
        <v>98</v>
      </c>
      <c r="C13" s="9"/>
      <c r="D13" s="33"/>
      <c r="E13" s="23">
        <v>266</v>
      </c>
      <c r="F13" s="33"/>
      <c r="G13" s="23">
        <v>2006</v>
      </c>
      <c r="H13" s="33"/>
      <c r="I13" s="23">
        <v>0</v>
      </c>
      <c r="J13" s="33"/>
      <c r="K13" s="23">
        <v>1100</v>
      </c>
    </row>
    <row r="14" spans="1:11" ht="18.600000000000001" customHeight="1">
      <c r="A14" s="35"/>
      <c r="B14" s="27" t="s">
        <v>99</v>
      </c>
      <c r="C14" s="9"/>
      <c r="D14" s="33"/>
      <c r="E14" s="23">
        <v>11408</v>
      </c>
      <c r="F14" s="33"/>
      <c r="G14" s="23">
        <v>11566</v>
      </c>
      <c r="H14" s="33"/>
      <c r="I14" s="23">
        <v>11408</v>
      </c>
      <c r="J14" s="33"/>
      <c r="K14" s="23">
        <v>11566</v>
      </c>
    </row>
    <row r="15" spans="1:11" ht="18.600000000000001" customHeight="1">
      <c r="A15" s="35"/>
      <c r="B15" s="27" t="s">
        <v>100</v>
      </c>
      <c r="C15" s="9"/>
      <c r="D15" s="33"/>
      <c r="E15" s="23">
        <v>18349</v>
      </c>
      <c r="F15" s="33"/>
      <c r="G15" s="23">
        <v>16666</v>
      </c>
      <c r="H15" s="33"/>
      <c r="I15" s="23">
        <v>40418</v>
      </c>
      <c r="J15" s="33"/>
      <c r="K15" s="23">
        <v>40152</v>
      </c>
    </row>
    <row r="16" spans="1:11" ht="18.600000000000001" customHeight="1">
      <c r="A16" s="35"/>
      <c r="B16" s="27" t="s">
        <v>101</v>
      </c>
      <c r="C16" s="9"/>
      <c r="D16" s="33"/>
      <c r="E16" s="23">
        <v>3347</v>
      </c>
      <c r="F16" s="33"/>
      <c r="G16" s="23">
        <v>0</v>
      </c>
      <c r="H16" s="33"/>
      <c r="I16" s="23">
        <v>0</v>
      </c>
      <c r="J16" s="33"/>
      <c r="K16" s="23">
        <v>0</v>
      </c>
    </row>
    <row r="17" spans="1:11" ht="18.600000000000001" customHeight="1">
      <c r="A17" s="35"/>
      <c r="B17" s="35" t="s">
        <v>102</v>
      </c>
      <c r="C17" s="9"/>
      <c r="D17" s="33"/>
      <c r="E17" s="23">
        <v>0</v>
      </c>
      <c r="F17" s="33"/>
      <c r="G17" s="23" t="s">
        <v>103</v>
      </c>
      <c r="H17" s="33"/>
      <c r="I17" s="23">
        <v>0</v>
      </c>
      <c r="J17" s="33"/>
      <c r="K17" s="23">
        <v>82356</v>
      </c>
    </row>
    <row r="18" spans="1:11" ht="18.600000000000001" customHeight="1">
      <c r="A18" s="35"/>
      <c r="B18" s="35" t="s">
        <v>104</v>
      </c>
      <c r="C18" s="9"/>
      <c r="D18" s="33"/>
      <c r="E18" s="23"/>
      <c r="F18" s="33"/>
      <c r="G18" s="23"/>
      <c r="H18" s="33"/>
      <c r="J18" s="33"/>
    </row>
    <row r="19" spans="1:11" ht="18.600000000000001" customHeight="1">
      <c r="A19" s="35"/>
      <c r="B19" s="27" t="s">
        <v>105</v>
      </c>
      <c r="C19" s="9"/>
      <c r="D19" s="33"/>
      <c r="E19" s="23">
        <v>0</v>
      </c>
      <c r="F19" s="33"/>
      <c r="G19" s="23">
        <v>17019</v>
      </c>
      <c r="H19" s="33"/>
      <c r="I19" s="23">
        <v>0</v>
      </c>
      <c r="J19" s="33"/>
      <c r="K19" s="23" t="s">
        <v>103</v>
      </c>
    </row>
    <row r="20" spans="1:11" ht="18.600000000000001" customHeight="1">
      <c r="A20" s="35"/>
      <c r="B20" s="27" t="s">
        <v>106</v>
      </c>
      <c r="C20" s="9"/>
      <c r="D20" s="33"/>
      <c r="E20" s="26">
        <v>3188</v>
      </c>
      <c r="F20" s="33"/>
      <c r="G20" s="26">
        <v>675</v>
      </c>
      <c r="H20" s="33"/>
      <c r="I20" s="26">
        <v>126</v>
      </c>
      <c r="J20" s="33"/>
      <c r="K20" s="26" t="s">
        <v>103</v>
      </c>
    </row>
    <row r="21" spans="1:11" ht="6" customHeight="1">
      <c r="A21" s="21"/>
      <c r="B21" s="21"/>
      <c r="D21" s="33"/>
      <c r="E21" s="23"/>
      <c r="F21" s="33"/>
      <c r="G21" s="23"/>
      <c r="H21" s="33"/>
      <c r="J21" s="33"/>
    </row>
    <row r="22" spans="1:11" ht="18.600000000000001" customHeight="1">
      <c r="A22" s="21" t="s">
        <v>107</v>
      </c>
      <c r="D22" s="33"/>
      <c r="E22" s="26">
        <f>SUM(E10:E20)</f>
        <v>55978</v>
      </c>
      <c r="F22" s="33"/>
      <c r="G22" s="26">
        <f>SUM(G10:G20)</f>
        <v>81401</v>
      </c>
      <c r="H22" s="33"/>
      <c r="I22" s="26">
        <f>SUM(I10:I20)</f>
        <v>53508</v>
      </c>
      <c r="J22" s="33"/>
      <c r="K22" s="26">
        <f>SUM(K10:K20)</f>
        <v>136290</v>
      </c>
    </row>
    <row r="23" spans="1:11" ht="18.600000000000001" customHeight="1">
      <c r="A23" s="21"/>
      <c r="B23" s="21"/>
      <c r="D23" s="33"/>
      <c r="E23" s="23"/>
      <c r="F23" s="33"/>
      <c r="G23" s="23"/>
      <c r="H23" s="33"/>
      <c r="J23" s="33"/>
    </row>
    <row r="24" spans="1:11" ht="18.600000000000001" customHeight="1">
      <c r="A24" s="8" t="s">
        <v>131</v>
      </c>
      <c r="C24" s="34"/>
      <c r="D24" s="33"/>
      <c r="E24" s="23">
        <v>-38085</v>
      </c>
      <c r="F24" s="33"/>
      <c r="G24" s="23">
        <v>-11546</v>
      </c>
      <c r="H24" s="33"/>
      <c r="I24" s="23">
        <v>0</v>
      </c>
      <c r="J24" s="33"/>
      <c r="K24" s="23" t="s">
        <v>103</v>
      </c>
    </row>
    <row r="25" spans="1:11" ht="18.600000000000001" customHeight="1">
      <c r="A25" s="8" t="s">
        <v>108</v>
      </c>
      <c r="C25" s="34"/>
      <c r="D25" s="33"/>
      <c r="E25" s="23">
        <v>-6806</v>
      </c>
      <c r="F25" s="33"/>
      <c r="G25" s="23">
        <v>-8149</v>
      </c>
      <c r="H25" s="33"/>
      <c r="I25" s="23">
        <v>-259</v>
      </c>
      <c r="J25" s="33"/>
      <c r="K25" s="23">
        <v>-848</v>
      </c>
    </row>
    <row r="26" spans="1:11" ht="18.600000000000001" customHeight="1">
      <c r="A26" s="8" t="s">
        <v>109</v>
      </c>
      <c r="C26" s="34"/>
      <c r="D26" s="33"/>
      <c r="E26" s="23">
        <v>-48914</v>
      </c>
      <c r="F26" s="33"/>
      <c r="G26" s="23">
        <v>-95762</v>
      </c>
      <c r="H26" s="33"/>
      <c r="I26" s="23">
        <v>-61172</v>
      </c>
      <c r="J26" s="33"/>
      <c r="K26" s="23">
        <v>-57946</v>
      </c>
    </row>
    <row r="27" spans="1:11" ht="18.600000000000001" customHeight="1">
      <c r="A27" s="8" t="s">
        <v>110</v>
      </c>
      <c r="C27" s="10"/>
      <c r="D27" s="33"/>
      <c r="E27" s="23">
        <v>0</v>
      </c>
      <c r="F27" s="33"/>
      <c r="G27" s="23" t="s">
        <v>103</v>
      </c>
      <c r="H27" s="33"/>
      <c r="I27" s="23">
        <v>-62900</v>
      </c>
      <c r="J27" s="33"/>
      <c r="K27" s="23">
        <v>-13900</v>
      </c>
    </row>
    <row r="28" spans="1:11" ht="18.600000000000001" customHeight="1">
      <c r="A28" s="8" t="s">
        <v>257</v>
      </c>
      <c r="C28" s="10"/>
      <c r="D28" s="33"/>
      <c r="E28" s="23"/>
      <c r="F28" s="33"/>
      <c r="G28" s="23"/>
      <c r="H28" s="33"/>
      <c r="J28" s="33"/>
    </row>
    <row r="29" spans="1:11" ht="18.600000000000001" customHeight="1">
      <c r="A29" s="8" t="s">
        <v>259</v>
      </c>
      <c r="C29" s="10"/>
      <c r="D29" s="33"/>
      <c r="E29" s="23">
        <v>-15972</v>
      </c>
      <c r="F29" s="33"/>
      <c r="G29" s="23">
        <v>0</v>
      </c>
      <c r="H29" s="33"/>
      <c r="I29" s="23">
        <v>-12866</v>
      </c>
      <c r="J29" s="33"/>
      <c r="K29" s="23">
        <v>0</v>
      </c>
    </row>
    <row r="30" spans="1:11" ht="18.600000000000001" customHeight="1">
      <c r="A30" s="8" t="s">
        <v>256</v>
      </c>
      <c r="C30" s="10"/>
      <c r="D30" s="33"/>
      <c r="E30" s="23">
        <v>1107</v>
      </c>
      <c r="F30" s="33"/>
      <c r="G30" s="23">
        <v>-38949</v>
      </c>
      <c r="H30" s="33"/>
      <c r="I30" s="23">
        <v>-782</v>
      </c>
      <c r="J30" s="33"/>
      <c r="K30" s="23">
        <v>-38950</v>
      </c>
    </row>
    <row r="31" spans="1:11" ht="18.600000000000001" customHeight="1">
      <c r="A31" s="27" t="s">
        <v>111</v>
      </c>
      <c r="B31" s="21"/>
      <c r="C31" s="9"/>
      <c r="D31" s="33"/>
      <c r="E31" s="26">
        <v>-100384</v>
      </c>
      <c r="F31" s="33"/>
      <c r="G31" s="26">
        <v>-78086</v>
      </c>
      <c r="H31" s="33"/>
      <c r="I31" s="26">
        <v>-95525</v>
      </c>
      <c r="J31" s="33"/>
      <c r="K31" s="26">
        <v>-83498</v>
      </c>
    </row>
    <row r="32" spans="1:11" ht="6" customHeight="1">
      <c r="A32" s="21"/>
      <c r="B32" s="21"/>
      <c r="D32" s="33"/>
      <c r="E32" s="23"/>
      <c r="F32" s="33"/>
      <c r="G32" s="23"/>
      <c r="H32" s="33"/>
      <c r="J32" s="33"/>
    </row>
    <row r="33" spans="1:11" ht="18.600000000000001" customHeight="1">
      <c r="A33" s="21" t="s">
        <v>112</v>
      </c>
      <c r="D33" s="33"/>
      <c r="E33" s="16">
        <f>SUM(E24:E31)</f>
        <v>-209054</v>
      </c>
      <c r="F33" s="33"/>
      <c r="G33" s="16">
        <f>SUM(G24:G31)</f>
        <v>-232492</v>
      </c>
      <c r="H33" s="33"/>
      <c r="I33" s="16">
        <f>SUM(I24:J31)</f>
        <v>-233504</v>
      </c>
      <c r="J33" s="33"/>
      <c r="K33" s="16">
        <f>SUM(K24:K31)</f>
        <v>-195142</v>
      </c>
    </row>
    <row r="34" spans="1:11" s="36" customFormat="1" ht="18.600000000000001" customHeight="1">
      <c r="C34" s="37"/>
      <c r="D34" s="37"/>
      <c r="E34" s="38"/>
      <c r="F34" s="33"/>
      <c r="G34" s="38"/>
      <c r="H34" s="37"/>
      <c r="I34" s="38"/>
      <c r="J34" s="39"/>
      <c r="K34" s="38"/>
    </row>
    <row r="35" spans="1:11" ht="18.600000000000001" customHeight="1">
      <c r="A35" s="21" t="s">
        <v>113</v>
      </c>
      <c r="D35" s="33"/>
      <c r="E35" s="23">
        <f>E22+E33</f>
        <v>-153076</v>
      </c>
      <c r="F35" s="33"/>
      <c r="G35" s="23">
        <f>G22+G33</f>
        <v>-151091</v>
      </c>
      <c r="H35" s="33"/>
      <c r="I35" s="23">
        <f>I22+I33</f>
        <v>-179996</v>
      </c>
      <c r="J35" s="33"/>
      <c r="K35" s="23">
        <f>K22+K33</f>
        <v>-58852</v>
      </c>
    </row>
    <row r="36" spans="1:11" ht="18.600000000000001" customHeight="1">
      <c r="A36" s="27" t="s">
        <v>114</v>
      </c>
      <c r="C36" s="9"/>
      <c r="D36" s="33"/>
      <c r="E36" s="26">
        <v>-98100</v>
      </c>
      <c r="F36" s="33"/>
      <c r="G36" s="26">
        <v>17038</v>
      </c>
      <c r="H36" s="33"/>
      <c r="I36" s="26">
        <v>0</v>
      </c>
      <c r="J36" s="33"/>
      <c r="K36" s="26" t="s">
        <v>103</v>
      </c>
    </row>
    <row r="37" spans="1:11" ht="6" customHeight="1">
      <c r="A37" s="21"/>
      <c r="B37" s="21"/>
      <c r="C37" s="34"/>
      <c r="D37" s="33"/>
      <c r="E37" s="23"/>
      <c r="F37" s="33"/>
      <c r="G37" s="23"/>
      <c r="H37" s="33"/>
      <c r="J37" s="33"/>
    </row>
    <row r="38" spans="1:11" ht="18.600000000000001" customHeight="1">
      <c r="A38" s="21" t="s">
        <v>115</v>
      </c>
      <c r="B38" s="21"/>
      <c r="C38" s="34"/>
      <c r="D38" s="12"/>
      <c r="E38" s="2">
        <f>SUM(E35:E36)</f>
        <v>-251176</v>
      </c>
      <c r="F38" s="33"/>
      <c r="G38" s="2">
        <f>SUM(G35:G36)</f>
        <v>-134053</v>
      </c>
      <c r="H38" s="12"/>
      <c r="I38" s="2">
        <f>SUM(I35:I36)</f>
        <v>-179996</v>
      </c>
      <c r="J38" s="12"/>
      <c r="K38" s="2">
        <f>SUM(K35:K36)</f>
        <v>-58852</v>
      </c>
    </row>
    <row r="39" spans="1:11" ht="18.600000000000001" customHeight="1">
      <c r="A39" s="27" t="s">
        <v>116</v>
      </c>
      <c r="C39" s="9"/>
      <c r="D39" s="12"/>
      <c r="E39" s="26">
        <v>-2061</v>
      </c>
      <c r="F39" s="33"/>
      <c r="G39" s="26">
        <v>-771</v>
      </c>
      <c r="H39" s="12"/>
      <c r="I39" s="4">
        <v>40</v>
      </c>
      <c r="J39" s="12"/>
      <c r="K39" s="4">
        <v>90</v>
      </c>
    </row>
    <row r="40" spans="1:11" ht="6" customHeight="1">
      <c r="C40" s="34"/>
      <c r="D40" s="12"/>
      <c r="E40" s="23"/>
      <c r="F40" s="33"/>
      <c r="G40" s="23"/>
      <c r="H40" s="12"/>
      <c r="I40" s="2"/>
      <c r="J40" s="12"/>
      <c r="K40" s="2"/>
    </row>
    <row r="41" spans="1:11" ht="18.600000000000001" customHeight="1">
      <c r="A41" s="21" t="s">
        <v>117</v>
      </c>
      <c r="B41" s="21"/>
      <c r="C41" s="34"/>
      <c r="D41" s="12"/>
      <c r="E41" s="11">
        <f>SUM(E38:E40)</f>
        <v>-253237</v>
      </c>
      <c r="F41" s="33"/>
      <c r="G41" s="11">
        <f>SUM(G38:G40)</f>
        <v>-134824</v>
      </c>
      <c r="H41" s="12"/>
      <c r="I41" s="11">
        <f>SUM(I38:I40)</f>
        <v>-179956</v>
      </c>
      <c r="J41" s="12"/>
      <c r="K41" s="11">
        <f>SUM(K38:K40)</f>
        <v>-58762</v>
      </c>
    </row>
    <row r="42" spans="1:11" ht="18.600000000000001" customHeight="1">
      <c r="A42" s="21"/>
      <c r="B42" s="21"/>
      <c r="C42" s="34"/>
      <c r="D42" s="12"/>
      <c r="F42" s="33"/>
      <c r="H42" s="12"/>
      <c r="I42" s="2"/>
      <c r="J42" s="12"/>
      <c r="K42" s="2"/>
    </row>
    <row r="43" spans="1:11" ht="18.600000000000001" customHeight="1">
      <c r="A43" s="21" t="s">
        <v>118</v>
      </c>
      <c r="B43" s="21"/>
      <c r="D43" s="12"/>
      <c r="F43" s="33"/>
      <c r="H43" s="12"/>
      <c r="I43" s="2"/>
      <c r="J43" s="12"/>
      <c r="K43" s="2"/>
    </row>
    <row r="44" spans="1:11" ht="18.600000000000001" customHeight="1">
      <c r="A44" s="27" t="s">
        <v>264</v>
      </c>
      <c r="B44" s="35"/>
      <c r="D44" s="12"/>
      <c r="F44" s="33"/>
      <c r="H44" s="12"/>
      <c r="I44" s="2"/>
      <c r="J44" s="12"/>
      <c r="K44" s="2"/>
    </row>
    <row r="45" spans="1:11" ht="18.600000000000001" customHeight="1">
      <c r="A45" s="21"/>
      <c r="B45" s="40" t="s">
        <v>263</v>
      </c>
      <c r="D45" s="12"/>
      <c r="E45" s="26">
        <v>-1662</v>
      </c>
      <c r="F45" s="33"/>
      <c r="G45" s="26">
        <v>-1797</v>
      </c>
      <c r="H45" s="13"/>
      <c r="I45" s="4">
        <v>0</v>
      </c>
      <c r="J45" s="13"/>
      <c r="K45" s="4" t="s">
        <v>103</v>
      </c>
    </row>
    <row r="46" spans="1:11" s="44" customFormat="1" ht="6" customHeight="1">
      <c r="A46" s="14"/>
      <c r="B46" s="14"/>
      <c r="C46" s="41"/>
      <c r="D46" s="41"/>
      <c r="E46" s="42"/>
      <c r="F46" s="33"/>
      <c r="G46" s="42"/>
      <c r="H46" s="43"/>
      <c r="I46" s="42"/>
      <c r="J46" s="43"/>
      <c r="K46" s="42"/>
    </row>
    <row r="47" spans="1:11" ht="18.600000000000001" customHeight="1">
      <c r="A47" s="27" t="s">
        <v>119</v>
      </c>
      <c r="D47" s="12"/>
      <c r="E47" s="15"/>
      <c r="F47" s="33"/>
      <c r="G47" s="15"/>
      <c r="H47" s="12"/>
      <c r="I47" s="15"/>
      <c r="J47" s="12"/>
      <c r="K47" s="15"/>
    </row>
    <row r="48" spans="1:11" ht="18.600000000000001" customHeight="1">
      <c r="A48" s="21"/>
      <c r="B48" s="35" t="s">
        <v>265</v>
      </c>
      <c r="D48" s="12"/>
      <c r="E48" s="16">
        <f>SUM(E45:E45)</f>
        <v>-1662</v>
      </c>
      <c r="F48" s="33"/>
      <c r="G48" s="16">
        <f>SUM(G45:G45)</f>
        <v>-1797</v>
      </c>
      <c r="H48" s="12"/>
      <c r="I48" s="16">
        <f>SUM(I45:I45)</f>
        <v>0</v>
      </c>
      <c r="J48" s="12"/>
      <c r="K48" s="16">
        <f>SUM(K45:K45)</f>
        <v>0</v>
      </c>
    </row>
    <row r="49" spans="1:11" s="44" customFormat="1" ht="6" customHeight="1">
      <c r="C49" s="41"/>
      <c r="D49" s="41"/>
      <c r="E49" s="42"/>
      <c r="F49" s="33"/>
      <c r="G49" s="42"/>
      <c r="H49" s="45"/>
      <c r="I49" s="42"/>
      <c r="J49" s="41"/>
      <c r="K49" s="42"/>
    </row>
    <row r="50" spans="1:11" s="47" customFormat="1" ht="18.600000000000001" customHeight="1">
      <c r="A50" s="46" t="s">
        <v>120</v>
      </c>
      <c r="C50" s="48"/>
      <c r="D50" s="48"/>
      <c r="E50" s="16">
        <f>SUM(E48)</f>
        <v>-1662</v>
      </c>
      <c r="F50" s="33"/>
      <c r="G50" s="16">
        <f>SUM(G48)</f>
        <v>-1797</v>
      </c>
      <c r="H50" s="39"/>
      <c r="I50" s="16">
        <f>SUM(I48)</f>
        <v>0</v>
      </c>
      <c r="J50" s="39"/>
      <c r="K50" s="16">
        <f>SUM(K48)</f>
        <v>0</v>
      </c>
    </row>
    <row r="51" spans="1:11" s="44" customFormat="1" ht="6" customHeight="1">
      <c r="A51" s="14"/>
      <c r="B51" s="14"/>
      <c r="C51" s="41"/>
      <c r="D51" s="41"/>
      <c r="E51" s="42"/>
      <c r="F51" s="33"/>
      <c r="G51" s="42"/>
      <c r="H51" s="43"/>
      <c r="I51" s="42"/>
      <c r="J51" s="43"/>
      <c r="K51" s="42"/>
    </row>
    <row r="52" spans="1:11" s="44" customFormat="1" ht="18.600000000000001" customHeight="1" thickBot="1">
      <c r="A52" s="47" t="s">
        <v>121</v>
      </c>
      <c r="C52" s="41"/>
      <c r="D52" s="41"/>
      <c r="E52" s="17">
        <f>SUM(E41,E50)</f>
        <v>-254899</v>
      </c>
      <c r="F52" s="33"/>
      <c r="G52" s="17">
        <f>SUM(G41,G50)</f>
        <v>-136621</v>
      </c>
      <c r="H52" s="22"/>
      <c r="I52" s="17">
        <f>SUM(I41,I50)</f>
        <v>-179956</v>
      </c>
      <c r="J52" s="22"/>
      <c r="K52" s="17">
        <f>SUM(K41,K50)</f>
        <v>-58762</v>
      </c>
    </row>
    <row r="53" spans="1:11" s="44" customFormat="1" ht="18.600000000000001" customHeight="1" thickTop="1">
      <c r="A53" s="47"/>
      <c r="C53" s="41"/>
      <c r="D53" s="41"/>
      <c r="E53" s="11"/>
      <c r="F53" s="33"/>
      <c r="G53" s="11"/>
      <c r="H53" s="22"/>
      <c r="I53" s="11"/>
      <c r="J53" s="22"/>
      <c r="K53" s="11"/>
    </row>
    <row r="54" spans="1:11" s="44" customFormat="1" ht="18.600000000000001" customHeight="1">
      <c r="A54" s="47"/>
      <c r="C54" s="41"/>
      <c r="D54" s="41"/>
      <c r="E54" s="11"/>
      <c r="F54" s="33"/>
      <c r="G54" s="11"/>
      <c r="H54" s="22"/>
      <c r="I54" s="11"/>
      <c r="J54" s="22"/>
      <c r="K54" s="11"/>
    </row>
    <row r="55" spans="1:11" s="44" customFormat="1" ht="18.600000000000001" customHeight="1">
      <c r="A55" s="47"/>
      <c r="C55" s="41"/>
      <c r="D55" s="41"/>
      <c r="E55" s="11"/>
      <c r="F55" s="33"/>
      <c r="G55" s="11"/>
      <c r="H55" s="22"/>
      <c r="I55" s="11"/>
      <c r="J55" s="22"/>
      <c r="K55" s="11"/>
    </row>
    <row r="56" spans="1:11" s="44" customFormat="1" ht="18.600000000000001" customHeight="1">
      <c r="A56" s="47"/>
      <c r="C56" s="41"/>
      <c r="D56" s="41"/>
      <c r="E56" s="11"/>
      <c r="F56" s="33"/>
      <c r="G56" s="11"/>
      <c r="H56" s="22"/>
      <c r="I56" s="11"/>
      <c r="J56" s="22"/>
      <c r="K56" s="11"/>
    </row>
    <row r="57" spans="1:11" s="44" customFormat="1" ht="12.9" customHeight="1">
      <c r="A57" s="47"/>
      <c r="C57" s="41"/>
      <c r="D57" s="41"/>
      <c r="E57" s="11"/>
      <c r="F57" s="33"/>
      <c r="G57" s="11"/>
      <c r="H57" s="22"/>
      <c r="I57" s="11"/>
      <c r="J57" s="22"/>
      <c r="K57" s="11"/>
    </row>
    <row r="58" spans="1:11" ht="21.9" customHeight="1">
      <c r="A58" s="18" t="s">
        <v>43</v>
      </c>
      <c r="B58" s="24"/>
      <c r="C58" s="25"/>
      <c r="D58" s="25"/>
      <c r="E58" s="4"/>
      <c r="F58" s="25"/>
      <c r="G58" s="4"/>
      <c r="H58" s="49"/>
      <c r="I58" s="26"/>
      <c r="J58" s="49"/>
      <c r="K58" s="26"/>
    </row>
    <row r="59" spans="1:11" ht="21.75" customHeight="1">
      <c r="A59" s="20" t="str">
        <f>A1</f>
        <v>บริษัท ไรมอน แลนด์ จำกัด (มหาชน)</v>
      </c>
      <c r="B59" s="21"/>
    </row>
    <row r="60" spans="1:11" ht="21.75" customHeight="1">
      <c r="A60" s="21" t="s">
        <v>94</v>
      </c>
      <c r="B60" s="21"/>
    </row>
    <row r="61" spans="1:11" ht="21.75" customHeight="1">
      <c r="A61" s="3" t="str">
        <f>A3</f>
        <v>สำหรับรอบระยะเวลาสามเดือนสิ้นสุดวันที่ 30 กันยายน พ.ศ. 2568</v>
      </c>
      <c r="B61" s="24"/>
      <c r="C61" s="25"/>
      <c r="D61" s="25"/>
      <c r="E61" s="4"/>
      <c r="F61" s="25"/>
      <c r="G61" s="4"/>
      <c r="H61" s="25"/>
      <c r="I61" s="26"/>
      <c r="J61" s="25"/>
      <c r="K61" s="26"/>
    </row>
    <row r="62" spans="1:11" ht="21.75" customHeight="1">
      <c r="A62" s="19"/>
      <c r="E62" s="15"/>
      <c r="G62" s="15"/>
    </row>
    <row r="63" spans="1:11" ht="21.75" customHeight="1">
      <c r="C63" s="30"/>
      <c r="D63" s="30"/>
      <c r="E63" s="181" t="s">
        <v>3</v>
      </c>
      <c r="F63" s="181"/>
      <c r="G63" s="181"/>
      <c r="H63" s="31"/>
      <c r="I63" s="181" t="s">
        <v>4</v>
      </c>
      <c r="J63" s="181"/>
      <c r="K63" s="181"/>
    </row>
    <row r="64" spans="1:11" ht="21.75" customHeight="1">
      <c r="C64" s="30"/>
      <c r="D64" s="30"/>
      <c r="E64" s="1" t="s">
        <v>5</v>
      </c>
      <c r="F64" s="1"/>
      <c r="G64" s="1" t="s">
        <v>5</v>
      </c>
      <c r="H64" s="1"/>
      <c r="I64" s="1" t="s">
        <v>5</v>
      </c>
      <c r="J64" s="1"/>
      <c r="K64" s="1" t="s">
        <v>5</v>
      </c>
    </row>
    <row r="65" spans="1:11" ht="21.75" customHeight="1">
      <c r="C65" s="30"/>
      <c r="D65" s="31"/>
      <c r="E65" s="6" t="s">
        <v>9</v>
      </c>
      <c r="F65" s="31"/>
      <c r="G65" s="6" t="s">
        <v>10</v>
      </c>
      <c r="H65" s="31"/>
      <c r="I65" s="6" t="s">
        <v>9</v>
      </c>
      <c r="J65" s="31"/>
      <c r="K65" s="6" t="s">
        <v>10</v>
      </c>
    </row>
    <row r="66" spans="1:11" ht="21.75" customHeight="1">
      <c r="C66" s="30"/>
      <c r="D66" s="31"/>
      <c r="E66" s="32" t="s">
        <v>12</v>
      </c>
      <c r="F66" s="31"/>
      <c r="G66" s="32" t="s">
        <v>12</v>
      </c>
      <c r="H66" s="31"/>
      <c r="I66" s="32" t="s">
        <v>12</v>
      </c>
      <c r="J66" s="31"/>
      <c r="K66" s="32" t="s">
        <v>12</v>
      </c>
    </row>
    <row r="67" spans="1:11" ht="21.75" customHeight="1">
      <c r="A67" s="21"/>
      <c r="B67" s="21"/>
      <c r="D67" s="33"/>
      <c r="E67" s="23"/>
      <c r="F67" s="33"/>
      <c r="G67" s="23"/>
      <c r="H67" s="33"/>
      <c r="J67" s="33"/>
    </row>
    <row r="68" spans="1:11" ht="21.75" customHeight="1">
      <c r="A68" s="21" t="s">
        <v>122</v>
      </c>
      <c r="D68" s="12"/>
      <c r="F68" s="12"/>
      <c r="H68" s="12"/>
      <c r="I68" s="2"/>
      <c r="J68" s="12"/>
      <c r="K68" s="2"/>
    </row>
    <row r="69" spans="1:11" ht="21.75" customHeight="1">
      <c r="A69" s="27" t="s">
        <v>123</v>
      </c>
      <c r="C69" s="10"/>
      <c r="D69" s="12"/>
      <c r="E69" s="23">
        <v>-251169</v>
      </c>
      <c r="F69" s="13"/>
      <c r="G69" s="23">
        <v>-133297</v>
      </c>
      <c r="H69" s="13"/>
      <c r="I69" s="23">
        <v>-179956</v>
      </c>
      <c r="J69" s="13"/>
      <c r="K69" s="23">
        <v>-58762</v>
      </c>
    </row>
    <row r="70" spans="1:11" ht="21.75" customHeight="1">
      <c r="A70" s="27" t="s">
        <v>124</v>
      </c>
      <c r="D70" s="12"/>
      <c r="E70" s="26">
        <v>-2068</v>
      </c>
      <c r="F70" s="13"/>
      <c r="G70" s="26">
        <v>-1527</v>
      </c>
      <c r="H70" s="13"/>
      <c r="I70" s="26">
        <v>0</v>
      </c>
      <c r="J70" s="13"/>
      <c r="K70" s="26">
        <v>0</v>
      </c>
    </row>
    <row r="71" spans="1:11" ht="6" customHeight="1">
      <c r="A71" s="21"/>
      <c r="B71" s="21"/>
      <c r="D71" s="33"/>
      <c r="E71" s="23"/>
      <c r="F71" s="33"/>
      <c r="G71" s="23"/>
      <c r="H71" s="33"/>
      <c r="J71" s="33"/>
    </row>
    <row r="72" spans="1:11" ht="21.75" customHeight="1" thickBot="1">
      <c r="D72" s="12"/>
      <c r="E72" s="17">
        <f>E41</f>
        <v>-253237</v>
      </c>
      <c r="F72" s="12"/>
      <c r="G72" s="17">
        <f>G41</f>
        <v>-134824</v>
      </c>
      <c r="H72" s="12"/>
      <c r="I72" s="17">
        <f>I41</f>
        <v>-179956</v>
      </c>
      <c r="J72" s="12"/>
      <c r="K72" s="17">
        <f>K41</f>
        <v>-58762</v>
      </c>
    </row>
    <row r="73" spans="1:11" ht="21.75" customHeight="1" thickTop="1">
      <c r="A73" s="21"/>
      <c r="B73" s="21"/>
      <c r="D73" s="33"/>
      <c r="E73" s="23"/>
      <c r="F73" s="33"/>
      <c r="G73" s="23"/>
      <c r="H73" s="33"/>
      <c r="J73" s="33"/>
    </row>
    <row r="74" spans="1:11" ht="21.75" customHeight="1">
      <c r="A74" s="21" t="s">
        <v>125</v>
      </c>
      <c r="B74" s="21"/>
      <c r="D74" s="33"/>
      <c r="E74" s="23"/>
      <c r="F74" s="33"/>
      <c r="G74" s="23"/>
      <c r="H74" s="33"/>
      <c r="J74" s="33"/>
    </row>
    <row r="75" spans="1:11" ht="21.75" customHeight="1">
      <c r="A75" s="27" t="s">
        <v>123</v>
      </c>
      <c r="C75" s="10"/>
      <c r="D75" s="12"/>
      <c r="E75" s="23">
        <v>-252831</v>
      </c>
      <c r="F75" s="13"/>
      <c r="G75" s="23">
        <v>-135094</v>
      </c>
      <c r="H75" s="13"/>
      <c r="I75" s="23">
        <v>-179956</v>
      </c>
      <c r="J75" s="13"/>
      <c r="K75" s="23">
        <v>-58762</v>
      </c>
    </row>
    <row r="76" spans="1:11" ht="21.75" customHeight="1">
      <c r="A76" s="27" t="s">
        <v>124</v>
      </c>
      <c r="D76" s="12"/>
      <c r="E76" s="26">
        <v>-2068</v>
      </c>
      <c r="F76" s="13"/>
      <c r="G76" s="26">
        <v>-1527</v>
      </c>
      <c r="H76" s="13"/>
      <c r="I76" s="26">
        <v>0</v>
      </c>
      <c r="J76" s="13"/>
      <c r="K76" s="26">
        <v>0</v>
      </c>
    </row>
    <row r="77" spans="1:11" ht="6" customHeight="1">
      <c r="A77" s="21"/>
      <c r="B77" s="21"/>
      <c r="D77" s="33"/>
      <c r="E77" s="23"/>
      <c r="F77" s="33"/>
      <c r="G77" s="23"/>
      <c r="H77" s="33"/>
      <c r="J77" s="33"/>
    </row>
    <row r="78" spans="1:11" ht="21.75" customHeight="1" thickBot="1">
      <c r="D78" s="12"/>
      <c r="E78" s="17">
        <f>E52</f>
        <v>-254899</v>
      </c>
      <c r="F78" s="12"/>
      <c r="G78" s="17">
        <f>G52</f>
        <v>-136621</v>
      </c>
      <c r="H78" s="12"/>
      <c r="I78" s="17">
        <f>I52</f>
        <v>-179956</v>
      </c>
      <c r="J78" s="12"/>
      <c r="K78" s="17">
        <f>K52</f>
        <v>-58762</v>
      </c>
    </row>
    <row r="79" spans="1:11" ht="21.75" customHeight="1" thickTop="1">
      <c r="A79" s="21"/>
      <c r="B79" s="21"/>
      <c r="D79" s="33"/>
      <c r="E79" s="23"/>
      <c r="F79" s="33"/>
      <c r="G79" s="23"/>
      <c r="H79" s="33"/>
      <c r="J79" s="33"/>
    </row>
    <row r="80" spans="1:11" ht="21.75" customHeight="1">
      <c r="A80" s="21" t="s">
        <v>126</v>
      </c>
      <c r="B80" s="21"/>
      <c r="D80" s="12"/>
      <c r="F80" s="12"/>
      <c r="H80" s="12"/>
      <c r="I80" s="2"/>
      <c r="J80" s="12"/>
      <c r="K80" s="2"/>
    </row>
    <row r="81" spans="1:11" ht="21.75" customHeight="1" thickBot="1">
      <c r="A81" s="27" t="s">
        <v>127</v>
      </c>
      <c r="B81" s="21"/>
      <c r="C81" s="10"/>
      <c r="D81" s="50"/>
      <c r="E81" s="51">
        <v>-4.3299999999999998E-2</v>
      </c>
      <c r="F81" s="52"/>
      <c r="G81" s="51">
        <v>-2.76E-2</v>
      </c>
      <c r="H81" s="52"/>
      <c r="I81" s="51">
        <v>-3.1099999999999999E-2</v>
      </c>
      <c r="J81" s="52"/>
      <c r="K81" s="51">
        <v>-1.2200000000000001E-2</v>
      </c>
    </row>
    <row r="82" spans="1:11" ht="21.75" customHeight="1" thickTop="1">
      <c r="A82" s="21"/>
      <c r="B82" s="21"/>
      <c r="C82" s="53"/>
      <c r="D82" s="33"/>
      <c r="E82" s="23"/>
      <c r="F82" s="52"/>
      <c r="G82" s="23"/>
      <c r="H82" s="52"/>
      <c r="J82" s="52"/>
    </row>
    <row r="83" spans="1:11" ht="21.75" customHeight="1">
      <c r="B83" s="21"/>
      <c r="D83" s="33"/>
      <c r="E83" s="23"/>
      <c r="F83" s="33"/>
      <c r="G83" s="23"/>
      <c r="H83" s="52"/>
      <c r="J83" s="52"/>
    </row>
    <row r="84" spans="1:11" ht="21.75" customHeight="1">
      <c r="B84" s="21"/>
      <c r="D84" s="33"/>
      <c r="E84" s="23"/>
      <c r="F84" s="33"/>
      <c r="G84" s="23"/>
      <c r="H84" s="52"/>
      <c r="J84" s="52"/>
    </row>
    <row r="85" spans="1:11" ht="21.75" customHeight="1">
      <c r="B85" s="21"/>
      <c r="D85" s="33"/>
      <c r="E85" s="23"/>
      <c r="F85" s="33"/>
      <c r="G85" s="23"/>
      <c r="H85" s="52"/>
      <c r="J85" s="52"/>
    </row>
    <row r="86" spans="1:11" ht="21.75" customHeight="1">
      <c r="B86" s="21"/>
      <c r="D86" s="33"/>
      <c r="E86" s="23"/>
      <c r="F86" s="33"/>
      <c r="G86" s="23"/>
      <c r="H86" s="52"/>
      <c r="J86" s="52"/>
    </row>
    <row r="87" spans="1:11" ht="21.75" customHeight="1">
      <c r="B87" s="21"/>
      <c r="D87" s="33"/>
      <c r="E87" s="23"/>
      <c r="F87" s="33"/>
      <c r="G87" s="23"/>
      <c r="H87" s="52"/>
      <c r="J87" s="52"/>
    </row>
    <row r="88" spans="1:11" ht="21.75" customHeight="1">
      <c r="B88" s="21"/>
      <c r="D88" s="33"/>
      <c r="E88" s="23"/>
      <c r="F88" s="33"/>
      <c r="G88" s="23"/>
      <c r="H88" s="52"/>
      <c r="J88" s="52"/>
    </row>
    <row r="89" spans="1:11" ht="21.75" customHeight="1">
      <c r="B89" s="21"/>
      <c r="D89" s="33"/>
      <c r="E89" s="23"/>
      <c r="F89" s="33"/>
      <c r="G89" s="23"/>
      <c r="H89" s="52"/>
      <c r="J89" s="52"/>
    </row>
    <row r="90" spans="1:11" ht="21.75" customHeight="1">
      <c r="B90" s="21"/>
      <c r="D90" s="33"/>
      <c r="E90" s="23"/>
      <c r="F90" s="33"/>
      <c r="G90" s="23"/>
      <c r="H90" s="52"/>
      <c r="J90" s="52"/>
    </row>
    <row r="91" spans="1:11" ht="21.75" customHeight="1">
      <c r="B91" s="21"/>
      <c r="D91" s="33"/>
      <c r="E91" s="23"/>
      <c r="F91" s="33"/>
      <c r="G91" s="23"/>
      <c r="H91" s="52"/>
      <c r="J91" s="52"/>
    </row>
    <row r="92" spans="1:11" ht="21.75" customHeight="1">
      <c r="B92" s="21"/>
      <c r="D92" s="33"/>
      <c r="E92" s="23"/>
      <c r="F92" s="33"/>
      <c r="G92" s="23"/>
      <c r="H92" s="52"/>
      <c r="J92" s="52"/>
    </row>
    <row r="93" spans="1:11" ht="21.75" customHeight="1">
      <c r="B93" s="21"/>
      <c r="D93" s="33"/>
      <c r="E93" s="23"/>
      <c r="F93" s="33"/>
      <c r="G93" s="23"/>
      <c r="H93" s="52"/>
      <c r="J93" s="52"/>
    </row>
    <row r="94" spans="1:11" ht="21.75" customHeight="1">
      <c r="B94" s="21"/>
      <c r="D94" s="33"/>
      <c r="E94" s="23"/>
      <c r="F94" s="33"/>
      <c r="G94" s="23"/>
      <c r="H94" s="52"/>
      <c r="J94" s="52"/>
    </row>
    <row r="95" spans="1:11" ht="21.75" customHeight="1">
      <c r="B95" s="21"/>
      <c r="D95" s="33"/>
      <c r="E95" s="23"/>
      <c r="F95" s="33"/>
      <c r="G95" s="23"/>
      <c r="H95" s="52"/>
      <c r="J95" s="52"/>
    </row>
    <row r="96" spans="1:11" ht="21.75" customHeight="1">
      <c r="B96" s="21"/>
      <c r="D96" s="33"/>
      <c r="E96" s="23"/>
      <c r="F96" s="33"/>
      <c r="G96" s="23"/>
      <c r="H96" s="52"/>
      <c r="J96" s="52"/>
    </row>
    <row r="97" spans="1:11" ht="21.75" customHeight="1">
      <c r="B97" s="21"/>
      <c r="D97" s="33"/>
      <c r="E97" s="23"/>
      <c r="F97" s="33"/>
      <c r="G97" s="23"/>
      <c r="H97" s="52"/>
      <c r="J97" s="52"/>
    </row>
    <row r="98" spans="1:11" ht="21.75" customHeight="1">
      <c r="B98" s="21"/>
      <c r="D98" s="33"/>
      <c r="E98" s="23"/>
      <c r="F98" s="33"/>
      <c r="G98" s="23"/>
      <c r="H98" s="52"/>
      <c r="J98" s="52"/>
    </row>
    <row r="99" spans="1:11" ht="21.75" customHeight="1">
      <c r="B99" s="21"/>
      <c r="D99" s="33"/>
      <c r="E99" s="23"/>
      <c r="F99" s="33"/>
      <c r="G99" s="23"/>
      <c r="H99" s="52"/>
      <c r="J99" s="52"/>
    </row>
    <row r="100" spans="1:11" ht="21.75" customHeight="1">
      <c r="B100" s="21"/>
      <c r="D100" s="33"/>
      <c r="E100" s="23"/>
      <c r="F100" s="33"/>
      <c r="G100" s="23"/>
      <c r="H100" s="52"/>
      <c r="J100" s="52"/>
    </row>
    <row r="101" spans="1:11" ht="21.75" customHeight="1">
      <c r="B101" s="21"/>
      <c r="D101" s="33"/>
      <c r="E101" s="23"/>
      <c r="F101" s="33"/>
      <c r="G101" s="23"/>
      <c r="H101" s="52"/>
      <c r="J101" s="52"/>
    </row>
    <row r="102" spans="1:11" ht="21.75" customHeight="1">
      <c r="B102" s="21"/>
      <c r="D102" s="33"/>
      <c r="E102" s="23"/>
      <c r="F102" s="33"/>
      <c r="G102" s="23"/>
      <c r="H102" s="52"/>
      <c r="J102" s="52"/>
    </row>
    <row r="103" spans="1:11" ht="21.75" customHeight="1">
      <c r="B103" s="21"/>
      <c r="D103" s="33"/>
      <c r="E103" s="23"/>
      <c r="F103" s="33"/>
      <c r="G103" s="23"/>
      <c r="H103" s="52"/>
      <c r="J103" s="52"/>
    </row>
    <row r="104" spans="1:11" ht="17.100000000000001" customHeight="1">
      <c r="B104" s="21"/>
      <c r="D104" s="33"/>
      <c r="E104" s="23"/>
      <c r="F104" s="33"/>
      <c r="G104" s="23"/>
      <c r="H104" s="52"/>
      <c r="J104" s="52"/>
    </row>
    <row r="105" spans="1:11" ht="21.9" customHeight="1">
      <c r="A105" s="18" t="s">
        <v>43</v>
      </c>
      <c r="B105" s="24"/>
      <c r="C105" s="25"/>
      <c r="D105" s="25"/>
      <c r="E105" s="4"/>
      <c r="F105" s="25"/>
      <c r="G105" s="4"/>
      <c r="H105" s="49"/>
      <c r="I105" s="26"/>
      <c r="J105" s="49"/>
      <c r="K105" s="26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0" man="1"/>
  </rowBreaks>
  <ignoredErrors>
    <ignoredError sqref="F33 E23:I23 H33 F22 H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0849-EDBD-47F3-BCBB-EABF44D943EB}">
  <dimension ref="A1:K105"/>
  <sheetViews>
    <sheetView topLeftCell="A27" zoomScale="106" zoomScaleNormal="130" zoomScaleSheetLayoutView="100" workbookViewId="0">
      <selection activeCell="Q33" sqref="Q33"/>
    </sheetView>
  </sheetViews>
  <sheetFormatPr defaultColWidth="9.44140625" defaultRowHeight="21.75" customHeight="1"/>
  <cols>
    <col min="1" max="1" width="1.44140625" style="27" customWidth="1"/>
    <col min="2" max="2" width="45.6640625" style="27" customWidth="1"/>
    <col min="3" max="3" width="7.88671875" style="22" customWidth="1"/>
    <col min="4" max="4" width="0.5546875" style="22" customWidth="1"/>
    <col min="5" max="5" width="13.6640625" style="2" customWidth="1"/>
    <col min="6" max="6" width="0.5546875" style="22" customWidth="1"/>
    <col min="7" max="7" width="13.6640625" style="2" customWidth="1"/>
    <col min="8" max="8" width="0.5546875" style="22" customWidth="1"/>
    <col min="9" max="9" width="13.6640625" style="23" customWidth="1"/>
    <col min="10" max="10" width="0.5546875" style="22" customWidth="1"/>
    <col min="11" max="11" width="13.6640625" style="23" customWidth="1"/>
    <col min="12" max="16384" width="9.44140625" style="22"/>
  </cols>
  <sheetData>
    <row r="1" spans="1:11" ht="21.75" customHeight="1">
      <c r="A1" s="20" t="s">
        <v>0</v>
      </c>
      <c r="B1" s="21"/>
    </row>
    <row r="2" spans="1:11" ht="21.75" customHeight="1">
      <c r="A2" s="21" t="s">
        <v>94</v>
      </c>
      <c r="B2" s="21"/>
    </row>
    <row r="3" spans="1:11" ht="21.75" customHeight="1">
      <c r="A3" s="3" t="s">
        <v>128</v>
      </c>
      <c r="B3" s="24"/>
      <c r="C3" s="25"/>
      <c r="D3" s="25"/>
      <c r="E3" s="4"/>
      <c r="F3" s="25"/>
      <c r="G3" s="4"/>
      <c r="H3" s="25"/>
      <c r="I3" s="26"/>
      <c r="J3" s="25"/>
      <c r="K3" s="26"/>
    </row>
    <row r="4" spans="1:11" ht="21.75" customHeight="1">
      <c r="A4" s="21"/>
      <c r="D4" s="28"/>
      <c r="E4" s="5"/>
      <c r="F4" s="28"/>
      <c r="G4" s="5"/>
      <c r="H4" s="28"/>
      <c r="I4" s="29"/>
      <c r="J4" s="28"/>
      <c r="K4" s="29"/>
    </row>
    <row r="5" spans="1:11" ht="18.600000000000001" customHeight="1">
      <c r="C5" s="30"/>
      <c r="D5" s="30"/>
      <c r="E5" s="181" t="s">
        <v>3</v>
      </c>
      <c r="F5" s="181"/>
      <c r="G5" s="181"/>
      <c r="H5" s="31"/>
      <c r="I5" s="181" t="s">
        <v>4</v>
      </c>
      <c r="J5" s="181"/>
      <c r="K5" s="181"/>
    </row>
    <row r="6" spans="1:11" ht="18.600000000000001" customHeight="1">
      <c r="C6" s="30"/>
      <c r="D6" s="30"/>
      <c r="E6" s="1" t="s">
        <v>5</v>
      </c>
      <c r="F6" s="1"/>
      <c r="G6" s="1" t="s">
        <v>5</v>
      </c>
      <c r="H6" s="1"/>
      <c r="I6" s="1" t="s">
        <v>5</v>
      </c>
      <c r="J6" s="1"/>
      <c r="K6" s="1" t="s">
        <v>5</v>
      </c>
    </row>
    <row r="7" spans="1:11" ht="18.600000000000001" customHeight="1">
      <c r="C7" s="30"/>
      <c r="D7" s="31"/>
      <c r="E7" s="6" t="s">
        <v>9</v>
      </c>
      <c r="F7" s="31"/>
      <c r="G7" s="6" t="s">
        <v>10</v>
      </c>
      <c r="H7" s="31"/>
      <c r="I7" s="6" t="s">
        <v>9</v>
      </c>
      <c r="J7" s="31"/>
      <c r="K7" s="6" t="s">
        <v>10</v>
      </c>
    </row>
    <row r="8" spans="1:11" ht="18.600000000000001" customHeight="1">
      <c r="C8" s="7" t="s">
        <v>11</v>
      </c>
      <c r="D8" s="31"/>
      <c r="E8" s="32" t="s">
        <v>12</v>
      </c>
      <c r="F8" s="31"/>
      <c r="G8" s="32" t="s">
        <v>12</v>
      </c>
      <c r="H8" s="31"/>
      <c r="I8" s="32" t="s">
        <v>12</v>
      </c>
      <c r="J8" s="31"/>
      <c r="K8" s="32" t="s">
        <v>12</v>
      </c>
    </row>
    <row r="9" spans="1:11" ht="6" customHeight="1">
      <c r="A9" s="21"/>
      <c r="B9" s="21"/>
      <c r="C9" s="9"/>
      <c r="D9" s="33"/>
      <c r="E9" s="23"/>
      <c r="F9" s="33"/>
      <c r="G9" s="23"/>
      <c r="H9" s="33"/>
      <c r="J9" s="33"/>
    </row>
    <row r="10" spans="1:11" ht="18.600000000000001" customHeight="1">
      <c r="A10" s="35" t="s">
        <v>129</v>
      </c>
      <c r="C10" s="9">
        <v>23</v>
      </c>
      <c r="D10" s="33"/>
      <c r="E10" s="23">
        <v>109878</v>
      </c>
      <c r="F10" s="33"/>
      <c r="G10" s="23">
        <v>39875</v>
      </c>
      <c r="H10" s="33"/>
      <c r="I10" s="23">
        <v>871</v>
      </c>
      <c r="J10" s="33"/>
      <c r="K10" s="23">
        <v>792</v>
      </c>
    </row>
    <row r="11" spans="1:11" ht="18.600000000000001" customHeight="1">
      <c r="A11" s="35" t="s">
        <v>96</v>
      </c>
      <c r="C11" s="9"/>
      <c r="D11" s="33"/>
      <c r="E11" s="23"/>
      <c r="F11" s="33"/>
      <c r="G11" s="23"/>
      <c r="H11" s="33"/>
      <c r="J11" s="33"/>
    </row>
    <row r="12" spans="1:11" ht="18.600000000000001" customHeight="1">
      <c r="A12" s="35"/>
      <c r="B12" s="27" t="s">
        <v>97</v>
      </c>
      <c r="C12" s="9"/>
      <c r="D12" s="33"/>
      <c r="E12" s="23">
        <v>26882</v>
      </c>
      <c r="F12" s="33"/>
      <c r="G12" s="23">
        <v>30713</v>
      </c>
      <c r="H12" s="33"/>
      <c r="I12" s="23">
        <v>3798</v>
      </c>
      <c r="J12" s="33"/>
      <c r="K12" s="23">
        <v>6127</v>
      </c>
    </row>
    <row r="13" spans="1:11" ht="18.600000000000001" customHeight="1">
      <c r="A13" s="35"/>
      <c r="B13" s="27" t="s">
        <v>98</v>
      </c>
      <c r="C13" s="9"/>
      <c r="D13" s="33"/>
      <c r="E13" s="23">
        <v>829</v>
      </c>
      <c r="F13" s="33"/>
      <c r="G13" s="23">
        <v>11643</v>
      </c>
      <c r="H13" s="33"/>
      <c r="I13" s="23">
        <v>1947</v>
      </c>
      <c r="J13" s="33"/>
      <c r="K13" s="23">
        <v>6082</v>
      </c>
    </row>
    <row r="14" spans="1:11" ht="18.600000000000001" customHeight="1">
      <c r="A14" s="35"/>
      <c r="B14" s="27" t="s">
        <v>99</v>
      </c>
      <c r="C14" s="9">
        <v>26</v>
      </c>
      <c r="D14" s="33"/>
      <c r="E14" s="23">
        <v>33996</v>
      </c>
      <c r="F14" s="33"/>
      <c r="G14" s="23">
        <v>34579</v>
      </c>
      <c r="H14" s="33"/>
      <c r="I14" s="23">
        <v>33996</v>
      </c>
      <c r="J14" s="33"/>
      <c r="K14" s="23">
        <v>34579</v>
      </c>
    </row>
    <row r="15" spans="1:11" ht="18.600000000000001" customHeight="1">
      <c r="A15" s="35"/>
      <c r="B15" s="27" t="s">
        <v>100</v>
      </c>
      <c r="C15" s="9"/>
      <c r="D15" s="33"/>
      <c r="E15" s="23">
        <v>53594</v>
      </c>
      <c r="F15" s="33"/>
      <c r="G15" s="23">
        <v>40317</v>
      </c>
      <c r="H15" s="33"/>
      <c r="I15" s="23">
        <v>121483</v>
      </c>
      <c r="J15" s="33"/>
      <c r="K15" s="23">
        <v>108935</v>
      </c>
    </row>
    <row r="16" spans="1:11" ht="18.600000000000001" customHeight="1">
      <c r="A16" s="35"/>
      <c r="B16" s="27" t="s">
        <v>101</v>
      </c>
      <c r="C16" s="9"/>
      <c r="D16" s="33"/>
      <c r="E16" s="23">
        <v>20870</v>
      </c>
      <c r="F16" s="33"/>
      <c r="G16" s="23">
        <v>0</v>
      </c>
      <c r="H16" s="33"/>
      <c r="I16" s="23">
        <v>0</v>
      </c>
      <c r="J16" s="33"/>
      <c r="K16" s="23">
        <v>0</v>
      </c>
    </row>
    <row r="17" spans="1:11" ht="18.600000000000001" customHeight="1">
      <c r="A17" s="35"/>
      <c r="B17" s="35" t="s">
        <v>130</v>
      </c>
      <c r="C17" s="9">
        <v>26</v>
      </c>
      <c r="D17" s="33"/>
      <c r="E17" s="23">
        <v>0</v>
      </c>
      <c r="F17" s="33"/>
      <c r="G17" s="23" t="s">
        <v>103</v>
      </c>
      <c r="H17" s="33"/>
      <c r="I17" s="23">
        <v>6997</v>
      </c>
      <c r="J17" s="33"/>
      <c r="K17" s="23" t="s">
        <v>103</v>
      </c>
    </row>
    <row r="18" spans="1:11" ht="18.600000000000001" customHeight="1">
      <c r="A18" s="35"/>
      <c r="B18" s="35" t="s">
        <v>102</v>
      </c>
      <c r="C18" s="9">
        <v>26</v>
      </c>
      <c r="D18" s="33"/>
      <c r="E18" s="23">
        <v>0</v>
      </c>
      <c r="F18" s="33"/>
      <c r="G18" s="23" t="s">
        <v>103</v>
      </c>
      <c r="H18" s="33"/>
      <c r="I18" s="23">
        <v>0</v>
      </c>
      <c r="J18" s="33"/>
      <c r="K18" s="23">
        <v>168070</v>
      </c>
    </row>
    <row r="19" spans="1:11" ht="18.600000000000001" customHeight="1">
      <c r="A19" s="35"/>
      <c r="B19" s="35" t="s">
        <v>104</v>
      </c>
      <c r="C19" s="9"/>
      <c r="D19" s="33"/>
      <c r="E19" s="23"/>
      <c r="F19" s="33"/>
      <c r="G19" s="23"/>
      <c r="H19" s="33"/>
      <c r="J19" s="33"/>
    </row>
    <row r="20" spans="1:11" ht="18.600000000000001" customHeight="1">
      <c r="A20" s="35"/>
      <c r="B20" s="27" t="s">
        <v>105</v>
      </c>
      <c r="C20" s="9"/>
      <c r="D20" s="33"/>
      <c r="E20" s="23">
        <v>0</v>
      </c>
      <c r="F20" s="33"/>
      <c r="G20" s="23">
        <v>17019</v>
      </c>
      <c r="H20" s="33"/>
      <c r="I20" s="23">
        <v>0</v>
      </c>
      <c r="J20" s="33"/>
      <c r="K20" s="23">
        <v>0</v>
      </c>
    </row>
    <row r="21" spans="1:11" ht="18.600000000000001" customHeight="1">
      <c r="A21" s="35"/>
      <c r="B21" s="27" t="s">
        <v>106</v>
      </c>
      <c r="C21" s="9"/>
      <c r="D21" s="33"/>
      <c r="E21" s="26">
        <v>12193</v>
      </c>
      <c r="F21" s="33"/>
      <c r="G21" s="26">
        <v>3467</v>
      </c>
      <c r="H21" s="33"/>
      <c r="I21" s="26">
        <v>310</v>
      </c>
      <c r="J21" s="33"/>
      <c r="K21" s="26">
        <v>184</v>
      </c>
    </row>
    <row r="22" spans="1:11" ht="6" customHeight="1">
      <c r="A22" s="21"/>
      <c r="B22" s="21"/>
      <c r="D22" s="33"/>
      <c r="E22" s="23"/>
      <c r="F22" s="33"/>
      <c r="G22" s="23"/>
      <c r="H22" s="33"/>
      <c r="J22" s="33"/>
    </row>
    <row r="23" spans="1:11" ht="18.600000000000001" customHeight="1">
      <c r="A23" s="21" t="s">
        <v>107</v>
      </c>
      <c r="D23" s="33"/>
      <c r="E23" s="26">
        <f>SUM(E10:E21)</f>
        <v>258242</v>
      </c>
      <c r="F23" s="33"/>
      <c r="G23" s="26">
        <f>SUM(G10:G21)</f>
        <v>177613</v>
      </c>
      <c r="H23" s="33"/>
      <c r="I23" s="26">
        <f>SUM(I10:I21)</f>
        <v>169402</v>
      </c>
      <c r="J23" s="33"/>
      <c r="K23" s="26">
        <f>SUM(K10:K21)</f>
        <v>324769</v>
      </c>
    </row>
    <row r="24" spans="1:11" ht="18.600000000000001" customHeight="1">
      <c r="A24" s="21"/>
      <c r="B24" s="21"/>
      <c r="D24" s="33"/>
      <c r="E24" s="23"/>
      <c r="F24" s="33"/>
      <c r="G24" s="23"/>
      <c r="H24" s="33"/>
      <c r="J24" s="33"/>
    </row>
    <row r="25" spans="1:11" ht="18.600000000000001" customHeight="1">
      <c r="A25" s="8" t="s">
        <v>131</v>
      </c>
      <c r="C25" s="10"/>
      <c r="D25" s="33"/>
      <c r="E25" s="23">
        <v>-100126</v>
      </c>
      <c r="F25" s="33"/>
      <c r="G25" s="23">
        <v>-11546</v>
      </c>
      <c r="H25" s="33"/>
      <c r="I25" s="23">
        <v>0</v>
      </c>
      <c r="J25" s="33"/>
      <c r="K25" s="23" t="s">
        <v>103</v>
      </c>
    </row>
    <row r="26" spans="1:11" ht="18.600000000000001" customHeight="1">
      <c r="A26" s="8" t="s">
        <v>108</v>
      </c>
      <c r="C26" s="34"/>
      <c r="D26" s="33"/>
      <c r="E26" s="23">
        <v>-31890</v>
      </c>
      <c r="F26" s="33"/>
      <c r="G26" s="23">
        <v>-23038</v>
      </c>
      <c r="H26" s="33"/>
      <c r="I26" s="23">
        <v>-739</v>
      </c>
      <c r="J26" s="33"/>
      <c r="K26" s="23">
        <v>-2083</v>
      </c>
    </row>
    <row r="27" spans="1:11" ht="18.600000000000001" customHeight="1">
      <c r="A27" s="8" t="s">
        <v>109</v>
      </c>
      <c r="C27" s="34"/>
      <c r="D27" s="33"/>
      <c r="E27" s="23">
        <v>-285810</v>
      </c>
      <c r="F27" s="33"/>
      <c r="G27" s="23">
        <v>-335361</v>
      </c>
      <c r="H27" s="33"/>
      <c r="I27" s="23">
        <v>-190844</v>
      </c>
      <c r="J27" s="33"/>
      <c r="K27" s="23">
        <v>-183023</v>
      </c>
    </row>
    <row r="28" spans="1:11" ht="18.600000000000001" customHeight="1">
      <c r="A28" s="8" t="s">
        <v>132</v>
      </c>
      <c r="C28" s="10">
        <v>12</v>
      </c>
      <c r="D28" s="33"/>
      <c r="E28" s="23">
        <v>0</v>
      </c>
      <c r="F28" s="33"/>
      <c r="G28" s="23" t="s">
        <v>103</v>
      </c>
      <c r="H28" s="33"/>
      <c r="I28" s="23">
        <v>-12904</v>
      </c>
      <c r="J28" s="33"/>
      <c r="K28" s="23">
        <v>-24418</v>
      </c>
    </row>
    <row r="29" spans="1:11" ht="18.600000000000001" customHeight="1">
      <c r="A29" s="8" t="s">
        <v>110</v>
      </c>
      <c r="C29" s="10">
        <v>13</v>
      </c>
      <c r="D29" s="33"/>
      <c r="E29" s="23">
        <v>0</v>
      </c>
      <c r="F29" s="33"/>
      <c r="G29" s="23" t="s">
        <v>103</v>
      </c>
      <c r="H29" s="33"/>
      <c r="I29" s="23">
        <v>-91400</v>
      </c>
      <c r="J29" s="33"/>
      <c r="K29" s="23">
        <v>-40700</v>
      </c>
    </row>
    <row r="30" spans="1:11" ht="18.600000000000001" customHeight="1">
      <c r="A30" s="8" t="s">
        <v>133</v>
      </c>
      <c r="C30" s="10"/>
      <c r="D30" s="33"/>
      <c r="E30" s="23">
        <v>0</v>
      </c>
      <c r="F30" s="33"/>
      <c r="G30" s="23">
        <v>-203663</v>
      </c>
      <c r="H30" s="33"/>
      <c r="I30" s="23">
        <v>0</v>
      </c>
      <c r="J30" s="33"/>
      <c r="K30" s="23">
        <v>-203663</v>
      </c>
    </row>
    <row r="31" spans="1:11" ht="18.600000000000001" customHeight="1">
      <c r="A31" s="27" t="s">
        <v>258</v>
      </c>
    </row>
    <row r="32" spans="1:11" ht="18.600000000000001" customHeight="1">
      <c r="A32" s="35" t="s">
        <v>259</v>
      </c>
      <c r="C32" s="10"/>
      <c r="D32" s="33"/>
      <c r="E32" s="23">
        <v>11529</v>
      </c>
      <c r="F32" s="33"/>
      <c r="G32" s="23">
        <v>0</v>
      </c>
      <c r="H32" s="33"/>
      <c r="I32" s="23">
        <v>-13866</v>
      </c>
      <c r="J32" s="33"/>
      <c r="K32" s="23">
        <v>0</v>
      </c>
    </row>
    <row r="33" spans="1:11" ht="18.600000000000001" customHeight="1">
      <c r="A33" s="35" t="s">
        <v>256</v>
      </c>
      <c r="C33" s="10"/>
      <c r="D33" s="33"/>
      <c r="E33" s="23">
        <v>844</v>
      </c>
      <c r="F33" s="33"/>
      <c r="G33" s="23">
        <v>-16778</v>
      </c>
      <c r="H33" s="33"/>
      <c r="I33" s="23">
        <v>-1060</v>
      </c>
      <c r="J33" s="33"/>
      <c r="K33" s="23">
        <v>-16715</v>
      </c>
    </row>
    <row r="34" spans="1:11" ht="18.600000000000001" customHeight="1">
      <c r="A34" s="27" t="s">
        <v>111</v>
      </c>
      <c r="B34" s="21"/>
      <c r="C34" s="9"/>
      <c r="D34" s="33"/>
      <c r="E34" s="26">
        <v>-294300</v>
      </c>
      <c r="F34" s="33"/>
      <c r="G34" s="26">
        <v>-246111</v>
      </c>
      <c r="H34" s="33"/>
      <c r="I34" s="26">
        <v>-285017</v>
      </c>
      <c r="J34" s="33"/>
      <c r="K34" s="26">
        <v>-245710</v>
      </c>
    </row>
    <row r="35" spans="1:11" ht="6" customHeight="1">
      <c r="A35" s="21"/>
      <c r="B35" s="21"/>
      <c r="D35" s="33"/>
      <c r="E35" s="23"/>
      <c r="F35" s="33"/>
      <c r="G35" s="23"/>
      <c r="H35" s="33"/>
      <c r="J35" s="33"/>
    </row>
    <row r="36" spans="1:11" ht="18.600000000000001" customHeight="1">
      <c r="A36" s="21" t="s">
        <v>112</v>
      </c>
      <c r="D36" s="33"/>
      <c r="E36" s="16">
        <f>SUM(E25:E34)</f>
        <v>-699753</v>
      </c>
      <c r="F36" s="33"/>
      <c r="G36" s="16">
        <f>SUM(G25:G34)</f>
        <v>-836497</v>
      </c>
      <c r="H36" s="33"/>
      <c r="I36" s="16">
        <f>SUM(I25:I34)</f>
        <v>-595830</v>
      </c>
      <c r="J36" s="33"/>
      <c r="K36" s="16">
        <f>SUM(K25:K34)</f>
        <v>-716312</v>
      </c>
    </row>
    <row r="37" spans="1:11" s="36" customFormat="1" ht="18.600000000000001" customHeight="1">
      <c r="C37" s="37"/>
      <c r="D37" s="37"/>
      <c r="E37" s="38"/>
      <c r="F37" s="33"/>
      <c r="G37" s="38"/>
      <c r="H37" s="37"/>
      <c r="I37" s="38"/>
      <c r="J37" s="39"/>
      <c r="K37" s="38"/>
    </row>
    <row r="38" spans="1:11" ht="18.600000000000001" customHeight="1">
      <c r="A38" s="21" t="s">
        <v>113</v>
      </c>
      <c r="D38" s="33"/>
      <c r="E38" s="23">
        <f>E23+E36</f>
        <v>-441511</v>
      </c>
      <c r="F38" s="33"/>
      <c r="G38" s="23">
        <f>G23+G36</f>
        <v>-658884</v>
      </c>
      <c r="H38" s="33"/>
      <c r="I38" s="23">
        <f>I23+I36</f>
        <v>-426428</v>
      </c>
      <c r="J38" s="33"/>
      <c r="K38" s="23">
        <f>K23+K36</f>
        <v>-391543</v>
      </c>
    </row>
    <row r="39" spans="1:11" ht="18.600000000000001" customHeight="1">
      <c r="A39" s="27" t="s">
        <v>134</v>
      </c>
      <c r="C39" s="9">
        <v>13</v>
      </c>
      <c r="D39" s="33"/>
      <c r="E39" s="26">
        <v>-214988</v>
      </c>
      <c r="F39" s="33"/>
      <c r="G39" s="26">
        <v>-48352</v>
      </c>
      <c r="H39" s="33"/>
      <c r="I39" s="26">
        <v>0</v>
      </c>
      <c r="J39" s="33"/>
      <c r="K39" s="26">
        <v>0</v>
      </c>
    </row>
    <row r="40" spans="1:11" ht="6" customHeight="1">
      <c r="A40" s="21"/>
      <c r="B40" s="21"/>
      <c r="C40" s="34"/>
      <c r="D40" s="33"/>
      <c r="E40" s="23"/>
      <c r="F40" s="33"/>
      <c r="G40" s="23"/>
      <c r="H40" s="33"/>
      <c r="J40" s="33"/>
    </row>
    <row r="41" spans="1:11" ht="18.600000000000001" customHeight="1">
      <c r="A41" s="21" t="s">
        <v>115</v>
      </c>
      <c r="B41" s="21"/>
      <c r="C41" s="34"/>
      <c r="D41" s="12"/>
      <c r="E41" s="2">
        <f>SUM(E38:E39)</f>
        <v>-656499</v>
      </c>
      <c r="F41" s="33"/>
      <c r="G41" s="2">
        <f>SUM(G38:G39)</f>
        <v>-707236</v>
      </c>
      <c r="H41" s="12"/>
      <c r="I41" s="2">
        <f>SUM(I38:I39)</f>
        <v>-426428</v>
      </c>
      <c r="J41" s="12"/>
      <c r="K41" s="2">
        <f>SUM(K38:K39)</f>
        <v>-391543</v>
      </c>
    </row>
    <row r="42" spans="1:11" ht="18.600000000000001" customHeight="1">
      <c r="A42" s="27" t="s">
        <v>116</v>
      </c>
      <c r="C42" s="9"/>
      <c r="D42" s="12"/>
      <c r="E42" s="26">
        <v>-9718</v>
      </c>
      <c r="F42" s="12"/>
      <c r="G42" s="26">
        <v>-12524</v>
      </c>
      <c r="H42" s="12"/>
      <c r="I42" s="4">
        <v>437</v>
      </c>
      <c r="J42" s="12"/>
      <c r="K42" s="4">
        <v>304</v>
      </c>
    </row>
    <row r="43" spans="1:11" ht="6" customHeight="1">
      <c r="C43" s="34"/>
      <c r="D43" s="12"/>
      <c r="E43" s="23"/>
      <c r="F43" s="33"/>
      <c r="G43" s="23"/>
      <c r="H43" s="12"/>
      <c r="I43" s="2"/>
      <c r="J43" s="12"/>
      <c r="K43" s="2"/>
    </row>
    <row r="44" spans="1:11" ht="18.600000000000001" customHeight="1">
      <c r="A44" s="21" t="s">
        <v>117</v>
      </c>
      <c r="B44" s="21"/>
      <c r="C44" s="34"/>
      <c r="D44" s="12"/>
      <c r="E44" s="11">
        <f>SUM(E41:E43)</f>
        <v>-666217</v>
      </c>
      <c r="F44" s="33"/>
      <c r="G44" s="11">
        <f>SUM(G41:G43)</f>
        <v>-719760</v>
      </c>
      <c r="H44" s="12"/>
      <c r="I44" s="11">
        <f>SUM(I41:I43)</f>
        <v>-425991</v>
      </c>
      <c r="J44" s="12"/>
      <c r="K44" s="11">
        <f>SUM(K41:K43)</f>
        <v>-391239</v>
      </c>
    </row>
    <row r="45" spans="1:11" ht="18.600000000000001" customHeight="1">
      <c r="A45" s="21"/>
      <c r="B45" s="21"/>
      <c r="C45" s="34"/>
      <c r="D45" s="12"/>
      <c r="F45" s="33"/>
      <c r="H45" s="12"/>
      <c r="I45" s="2"/>
      <c r="J45" s="12"/>
      <c r="K45" s="2"/>
    </row>
    <row r="46" spans="1:11" ht="18.600000000000001" customHeight="1">
      <c r="A46" s="21" t="s">
        <v>118</v>
      </c>
      <c r="B46" s="21"/>
      <c r="D46" s="12"/>
      <c r="F46" s="33"/>
      <c r="H46" s="12"/>
      <c r="I46" s="2"/>
      <c r="J46" s="12"/>
      <c r="K46" s="2"/>
    </row>
    <row r="47" spans="1:11" ht="18.600000000000001" customHeight="1">
      <c r="A47" s="27" t="s">
        <v>264</v>
      </c>
      <c r="B47" s="35"/>
      <c r="D47" s="12"/>
      <c r="F47" s="33"/>
      <c r="H47" s="12"/>
      <c r="I47" s="2"/>
      <c r="J47" s="12"/>
      <c r="K47" s="2"/>
    </row>
    <row r="48" spans="1:11" ht="18.600000000000001" customHeight="1">
      <c r="A48" s="21"/>
      <c r="B48" s="40" t="s">
        <v>263</v>
      </c>
      <c r="D48" s="12"/>
      <c r="E48" s="26">
        <v>-1384</v>
      </c>
      <c r="F48" s="13"/>
      <c r="G48" s="26">
        <v>-514</v>
      </c>
      <c r="H48" s="13"/>
      <c r="I48" s="4">
        <v>0</v>
      </c>
      <c r="J48" s="13"/>
      <c r="K48" s="4">
        <v>0</v>
      </c>
    </row>
    <row r="49" spans="1:11" s="44" customFormat="1" ht="6" customHeight="1">
      <c r="A49" s="14"/>
      <c r="B49" s="14"/>
      <c r="C49" s="41"/>
      <c r="D49" s="41"/>
      <c r="E49" s="42"/>
      <c r="F49" s="33"/>
      <c r="G49" s="42"/>
      <c r="H49" s="43"/>
      <c r="I49" s="42"/>
      <c r="J49" s="43"/>
      <c r="K49" s="42"/>
    </row>
    <row r="50" spans="1:11" ht="18.600000000000001" customHeight="1">
      <c r="A50" s="27" t="s">
        <v>119</v>
      </c>
      <c r="D50" s="12"/>
      <c r="E50" s="15"/>
      <c r="F50" s="33"/>
      <c r="G50" s="15"/>
      <c r="H50" s="12"/>
      <c r="I50" s="15"/>
      <c r="J50" s="12"/>
      <c r="K50" s="15"/>
    </row>
    <row r="51" spans="1:11" ht="18.600000000000001" customHeight="1">
      <c r="A51" s="21"/>
      <c r="B51" s="35" t="s">
        <v>265</v>
      </c>
      <c r="D51" s="12"/>
      <c r="E51" s="16">
        <f>SUM(E48:E48)</f>
        <v>-1384</v>
      </c>
      <c r="F51" s="33"/>
      <c r="G51" s="16">
        <f>SUM(G48:G48)</f>
        <v>-514</v>
      </c>
      <c r="H51" s="12"/>
      <c r="I51" s="16">
        <f>SUM(I48:I48)</f>
        <v>0</v>
      </c>
      <c r="J51" s="12"/>
      <c r="K51" s="16">
        <f>SUM(K48:K48)</f>
        <v>0</v>
      </c>
    </row>
    <row r="52" spans="1:11" s="44" customFormat="1" ht="6" customHeight="1">
      <c r="C52" s="41"/>
      <c r="D52" s="41"/>
      <c r="E52" s="42"/>
      <c r="F52" s="33"/>
      <c r="G52" s="42"/>
      <c r="H52" s="45"/>
      <c r="I52" s="42"/>
      <c r="J52" s="41"/>
      <c r="K52" s="42"/>
    </row>
    <row r="53" spans="1:11" s="47" customFormat="1" ht="18.600000000000001" customHeight="1">
      <c r="A53" s="46" t="s">
        <v>120</v>
      </c>
      <c r="C53" s="48"/>
      <c r="D53" s="48"/>
      <c r="E53" s="16">
        <f>SUM(E51)</f>
        <v>-1384</v>
      </c>
      <c r="F53" s="33"/>
      <c r="G53" s="16">
        <f>SUM(G51)</f>
        <v>-514</v>
      </c>
      <c r="H53" s="39"/>
      <c r="I53" s="16">
        <f>SUM(I51)</f>
        <v>0</v>
      </c>
      <c r="J53" s="39"/>
      <c r="K53" s="16">
        <f>SUM(K51)</f>
        <v>0</v>
      </c>
    </row>
    <row r="54" spans="1:11" s="44" customFormat="1" ht="6" customHeight="1">
      <c r="A54" s="14"/>
      <c r="B54" s="14"/>
      <c r="C54" s="41"/>
      <c r="D54" s="41"/>
      <c r="E54" s="42"/>
      <c r="F54" s="33"/>
      <c r="G54" s="42"/>
      <c r="H54" s="43"/>
      <c r="I54" s="42"/>
      <c r="J54" s="43"/>
      <c r="K54" s="42"/>
    </row>
    <row r="55" spans="1:11" s="44" customFormat="1" ht="18.600000000000001" customHeight="1" thickBot="1">
      <c r="A55" s="47" t="s">
        <v>121</v>
      </c>
      <c r="C55" s="41"/>
      <c r="D55" s="41"/>
      <c r="E55" s="17">
        <f>SUM(E44,E53)</f>
        <v>-667601</v>
      </c>
      <c r="F55" s="33"/>
      <c r="G55" s="17">
        <f>SUM(G44,G53)</f>
        <v>-720274</v>
      </c>
      <c r="H55" s="22"/>
      <c r="I55" s="17">
        <f>SUM(I44,I53)</f>
        <v>-425991</v>
      </c>
      <c r="J55" s="22"/>
      <c r="K55" s="17">
        <f>SUM(K44,K53)</f>
        <v>-391239</v>
      </c>
    </row>
    <row r="56" spans="1:11" ht="18.600000000000001" customHeight="1" thickTop="1">
      <c r="F56" s="33"/>
    </row>
    <row r="57" spans="1:11" ht="12.75" customHeight="1">
      <c r="F57" s="33"/>
    </row>
    <row r="58" spans="1:11" ht="21.9" customHeight="1">
      <c r="A58" s="18" t="s">
        <v>43</v>
      </c>
      <c r="B58" s="24"/>
      <c r="C58" s="25"/>
      <c r="D58" s="25"/>
      <c r="E58" s="4"/>
      <c r="F58" s="25"/>
      <c r="G58" s="4"/>
      <c r="H58" s="49"/>
      <c r="I58" s="26"/>
      <c r="J58" s="49"/>
      <c r="K58" s="26"/>
    </row>
    <row r="59" spans="1:11" ht="21.75" customHeight="1">
      <c r="A59" s="20" t="str">
        <f>A1</f>
        <v>บริษัท ไรมอน แลนด์ จำกัด (มหาชน)</v>
      </c>
      <c r="B59" s="21"/>
    </row>
    <row r="60" spans="1:11" ht="21.75" customHeight="1">
      <c r="A60" s="21" t="s">
        <v>94</v>
      </c>
      <c r="B60" s="21"/>
    </row>
    <row r="61" spans="1:11" ht="21.75" customHeight="1">
      <c r="A61" s="3" t="str">
        <f>A3</f>
        <v>สำหรับรอบระยะเวลาเก้าเดือนสิ้นสุดวันที่ 30 กันยายน พ.ศ. 2568</v>
      </c>
      <c r="B61" s="24"/>
      <c r="C61" s="25"/>
      <c r="D61" s="25"/>
      <c r="E61" s="4"/>
      <c r="F61" s="25"/>
      <c r="G61" s="4"/>
      <c r="H61" s="25"/>
      <c r="I61" s="26"/>
      <c r="J61" s="25"/>
      <c r="K61" s="26"/>
    </row>
    <row r="62" spans="1:11" ht="21.75" customHeight="1">
      <c r="A62" s="19"/>
      <c r="E62" s="15"/>
      <c r="G62" s="15"/>
    </row>
    <row r="63" spans="1:11" ht="21.75" customHeight="1">
      <c r="C63" s="27"/>
      <c r="D63" s="30"/>
      <c r="E63" s="181" t="s">
        <v>3</v>
      </c>
      <c r="F63" s="181"/>
      <c r="G63" s="181"/>
      <c r="H63" s="31"/>
      <c r="I63" s="181" t="s">
        <v>4</v>
      </c>
      <c r="J63" s="181"/>
      <c r="K63" s="181"/>
    </row>
    <row r="64" spans="1:11" ht="21.75" customHeight="1">
      <c r="C64" s="30"/>
      <c r="D64" s="30"/>
      <c r="E64" s="1" t="s">
        <v>5</v>
      </c>
      <c r="F64" s="1"/>
      <c r="G64" s="1" t="s">
        <v>5</v>
      </c>
      <c r="H64" s="1"/>
      <c r="I64" s="1" t="s">
        <v>5</v>
      </c>
      <c r="J64" s="1"/>
      <c r="K64" s="1" t="s">
        <v>5</v>
      </c>
    </row>
    <row r="65" spans="1:11" ht="21.75" customHeight="1">
      <c r="C65" s="30"/>
      <c r="D65" s="31"/>
      <c r="E65" s="6" t="s">
        <v>9</v>
      </c>
      <c r="F65" s="31"/>
      <c r="G65" s="6" t="s">
        <v>10</v>
      </c>
      <c r="H65" s="31"/>
      <c r="I65" s="6" t="s">
        <v>9</v>
      </c>
      <c r="J65" s="31"/>
      <c r="K65" s="6" t="s">
        <v>10</v>
      </c>
    </row>
    <row r="66" spans="1:11" ht="21.75" customHeight="1">
      <c r="C66" s="7" t="s">
        <v>11</v>
      </c>
      <c r="D66" s="31"/>
      <c r="E66" s="32" t="s">
        <v>12</v>
      </c>
      <c r="F66" s="31"/>
      <c r="G66" s="32" t="s">
        <v>12</v>
      </c>
      <c r="H66" s="31"/>
      <c r="I66" s="32" t="s">
        <v>12</v>
      </c>
      <c r="J66" s="31"/>
      <c r="K66" s="32" t="s">
        <v>12</v>
      </c>
    </row>
    <row r="67" spans="1:11" ht="21.75" customHeight="1">
      <c r="A67" s="21"/>
      <c r="B67" s="21"/>
      <c r="D67" s="33"/>
      <c r="E67" s="23"/>
      <c r="F67" s="33"/>
      <c r="G67" s="23"/>
      <c r="H67" s="33"/>
      <c r="J67" s="33"/>
    </row>
    <row r="68" spans="1:11" ht="21.75" customHeight="1">
      <c r="A68" s="21" t="s">
        <v>122</v>
      </c>
      <c r="D68" s="12"/>
      <c r="F68" s="12"/>
      <c r="H68" s="12"/>
      <c r="I68" s="2"/>
      <c r="J68" s="12"/>
      <c r="K68" s="2"/>
    </row>
    <row r="69" spans="1:11" ht="21.75" customHeight="1">
      <c r="A69" s="27" t="s">
        <v>123</v>
      </c>
      <c r="C69" s="10"/>
      <c r="D69" s="12"/>
      <c r="E69" s="23">
        <v>-651766</v>
      </c>
      <c r="F69" s="13"/>
      <c r="G69" s="23">
        <v>-715632</v>
      </c>
      <c r="H69" s="13"/>
      <c r="I69" s="23">
        <v>-425991</v>
      </c>
      <c r="J69" s="13"/>
      <c r="K69" s="23">
        <v>-391239</v>
      </c>
    </row>
    <row r="70" spans="1:11" ht="21.75" customHeight="1">
      <c r="A70" s="27" t="s">
        <v>124</v>
      </c>
      <c r="D70" s="12"/>
      <c r="E70" s="26">
        <v>-14451</v>
      </c>
      <c r="F70" s="13"/>
      <c r="G70" s="26">
        <v>-4128</v>
      </c>
      <c r="H70" s="13"/>
      <c r="I70" s="26">
        <v>0</v>
      </c>
      <c r="J70" s="13"/>
      <c r="K70" s="26">
        <v>0</v>
      </c>
    </row>
    <row r="71" spans="1:11" ht="6" customHeight="1">
      <c r="A71" s="21"/>
      <c r="B71" s="21"/>
      <c r="D71" s="33"/>
      <c r="E71" s="23"/>
      <c r="F71" s="33"/>
      <c r="G71" s="23"/>
      <c r="H71" s="33"/>
      <c r="J71" s="33"/>
    </row>
    <row r="72" spans="1:11" ht="21.75" customHeight="1" thickBot="1">
      <c r="D72" s="12"/>
      <c r="E72" s="17">
        <f>E44</f>
        <v>-666217</v>
      </c>
      <c r="F72" s="12"/>
      <c r="G72" s="17">
        <f>G44</f>
        <v>-719760</v>
      </c>
      <c r="H72" s="12"/>
      <c r="I72" s="17">
        <f>I44</f>
        <v>-425991</v>
      </c>
      <c r="J72" s="12"/>
      <c r="K72" s="17">
        <f>K44</f>
        <v>-391239</v>
      </c>
    </row>
    <row r="73" spans="1:11" ht="21.75" customHeight="1" thickTop="1">
      <c r="A73" s="21"/>
      <c r="B73" s="21"/>
      <c r="D73" s="33"/>
      <c r="E73" s="23"/>
      <c r="F73" s="33"/>
      <c r="G73" s="23"/>
      <c r="H73" s="33"/>
      <c r="J73" s="33"/>
    </row>
    <row r="74" spans="1:11" ht="21.75" customHeight="1">
      <c r="A74" s="21" t="s">
        <v>125</v>
      </c>
      <c r="B74" s="21"/>
      <c r="D74" s="33"/>
      <c r="E74" s="23"/>
      <c r="F74" s="33"/>
      <c r="G74" s="23"/>
      <c r="H74" s="33"/>
      <c r="J74" s="33"/>
    </row>
    <row r="75" spans="1:11" ht="21.75" customHeight="1">
      <c r="A75" s="27" t="s">
        <v>123</v>
      </c>
      <c r="C75" s="10"/>
      <c r="D75" s="12"/>
      <c r="E75" s="23">
        <v>-653150</v>
      </c>
      <c r="F75" s="13"/>
      <c r="G75" s="23">
        <v>-716146</v>
      </c>
      <c r="H75" s="13"/>
      <c r="I75" s="23">
        <v>-425991</v>
      </c>
      <c r="J75" s="13"/>
      <c r="K75" s="23">
        <v>-391239</v>
      </c>
    </row>
    <row r="76" spans="1:11" ht="21.75" customHeight="1">
      <c r="A76" s="27" t="s">
        <v>124</v>
      </c>
      <c r="D76" s="12"/>
      <c r="E76" s="26">
        <v>-14451</v>
      </c>
      <c r="F76" s="13"/>
      <c r="G76" s="26">
        <v>-4128</v>
      </c>
      <c r="H76" s="13"/>
      <c r="I76" s="26">
        <v>0</v>
      </c>
      <c r="J76" s="13"/>
      <c r="K76" s="26">
        <v>0</v>
      </c>
    </row>
    <row r="77" spans="1:11" ht="6" customHeight="1">
      <c r="A77" s="21"/>
      <c r="B77" s="21"/>
      <c r="D77" s="33"/>
      <c r="E77" s="23"/>
      <c r="F77" s="33"/>
      <c r="G77" s="23"/>
      <c r="H77" s="33"/>
      <c r="J77" s="33"/>
    </row>
    <row r="78" spans="1:11" ht="21.75" customHeight="1" thickBot="1">
      <c r="D78" s="12"/>
      <c r="E78" s="17">
        <f>E55</f>
        <v>-667601</v>
      </c>
      <c r="F78" s="12"/>
      <c r="G78" s="17">
        <f>G55</f>
        <v>-720274</v>
      </c>
      <c r="H78" s="12"/>
      <c r="I78" s="17">
        <f>I55</f>
        <v>-425991</v>
      </c>
      <c r="J78" s="12"/>
      <c r="K78" s="17">
        <f>K55</f>
        <v>-391239</v>
      </c>
    </row>
    <row r="79" spans="1:11" ht="21.75" customHeight="1" thickTop="1">
      <c r="A79" s="21"/>
      <c r="B79" s="21"/>
      <c r="D79" s="33"/>
      <c r="E79" s="23"/>
      <c r="F79" s="33"/>
      <c r="G79" s="23"/>
      <c r="H79" s="33"/>
      <c r="J79" s="33"/>
    </row>
    <row r="80" spans="1:11" ht="21.75" customHeight="1">
      <c r="A80" s="21" t="s">
        <v>126</v>
      </c>
      <c r="B80" s="21"/>
      <c r="D80" s="12"/>
      <c r="F80" s="12"/>
      <c r="H80" s="12"/>
      <c r="I80" s="2"/>
      <c r="J80" s="12"/>
      <c r="K80" s="2"/>
    </row>
    <row r="81" spans="1:11" ht="21.75" customHeight="1" thickBot="1">
      <c r="A81" s="27" t="s">
        <v>127</v>
      </c>
      <c r="B81" s="21"/>
      <c r="C81" s="10">
        <v>25</v>
      </c>
      <c r="D81" s="50"/>
      <c r="E81" s="51">
        <v>-0.1125</v>
      </c>
      <c r="F81" s="52"/>
      <c r="G81" s="51">
        <v>-0.1482</v>
      </c>
      <c r="H81" s="52"/>
      <c r="I81" s="51">
        <v>-7.3499999999999996E-2</v>
      </c>
      <c r="J81" s="52"/>
      <c r="K81" s="51">
        <v>-8.1000000000000003E-2</v>
      </c>
    </row>
    <row r="82" spans="1:11" ht="21.75" customHeight="1" thickTop="1">
      <c r="A82" s="21"/>
      <c r="B82" s="21"/>
      <c r="C82" s="53"/>
      <c r="D82" s="33"/>
      <c r="E82" s="23"/>
      <c r="F82" s="52"/>
      <c r="G82" s="23"/>
      <c r="H82" s="52"/>
      <c r="J82" s="52"/>
    </row>
    <row r="83" spans="1:11" ht="21.75" customHeight="1">
      <c r="B83" s="21"/>
      <c r="D83" s="33"/>
      <c r="E83" s="23"/>
      <c r="F83" s="33"/>
      <c r="G83" s="23"/>
      <c r="H83" s="52"/>
      <c r="J83" s="52"/>
    </row>
    <row r="84" spans="1:11" ht="21.75" customHeight="1">
      <c r="B84" s="21"/>
      <c r="D84" s="33"/>
      <c r="E84" s="23"/>
      <c r="F84" s="33"/>
      <c r="G84" s="23"/>
      <c r="H84" s="52"/>
      <c r="J84" s="52"/>
    </row>
    <row r="85" spans="1:11" ht="21.75" customHeight="1">
      <c r="B85" s="21"/>
      <c r="D85" s="33"/>
      <c r="E85" s="23"/>
      <c r="F85" s="33"/>
      <c r="G85" s="23"/>
      <c r="H85" s="52"/>
      <c r="J85" s="52"/>
    </row>
    <row r="86" spans="1:11" ht="21.75" customHeight="1">
      <c r="B86" s="21"/>
      <c r="D86" s="33"/>
      <c r="E86" s="23"/>
      <c r="F86" s="33"/>
      <c r="G86" s="23"/>
      <c r="H86" s="52"/>
      <c r="J86" s="52"/>
    </row>
    <row r="87" spans="1:11" ht="21.75" customHeight="1">
      <c r="B87" s="21"/>
      <c r="D87" s="33"/>
      <c r="E87" s="23"/>
      <c r="F87" s="33"/>
      <c r="G87" s="23"/>
      <c r="H87" s="52"/>
      <c r="J87" s="52"/>
    </row>
    <row r="88" spans="1:11" ht="21.75" customHeight="1">
      <c r="B88" s="21"/>
      <c r="D88" s="33"/>
      <c r="E88" s="23"/>
      <c r="F88" s="33"/>
      <c r="G88" s="23"/>
      <c r="H88" s="52"/>
      <c r="J88" s="52"/>
    </row>
    <row r="89" spans="1:11" ht="21.75" customHeight="1">
      <c r="B89" s="21"/>
      <c r="D89" s="33"/>
      <c r="E89" s="23"/>
      <c r="F89" s="33"/>
      <c r="G89" s="23"/>
      <c r="H89" s="52"/>
      <c r="J89" s="52"/>
    </row>
    <row r="90" spans="1:11" ht="21.75" customHeight="1">
      <c r="B90" s="21"/>
      <c r="D90" s="33"/>
      <c r="E90" s="23"/>
      <c r="F90" s="33"/>
      <c r="G90" s="23"/>
      <c r="H90" s="52"/>
      <c r="J90" s="52"/>
    </row>
    <row r="91" spans="1:11" ht="21.75" customHeight="1">
      <c r="B91" s="21"/>
      <c r="D91" s="33"/>
      <c r="E91" s="23"/>
      <c r="F91" s="33"/>
      <c r="G91" s="23"/>
      <c r="H91" s="52"/>
      <c r="J91" s="52"/>
    </row>
    <row r="92" spans="1:11" ht="21.75" customHeight="1">
      <c r="B92" s="21"/>
      <c r="D92" s="33"/>
      <c r="E92" s="23"/>
      <c r="F92" s="33"/>
      <c r="G92" s="23"/>
      <c r="H92" s="52"/>
      <c r="J92" s="52"/>
    </row>
    <row r="93" spans="1:11" ht="21.75" customHeight="1">
      <c r="B93" s="21"/>
      <c r="D93" s="33"/>
      <c r="E93" s="23"/>
      <c r="F93" s="33"/>
      <c r="G93" s="23"/>
      <c r="H93" s="52"/>
      <c r="J93" s="52"/>
    </row>
    <row r="94" spans="1:11" ht="21.75" customHeight="1">
      <c r="B94" s="21"/>
      <c r="D94" s="33"/>
      <c r="E94" s="23"/>
      <c r="F94" s="33"/>
      <c r="G94" s="23"/>
      <c r="H94" s="52"/>
      <c r="J94" s="52"/>
    </row>
    <row r="95" spans="1:11" ht="21.75" customHeight="1">
      <c r="B95" s="21"/>
      <c r="D95" s="33"/>
      <c r="E95" s="23"/>
      <c r="F95" s="33"/>
      <c r="G95" s="23"/>
      <c r="H95" s="52"/>
      <c r="J95" s="52"/>
    </row>
    <row r="96" spans="1:11" ht="21.75" customHeight="1">
      <c r="B96" s="21"/>
      <c r="D96" s="33"/>
      <c r="E96" s="23"/>
      <c r="F96" s="33"/>
      <c r="G96" s="23"/>
      <c r="H96" s="52"/>
      <c r="J96" s="52"/>
    </row>
    <row r="97" spans="1:11" ht="21.75" customHeight="1">
      <c r="B97" s="21"/>
      <c r="D97" s="33"/>
      <c r="E97" s="23"/>
      <c r="F97" s="33"/>
      <c r="G97" s="23"/>
      <c r="H97" s="52"/>
      <c r="J97" s="52"/>
    </row>
    <row r="98" spans="1:11" ht="21.75" customHeight="1">
      <c r="B98" s="21"/>
      <c r="D98" s="33"/>
      <c r="E98" s="23"/>
      <c r="F98" s="33"/>
      <c r="G98" s="23"/>
      <c r="H98" s="52"/>
      <c r="J98" s="52"/>
    </row>
    <row r="99" spans="1:11" ht="21.75" customHeight="1">
      <c r="B99" s="21"/>
      <c r="D99" s="33"/>
      <c r="E99" s="23"/>
      <c r="F99" s="33"/>
      <c r="G99" s="23"/>
      <c r="H99" s="52"/>
      <c r="J99" s="52"/>
    </row>
    <row r="100" spans="1:11" ht="21.75" customHeight="1">
      <c r="B100" s="21"/>
      <c r="D100" s="33"/>
      <c r="E100" s="23"/>
      <c r="F100" s="33"/>
      <c r="G100" s="23"/>
      <c r="H100" s="52"/>
      <c r="J100" s="52"/>
    </row>
    <row r="101" spans="1:11" ht="21.75" customHeight="1">
      <c r="B101" s="21"/>
      <c r="D101" s="33"/>
      <c r="E101" s="23"/>
      <c r="F101" s="33"/>
      <c r="G101" s="23"/>
      <c r="H101" s="52"/>
      <c r="J101" s="52"/>
    </row>
    <row r="102" spans="1:11" ht="21.75" customHeight="1">
      <c r="B102" s="21"/>
      <c r="D102" s="33"/>
      <c r="E102" s="23"/>
      <c r="F102" s="33"/>
      <c r="G102" s="23"/>
      <c r="H102" s="52"/>
      <c r="J102" s="52"/>
    </row>
    <row r="103" spans="1:11" ht="21.75" customHeight="1">
      <c r="B103" s="21"/>
      <c r="D103" s="33"/>
      <c r="E103" s="23"/>
      <c r="F103" s="33"/>
      <c r="G103" s="23"/>
      <c r="H103" s="52"/>
      <c r="J103" s="52"/>
    </row>
    <row r="104" spans="1:11" ht="17.399999999999999" customHeight="1">
      <c r="B104" s="21"/>
      <c r="D104" s="33"/>
      <c r="E104" s="23"/>
      <c r="F104" s="33"/>
      <c r="G104" s="23"/>
      <c r="H104" s="52"/>
      <c r="J104" s="52"/>
    </row>
    <row r="105" spans="1:11" ht="21.9" customHeight="1">
      <c r="A105" s="18" t="s">
        <v>43</v>
      </c>
      <c r="B105" s="24"/>
      <c r="C105" s="25"/>
      <c r="D105" s="25"/>
      <c r="E105" s="4"/>
      <c r="F105" s="25"/>
      <c r="G105" s="4"/>
      <c r="H105" s="49"/>
      <c r="I105" s="26"/>
      <c r="J105" s="49"/>
      <c r="K105" s="26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63D-F7F9-465E-A29A-FE709C025ABA}">
  <dimension ref="A1:Z40"/>
  <sheetViews>
    <sheetView zoomScaleNormal="100" zoomScaleSheetLayoutView="100" workbookViewId="0"/>
  </sheetViews>
  <sheetFormatPr defaultColWidth="13" defaultRowHeight="21.75" customHeight="1"/>
  <cols>
    <col min="1" max="1" width="57.5546875" style="14" customWidth="1"/>
    <col min="2" max="2" width="7.5546875" style="14" customWidth="1"/>
    <col min="3" max="3" width="0.5546875" style="14" customWidth="1"/>
    <col min="4" max="4" width="11.109375" style="116" customWidth="1"/>
    <col min="5" max="5" width="0.5546875" style="14" customWidth="1"/>
    <col min="6" max="6" width="10" style="116" customWidth="1"/>
    <col min="7" max="7" width="0.5546875" style="14" customWidth="1"/>
    <col min="8" max="8" width="14" style="116" customWidth="1"/>
    <col min="9" max="9" width="0.5546875" style="14" customWidth="1"/>
    <col min="10" max="10" width="14.44140625" style="116" customWidth="1"/>
    <col min="11" max="11" width="0.5546875" style="14" customWidth="1"/>
    <col min="12" max="12" width="12.44140625" style="116" customWidth="1"/>
    <col min="13" max="13" width="0.5546875" style="122" customWidth="1"/>
    <col min="14" max="14" width="11.5546875" style="116" customWidth="1"/>
    <col min="15" max="15" width="0.5546875" style="122" customWidth="1"/>
    <col min="16" max="16" width="11.5546875" style="116" customWidth="1"/>
    <col min="17" max="17" width="0.5546875" style="149" customWidth="1"/>
    <col min="18" max="18" width="19" style="116" customWidth="1"/>
    <col min="19" max="19" width="0.5546875" style="149" customWidth="1"/>
    <col min="20" max="20" width="12.44140625" style="116" customWidth="1"/>
    <col min="21" max="21" width="0.5546875" style="149" customWidth="1"/>
    <col min="22" max="22" width="10.88671875" style="116" customWidth="1"/>
    <col min="23" max="23" width="0.5546875" style="149" customWidth="1"/>
    <col min="24" max="24" width="10.109375" style="116" customWidth="1"/>
    <col min="25" max="25" width="0.5546875" style="149" customWidth="1"/>
    <col min="26" max="26" width="10.44140625" style="116" customWidth="1"/>
    <col min="27" max="16384" width="13" style="14"/>
  </cols>
  <sheetData>
    <row r="1" spans="1:26" ht="21.75" customHeight="1">
      <c r="A1" s="165" t="s">
        <v>0</v>
      </c>
      <c r="B1" s="165"/>
      <c r="C1" s="165"/>
      <c r="D1" s="6"/>
      <c r="E1" s="165"/>
      <c r="G1" s="165"/>
      <c r="H1" s="6"/>
      <c r="I1" s="165"/>
      <c r="J1" s="6"/>
      <c r="K1" s="165"/>
    </row>
    <row r="2" spans="1:26" ht="21.75" customHeight="1">
      <c r="A2" s="183" t="s">
        <v>135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26" ht="21.75" customHeight="1">
      <c r="A3" s="3" t="s">
        <v>128</v>
      </c>
      <c r="B3" s="166"/>
      <c r="C3" s="166"/>
      <c r="D3" s="128"/>
      <c r="E3" s="166"/>
      <c r="F3" s="118"/>
      <c r="G3" s="166"/>
      <c r="H3" s="128"/>
      <c r="I3" s="166"/>
      <c r="J3" s="128"/>
      <c r="K3" s="166"/>
      <c r="L3" s="118"/>
      <c r="M3" s="162"/>
      <c r="N3" s="118"/>
      <c r="O3" s="162"/>
      <c r="P3" s="118"/>
      <c r="Q3" s="152"/>
      <c r="R3" s="118"/>
      <c r="S3" s="152"/>
      <c r="T3" s="118"/>
      <c r="U3" s="152"/>
      <c r="V3" s="118"/>
      <c r="W3" s="152"/>
      <c r="X3" s="118"/>
      <c r="Y3" s="152"/>
      <c r="Z3" s="118"/>
    </row>
    <row r="4" spans="1:26" ht="21.75" customHeight="1">
      <c r="A4" s="129"/>
      <c r="B4" s="129"/>
      <c r="C4" s="129"/>
      <c r="D4" s="6"/>
      <c r="E4" s="129"/>
      <c r="G4" s="129"/>
      <c r="H4" s="6"/>
      <c r="I4" s="129"/>
      <c r="J4" s="6"/>
      <c r="K4" s="129"/>
    </row>
    <row r="5" spans="1:26" ht="21.75" customHeight="1">
      <c r="A5" s="129"/>
      <c r="B5" s="129"/>
      <c r="C5" s="129"/>
      <c r="D5" s="182" t="s">
        <v>136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6" ht="21.75" customHeight="1">
      <c r="A6" s="129"/>
      <c r="B6" s="129"/>
      <c r="C6" s="129"/>
      <c r="D6" s="184" t="s">
        <v>137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22"/>
      <c r="Y6" s="125"/>
      <c r="Z6" s="6"/>
    </row>
    <row r="7" spans="1:26" ht="21.75" customHeight="1">
      <c r="A7" s="129"/>
      <c r="B7" s="129"/>
      <c r="C7" s="125"/>
      <c r="D7" s="6"/>
      <c r="E7" s="125"/>
      <c r="F7" s="6"/>
      <c r="G7" s="125"/>
      <c r="H7" s="6"/>
      <c r="I7" s="125"/>
      <c r="J7" s="6"/>
      <c r="K7" s="125"/>
      <c r="L7" s="6"/>
      <c r="M7" s="125"/>
      <c r="N7" s="6"/>
      <c r="O7" s="125"/>
      <c r="P7" s="6"/>
      <c r="Q7" s="125"/>
      <c r="R7" s="184" t="s">
        <v>89</v>
      </c>
      <c r="S7" s="184"/>
      <c r="T7" s="184"/>
      <c r="U7" s="167"/>
      <c r="V7" s="6"/>
      <c r="W7" s="122"/>
      <c r="Y7" s="125"/>
      <c r="Z7" s="6"/>
    </row>
    <row r="8" spans="1:26" ht="21.75" customHeight="1">
      <c r="C8" s="125"/>
      <c r="D8" s="185" t="s">
        <v>138</v>
      </c>
      <c r="E8" s="185"/>
      <c r="F8" s="185"/>
      <c r="G8" s="125"/>
      <c r="H8" s="6"/>
      <c r="I8" s="125"/>
      <c r="J8" s="6"/>
      <c r="K8" s="125"/>
      <c r="L8" s="6"/>
      <c r="M8" s="125"/>
      <c r="N8" s="182" t="s">
        <v>86</v>
      </c>
      <c r="O8" s="182"/>
      <c r="P8" s="182"/>
      <c r="Q8" s="125"/>
      <c r="R8" s="184" t="s">
        <v>139</v>
      </c>
      <c r="S8" s="184"/>
      <c r="T8" s="184"/>
      <c r="U8" s="168"/>
      <c r="V8" s="6"/>
      <c r="W8" s="122"/>
      <c r="Y8" s="125"/>
      <c r="Z8" s="6"/>
    </row>
    <row r="9" spans="1:26" ht="21.75" customHeight="1">
      <c r="C9" s="122"/>
      <c r="D9" s="6"/>
      <c r="E9" s="122"/>
      <c r="G9" s="122"/>
      <c r="H9" s="6" t="s">
        <v>140</v>
      </c>
      <c r="I9" s="126"/>
      <c r="J9" s="6"/>
      <c r="K9" s="126"/>
      <c r="L9" s="6"/>
      <c r="M9" s="126"/>
      <c r="N9" s="6"/>
      <c r="O9" s="19"/>
      <c r="P9" s="6"/>
      <c r="Q9" s="125"/>
      <c r="S9" s="125"/>
      <c r="T9" s="6" t="s">
        <v>141</v>
      </c>
      <c r="U9" s="125"/>
      <c r="V9" s="6"/>
      <c r="W9" s="126"/>
      <c r="X9" s="6"/>
      <c r="Y9" s="126"/>
      <c r="Z9" s="6"/>
    </row>
    <row r="10" spans="1:26" ht="21.75" customHeight="1">
      <c r="F10" s="6" t="s">
        <v>142</v>
      </c>
      <c r="H10" s="6" t="s">
        <v>143</v>
      </c>
      <c r="I10" s="19"/>
      <c r="J10" s="6" t="s">
        <v>144</v>
      </c>
      <c r="K10" s="19"/>
      <c r="L10" s="6" t="s">
        <v>145</v>
      </c>
      <c r="M10" s="126"/>
      <c r="N10" s="6" t="s">
        <v>266</v>
      </c>
      <c r="Q10" s="126"/>
      <c r="R10" s="6" t="s">
        <v>146</v>
      </c>
      <c r="S10" s="126"/>
      <c r="T10" s="6" t="s">
        <v>147</v>
      </c>
      <c r="U10" s="126"/>
      <c r="V10" s="6" t="s">
        <v>148</v>
      </c>
      <c r="W10" s="126"/>
      <c r="X10" s="6" t="s">
        <v>149</v>
      </c>
      <c r="Y10" s="126"/>
      <c r="Z10" s="6"/>
    </row>
    <row r="11" spans="1:26" ht="21.75" customHeight="1">
      <c r="C11" s="126"/>
      <c r="D11" s="6" t="s">
        <v>150</v>
      </c>
      <c r="E11" s="126"/>
      <c r="F11" s="6" t="s">
        <v>151</v>
      </c>
      <c r="G11" s="126"/>
      <c r="H11" s="6" t="s">
        <v>152</v>
      </c>
      <c r="I11" s="126"/>
      <c r="J11" s="6" t="s">
        <v>153</v>
      </c>
      <c r="K11" s="126"/>
      <c r="L11" s="6" t="s">
        <v>154</v>
      </c>
      <c r="M11" s="126"/>
      <c r="N11" s="178" t="s">
        <v>267</v>
      </c>
      <c r="O11" s="126"/>
      <c r="P11" s="6"/>
      <c r="Q11" s="126"/>
      <c r="R11" s="6" t="s">
        <v>155</v>
      </c>
      <c r="S11" s="126"/>
      <c r="T11" s="6" t="s">
        <v>156</v>
      </c>
      <c r="U11" s="126"/>
      <c r="V11" s="6" t="s">
        <v>157</v>
      </c>
      <c r="W11" s="126"/>
      <c r="X11" s="6" t="s">
        <v>158</v>
      </c>
      <c r="Y11" s="126"/>
      <c r="Z11" s="6" t="s">
        <v>148</v>
      </c>
    </row>
    <row r="12" spans="1:26" ht="21.75" customHeight="1">
      <c r="C12" s="126"/>
      <c r="D12" s="6" t="s">
        <v>159</v>
      </c>
      <c r="E12" s="126"/>
      <c r="F12" s="6" t="s">
        <v>160</v>
      </c>
      <c r="G12" s="126"/>
      <c r="H12" s="6" t="s">
        <v>161</v>
      </c>
      <c r="I12" s="126"/>
      <c r="J12" s="6" t="s">
        <v>162</v>
      </c>
      <c r="K12" s="126"/>
      <c r="L12" s="6" t="s">
        <v>163</v>
      </c>
      <c r="M12" s="126"/>
      <c r="N12" s="6" t="s">
        <v>164</v>
      </c>
      <c r="O12" s="126"/>
      <c r="P12" s="6" t="s">
        <v>88</v>
      </c>
      <c r="Q12" s="126"/>
      <c r="R12" s="6" t="s">
        <v>165</v>
      </c>
      <c r="S12" s="126"/>
      <c r="T12" s="6" t="s">
        <v>166</v>
      </c>
      <c r="U12" s="126"/>
      <c r="V12" s="6" t="s">
        <v>167</v>
      </c>
      <c r="W12" s="126"/>
      <c r="X12" s="6" t="s">
        <v>168</v>
      </c>
      <c r="Y12" s="126"/>
      <c r="Z12" s="6" t="s">
        <v>169</v>
      </c>
    </row>
    <row r="13" spans="1:26" ht="21.75" customHeight="1">
      <c r="B13" s="7" t="s">
        <v>11</v>
      </c>
      <c r="C13" s="126"/>
      <c r="D13" s="128" t="s">
        <v>12</v>
      </c>
      <c r="E13" s="126"/>
      <c r="F13" s="128" t="s">
        <v>12</v>
      </c>
      <c r="G13" s="126"/>
      <c r="H13" s="128" t="s">
        <v>12</v>
      </c>
      <c r="I13" s="126"/>
      <c r="J13" s="128" t="s">
        <v>12</v>
      </c>
      <c r="K13" s="126"/>
      <c r="L13" s="128" t="s">
        <v>12</v>
      </c>
      <c r="M13" s="126"/>
      <c r="N13" s="128" t="s">
        <v>12</v>
      </c>
      <c r="O13" s="126"/>
      <c r="P13" s="128" t="s">
        <v>12</v>
      </c>
      <c r="Q13" s="126"/>
      <c r="R13" s="128" t="s">
        <v>12</v>
      </c>
      <c r="S13" s="126"/>
      <c r="T13" s="128" t="s">
        <v>12</v>
      </c>
      <c r="U13" s="126"/>
      <c r="V13" s="128" t="s">
        <v>12</v>
      </c>
      <c r="W13" s="126"/>
      <c r="X13" s="128" t="s">
        <v>12</v>
      </c>
      <c r="Y13" s="126"/>
      <c r="Z13" s="128" t="s">
        <v>12</v>
      </c>
    </row>
    <row r="14" spans="1:26" ht="21.75" customHeight="1">
      <c r="C14" s="122"/>
      <c r="E14" s="122"/>
      <c r="G14" s="122"/>
      <c r="I14" s="122"/>
      <c r="K14" s="122"/>
      <c r="M14" s="149"/>
      <c r="Q14" s="122"/>
      <c r="S14" s="122"/>
      <c r="U14" s="122"/>
      <c r="W14" s="122"/>
      <c r="Y14" s="122"/>
    </row>
    <row r="15" spans="1:26" ht="21.75" customHeight="1">
      <c r="A15" s="19" t="s">
        <v>170</v>
      </c>
      <c r="B15" s="19"/>
      <c r="C15" s="19"/>
      <c r="D15" s="116">
        <v>4172484</v>
      </c>
      <c r="E15" s="149"/>
      <c r="F15" s="116">
        <v>167265</v>
      </c>
      <c r="G15" s="149"/>
      <c r="H15" s="116">
        <v>-615670</v>
      </c>
      <c r="I15" s="149"/>
      <c r="J15" s="116">
        <v>0</v>
      </c>
      <c r="K15" s="149"/>
      <c r="L15" s="116">
        <v>28940</v>
      </c>
      <c r="N15" s="116">
        <v>134000</v>
      </c>
      <c r="P15" s="116">
        <v>-454078</v>
      </c>
      <c r="Q15" s="122"/>
      <c r="R15" s="116">
        <v>3955</v>
      </c>
      <c r="S15" s="122"/>
      <c r="T15" s="116">
        <f>SUM(R15:S15)</f>
        <v>3955</v>
      </c>
      <c r="U15" s="160"/>
      <c r="V15" s="116">
        <f>SUM(D15:P15,T15)</f>
        <v>3436896</v>
      </c>
      <c r="X15" s="116">
        <v>31550</v>
      </c>
      <c r="Z15" s="116">
        <f>SUM(V15:X15)</f>
        <v>3468446</v>
      </c>
    </row>
    <row r="16" spans="1:26" ht="21.75" customHeight="1">
      <c r="A16" s="14" t="s">
        <v>171</v>
      </c>
      <c r="B16" s="9"/>
      <c r="C16" s="122"/>
      <c r="D16" s="118">
        <v>0</v>
      </c>
      <c r="E16" s="169"/>
      <c r="F16" s="118">
        <v>0</v>
      </c>
      <c r="G16" s="169"/>
      <c r="H16" s="118">
        <v>0</v>
      </c>
      <c r="I16" s="169"/>
      <c r="J16" s="118">
        <v>0</v>
      </c>
      <c r="K16" s="169"/>
      <c r="L16" s="118">
        <v>0</v>
      </c>
      <c r="M16" s="169"/>
      <c r="N16" s="118">
        <v>0</v>
      </c>
      <c r="P16" s="118">
        <v>31705</v>
      </c>
      <c r="R16" s="118">
        <v>0</v>
      </c>
      <c r="T16" s="118">
        <f>SUM(R16:S16)</f>
        <v>0</v>
      </c>
      <c r="U16" s="122"/>
      <c r="V16" s="118">
        <f t="shared" ref="V16:V18" si="0">SUM(D16:P16,T16)</f>
        <v>31705</v>
      </c>
      <c r="X16" s="118">
        <v>0</v>
      </c>
      <c r="Z16" s="118">
        <f t="shared" ref="Z16:Z24" si="1">SUM(V16:X16)</f>
        <v>31705</v>
      </c>
    </row>
    <row r="17" spans="1:26" ht="6" customHeight="1">
      <c r="C17" s="149"/>
      <c r="E17" s="116"/>
      <c r="G17" s="116"/>
      <c r="I17" s="116"/>
      <c r="K17" s="116"/>
      <c r="M17" s="116"/>
      <c r="O17" s="116"/>
      <c r="Q17" s="116"/>
      <c r="S17" s="116"/>
      <c r="U17" s="116"/>
      <c r="W17" s="116"/>
      <c r="Y17" s="116"/>
    </row>
    <row r="18" spans="1:26" ht="21.75" customHeight="1">
      <c r="A18" s="19" t="s">
        <v>172</v>
      </c>
      <c r="B18" s="19"/>
      <c r="C18" s="149"/>
      <c r="D18" s="116">
        <f>SUM(D15:D17)</f>
        <v>4172484</v>
      </c>
      <c r="E18" s="149"/>
      <c r="F18" s="116">
        <f>SUM(F15:F17)</f>
        <v>167265</v>
      </c>
      <c r="G18" s="149"/>
      <c r="H18" s="116">
        <f>SUM(H15:H17)</f>
        <v>-615670</v>
      </c>
      <c r="I18" s="149"/>
      <c r="J18" s="116">
        <f>SUM(J15:J17)</f>
        <v>0</v>
      </c>
      <c r="K18" s="149"/>
      <c r="L18" s="116">
        <f>SUM(L15:L17)</f>
        <v>28940</v>
      </c>
      <c r="N18" s="116">
        <f>SUM(N15:N17)</f>
        <v>134000</v>
      </c>
      <c r="P18" s="116">
        <f>SUM(P15:P17)</f>
        <v>-422373</v>
      </c>
      <c r="Q18" s="122"/>
      <c r="R18" s="116">
        <f>SUM(R15:R17)</f>
        <v>3955</v>
      </c>
      <c r="S18" s="122"/>
      <c r="T18" s="116">
        <f>SUM(T15:T17)</f>
        <v>3955</v>
      </c>
      <c r="U18" s="160"/>
      <c r="V18" s="116">
        <f t="shared" si="0"/>
        <v>3468601</v>
      </c>
      <c r="X18" s="116">
        <f>SUM(X15:X17)</f>
        <v>31550</v>
      </c>
      <c r="Z18" s="116">
        <f t="shared" si="1"/>
        <v>3500151</v>
      </c>
    </row>
    <row r="19" spans="1:26" ht="21.75" customHeight="1">
      <c r="A19" s="14" t="s">
        <v>173</v>
      </c>
      <c r="B19" s="9"/>
      <c r="C19" s="149"/>
      <c r="D19" s="116">
        <v>1622000</v>
      </c>
      <c r="E19" s="149"/>
      <c r="F19" s="116">
        <v>-955988</v>
      </c>
      <c r="G19" s="149"/>
      <c r="H19" s="116" t="s">
        <v>103</v>
      </c>
      <c r="I19" s="149"/>
      <c r="J19" s="116" t="s">
        <v>103</v>
      </c>
      <c r="K19" s="149"/>
      <c r="L19" s="116" t="s">
        <v>103</v>
      </c>
      <c r="N19" s="116" t="s">
        <v>103</v>
      </c>
      <c r="P19" s="116" t="s">
        <v>103</v>
      </c>
      <c r="Q19" s="122"/>
      <c r="R19" s="116">
        <v>0</v>
      </c>
      <c r="S19" s="122"/>
      <c r="T19" s="116">
        <f>SUM(R19:S19)</f>
        <v>0</v>
      </c>
      <c r="U19" s="160"/>
      <c r="V19" s="116">
        <f>SUM(D19:P19,T19)</f>
        <v>666012</v>
      </c>
      <c r="X19" s="116">
        <v>0</v>
      </c>
      <c r="Z19" s="116">
        <f t="shared" si="1"/>
        <v>666012</v>
      </c>
    </row>
    <row r="20" spans="1:26" ht="21.75" customHeight="1">
      <c r="A20" s="14" t="s">
        <v>174</v>
      </c>
      <c r="B20" s="9">
        <v>22</v>
      </c>
      <c r="C20" s="149"/>
      <c r="D20" s="116" t="s">
        <v>103</v>
      </c>
      <c r="E20" s="149"/>
      <c r="F20" s="116" t="s">
        <v>103</v>
      </c>
      <c r="G20" s="149"/>
      <c r="H20" s="116" t="s">
        <v>103</v>
      </c>
      <c r="I20" s="149"/>
      <c r="J20" s="116">
        <v>18624</v>
      </c>
      <c r="K20" s="149"/>
      <c r="L20" s="116" t="s">
        <v>103</v>
      </c>
      <c r="N20" s="116" t="s">
        <v>103</v>
      </c>
      <c r="P20" s="116" t="s">
        <v>103</v>
      </c>
      <c r="Q20" s="122"/>
      <c r="R20" s="116">
        <v>0</v>
      </c>
      <c r="S20" s="122"/>
      <c r="T20" s="116">
        <f>SUM(R20:S20)</f>
        <v>0</v>
      </c>
      <c r="U20" s="160"/>
      <c r="V20" s="116">
        <f t="shared" ref="V20:V24" si="2">SUM(D20:P20,T20)</f>
        <v>18624</v>
      </c>
      <c r="X20" s="116">
        <v>4656</v>
      </c>
      <c r="Z20" s="116">
        <f t="shared" si="1"/>
        <v>23280</v>
      </c>
    </row>
    <row r="21" spans="1:26" ht="21.75" customHeight="1">
      <c r="A21" s="14" t="s">
        <v>175</v>
      </c>
      <c r="B21" s="9"/>
      <c r="C21" s="149"/>
      <c r="D21" s="116" t="s">
        <v>103</v>
      </c>
      <c r="E21" s="149"/>
      <c r="F21" s="116" t="s">
        <v>103</v>
      </c>
      <c r="G21" s="149"/>
      <c r="H21" s="116">
        <v>75</v>
      </c>
      <c r="I21" s="149"/>
      <c r="J21" s="116" t="s">
        <v>103</v>
      </c>
      <c r="K21" s="149"/>
      <c r="L21" s="116" t="s">
        <v>103</v>
      </c>
      <c r="N21" s="116" t="s">
        <v>103</v>
      </c>
      <c r="P21" s="116" t="s">
        <v>103</v>
      </c>
      <c r="Q21" s="122"/>
      <c r="R21" s="116">
        <v>0</v>
      </c>
      <c r="S21" s="122"/>
      <c r="T21" s="116">
        <f>SUM(R21:S21)</f>
        <v>0</v>
      </c>
      <c r="U21" s="160"/>
      <c r="V21" s="116">
        <f t="shared" si="2"/>
        <v>75</v>
      </c>
      <c r="X21" s="116">
        <v>4975</v>
      </c>
      <c r="Z21" s="116">
        <f t="shared" si="1"/>
        <v>5050</v>
      </c>
    </row>
    <row r="22" spans="1:26" ht="21.75" customHeight="1">
      <c r="A22" s="14" t="s">
        <v>121</v>
      </c>
      <c r="C22" s="169"/>
      <c r="D22" s="118" t="s">
        <v>103</v>
      </c>
      <c r="E22" s="169"/>
      <c r="F22" s="118" t="s">
        <v>103</v>
      </c>
      <c r="G22" s="169"/>
      <c r="H22" s="118" t="s">
        <v>103</v>
      </c>
      <c r="I22" s="169"/>
      <c r="J22" s="118" t="s">
        <v>103</v>
      </c>
      <c r="K22" s="169"/>
      <c r="L22" s="118" t="s">
        <v>103</v>
      </c>
      <c r="M22" s="169"/>
      <c r="N22" s="118" t="s">
        <v>103</v>
      </c>
      <c r="P22" s="118">
        <v>-715632</v>
      </c>
      <c r="R22" s="118">
        <v>-514</v>
      </c>
      <c r="T22" s="118">
        <f>SUM(R22:S22)</f>
        <v>-514</v>
      </c>
      <c r="U22" s="122"/>
      <c r="V22" s="118">
        <f t="shared" si="2"/>
        <v>-716146</v>
      </c>
      <c r="X22" s="118">
        <v>-4128</v>
      </c>
      <c r="Z22" s="118">
        <f t="shared" si="1"/>
        <v>-720274</v>
      </c>
    </row>
    <row r="23" spans="1:26" ht="6" customHeight="1">
      <c r="C23" s="149"/>
      <c r="E23" s="149"/>
      <c r="G23" s="149"/>
      <c r="I23" s="149"/>
      <c r="K23" s="149"/>
      <c r="O23" s="138"/>
      <c r="Q23" s="138"/>
      <c r="S23" s="138"/>
      <c r="U23" s="138"/>
    </row>
    <row r="24" spans="1:26" ht="21.75" customHeight="1" thickBot="1">
      <c r="A24" s="19" t="s">
        <v>176</v>
      </c>
      <c r="B24" s="19"/>
      <c r="C24" s="149"/>
      <c r="D24" s="140">
        <f>SUM(D18:D23)</f>
        <v>5794484</v>
      </c>
      <c r="E24" s="149"/>
      <c r="F24" s="140">
        <f>SUM(F18:F23)</f>
        <v>-788723</v>
      </c>
      <c r="G24" s="149"/>
      <c r="H24" s="140">
        <f>SUM(H18:H23)</f>
        <v>-615595</v>
      </c>
      <c r="I24" s="149"/>
      <c r="J24" s="140">
        <f>SUM(J18:J23)</f>
        <v>18624</v>
      </c>
      <c r="K24" s="149"/>
      <c r="L24" s="140">
        <f>SUM(L18:L23)</f>
        <v>28940</v>
      </c>
      <c r="M24" s="149"/>
      <c r="N24" s="140">
        <f>SUM(N18:N23)</f>
        <v>134000</v>
      </c>
      <c r="O24" s="149"/>
      <c r="P24" s="140">
        <f>SUM(P18:P23)</f>
        <v>-1138005</v>
      </c>
      <c r="R24" s="140">
        <f>SUM(R18:R23)</f>
        <v>3441</v>
      </c>
      <c r="T24" s="140">
        <f>SUM(T18:T23)</f>
        <v>3441</v>
      </c>
      <c r="V24" s="140">
        <f t="shared" si="2"/>
        <v>3437166</v>
      </c>
      <c r="X24" s="140">
        <f>SUM(X18:X23)</f>
        <v>37053</v>
      </c>
      <c r="Z24" s="140">
        <f t="shared" si="1"/>
        <v>3474219</v>
      </c>
    </row>
    <row r="25" spans="1:26" ht="21.75" customHeight="1" thickTop="1">
      <c r="A25" s="19"/>
      <c r="B25" s="19"/>
      <c r="C25" s="19"/>
      <c r="D25" s="6"/>
      <c r="E25" s="19"/>
      <c r="F25" s="6"/>
      <c r="G25" s="19"/>
      <c r="H25" s="6"/>
      <c r="I25" s="19"/>
      <c r="J25" s="6"/>
      <c r="K25" s="19"/>
      <c r="L25" s="6"/>
      <c r="M25" s="19"/>
      <c r="N25" s="6"/>
      <c r="O25" s="19"/>
      <c r="P25" s="6"/>
      <c r="Q25" s="19"/>
      <c r="R25" s="6"/>
      <c r="S25" s="19"/>
      <c r="T25" s="6"/>
      <c r="U25" s="19"/>
      <c r="V25" s="6"/>
      <c r="W25" s="19"/>
      <c r="X25" s="6"/>
      <c r="Y25" s="19"/>
      <c r="Z25" s="6"/>
    </row>
    <row r="26" spans="1:26" ht="21.75" customHeight="1">
      <c r="A26" s="19" t="s">
        <v>177</v>
      </c>
      <c r="B26" s="19"/>
      <c r="C26" s="149"/>
      <c r="D26" s="116">
        <v>5795221</v>
      </c>
      <c r="E26" s="149"/>
      <c r="F26" s="116">
        <v>-789803</v>
      </c>
      <c r="G26" s="149"/>
      <c r="H26" s="116">
        <v>-615596</v>
      </c>
      <c r="I26" s="149"/>
      <c r="J26" s="116">
        <v>18624</v>
      </c>
      <c r="K26" s="149"/>
      <c r="L26" s="116">
        <v>28940</v>
      </c>
      <c r="N26" s="116">
        <v>134000</v>
      </c>
      <c r="P26" s="116">
        <v>-1629331</v>
      </c>
      <c r="Q26" s="122"/>
      <c r="R26" s="116">
        <v>4375</v>
      </c>
      <c r="S26" s="122"/>
      <c r="T26" s="116">
        <f>SUM(R26:S26)</f>
        <v>4375</v>
      </c>
      <c r="U26" s="160"/>
      <c r="V26" s="116">
        <f>SUM(D26:P26,T26)</f>
        <v>2946430</v>
      </c>
      <c r="X26" s="116">
        <v>27002</v>
      </c>
      <c r="Z26" s="116">
        <f>SUM(V26:X26)</f>
        <v>2973432</v>
      </c>
    </row>
    <row r="27" spans="1:26" ht="21.75" customHeight="1">
      <c r="A27" s="14" t="s">
        <v>178</v>
      </c>
      <c r="B27" s="9"/>
      <c r="C27" s="149"/>
      <c r="D27" s="116">
        <v>0</v>
      </c>
      <c r="E27" s="149"/>
      <c r="F27" s="116">
        <v>0</v>
      </c>
      <c r="G27" s="149"/>
      <c r="H27" s="116">
        <v>0</v>
      </c>
      <c r="I27" s="149"/>
      <c r="J27" s="116">
        <v>0</v>
      </c>
      <c r="K27" s="149"/>
      <c r="L27" s="116">
        <v>0</v>
      </c>
      <c r="N27" s="116">
        <v>0</v>
      </c>
      <c r="O27" s="116"/>
      <c r="P27" s="116">
        <v>0</v>
      </c>
      <c r="Q27" s="122"/>
      <c r="R27" s="116">
        <v>0</v>
      </c>
      <c r="S27" s="122"/>
      <c r="T27" s="116">
        <f t="shared" ref="T27:T28" si="3">SUM(R27:S27)</f>
        <v>0</v>
      </c>
      <c r="U27" s="160"/>
      <c r="V27" s="116">
        <f>SUM(D27:P27,T27)</f>
        <v>0</v>
      </c>
      <c r="X27" s="116">
        <v>-3</v>
      </c>
      <c r="Z27" s="116">
        <f t="shared" ref="Z27:Z28" si="4">SUM(V27:X27)</f>
        <v>-3</v>
      </c>
    </row>
    <row r="28" spans="1:26" ht="21.75" customHeight="1">
      <c r="A28" s="14" t="s">
        <v>121</v>
      </c>
      <c r="C28" s="169"/>
      <c r="D28" s="118">
        <v>0</v>
      </c>
      <c r="E28" s="169"/>
      <c r="F28" s="118">
        <v>0</v>
      </c>
      <c r="G28" s="169"/>
      <c r="H28" s="118">
        <v>0</v>
      </c>
      <c r="I28" s="169"/>
      <c r="J28" s="118">
        <v>0</v>
      </c>
      <c r="K28" s="169"/>
      <c r="L28" s="118">
        <v>0</v>
      </c>
      <c r="M28" s="169"/>
      <c r="N28" s="118">
        <v>0</v>
      </c>
      <c r="O28" s="116"/>
      <c r="P28" s="118">
        <v>-651766</v>
      </c>
      <c r="R28" s="118">
        <v>-1384</v>
      </c>
      <c r="T28" s="118">
        <f t="shared" si="3"/>
        <v>-1384</v>
      </c>
      <c r="U28" s="122"/>
      <c r="V28" s="118">
        <f t="shared" ref="V28" si="5">SUM(D28:P28,T28)</f>
        <v>-653150</v>
      </c>
      <c r="X28" s="118">
        <v>-14451</v>
      </c>
      <c r="Z28" s="118">
        <f t="shared" si="4"/>
        <v>-667601</v>
      </c>
    </row>
    <row r="29" spans="1:26" ht="6" customHeight="1">
      <c r="C29" s="149"/>
      <c r="E29" s="149"/>
      <c r="G29" s="149"/>
      <c r="I29" s="149"/>
      <c r="K29" s="149"/>
      <c r="O29" s="138"/>
      <c r="Q29" s="138"/>
      <c r="S29" s="138"/>
      <c r="U29" s="138"/>
    </row>
    <row r="30" spans="1:26" ht="21.75" customHeight="1" thickBot="1">
      <c r="A30" s="19" t="s">
        <v>179</v>
      </c>
      <c r="B30" s="19"/>
      <c r="C30" s="149"/>
      <c r="D30" s="140">
        <f>SUM(D26:D29)</f>
        <v>5795221</v>
      </c>
      <c r="E30" s="149"/>
      <c r="F30" s="140">
        <f>SUM(F26:F29)</f>
        <v>-789803</v>
      </c>
      <c r="G30" s="149"/>
      <c r="H30" s="140">
        <f>SUM(H26:H29)</f>
        <v>-615596</v>
      </c>
      <c r="I30" s="149"/>
      <c r="J30" s="140">
        <f>SUM(J26:J29)</f>
        <v>18624</v>
      </c>
      <c r="K30" s="149"/>
      <c r="L30" s="140">
        <f>SUM(L26:L29)</f>
        <v>28940</v>
      </c>
      <c r="M30" s="149"/>
      <c r="N30" s="140">
        <f>SUM(N26:N29)</f>
        <v>134000</v>
      </c>
      <c r="O30" s="149"/>
      <c r="P30" s="140">
        <f>SUM(P26:P29)</f>
        <v>-2281097</v>
      </c>
      <c r="R30" s="140">
        <f>SUM(R26:R29)</f>
        <v>2991</v>
      </c>
      <c r="T30" s="140">
        <f>SUM(T26:T29)</f>
        <v>2991</v>
      </c>
      <c r="V30" s="140">
        <f t="shared" ref="V30" si="6">SUM(D30:P30,T30)</f>
        <v>2293280</v>
      </c>
      <c r="X30" s="140">
        <f>SUM(X26:X29)</f>
        <v>12548</v>
      </c>
      <c r="Z30" s="140">
        <f t="shared" ref="Z30" si="7">SUM(V30:X30)</f>
        <v>2305828</v>
      </c>
    </row>
    <row r="31" spans="1:26" ht="21.75" customHeight="1" thickTop="1">
      <c r="A31" s="19"/>
      <c r="B31" s="19"/>
      <c r="C31" s="19"/>
      <c r="D31" s="6"/>
      <c r="E31" s="19"/>
      <c r="F31" s="6"/>
      <c r="G31" s="19"/>
      <c r="H31" s="6"/>
      <c r="I31" s="19"/>
      <c r="J31" s="6"/>
      <c r="K31" s="19"/>
      <c r="L31" s="6"/>
      <c r="M31" s="19"/>
      <c r="N31" s="6"/>
      <c r="O31" s="19"/>
      <c r="Q31" s="14"/>
      <c r="S31" s="14"/>
      <c r="U31" s="14"/>
      <c r="W31" s="14"/>
      <c r="Y31" s="14"/>
    </row>
    <row r="32" spans="1:26" ht="21.75" customHeight="1">
      <c r="A32" s="19"/>
      <c r="B32" s="19"/>
      <c r="C32" s="19"/>
      <c r="D32" s="6"/>
      <c r="E32" s="19"/>
      <c r="F32" s="6"/>
      <c r="G32" s="19"/>
      <c r="H32" s="6"/>
      <c r="I32" s="19"/>
      <c r="J32" s="6"/>
      <c r="K32" s="19"/>
      <c r="L32" s="6"/>
      <c r="M32" s="19"/>
      <c r="N32" s="6"/>
      <c r="O32" s="19"/>
      <c r="Q32" s="14"/>
      <c r="S32" s="14"/>
      <c r="U32" s="14"/>
      <c r="W32" s="14"/>
      <c r="Y32" s="14"/>
    </row>
    <row r="33" spans="1:26" ht="21.75" customHeight="1">
      <c r="A33" s="19"/>
      <c r="B33" s="19"/>
      <c r="C33" s="19"/>
      <c r="D33" s="6"/>
      <c r="E33" s="19"/>
      <c r="F33" s="6"/>
      <c r="G33" s="19"/>
      <c r="H33" s="6"/>
      <c r="I33" s="19"/>
      <c r="J33" s="6"/>
      <c r="K33" s="19"/>
      <c r="L33" s="6"/>
      <c r="M33" s="19"/>
      <c r="N33" s="6"/>
      <c r="O33" s="19"/>
      <c r="Q33" s="14"/>
      <c r="S33" s="14"/>
      <c r="U33" s="14"/>
      <c r="W33" s="14"/>
      <c r="Y33" s="14"/>
    </row>
    <row r="34" spans="1:26" ht="21.75" customHeight="1">
      <c r="A34" s="19"/>
      <c r="B34" s="19"/>
      <c r="C34" s="19"/>
      <c r="D34" s="6"/>
      <c r="E34" s="19"/>
      <c r="F34" s="6"/>
      <c r="G34" s="19"/>
      <c r="H34" s="6"/>
      <c r="I34" s="19"/>
      <c r="J34" s="6"/>
      <c r="K34" s="19"/>
      <c r="L34" s="6"/>
      <c r="M34" s="19"/>
      <c r="N34" s="6"/>
      <c r="O34" s="19"/>
      <c r="Q34" s="14"/>
      <c r="S34" s="14"/>
      <c r="U34" s="14"/>
      <c r="W34" s="14"/>
      <c r="Y34" s="14"/>
    </row>
    <row r="35" spans="1:26" ht="21.75" customHeight="1">
      <c r="A35" s="19"/>
      <c r="B35" s="19"/>
      <c r="C35" s="19"/>
      <c r="D35" s="6"/>
      <c r="E35" s="19"/>
      <c r="F35" s="6"/>
      <c r="G35" s="19"/>
      <c r="H35" s="6"/>
      <c r="I35" s="19"/>
      <c r="J35" s="6"/>
      <c r="K35" s="19"/>
      <c r="L35" s="6"/>
      <c r="M35" s="19"/>
      <c r="N35" s="6"/>
      <c r="O35" s="19"/>
      <c r="Q35" s="14"/>
      <c r="S35" s="14"/>
      <c r="U35" s="14"/>
      <c r="W35" s="14"/>
      <c r="Y35" s="14"/>
    </row>
    <row r="36" spans="1:26" ht="21.75" customHeight="1">
      <c r="A36" s="19"/>
      <c r="B36" s="19"/>
      <c r="C36" s="19"/>
      <c r="D36" s="6"/>
      <c r="E36" s="19"/>
      <c r="F36" s="6"/>
      <c r="G36" s="19"/>
      <c r="H36" s="6"/>
      <c r="I36" s="19"/>
      <c r="J36" s="6"/>
      <c r="K36" s="19"/>
      <c r="L36" s="6"/>
      <c r="M36" s="19"/>
      <c r="N36" s="6"/>
      <c r="O36" s="19"/>
      <c r="Q36" s="14"/>
      <c r="S36" s="14"/>
      <c r="U36" s="14"/>
      <c r="W36" s="14"/>
      <c r="Y36" s="14"/>
    </row>
    <row r="37" spans="1:26" ht="21.75" customHeight="1">
      <c r="A37" s="19"/>
      <c r="B37" s="19"/>
      <c r="C37" s="19"/>
      <c r="D37" s="6"/>
      <c r="E37" s="19"/>
      <c r="F37" s="6"/>
      <c r="G37" s="19"/>
      <c r="H37" s="6"/>
      <c r="I37" s="19"/>
      <c r="J37" s="6"/>
      <c r="K37" s="19"/>
      <c r="L37" s="6"/>
      <c r="M37" s="19"/>
      <c r="N37" s="6"/>
      <c r="O37" s="19"/>
      <c r="Q37" s="14"/>
      <c r="S37" s="14"/>
      <c r="U37" s="14"/>
      <c r="W37" s="14"/>
      <c r="Y37" s="14"/>
    </row>
    <row r="38" spans="1:26" ht="21.75" customHeight="1">
      <c r="A38" s="19"/>
      <c r="B38" s="19"/>
      <c r="C38" s="19"/>
      <c r="D38" s="6"/>
      <c r="E38" s="19"/>
      <c r="F38" s="6"/>
      <c r="G38" s="19"/>
      <c r="H38" s="6"/>
      <c r="I38" s="19"/>
      <c r="J38" s="6"/>
      <c r="K38" s="19"/>
      <c r="L38" s="6"/>
      <c r="M38" s="19"/>
      <c r="N38" s="6"/>
      <c r="O38" s="19"/>
      <c r="P38" s="6"/>
      <c r="Q38" s="19"/>
      <c r="R38" s="6"/>
      <c r="S38" s="19"/>
      <c r="T38" s="6"/>
      <c r="U38" s="19"/>
      <c r="V38" s="6"/>
      <c r="W38" s="19"/>
      <c r="Y38" s="19"/>
      <c r="Z38" s="6"/>
    </row>
    <row r="39" spans="1:26" ht="18" customHeight="1">
      <c r="A39" s="19"/>
      <c r="B39" s="19"/>
      <c r="C39" s="19"/>
      <c r="D39" s="6"/>
      <c r="E39" s="19"/>
      <c r="F39" s="6"/>
      <c r="G39" s="19"/>
      <c r="H39" s="6"/>
      <c r="I39" s="19"/>
      <c r="J39" s="6"/>
      <c r="K39" s="19"/>
      <c r="L39" s="6"/>
      <c r="M39" s="19"/>
      <c r="N39" s="6"/>
      <c r="O39" s="19"/>
      <c r="P39" s="6"/>
      <c r="Q39" s="19"/>
      <c r="R39" s="6"/>
      <c r="S39" s="19"/>
      <c r="T39" s="6"/>
      <c r="U39" s="19"/>
      <c r="V39" s="6"/>
      <c r="W39" s="19"/>
      <c r="X39" s="6"/>
      <c r="Y39" s="19"/>
      <c r="Z39" s="6"/>
    </row>
    <row r="40" spans="1:26" ht="21.9" customHeight="1">
      <c r="A40" s="18" t="s">
        <v>43</v>
      </c>
      <c r="B40" s="170"/>
      <c r="C40" s="170"/>
      <c r="D40" s="118"/>
      <c r="E40" s="170"/>
      <c r="F40" s="118"/>
      <c r="G40" s="170"/>
      <c r="H40" s="118"/>
      <c r="I40" s="170"/>
      <c r="J40" s="118"/>
      <c r="K40" s="170"/>
      <c r="L40" s="118"/>
      <c r="M40" s="152"/>
      <c r="N40" s="118"/>
      <c r="O40" s="152"/>
      <c r="P40" s="118"/>
      <c r="Q40" s="152"/>
      <c r="R40" s="118"/>
      <c r="S40" s="152"/>
      <c r="T40" s="118"/>
      <c r="U40" s="152"/>
      <c r="V40" s="118"/>
      <c r="W40" s="152"/>
      <c r="X40" s="118"/>
      <c r="Y40" s="152"/>
      <c r="Z40" s="118"/>
    </row>
  </sheetData>
  <mergeCells count="7">
    <mergeCell ref="N8:P8"/>
    <mergeCell ref="A2:O2"/>
    <mergeCell ref="D5:Z5"/>
    <mergeCell ref="D6:V6"/>
    <mergeCell ref="R7:T7"/>
    <mergeCell ref="R8:T8"/>
    <mergeCell ref="D8:F8"/>
  </mergeCells>
  <pageMargins left="0.3" right="0.3" top="0.5" bottom="0.6" header="0.49" footer="0.4"/>
  <pageSetup paperSize="9" scale="65" firstPageNumber="10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7"/>
  <sheetViews>
    <sheetView zoomScale="115" zoomScaleNormal="115" zoomScaleSheetLayoutView="115" workbookViewId="0"/>
  </sheetViews>
  <sheetFormatPr defaultColWidth="9.44140625" defaultRowHeight="21.75" customHeight="1"/>
  <cols>
    <col min="1" max="1" width="50.109375" style="14" customWidth="1"/>
    <col min="2" max="2" width="2" style="156" customWidth="1"/>
    <col min="3" max="3" width="3.44140625" style="122" customWidth="1"/>
    <col min="4" max="4" width="11" style="116" bestFit="1" customWidth="1"/>
    <col min="5" max="5" width="0.5546875" style="122" customWidth="1"/>
    <col min="6" max="6" width="10.44140625" style="116" bestFit="1" customWidth="1"/>
    <col min="7" max="7" width="0.5546875" style="122" customWidth="1"/>
    <col min="8" max="8" width="13.44140625" style="116" customWidth="1"/>
    <col min="9" max="9" width="0.5546875" style="122" customWidth="1"/>
    <col min="10" max="10" width="11.5546875" style="116" customWidth="1"/>
    <col min="11" max="11" width="0.5546875" style="149" customWidth="1"/>
    <col min="12" max="12" width="12.5546875" style="116" customWidth="1"/>
    <col min="13" max="13" width="0.5546875" style="149" customWidth="1"/>
    <col min="14" max="14" width="12.5546875" style="116" customWidth="1"/>
    <col min="15" max="16384" width="9.44140625" style="14"/>
  </cols>
  <sheetData>
    <row r="1" spans="1:14" ht="21.75" customHeight="1">
      <c r="A1" s="136" t="s">
        <v>0</v>
      </c>
      <c r="B1" s="147"/>
      <c r="C1" s="148"/>
      <c r="D1" s="114"/>
      <c r="E1" s="148"/>
      <c r="F1" s="114"/>
      <c r="G1" s="148"/>
      <c r="H1" s="114"/>
      <c r="I1" s="148"/>
      <c r="J1" s="114"/>
    </row>
    <row r="2" spans="1:14" ht="21.75" customHeight="1">
      <c r="A2" s="136" t="s">
        <v>135</v>
      </c>
      <c r="B2" s="147"/>
      <c r="C2" s="148"/>
      <c r="D2" s="114"/>
      <c r="E2" s="148"/>
      <c r="F2" s="114"/>
      <c r="G2" s="148"/>
      <c r="H2" s="114"/>
      <c r="I2" s="148"/>
      <c r="J2" s="114"/>
    </row>
    <row r="3" spans="1:14" ht="21.75" customHeight="1">
      <c r="A3" s="3" t="str">
        <f>'10'!A3</f>
        <v>สำหรับรอบระยะเวลาเก้าเดือนสิ้นสุดวันที่ 30 กันยายน พ.ศ. 2568</v>
      </c>
      <c r="B3" s="150"/>
      <c r="C3" s="151"/>
      <c r="D3" s="120"/>
      <c r="E3" s="151"/>
      <c r="F3" s="120"/>
      <c r="G3" s="151"/>
      <c r="H3" s="120"/>
      <c r="I3" s="151"/>
      <c r="J3" s="120"/>
      <c r="K3" s="152"/>
      <c r="L3" s="118"/>
      <c r="M3" s="152"/>
      <c r="N3" s="118"/>
    </row>
    <row r="4" spans="1:14" ht="21.75" customHeight="1">
      <c r="A4" s="112"/>
      <c r="B4" s="147"/>
      <c r="C4" s="148"/>
      <c r="D4" s="114"/>
      <c r="E4" s="148"/>
      <c r="F4" s="114"/>
      <c r="G4" s="148"/>
      <c r="H4" s="114"/>
      <c r="I4" s="148"/>
      <c r="J4" s="114"/>
    </row>
    <row r="5" spans="1:14" ht="21.75" customHeight="1">
      <c r="B5" s="153"/>
      <c r="C5" s="153"/>
      <c r="D5" s="182" t="s">
        <v>180</v>
      </c>
      <c r="E5" s="182"/>
      <c r="F5" s="182"/>
      <c r="G5" s="182"/>
      <c r="H5" s="182"/>
      <c r="I5" s="182"/>
      <c r="J5" s="182"/>
      <c r="K5" s="182"/>
      <c r="L5" s="182"/>
      <c r="M5" s="182"/>
      <c r="N5" s="186"/>
    </row>
    <row r="6" spans="1:14" ht="21.75" customHeight="1">
      <c r="B6" s="154"/>
      <c r="C6" s="125"/>
      <c r="D6" s="187" t="s">
        <v>138</v>
      </c>
      <c r="E6" s="187"/>
      <c r="F6" s="187"/>
      <c r="G6" s="125"/>
      <c r="H6" s="6"/>
      <c r="I6" s="125"/>
      <c r="J6" s="182" t="s">
        <v>86</v>
      </c>
      <c r="K6" s="182"/>
      <c r="L6" s="182"/>
      <c r="M6" s="125"/>
      <c r="N6" s="6"/>
    </row>
    <row r="7" spans="1:14" ht="21.75" customHeight="1">
      <c r="A7" s="155"/>
      <c r="D7" s="6"/>
      <c r="F7" s="6" t="s">
        <v>142</v>
      </c>
      <c r="H7" s="6" t="s">
        <v>145</v>
      </c>
      <c r="J7" s="6" t="s">
        <v>181</v>
      </c>
      <c r="K7" s="126"/>
      <c r="M7" s="126"/>
      <c r="N7" s="6"/>
    </row>
    <row r="8" spans="1:14" ht="21.75" customHeight="1">
      <c r="D8" s="6" t="s">
        <v>150</v>
      </c>
      <c r="F8" s="6" t="s">
        <v>151</v>
      </c>
      <c r="H8" s="6" t="s">
        <v>154</v>
      </c>
      <c r="I8" s="126"/>
      <c r="J8" s="6" t="s">
        <v>182</v>
      </c>
      <c r="K8" s="126"/>
      <c r="L8" s="6"/>
      <c r="M8" s="126"/>
      <c r="N8" s="6" t="s">
        <v>148</v>
      </c>
    </row>
    <row r="9" spans="1:14" ht="21.75" customHeight="1">
      <c r="D9" s="6" t="s">
        <v>159</v>
      </c>
      <c r="F9" s="6" t="s">
        <v>160</v>
      </c>
      <c r="H9" s="6" t="s">
        <v>163</v>
      </c>
      <c r="J9" s="6" t="s">
        <v>164</v>
      </c>
      <c r="K9" s="122"/>
      <c r="L9" s="6" t="s">
        <v>88</v>
      </c>
      <c r="M9" s="122"/>
      <c r="N9" s="6" t="s">
        <v>169</v>
      </c>
    </row>
    <row r="10" spans="1:14" ht="21.75" customHeight="1">
      <c r="D10" s="128" t="s">
        <v>12</v>
      </c>
      <c r="F10" s="128" t="s">
        <v>12</v>
      </c>
      <c r="H10" s="128" t="s">
        <v>12</v>
      </c>
      <c r="J10" s="128" t="s">
        <v>12</v>
      </c>
      <c r="K10" s="122"/>
      <c r="L10" s="128" t="s">
        <v>12</v>
      </c>
      <c r="M10" s="122"/>
      <c r="N10" s="128" t="s">
        <v>12</v>
      </c>
    </row>
    <row r="11" spans="1:14" ht="6" customHeight="1">
      <c r="D11" s="6"/>
      <c r="F11" s="6"/>
      <c r="H11" s="6"/>
      <c r="J11" s="6"/>
      <c r="K11" s="122"/>
      <c r="L11" s="6"/>
      <c r="M11" s="122"/>
      <c r="N11" s="6"/>
    </row>
    <row r="12" spans="1:14" ht="21.75" customHeight="1">
      <c r="A12" s="19" t="s">
        <v>183</v>
      </c>
      <c r="B12" s="157"/>
      <c r="C12" s="149"/>
      <c r="D12" s="116">
        <v>4172484</v>
      </c>
      <c r="F12" s="116">
        <v>167265</v>
      </c>
      <c r="H12" s="116">
        <v>28940</v>
      </c>
      <c r="J12" s="116">
        <v>134000</v>
      </c>
      <c r="K12" s="122"/>
      <c r="L12" s="116">
        <v>-360078</v>
      </c>
      <c r="M12" s="122"/>
      <c r="N12" s="116">
        <f>SUM(D12:L12)</f>
        <v>4142611</v>
      </c>
    </row>
    <row r="13" spans="1:14" ht="21.75" customHeight="1">
      <c r="A13" s="14" t="s">
        <v>173</v>
      </c>
      <c r="B13" s="157"/>
      <c r="C13" s="149"/>
      <c r="D13" s="116">
        <v>1622000</v>
      </c>
      <c r="F13" s="116">
        <v>-955988</v>
      </c>
      <c r="H13" s="116">
        <v>0</v>
      </c>
      <c r="J13" s="116">
        <v>0</v>
      </c>
      <c r="K13" s="122"/>
      <c r="L13" s="116">
        <v>0</v>
      </c>
      <c r="M13" s="122"/>
      <c r="N13" s="116">
        <f>SUM(D13:L13)</f>
        <v>666012</v>
      </c>
    </row>
    <row r="14" spans="1:14" ht="21.75" customHeight="1">
      <c r="A14" s="14" t="s">
        <v>121</v>
      </c>
      <c r="B14" s="157"/>
      <c r="C14" s="158"/>
      <c r="D14" s="159">
        <v>0</v>
      </c>
      <c r="F14" s="159">
        <v>0</v>
      </c>
      <c r="H14" s="159">
        <v>0</v>
      </c>
      <c r="J14" s="159">
        <v>0</v>
      </c>
      <c r="K14" s="122"/>
      <c r="L14" s="118">
        <v>-391239</v>
      </c>
      <c r="M14" s="122"/>
      <c r="N14" s="118">
        <f>SUM(D14:L14)</f>
        <v>-391239</v>
      </c>
    </row>
    <row r="15" spans="1:14" ht="6" customHeight="1">
      <c r="B15" s="157"/>
      <c r="C15" s="160"/>
      <c r="K15" s="122"/>
      <c r="M15" s="122"/>
    </row>
    <row r="16" spans="1:14" ht="21.75" customHeight="1" thickBot="1">
      <c r="A16" s="19" t="s">
        <v>176</v>
      </c>
      <c r="B16" s="157"/>
      <c r="C16" s="160"/>
      <c r="D16" s="140">
        <f>SUM(D12:D14)</f>
        <v>5794484</v>
      </c>
      <c r="F16" s="140">
        <f>SUM(F12:F14)</f>
        <v>-788723</v>
      </c>
      <c r="H16" s="140">
        <f>SUM(H12:H14)</f>
        <v>28940</v>
      </c>
      <c r="J16" s="140">
        <f>SUM(J12:J14)</f>
        <v>134000</v>
      </c>
      <c r="K16" s="122"/>
      <c r="L16" s="140">
        <f>SUM(L12:L14)</f>
        <v>-751317</v>
      </c>
      <c r="M16" s="122"/>
      <c r="N16" s="140">
        <f>SUM(N12:N14)</f>
        <v>4417384</v>
      </c>
    </row>
    <row r="17" spans="1:14" ht="21.75" customHeight="1" thickTop="1">
      <c r="B17" s="157"/>
      <c r="C17" s="160"/>
      <c r="K17" s="122"/>
      <c r="M17" s="122"/>
    </row>
    <row r="18" spans="1:14" ht="21.75" customHeight="1">
      <c r="A18" s="19" t="s">
        <v>177</v>
      </c>
      <c r="B18" s="157"/>
      <c r="C18" s="149"/>
      <c r="D18" s="116">
        <v>5795221</v>
      </c>
      <c r="F18" s="116">
        <v>-789803</v>
      </c>
      <c r="H18" s="116">
        <v>28940</v>
      </c>
      <c r="J18" s="116">
        <v>134000</v>
      </c>
      <c r="K18" s="122"/>
      <c r="L18" s="116">
        <v>-1094395</v>
      </c>
      <c r="M18" s="122"/>
      <c r="N18" s="116">
        <f>SUM(D18:L18)</f>
        <v>4073963</v>
      </c>
    </row>
    <row r="19" spans="1:14" ht="21.75" customHeight="1">
      <c r="A19" s="14" t="s">
        <v>121</v>
      </c>
      <c r="B19" s="157"/>
      <c r="C19" s="158"/>
      <c r="D19" s="159">
        <v>0</v>
      </c>
      <c r="F19" s="159">
        <v>0</v>
      </c>
      <c r="H19" s="159">
        <v>0</v>
      </c>
      <c r="J19" s="159">
        <v>0</v>
      </c>
      <c r="K19" s="122"/>
      <c r="L19" s="118">
        <v>-425991</v>
      </c>
      <c r="M19" s="122"/>
      <c r="N19" s="118">
        <f>SUM(D19:L19)</f>
        <v>-425991</v>
      </c>
    </row>
    <row r="20" spans="1:14" ht="6" customHeight="1">
      <c r="B20" s="157"/>
      <c r="C20" s="160"/>
      <c r="K20" s="122"/>
      <c r="M20" s="122"/>
    </row>
    <row r="21" spans="1:14" ht="21.75" customHeight="1" thickBot="1">
      <c r="A21" s="19" t="s">
        <v>179</v>
      </c>
      <c r="B21" s="157"/>
      <c r="C21" s="160"/>
      <c r="D21" s="140">
        <f>SUM(D18:D19)</f>
        <v>5795221</v>
      </c>
      <c r="F21" s="140">
        <f>SUM(F18:F19)</f>
        <v>-789803</v>
      </c>
      <c r="H21" s="140">
        <f>SUM(H18:H19)</f>
        <v>28940</v>
      </c>
      <c r="J21" s="140">
        <f>SUM(J18:J19)</f>
        <v>134000</v>
      </c>
      <c r="K21" s="122"/>
      <c r="L21" s="140">
        <f>SUM(L18:L19)</f>
        <v>-1520386</v>
      </c>
      <c r="M21" s="122"/>
      <c r="N21" s="140">
        <f>SUM(N18:N19)</f>
        <v>3647972</v>
      </c>
    </row>
    <row r="22" spans="1:14" ht="21.75" customHeight="1" thickTop="1">
      <c r="B22" s="157"/>
      <c r="C22" s="160"/>
      <c r="K22" s="122"/>
      <c r="M22" s="122"/>
    </row>
    <row r="23" spans="1:14" ht="21.75" customHeight="1">
      <c r="B23" s="157"/>
      <c r="C23" s="160"/>
      <c r="E23" s="160"/>
      <c r="G23" s="160"/>
      <c r="I23" s="160"/>
      <c r="K23" s="122"/>
    </row>
    <row r="24" spans="1:14" ht="18.75" customHeight="1">
      <c r="B24" s="157"/>
      <c r="C24" s="160"/>
      <c r="E24" s="160"/>
      <c r="G24" s="160"/>
      <c r="I24" s="160"/>
      <c r="K24" s="122"/>
    </row>
    <row r="25" spans="1:14" ht="17.25" customHeight="1">
      <c r="B25" s="157"/>
      <c r="C25" s="160"/>
      <c r="E25" s="160"/>
      <c r="G25" s="160"/>
      <c r="I25" s="160"/>
      <c r="K25" s="122"/>
    </row>
    <row r="26" spans="1:14" ht="20.100000000000001" customHeight="1">
      <c r="B26" s="157"/>
      <c r="C26" s="160"/>
      <c r="E26" s="160"/>
      <c r="G26" s="160"/>
      <c r="I26" s="160"/>
      <c r="K26" s="122"/>
    </row>
    <row r="27" spans="1:14" ht="21.75" customHeight="1">
      <c r="A27" s="18" t="s">
        <v>43</v>
      </c>
      <c r="B27" s="161"/>
      <c r="C27" s="162"/>
      <c r="D27" s="118"/>
      <c r="E27" s="162"/>
      <c r="F27" s="118"/>
      <c r="G27" s="162"/>
      <c r="H27" s="118"/>
      <c r="I27" s="162"/>
      <c r="J27" s="118"/>
      <c r="K27" s="152"/>
      <c r="L27" s="118"/>
      <c r="M27" s="152"/>
      <c r="N27" s="118"/>
    </row>
  </sheetData>
  <mergeCells count="3">
    <mergeCell ref="D5:N5"/>
    <mergeCell ref="J6:L6"/>
    <mergeCell ref="D6:F6"/>
  </mergeCells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322D6-0844-4EB5-A447-CE5230A296E1}">
  <dimension ref="A1:K167"/>
  <sheetViews>
    <sheetView tabSelected="1" topLeftCell="A55" zoomScaleNormal="100" zoomScaleSheetLayoutView="130" workbookViewId="0">
      <selection activeCell="E115" sqref="E115"/>
    </sheetView>
  </sheetViews>
  <sheetFormatPr defaultColWidth="9.109375" defaultRowHeight="21.75" customHeight="1"/>
  <cols>
    <col min="1" max="1" width="2.109375" style="164" customWidth="1"/>
    <col min="2" max="2" width="51.33203125" style="164" customWidth="1"/>
    <col min="3" max="3" width="7.88671875" style="164" customWidth="1"/>
    <col min="4" max="4" width="0.5546875" style="164" customWidth="1"/>
    <col min="5" max="5" width="14" style="164" customWidth="1"/>
    <col min="6" max="6" width="0.5546875" style="164" customWidth="1"/>
    <col min="7" max="7" width="14" style="164" customWidth="1"/>
    <col min="8" max="8" width="0.5546875" style="164" customWidth="1"/>
    <col min="9" max="9" width="14" style="164" customWidth="1"/>
    <col min="10" max="10" width="0.5546875" style="164" customWidth="1"/>
    <col min="11" max="11" width="14" style="164" customWidth="1"/>
    <col min="12" max="16384" width="9.109375" style="164"/>
  </cols>
  <sheetData>
    <row r="1" spans="1:11" ht="21.75" customHeight="1">
      <c r="A1" s="112" t="s">
        <v>0</v>
      </c>
      <c r="B1" s="112"/>
      <c r="C1" s="113"/>
      <c r="D1" s="113"/>
      <c r="E1" s="114"/>
      <c r="F1" s="115"/>
      <c r="G1" s="114"/>
      <c r="H1" s="115"/>
      <c r="I1" s="114"/>
      <c r="J1" s="115"/>
      <c r="K1" s="114"/>
    </row>
    <row r="2" spans="1:11" ht="21.75" customHeight="1">
      <c r="A2" s="19" t="s">
        <v>184</v>
      </c>
      <c r="B2" s="19"/>
      <c r="C2" s="19"/>
      <c r="D2" s="19"/>
      <c r="E2" s="116"/>
      <c r="F2" s="115"/>
      <c r="G2" s="116"/>
      <c r="H2" s="115"/>
      <c r="I2" s="114"/>
      <c r="J2" s="115"/>
      <c r="K2" s="114"/>
    </row>
    <row r="3" spans="1:11" ht="21.75" customHeight="1">
      <c r="A3" s="3" t="s">
        <v>128</v>
      </c>
      <c r="B3" s="117"/>
      <c r="C3" s="3"/>
      <c r="D3" s="3"/>
      <c r="E3" s="118"/>
      <c r="F3" s="119"/>
      <c r="G3" s="118"/>
      <c r="H3" s="119"/>
      <c r="I3" s="120"/>
      <c r="J3" s="119"/>
      <c r="K3" s="120"/>
    </row>
    <row r="4" spans="1:11" ht="21.75" customHeight="1">
      <c r="A4" s="121"/>
      <c r="B4" s="121"/>
      <c r="C4" s="14"/>
      <c r="D4" s="14"/>
      <c r="E4" s="116"/>
      <c r="F4" s="122"/>
      <c r="G4" s="116"/>
      <c r="H4" s="122"/>
      <c r="I4" s="116"/>
      <c r="J4" s="122"/>
      <c r="K4" s="116"/>
    </row>
    <row r="5" spans="1:11" ht="18.149999999999999" customHeight="1">
      <c r="A5" s="14"/>
      <c r="B5" s="14"/>
      <c r="C5" s="123"/>
      <c r="D5" s="124"/>
      <c r="E5" s="182" t="s">
        <v>3</v>
      </c>
      <c r="F5" s="182"/>
      <c r="G5" s="182"/>
      <c r="H5" s="125"/>
      <c r="I5" s="182" t="s">
        <v>4</v>
      </c>
      <c r="J5" s="182"/>
      <c r="K5" s="182"/>
    </row>
    <row r="6" spans="1:11" ht="18.149999999999999" customHeight="1">
      <c r="A6" s="14"/>
      <c r="B6" s="14"/>
      <c r="C6" s="123"/>
      <c r="D6" s="124"/>
      <c r="E6" s="1" t="s">
        <v>5</v>
      </c>
      <c r="F6" s="1"/>
      <c r="G6" s="1" t="s">
        <v>5</v>
      </c>
      <c r="H6" s="1"/>
      <c r="I6" s="1" t="s">
        <v>5</v>
      </c>
      <c r="J6" s="1"/>
      <c r="K6" s="1" t="s">
        <v>5</v>
      </c>
    </row>
    <row r="7" spans="1:11" ht="18.149999999999999" customHeight="1">
      <c r="A7" s="14"/>
      <c r="B7" s="14"/>
      <c r="C7" s="123"/>
      <c r="D7" s="124"/>
      <c r="E7" s="6" t="s">
        <v>9</v>
      </c>
      <c r="F7" s="31"/>
      <c r="G7" s="6" t="s">
        <v>10</v>
      </c>
      <c r="H7" s="126"/>
      <c r="I7" s="6" t="s">
        <v>9</v>
      </c>
      <c r="J7" s="31"/>
      <c r="K7" s="6" t="s">
        <v>10</v>
      </c>
    </row>
    <row r="8" spans="1:11" ht="18.149999999999999" customHeight="1">
      <c r="A8" s="14"/>
      <c r="B8" s="14"/>
      <c r="C8" s="127" t="s">
        <v>11</v>
      </c>
      <c r="D8" s="124"/>
      <c r="E8" s="128" t="s">
        <v>12</v>
      </c>
      <c r="F8" s="126"/>
      <c r="G8" s="128" t="s">
        <v>12</v>
      </c>
      <c r="H8" s="126"/>
      <c r="I8" s="128" t="s">
        <v>12</v>
      </c>
      <c r="J8" s="126"/>
      <c r="K8" s="128" t="s">
        <v>12</v>
      </c>
    </row>
    <row r="9" spans="1:11" ht="18.149999999999999" customHeight="1">
      <c r="A9" s="129" t="s">
        <v>185</v>
      </c>
      <c r="B9" s="129"/>
      <c r="C9" s="123"/>
      <c r="D9" s="124"/>
      <c r="E9" s="6"/>
      <c r="F9" s="126"/>
      <c r="G9" s="6"/>
      <c r="H9" s="126"/>
      <c r="I9" s="6"/>
      <c r="J9" s="126"/>
      <c r="K9" s="6"/>
    </row>
    <row r="10" spans="1:11" ht="18.149999999999999" customHeight="1">
      <c r="A10" s="188" t="s">
        <v>115</v>
      </c>
      <c r="B10" s="188"/>
      <c r="C10" s="14"/>
      <c r="D10" s="14"/>
      <c r="E10" s="67">
        <v>-656499</v>
      </c>
      <c r="F10" s="130"/>
      <c r="G10" s="67">
        <v>-707236</v>
      </c>
      <c r="H10" s="130"/>
      <c r="I10" s="67">
        <v>-426428</v>
      </c>
      <c r="J10" s="130"/>
      <c r="K10" s="67">
        <v>-391543</v>
      </c>
    </row>
    <row r="11" spans="1:11" ht="18.149999999999999" customHeight="1">
      <c r="A11" s="188" t="s">
        <v>186</v>
      </c>
      <c r="B11" s="188"/>
      <c r="C11" s="9"/>
      <c r="D11" s="14"/>
      <c r="E11" s="116"/>
      <c r="F11" s="122"/>
      <c r="G11" s="116"/>
      <c r="H11" s="122"/>
      <c r="I11" s="116"/>
      <c r="J11" s="122"/>
      <c r="K11" s="116"/>
    </row>
    <row r="12" spans="1:11" ht="18.149999999999999" customHeight="1">
      <c r="A12" s="57"/>
      <c r="B12" s="131" t="s">
        <v>187</v>
      </c>
      <c r="C12" s="10"/>
      <c r="D12" s="57"/>
      <c r="E12" s="67">
        <v>48209</v>
      </c>
      <c r="F12" s="130"/>
      <c r="G12" s="67">
        <v>40087</v>
      </c>
      <c r="H12" s="130"/>
      <c r="I12" s="67">
        <v>17186</v>
      </c>
      <c r="J12" s="130"/>
      <c r="K12" s="67">
        <v>17778</v>
      </c>
    </row>
    <row r="13" spans="1:11" ht="18.149999999999999" customHeight="1">
      <c r="A13" s="57"/>
      <c r="B13" s="57" t="s">
        <v>268</v>
      </c>
      <c r="C13" s="10"/>
      <c r="D13" s="57"/>
      <c r="E13" s="67">
        <v>1300</v>
      </c>
      <c r="F13" s="130"/>
      <c r="G13" s="67">
        <v>861</v>
      </c>
      <c r="H13" s="130"/>
      <c r="I13" s="67">
        <v>17594</v>
      </c>
      <c r="J13" s="130"/>
      <c r="K13" s="67">
        <v>13803</v>
      </c>
    </row>
    <row r="14" spans="1:11" ht="18.149999999999999" customHeight="1">
      <c r="A14" s="57"/>
      <c r="B14" s="57" t="s">
        <v>269</v>
      </c>
      <c r="C14" s="10">
        <v>26</v>
      </c>
      <c r="D14" s="57"/>
      <c r="E14" s="67">
        <v>0</v>
      </c>
      <c r="F14" s="130"/>
      <c r="G14" s="67">
        <v>0</v>
      </c>
      <c r="H14" s="130"/>
      <c r="I14" s="67">
        <v>15667</v>
      </c>
      <c r="J14" s="130"/>
      <c r="K14" s="67">
        <v>1150</v>
      </c>
    </row>
    <row r="15" spans="1:11" ht="18.149999999999999" customHeight="1">
      <c r="A15" s="57"/>
      <c r="B15" s="57" t="s">
        <v>188</v>
      </c>
      <c r="C15" s="10">
        <v>11</v>
      </c>
      <c r="D15" s="57"/>
      <c r="E15" s="67">
        <v>37226</v>
      </c>
      <c r="F15" s="130"/>
      <c r="G15" s="67">
        <v>17725</v>
      </c>
      <c r="H15" s="130"/>
      <c r="I15" s="67">
        <v>0</v>
      </c>
      <c r="J15" s="130"/>
      <c r="K15" s="67">
        <v>0</v>
      </c>
    </row>
    <row r="16" spans="1:11" ht="18.149999999999999" customHeight="1">
      <c r="A16" s="57"/>
      <c r="B16" s="57" t="s">
        <v>189</v>
      </c>
      <c r="C16" s="10"/>
      <c r="D16" s="57"/>
      <c r="E16" s="67">
        <v>0</v>
      </c>
      <c r="F16" s="130"/>
      <c r="G16" s="67">
        <v>506</v>
      </c>
      <c r="H16" s="130"/>
      <c r="I16" s="67">
        <v>0</v>
      </c>
      <c r="J16" s="130"/>
      <c r="K16" s="67">
        <v>506</v>
      </c>
    </row>
    <row r="17" spans="1:11" ht="18.149999999999999" customHeight="1">
      <c r="A17" s="57"/>
      <c r="B17" s="57" t="s">
        <v>190</v>
      </c>
      <c r="C17" s="10"/>
      <c r="D17" s="57"/>
      <c r="E17" s="67">
        <v>8225</v>
      </c>
      <c r="F17" s="130"/>
      <c r="G17" s="67">
        <v>0</v>
      </c>
      <c r="H17" s="130"/>
      <c r="I17" s="67">
        <v>0</v>
      </c>
      <c r="J17" s="130"/>
      <c r="K17" s="67">
        <v>0</v>
      </c>
    </row>
    <row r="18" spans="1:11" ht="18.149999999999999" customHeight="1">
      <c r="A18" s="57"/>
      <c r="B18" s="57" t="s">
        <v>191</v>
      </c>
      <c r="C18" s="10"/>
      <c r="D18" s="57"/>
      <c r="E18" s="67">
        <v>-313</v>
      </c>
      <c r="F18" s="130"/>
      <c r="G18" s="67">
        <v>13917</v>
      </c>
      <c r="H18" s="130"/>
      <c r="I18" s="67">
        <v>0</v>
      </c>
      <c r="J18" s="130"/>
      <c r="K18" s="67">
        <v>0</v>
      </c>
    </row>
    <row r="19" spans="1:11" ht="18.149999999999999" customHeight="1">
      <c r="A19" s="57"/>
      <c r="B19" s="57" t="s">
        <v>133</v>
      </c>
      <c r="C19" s="10"/>
      <c r="D19" s="57"/>
      <c r="E19" s="67">
        <v>0</v>
      </c>
      <c r="F19" s="130"/>
      <c r="G19" s="67">
        <v>203663</v>
      </c>
      <c r="H19" s="130"/>
      <c r="I19" s="67">
        <v>0</v>
      </c>
      <c r="J19" s="130"/>
      <c r="K19" s="67">
        <v>203663</v>
      </c>
    </row>
    <row r="20" spans="1:11" ht="18.149999999999999" customHeight="1">
      <c r="A20" s="57"/>
      <c r="B20" s="57" t="s">
        <v>132</v>
      </c>
      <c r="C20" s="10">
        <v>12</v>
      </c>
      <c r="D20" s="57"/>
      <c r="E20" s="67">
        <v>0</v>
      </c>
      <c r="F20" s="130"/>
      <c r="G20" s="67">
        <v>0</v>
      </c>
      <c r="H20" s="130"/>
      <c r="I20" s="67">
        <v>12904</v>
      </c>
      <c r="J20" s="130"/>
      <c r="K20" s="67">
        <v>24418</v>
      </c>
    </row>
    <row r="21" spans="1:11" ht="18.149999999999999" customHeight="1">
      <c r="A21" s="57"/>
      <c r="B21" s="57" t="s">
        <v>110</v>
      </c>
      <c r="C21" s="10">
        <v>13</v>
      </c>
      <c r="D21" s="57"/>
      <c r="E21" s="67">
        <v>0</v>
      </c>
      <c r="F21" s="130"/>
      <c r="G21" s="67">
        <v>0</v>
      </c>
      <c r="H21" s="130"/>
      <c r="I21" s="67">
        <v>91400</v>
      </c>
      <c r="J21" s="130"/>
      <c r="K21" s="67">
        <v>40700</v>
      </c>
    </row>
    <row r="22" spans="1:11" ht="18.149999999999999" customHeight="1">
      <c r="A22" s="57"/>
      <c r="B22" s="57" t="s">
        <v>192</v>
      </c>
      <c r="C22" s="10">
        <v>16</v>
      </c>
      <c r="D22" s="57"/>
      <c r="E22" s="67">
        <v>30374</v>
      </c>
      <c r="F22" s="130"/>
      <c r="G22" s="67">
        <v>0</v>
      </c>
      <c r="H22" s="130"/>
      <c r="I22" s="67">
        <v>0</v>
      </c>
      <c r="J22" s="130"/>
      <c r="K22" s="67">
        <v>0</v>
      </c>
    </row>
    <row r="23" spans="1:11" ht="18.149999999999999" customHeight="1">
      <c r="A23" s="57"/>
      <c r="B23" s="57" t="s">
        <v>193</v>
      </c>
      <c r="C23" s="10"/>
      <c r="D23" s="57"/>
      <c r="E23" s="67"/>
      <c r="F23" s="130"/>
      <c r="G23" s="67"/>
      <c r="H23" s="130"/>
      <c r="I23" s="67"/>
      <c r="J23" s="130"/>
      <c r="K23" s="67"/>
    </row>
    <row r="24" spans="1:11" ht="18.149999999999999" customHeight="1">
      <c r="A24" s="57"/>
      <c r="B24" s="57" t="s">
        <v>194</v>
      </c>
      <c r="C24" s="10"/>
      <c r="D24" s="57"/>
      <c r="E24" s="67">
        <v>-11529</v>
      </c>
      <c r="F24" s="130"/>
      <c r="G24" s="67">
        <v>-12</v>
      </c>
      <c r="H24" s="130"/>
      <c r="I24" s="67">
        <v>13866</v>
      </c>
      <c r="J24" s="130"/>
      <c r="K24" s="67">
        <v>872</v>
      </c>
    </row>
    <row r="25" spans="1:11" ht="18.149999999999999" customHeight="1">
      <c r="A25" s="57"/>
      <c r="B25" s="57" t="s">
        <v>195</v>
      </c>
      <c r="C25" s="10"/>
      <c r="D25" s="57"/>
      <c r="E25" s="67">
        <v>0</v>
      </c>
      <c r="F25" s="130"/>
      <c r="G25" s="67">
        <v>-17019</v>
      </c>
      <c r="H25" s="130"/>
      <c r="I25" s="67">
        <v>0</v>
      </c>
      <c r="J25" s="130"/>
      <c r="K25" s="67">
        <v>0</v>
      </c>
    </row>
    <row r="26" spans="1:11" ht="18.149999999999999" customHeight="1">
      <c r="A26" s="57"/>
      <c r="B26" s="57" t="s">
        <v>196</v>
      </c>
      <c r="C26" s="10"/>
      <c r="D26" s="57"/>
      <c r="E26" s="67">
        <v>3986</v>
      </c>
      <c r="F26" s="130"/>
      <c r="G26" s="67">
        <v>5317</v>
      </c>
      <c r="H26" s="130"/>
      <c r="I26" s="67">
        <v>4166</v>
      </c>
      <c r="J26" s="130"/>
      <c r="K26" s="67">
        <v>4336</v>
      </c>
    </row>
    <row r="27" spans="1:11" ht="18.149999999999999" customHeight="1">
      <c r="A27" s="57"/>
      <c r="B27" s="57" t="s">
        <v>100</v>
      </c>
      <c r="C27" s="10"/>
      <c r="D27" s="57"/>
      <c r="E27" s="67">
        <v>-53594</v>
      </c>
      <c r="F27" s="130"/>
      <c r="G27" s="67">
        <v>-41178</v>
      </c>
      <c r="H27" s="130"/>
      <c r="I27" s="67">
        <v>-134443</v>
      </c>
      <c r="J27" s="130"/>
      <c r="K27" s="67">
        <v>-122738</v>
      </c>
    </row>
    <row r="28" spans="1:11" ht="18.149999999999999" customHeight="1">
      <c r="A28" s="57"/>
      <c r="B28" s="57" t="s">
        <v>111</v>
      </c>
      <c r="C28" s="10"/>
      <c r="D28" s="57"/>
      <c r="E28" s="67">
        <v>245768</v>
      </c>
      <c r="F28" s="130"/>
      <c r="G28" s="67">
        <v>201100</v>
      </c>
      <c r="H28" s="130"/>
      <c r="I28" s="67">
        <v>238043</v>
      </c>
      <c r="J28" s="130"/>
      <c r="K28" s="67">
        <v>201876</v>
      </c>
    </row>
    <row r="29" spans="1:11" ht="18.149999999999999" customHeight="1">
      <c r="A29" s="57"/>
      <c r="B29" s="57" t="s">
        <v>197</v>
      </c>
      <c r="C29" s="10"/>
      <c r="D29" s="57"/>
      <c r="E29" s="67">
        <v>48532</v>
      </c>
      <c r="F29" s="130"/>
      <c r="G29" s="67">
        <v>45011</v>
      </c>
      <c r="H29" s="130"/>
      <c r="I29" s="67">
        <v>46974</v>
      </c>
      <c r="J29" s="130"/>
      <c r="K29" s="67">
        <v>43834</v>
      </c>
    </row>
    <row r="30" spans="1:11" ht="18.149999999999999" customHeight="1">
      <c r="A30" s="57"/>
      <c r="B30" s="57" t="s">
        <v>130</v>
      </c>
      <c r="C30" s="10"/>
      <c r="D30" s="57"/>
      <c r="E30" s="67">
        <v>0</v>
      </c>
      <c r="F30" s="130"/>
      <c r="G30" s="67">
        <v>0</v>
      </c>
      <c r="H30" s="130"/>
      <c r="I30" s="67">
        <v>-6997</v>
      </c>
      <c r="J30" s="130"/>
      <c r="K30" s="67">
        <v>0</v>
      </c>
    </row>
    <row r="31" spans="1:11" ht="18.149999999999999" customHeight="1">
      <c r="A31" s="57"/>
      <c r="B31" s="57" t="s">
        <v>102</v>
      </c>
      <c r="C31" s="10"/>
      <c r="D31" s="57"/>
      <c r="E31" s="67">
        <v>0</v>
      </c>
      <c r="F31" s="130"/>
      <c r="G31" s="67">
        <v>0</v>
      </c>
      <c r="H31" s="130"/>
      <c r="I31" s="67">
        <v>0</v>
      </c>
      <c r="J31" s="130"/>
      <c r="K31" s="67">
        <v>-168070</v>
      </c>
    </row>
    <row r="32" spans="1:11" ht="18.149999999999999" customHeight="1">
      <c r="A32" s="57"/>
      <c r="B32" s="57" t="s">
        <v>134</v>
      </c>
      <c r="C32" s="10">
        <v>13</v>
      </c>
      <c r="D32" s="57"/>
      <c r="E32" s="67">
        <v>214988</v>
      </c>
      <c r="F32" s="130"/>
      <c r="G32" s="67">
        <v>48352</v>
      </c>
      <c r="H32" s="130"/>
      <c r="I32" s="67">
        <v>0</v>
      </c>
      <c r="J32" s="130"/>
      <c r="K32" s="67">
        <v>0</v>
      </c>
    </row>
    <row r="33" spans="1:11" ht="18.149999999999999" customHeight="1">
      <c r="A33" s="57"/>
      <c r="B33" s="57" t="s">
        <v>198</v>
      </c>
      <c r="C33" s="10"/>
      <c r="D33" s="57"/>
      <c r="E33" s="71">
        <v>-844</v>
      </c>
      <c r="F33" s="130"/>
      <c r="G33" s="71">
        <v>16778</v>
      </c>
      <c r="H33" s="130"/>
      <c r="I33" s="71">
        <v>1060</v>
      </c>
      <c r="J33" s="130"/>
      <c r="K33" s="71">
        <v>16715</v>
      </c>
    </row>
    <row r="34" spans="1:11" ht="6" customHeight="1">
      <c r="A34" s="121"/>
      <c r="B34" s="121"/>
      <c r="C34" s="14"/>
      <c r="D34" s="14"/>
      <c r="E34" s="116"/>
      <c r="F34" s="122"/>
      <c r="G34" s="116"/>
      <c r="H34" s="122"/>
      <c r="I34" s="116"/>
      <c r="J34" s="122"/>
      <c r="K34" s="116"/>
    </row>
    <row r="35" spans="1:11" ht="18.149999999999999" customHeight="1">
      <c r="A35" s="121"/>
      <c r="B35" s="121"/>
      <c r="C35" s="14"/>
      <c r="D35" s="14"/>
      <c r="E35" s="116">
        <f>SUM(E10:E33)</f>
        <v>-84171</v>
      </c>
      <c r="F35" s="122"/>
      <c r="G35" s="116">
        <f>SUM(G10:G33)</f>
        <v>-172128</v>
      </c>
      <c r="H35" s="122"/>
      <c r="I35" s="116">
        <f>SUM(I10:I33)</f>
        <v>-109008</v>
      </c>
      <c r="J35" s="122"/>
      <c r="K35" s="116">
        <f>SUM(K10:K33)</f>
        <v>-112700</v>
      </c>
    </row>
    <row r="36" spans="1:11" ht="18.149999999999999" customHeight="1">
      <c r="A36" s="190" t="s">
        <v>199</v>
      </c>
      <c r="B36" s="190"/>
      <c r="C36" s="57"/>
      <c r="D36" s="57"/>
      <c r="E36" s="67"/>
      <c r="F36" s="130"/>
      <c r="G36" s="67"/>
      <c r="H36" s="130"/>
      <c r="I36" s="67"/>
      <c r="J36" s="130"/>
      <c r="K36" s="67"/>
    </row>
    <row r="37" spans="1:11" ht="18.149999999999999" customHeight="1">
      <c r="A37" s="131"/>
      <c r="B37" s="132" t="s">
        <v>200</v>
      </c>
      <c r="C37" s="10"/>
      <c r="D37" s="57"/>
      <c r="E37" s="67">
        <v>-57621</v>
      </c>
      <c r="F37" s="130"/>
      <c r="G37" s="67">
        <v>-47464</v>
      </c>
      <c r="H37" s="130"/>
      <c r="I37" s="67">
        <v>-49807</v>
      </c>
      <c r="J37" s="130"/>
      <c r="K37" s="67">
        <v>-46631</v>
      </c>
    </row>
    <row r="38" spans="1:11" ht="18.149999999999999" customHeight="1">
      <c r="A38" s="57"/>
      <c r="B38" s="132" t="s">
        <v>26</v>
      </c>
      <c r="C38" s="10"/>
      <c r="D38" s="76"/>
      <c r="E38" s="67">
        <v>56109</v>
      </c>
      <c r="F38" s="130"/>
      <c r="G38" s="67">
        <v>3570</v>
      </c>
      <c r="H38" s="130"/>
      <c r="I38" s="67">
        <v>0</v>
      </c>
      <c r="J38" s="130"/>
      <c r="K38" s="67" t="s">
        <v>103</v>
      </c>
    </row>
    <row r="39" spans="1:11" ht="18.149999999999999" customHeight="1">
      <c r="A39" s="57"/>
      <c r="B39" s="132" t="s">
        <v>201</v>
      </c>
      <c r="C39" s="10"/>
      <c r="D39" s="76"/>
      <c r="E39" s="67">
        <v>-5536</v>
      </c>
      <c r="F39" s="130"/>
      <c r="G39" s="67">
        <v>-2950</v>
      </c>
      <c r="H39" s="130"/>
      <c r="I39" s="67">
        <v>0</v>
      </c>
      <c r="J39" s="130"/>
      <c r="K39" s="67">
        <v>-15</v>
      </c>
    </row>
    <row r="40" spans="1:11" ht="18.149999999999999" customHeight="1">
      <c r="A40" s="57"/>
      <c r="B40" s="132" t="s">
        <v>23</v>
      </c>
      <c r="C40" s="10"/>
      <c r="D40" s="76"/>
      <c r="E40" s="67">
        <v>-2654</v>
      </c>
      <c r="F40" s="130"/>
      <c r="G40" s="67">
        <v>356</v>
      </c>
      <c r="H40" s="130"/>
      <c r="I40" s="67">
        <v>-2796</v>
      </c>
      <c r="J40" s="130"/>
      <c r="K40" s="67">
        <v>-3068</v>
      </c>
    </row>
    <row r="41" spans="1:11" ht="18.149999999999999" customHeight="1">
      <c r="A41" s="57"/>
      <c r="B41" s="132" t="s">
        <v>39</v>
      </c>
      <c r="C41" s="10"/>
      <c r="D41" s="76"/>
      <c r="E41" s="67">
        <v>-471</v>
      </c>
      <c r="F41" s="130"/>
      <c r="G41" s="67">
        <v>-1675</v>
      </c>
      <c r="H41" s="130"/>
      <c r="I41" s="67">
        <v>72</v>
      </c>
      <c r="J41" s="130"/>
      <c r="K41" s="67">
        <v>-2068</v>
      </c>
    </row>
    <row r="42" spans="1:11" ht="18.149999999999999" customHeight="1">
      <c r="A42" s="57"/>
      <c r="B42" s="132" t="s">
        <v>46</v>
      </c>
      <c r="C42" s="10"/>
      <c r="D42" s="76"/>
      <c r="E42" s="67">
        <v>59034</v>
      </c>
      <c r="F42" s="130"/>
      <c r="G42" s="67">
        <v>-3934</v>
      </c>
      <c r="H42" s="130"/>
      <c r="I42" s="67">
        <v>70206</v>
      </c>
      <c r="J42" s="130"/>
      <c r="K42" s="67">
        <v>16870</v>
      </c>
    </row>
    <row r="43" spans="1:11" ht="18.149999999999999" customHeight="1">
      <c r="A43" s="57"/>
      <c r="B43" s="132" t="s">
        <v>50</v>
      </c>
      <c r="C43" s="10"/>
      <c r="D43" s="76"/>
      <c r="E43" s="67">
        <v>-7033</v>
      </c>
      <c r="F43" s="130"/>
      <c r="G43" s="67">
        <v>0</v>
      </c>
      <c r="H43" s="130"/>
      <c r="I43" s="67">
        <v>-694</v>
      </c>
      <c r="J43" s="130"/>
      <c r="K43" s="67">
        <v>0</v>
      </c>
    </row>
    <row r="44" spans="1:11" ht="18.149999999999999" customHeight="1">
      <c r="A44" s="57"/>
      <c r="B44" s="132" t="s">
        <v>55</v>
      </c>
      <c r="C44" s="10"/>
      <c r="D44" s="76"/>
      <c r="E44" s="67">
        <v>156038</v>
      </c>
      <c r="F44" s="130"/>
      <c r="G44" s="67">
        <v>-3067</v>
      </c>
      <c r="H44" s="130"/>
      <c r="I44" s="67">
        <v>896</v>
      </c>
      <c r="J44" s="130"/>
      <c r="K44" s="67">
        <v>264</v>
      </c>
    </row>
    <row r="45" spans="1:11" ht="18.149999999999999" customHeight="1">
      <c r="A45" s="57"/>
      <c r="B45" s="132" t="s">
        <v>57</v>
      </c>
      <c r="C45" s="10"/>
      <c r="D45" s="76"/>
      <c r="E45" s="67">
        <v>1058</v>
      </c>
      <c r="F45" s="130"/>
      <c r="G45" s="67">
        <v>-1220</v>
      </c>
      <c r="H45" s="130"/>
      <c r="I45" s="67">
        <v>0</v>
      </c>
      <c r="J45" s="130"/>
      <c r="K45" s="67" t="s">
        <v>103</v>
      </c>
    </row>
    <row r="46" spans="1:11" ht="18.149999999999999" customHeight="1">
      <c r="A46" s="57"/>
      <c r="B46" s="132" t="s">
        <v>59</v>
      </c>
      <c r="C46" s="10"/>
      <c r="D46" s="76"/>
      <c r="E46" s="67">
        <v>-21482</v>
      </c>
      <c r="F46" s="130"/>
      <c r="G46" s="67">
        <v>54509</v>
      </c>
      <c r="H46" s="130"/>
      <c r="I46" s="67">
        <v>2392</v>
      </c>
      <c r="J46" s="130"/>
      <c r="K46" s="67">
        <v>-302</v>
      </c>
    </row>
    <row r="47" spans="1:11" ht="18.149999999999999" customHeight="1">
      <c r="A47" s="57"/>
      <c r="B47" s="132" t="s">
        <v>64</v>
      </c>
      <c r="C47" s="10"/>
      <c r="D47" s="76"/>
      <c r="E47" s="67">
        <v>-1307</v>
      </c>
      <c r="F47" s="130"/>
      <c r="G47" s="67">
        <v>0</v>
      </c>
      <c r="H47" s="130"/>
      <c r="I47" s="67">
        <v>0</v>
      </c>
      <c r="J47" s="130"/>
      <c r="K47" s="67">
        <v>0</v>
      </c>
    </row>
    <row r="48" spans="1:11" ht="18.149999999999999" customHeight="1">
      <c r="A48" s="57"/>
      <c r="B48" s="132" t="s">
        <v>68</v>
      </c>
      <c r="C48" s="10"/>
      <c r="D48" s="76"/>
      <c r="E48" s="67">
        <v>-1492</v>
      </c>
      <c r="F48" s="130"/>
      <c r="G48" s="67" t="s">
        <v>103</v>
      </c>
      <c r="H48" s="130"/>
      <c r="I48" s="67">
        <v>-1135</v>
      </c>
      <c r="J48" s="130"/>
      <c r="K48" s="67" t="s">
        <v>103</v>
      </c>
    </row>
    <row r="49" spans="1:11" ht="18.149999999999999" customHeight="1">
      <c r="A49" s="57"/>
      <c r="B49" s="132" t="s">
        <v>69</v>
      </c>
      <c r="C49" s="10"/>
      <c r="D49" s="76"/>
      <c r="E49" s="71">
        <v>326</v>
      </c>
      <c r="F49" s="130"/>
      <c r="G49" s="71">
        <v>46</v>
      </c>
      <c r="H49" s="130"/>
      <c r="I49" s="71">
        <v>320</v>
      </c>
      <c r="J49" s="130"/>
      <c r="K49" s="71">
        <v>70</v>
      </c>
    </row>
    <row r="50" spans="1:11" ht="6" customHeight="1">
      <c r="A50" s="121"/>
      <c r="B50" s="121"/>
      <c r="C50" s="14"/>
      <c r="D50" s="14"/>
      <c r="E50" s="163" t="s">
        <v>202</v>
      </c>
      <c r="F50" s="122"/>
      <c r="G50" s="116"/>
      <c r="H50" s="122"/>
      <c r="I50" s="116"/>
      <c r="J50" s="122"/>
      <c r="K50" s="116"/>
    </row>
    <row r="51" spans="1:11" ht="18.149999999999999" customHeight="1">
      <c r="A51" s="188" t="s">
        <v>203</v>
      </c>
      <c r="B51" s="188"/>
      <c r="C51" s="9"/>
      <c r="D51" s="133"/>
      <c r="E51" s="116">
        <f>SUM(E35:E49)</f>
        <v>90798</v>
      </c>
      <c r="F51" s="122"/>
      <c r="G51" s="116">
        <f>SUM(G35:G49)</f>
        <v>-173957</v>
      </c>
      <c r="H51" s="122"/>
      <c r="I51" s="116">
        <f>SUM(I35:I49)</f>
        <v>-89554</v>
      </c>
      <c r="J51" s="122"/>
      <c r="K51" s="116">
        <f>SUM(K35:K49)</f>
        <v>-147580</v>
      </c>
    </row>
    <row r="52" spans="1:11" ht="18.149999999999999" customHeight="1">
      <c r="A52" s="14" t="s">
        <v>204</v>
      </c>
      <c r="B52" s="14"/>
      <c r="C52" s="9"/>
      <c r="D52" s="133"/>
      <c r="E52" s="67">
        <v>291</v>
      </c>
      <c r="F52" s="130"/>
      <c r="G52" s="67">
        <v>413</v>
      </c>
      <c r="H52" s="130"/>
      <c r="I52" s="67">
        <v>257</v>
      </c>
      <c r="J52" s="130"/>
      <c r="K52" s="67">
        <v>517</v>
      </c>
    </row>
    <row r="53" spans="1:11" ht="18.149999999999999" customHeight="1">
      <c r="A53" s="188" t="s">
        <v>205</v>
      </c>
      <c r="B53" s="188"/>
      <c r="C53" s="9"/>
      <c r="D53" s="133"/>
      <c r="E53" s="67">
        <v>-144404</v>
      </c>
      <c r="F53" s="130"/>
      <c r="G53" s="67">
        <v>-201620</v>
      </c>
      <c r="H53" s="130"/>
      <c r="I53" s="67">
        <v>-146812</v>
      </c>
      <c r="J53" s="130"/>
      <c r="K53" s="67">
        <v>-200259</v>
      </c>
    </row>
    <row r="54" spans="1:11" ht="18.149999999999999" customHeight="1">
      <c r="A54" s="121" t="s">
        <v>206</v>
      </c>
      <c r="B54" s="121"/>
      <c r="C54" s="9"/>
      <c r="D54" s="133"/>
      <c r="E54" s="67">
        <v>313</v>
      </c>
      <c r="F54" s="130"/>
      <c r="G54" s="67">
        <v>27658</v>
      </c>
      <c r="H54" s="130"/>
      <c r="I54" s="67">
        <v>0</v>
      </c>
      <c r="J54" s="130"/>
      <c r="K54" s="67" t="s">
        <v>103</v>
      </c>
    </row>
    <row r="55" spans="1:11" ht="18.149999999999999" customHeight="1">
      <c r="A55" s="188" t="s">
        <v>207</v>
      </c>
      <c r="B55" s="188"/>
      <c r="C55" s="9"/>
      <c r="D55" s="133"/>
      <c r="E55" s="71">
        <v>-26157</v>
      </c>
      <c r="F55" s="130"/>
      <c r="G55" s="71">
        <v>-6743</v>
      </c>
      <c r="H55" s="130"/>
      <c r="I55" s="71">
        <v>-220</v>
      </c>
      <c r="J55" s="130"/>
      <c r="K55" s="71">
        <v>-524</v>
      </c>
    </row>
    <row r="56" spans="1:11" ht="6" customHeight="1">
      <c r="A56" s="121"/>
      <c r="B56" s="121"/>
      <c r="C56" s="14"/>
      <c r="D56" s="14"/>
      <c r="E56" s="116"/>
      <c r="F56" s="122"/>
      <c r="G56" s="116"/>
      <c r="H56" s="122"/>
      <c r="I56" s="116"/>
      <c r="J56" s="122"/>
      <c r="K56" s="116"/>
    </row>
    <row r="57" spans="1:11" ht="18.149999999999999" customHeight="1">
      <c r="A57" s="14" t="s">
        <v>208</v>
      </c>
      <c r="B57" s="14"/>
      <c r="C57" s="9"/>
      <c r="D57" s="133"/>
      <c r="E57" s="118">
        <f>SUM(E51:E55)</f>
        <v>-79159</v>
      </c>
      <c r="F57" s="122"/>
      <c r="G57" s="118">
        <f>SUM(G51:G55)</f>
        <v>-354249</v>
      </c>
      <c r="H57" s="122"/>
      <c r="I57" s="118">
        <f>SUM(I51:I55)</f>
        <v>-236329</v>
      </c>
      <c r="J57" s="122"/>
      <c r="K57" s="118">
        <f>SUM(K51:K55)</f>
        <v>-347846</v>
      </c>
    </row>
    <row r="58" spans="1:11" ht="14.1" customHeight="1">
      <c r="A58" s="14"/>
      <c r="B58" s="14"/>
      <c r="C58" s="9"/>
      <c r="D58" s="133"/>
      <c r="E58" s="116"/>
      <c r="F58" s="122"/>
      <c r="G58" s="116"/>
      <c r="H58" s="122"/>
      <c r="I58" s="116"/>
      <c r="J58" s="122"/>
      <c r="K58" s="116"/>
    </row>
    <row r="59" spans="1:11" ht="21.9" customHeight="1">
      <c r="A59" s="189" t="s">
        <v>43</v>
      </c>
      <c r="B59" s="189"/>
      <c r="C59" s="189"/>
      <c r="D59" s="189"/>
      <c r="E59" s="189"/>
      <c r="F59" s="189"/>
      <c r="G59" s="189"/>
      <c r="H59" s="189"/>
      <c r="I59" s="189"/>
      <c r="J59" s="189"/>
      <c r="K59" s="189"/>
    </row>
    <row r="60" spans="1:11" ht="21.75" customHeight="1">
      <c r="A60" s="112" t="s">
        <v>0</v>
      </c>
      <c r="B60" s="112"/>
      <c r="C60" s="113"/>
      <c r="D60" s="113"/>
      <c r="E60" s="114"/>
      <c r="F60" s="115"/>
      <c r="G60" s="114"/>
      <c r="H60" s="115"/>
      <c r="I60" s="114"/>
      <c r="J60" s="115"/>
      <c r="K60" s="114"/>
    </row>
    <row r="61" spans="1:11" ht="21.75" customHeight="1">
      <c r="A61" s="112" t="str">
        <f>A2</f>
        <v xml:space="preserve">งบกระแสเงินสด </v>
      </c>
      <c r="B61" s="112"/>
      <c r="C61" s="113"/>
      <c r="D61" s="113"/>
      <c r="E61" s="114"/>
      <c r="F61" s="115"/>
      <c r="G61" s="114"/>
      <c r="H61" s="115"/>
      <c r="I61" s="114"/>
      <c r="J61" s="115"/>
      <c r="K61" s="114"/>
    </row>
    <row r="62" spans="1:11" ht="21.75" customHeight="1">
      <c r="A62" s="134" t="str">
        <f>A3</f>
        <v>สำหรับรอบระยะเวลาเก้าเดือนสิ้นสุดวันที่ 30 กันยายน พ.ศ. 2568</v>
      </c>
      <c r="B62" s="134"/>
      <c r="C62" s="135"/>
      <c r="D62" s="135"/>
      <c r="E62" s="120"/>
      <c r="F62" s="119"/>
      <c r="G62" s="120"/>
      <c r="H62" s="119"/>
      <c r="I62" s="120"/>
      <c r="J62" s="119"/>
      <c r="K62" s="120"/>
    </row>
    <row r="63" spans="1:11" ht="21.75" customHeight="1">
      <c r="A63" s="112"/>
      <c r="B63" s="112"/>
      <c r="C63" s="113"/>
      <c r="D63" s="113"/>
      <c r="E63" s="114"/>
      <c r="F63" s="115"/>
      <c r="G63" s="114"/>
      <c r="H63" s="115"/>
      <c r="I63" s="114"/>
      <c r="J63" s="115"/>
      <c r="K63" s="114"/>
    </row>
    <row r="64" spans="1:11" ht="18.149999999999999" customHeight="1">
      <c r="A64" s="14"/>
      <c r="B64" s="14"/>
      <c r="C64" s="123"/>
      <c r="D64" s="124"/>
      <c r="E64" s="182" t="s">
        <v>3</v>
      </c>
      <c r="F64" s="182"/>
      <c r="G64" s="182"/>
      <c r="H64" s="126"/>
      <c r="I64" s="182" t="s">
        <v>4</v>
      </c>
      <c r="J64" s="182"/>
      <c r="K64" s="182"/>
    </row>
    <row r="65" spans="1:11" ht="18.149999999999999" customHeight="1">
      <c r="A65" s="14"/>
      <c r="B65" s="14"/>
      <c r="C65" s="123"/>
      <c r="D65" s="124"/>
      <c r="E65" s="1" t="s">
        <v>5</v>
      </c>
      <c r="F65" s="1"/>
      <c r="G65" s="1" t="s">
        <v>5</v>
      </c>
      <c r="H65" s="1"/>
      <c r="I65" s="1" t="s">
        <v>5</v>
      </c>
      <c r="J65" s="1"/>
      <c r="K65" s="1" t="s">
        <v>5</v>
      </c>
    </row>
    <row r="66" spans="1:11" ht="18.149999999999999" customHeight="1">
      <c r="A66" s="14"/>
      <c r="B66" s="14"/>
      <c r="C66" s="123"/>
      <c r="D66" s="124"/>
      <c r="E66" s="6" t="str">
        <f>E7</f>
        <v>พ.ศ. 2568</v>
      </c>
      <c r="F66" s="31"/>
      <c r="G66" s="6" t="s">
        <v>10</v>
      </c>
      <c r="H66" s="126"/>
      <c r="I66" s="6" t="str">
        <f>I7</f>
        <v>พ.ศ. 2568</v>
      </c>
      <c r="J66" s="31"/>
      <c r="K66" s="6" t="s">
        <v>10</v>
      </c>
    </row>
    <row r="67" spans="1:11" ht="18.149999999999999" customHeight="1">
      <c r="A67" s="14"/>
      <c r="B67" s="14"/>
      <c r="C67" s="127" t="s">
        <v>11</v>
      </c>
      <c r="D67" s="124"/>
      <c r="E67" s="128" t="s">
        <v>12</v>
      </c>
      <c r="F67" s="126"/>
      <c r="G67" s="128" t="s">
        <v>12</v>
      </c>
      <c r="H67" s="126"/>
      <c r="I67" s="128" t="s">
        <v>12</v>
      </c>
      <c r="J67" s="126"/>
      <c r="K67" s="128" t="s">
        <v>12</v>
      </c>
    </row>
    <row r="68" spans="1:11" ht="18.149999999999999" customHeight="1">
      <c r="A68" s="136" t="s">
        <v>209</v>
      </c>
      <c r="B68" s="136"/>
      <c r="C68" s="9"/>
      <c r="D68" s="133"/>
      <c r="E68" s="116"/>
      <c r="F68" s="122"/>
      <c r="G68" s="116"/>
      <c r="H68" s="122"/>
      <c r="I68" s="116"/>
      <c r="J68" s="122"/>
      <c r="K68" s="116"/>
    </row>
    <row r="69" spans="1:11" ht="18.149999999999999" customHeight="1">
      <c r="A69" s="57" t="s">
        <v>210</v>
      </c>
      <c r="B69" s="57"/>
      <c r="C69" s="10">
        <v>9</v>
      </c>
      <c r="D69" s="57"/>
      <c r="E69" s="67">
        <v>-41487</v>
      </c>
      <c r="F69" s="130"/>
      <c r="G69" s="67">
        <v>0</v>
      </c>
      <c r="H69" s="130"/>
      <c r="I69" s="67">
        <v>-41487</v>
      </c>
      <c r="J69" s="130"/>
      <c r="K69" s="67" t="s">
        <v>103</v>
      </c>
    </row>
    <row r="70" spans="1:11" ht="18.149999999999999" customHeight="1">
      <c r="A70" s="137" t="s">
        <v>211</v>
      </c>
      <c r="B70" s="137"/>
      <c r="C70" s="10">
        <v>26</v>
      </c>
      <c r="D70" s="76"/>
      <c r="E70" s="67">
        <v>-39839</v>
      </c>
      <c r="F70" s="130"/>
      <c r="G70" s="67">
        <v>-49425</v>
      </c>
      <c r="H70" s="130"/>
      <c r="I70" s="67">
        <v>-95673</v>
      </c>
      <c r="J70" s="130"/>
      <c r="K70" s="67">
        <v>-166962</v>
      </c>
    </row>
    <row r="71" spans="1:11" ht="18.149999999999999" customHeight="1">
      <c r="A71" s="137" t="s">
        <v>212</v>
      </c>
      <c r="B71" s="57"/>
      <c r="C71" s="10">
        <v>26</v>
      </c>
      <c r="D71" s="76"/>
      <c r="E71" s="67">
        <v>0</v>
      </c>
      <c r="F71" s="130"/>
      <c r="G71" s="67">
        <v>0</v>
      </c>
      <c r="H71" s="130"/>
      <c r="I71" s="67">
        <v>129310</v>
      </c>
      <c r="J71" s="130"/>
      <c r="K71" s="67">
        <v>266590</v>
      </c>
    </row>
    <row r="72" spans="1:11" ht="18.149999999999999" customHeight="1">
      <c r="A72" s="137" t="s">
        <v>213</v>
      </c>
      <c r="B72" s="57"/>
      <c r="C72" s="10"/>
      <c r="D72" s="76"/>
      <c r="E72" s="67">
        <v>0</v>
      </c>
      <c r="F72" s="130"/>
      <c r="G72" s="67">
        <v>-265693</v>
      </c>
      <c r="H72" s="130"/>
      <c r="I72" s="67">
        <v>0</v>
      </c>
      <c r="J72" s="130"/>
      <c r="K72" s="67">
        <v>-265693</v>
      </c>
    </row>
    <row r="73" spans="1:11" ht="18.149999999999999" customHeight="1">
      <c r="A73" s="137" t="s">
        <v>214</v>
      </c>
      <c r="B73" s="137"/>
      <c r="C73" s="10"/>
      <c r="D73" s="57"/>
      <c r="E73" s="67">
        <v>-3302</v>
      </c>
      <c r="F73" s="130"/>
      <c r="G73" s="67">
        <v>-12962</v>
      </c>
      <c r="H73" s="130"/>
      <c r="I73" s="67">
        <v>-2898</v>
      </c>
      <c r="J73" s="130"/>
      <c r="K73" s="67">
        <v>-12662</v>
      </c>
    </row>
    <row r="74" spans="1:11" ht="18.149999999999999" customHeight="1">
      <c r="A74" s="57" t="s">
        <v>215</v>
      </c>
      <c r="B74" s="57"/>
      <c r="C74" s="10"/>
      <c r="D74" s="57"/>
      <c r="E74" s="67">
        <v>162255</v>
      </c>
      <c r="F74" s="130"/>
      <c r="G74" s="67">
        <v>899</v>
      </c>
      <c r="H74" s="130"/>
      <c r="I74" s="67">
        <v>60</v>
      </c>
      <c r="J74" s="130"/>
      <c r="K74" s="67" t="s">
        <v>103</v>
      </c>
    </row>
    <row r="75" spans="1:11" ht="18.149999999999999" customHeight="1">
      <c r="A75" s="57" t="s">
        <v>216</v>
      </c>
      <c r="B75" s="57"/>
      <c r="C75" s="10"/>
      <c r="D75" s="57"/>
      <c r="E75" s="67">
        <v>-582</v>
      </c>
      <c r="F75" s="130"/>
      <c r="G75" s="67">
        <v>-1208</v>
      </c>
      <c r="H75" s="130"/>
      <c r="I75" s="67">
        <v>-582</v>
      </c>
      <c r="J75" s="130"/>
      <c r="K75" s="67">
        <v>-1208</v>
      </c>
    </row>
    <row r="76" spans="1:11" ht="18.149999999999999" customHeight="1">
      <c r="A76" s="57" t="s">
        <v>217</v>
      </c>
      <c r="B76" s="57"/>
      <c r="C76" s="10"/>
      <c r="D76" s="57"/>
      <c r="E76" s="67">
        <v>0</v>
      </c>
      <c r="F76" s="130"/>
      <c r="G76" s="67">
        <v>-2255</v>
      </c>
      <c r="H76" s="130"/>
      <c r="I76" s="67">
        <v>0</v>
      </c>
      <c r="J76" s="130"/>
      <c r="K76" s="67">
        <v>-2255</v>
      </c>
    </row>
    <row r="77" spans="1:11" ht="18.149999999999999" customHeight="1">
      <c r="A77" s="57" t="s">
        <v>218</v>
      </c>
      <c r="B77" s="57"/>
      <c r="C77" s="10"/>
      <c r="D77" s="57"/>
      <c r="E77" s="67">
        <v>0</v>
      </c>
      <c r="F77" s="130"/>
      <c r="G77" s="67">
        <v>230304</v>
      </c>
      <c r="H77" s="130"/>
      <c r="I77" s="67">
        <v>0</v>
      </c>
      <c r="J77" s="130"/>
      <c r="K77" s="67">
        <v>230304</v>
      </c>
    </row>
    <row r="78" spans="1:11" ht="18.149999999999999" customHeight="1">
      <c r="A78" s="57" t="s">
        <v>219</v>
      </c>
      <c r="B78" s="57"/>
      <c r="C78" s="10">
        <v>14</v>
      </c>
      <c r="D78" s="57"/>
      <c r="E78" s="67">
        <v>50000</v>
      </c>
      <c r="F78" s="130"/>
      <c r="G78" s="67">
        <v>100000</v>
      </c>
      <c r="H78" s="130"/>
      <c r="I78" s="67">
        <v>50000</v>
      </c>
      <c r="J78" s="130"/>
      <c r="K78" s="67" t="s">
        <v>103</v>
      </c>
    </row>
    <row r="79" spans="1:11" ht="18.149999999999999" customHeight="1">
      <c r="A79" s="57" t="s">
        <v>220</v>
      </c>
      <c r="B79" s="57"/>
      <c r="C79" s="10">
        <v>14</v>
      </c>
      <c r="D79" s="57"/>
      <c r="E79" s="67">
        <v>-100000</v>
      </c>
      <c r="F79" s="130"/>
      <c r="G79" s="67">
        <v>-200000</v>
      </c>
      <c r="H79" s="130"/>
      <c r="I79" s="67">
        <v>0</v>
      </c>
      <c r="J79" s="130"/>
      <c r="K79" s="67" t="s">
        <v>103</v>
      </c>
    </row>
    <row r="80" spans="1:11" ht="18.149999999999999" customHeight="1">
      <c r="A80" s="57" t="s">
        <v>221</v>
      </c>
      <c r="B80" s="57"/>
      <c r="C80" s="10"/>
      <c r="D80" s="57"/>
      <c r="E80" s="67"/>
      <c r="F80" s="130"/>
      <c r="G80" s="67"/>
      <c r="H80" s="130"/>
      <c r="I80" s="67"/>
      <c r="J80" s="130"/>
      <c r="K80" s="67"/>
    </row>
    <row r="81" spans="1:11" ht="18.149999999999999" customHeight="1">
      <c r="A81" s="57"/>
      <c r="B81" s="137" t="s">
        <v>222</v>
      </c>
      <c r="C81" s="10"/>
      <c r="D81" s="57"/>
      <c r="E81" s="67">
        <v>0</v>
      </c>
      <c r="F81" s="130"/>
      <c r="G81" s="67">
        <v>74310</v>
      </c>
      <c r="H81" s="130"/>
      <c r="I81" s="67">
        <v>0</v>
      </c>
      <c r="J81" s="130"/>
      <c r="K81" s="67" t="s">
        <v>103</v>
      </c>
    </row>
    <row r="82" spans="1:11" ht="18.149999999999999" customHeight="1">
      <c r="A82" s="57" t="s">
        <v>223</v>
      </c>
      <c r="B82" s="57"/>
      <c r="C82" s="10">
        <v>12</v>
      </c>
      <c r="D82" s="57"/>
      <c r="E82" s="67">
        <v>0</v>
      </c>
      <c r="F82" s="130"/>
      <c r="G82" s="67">
        <v>0</v>
      </c>
      <c r="H82" s="130"/>
      <c r="I82" s="67">
        <v>-250</v>
      </c>
      <c r="J82" s="130"/>
      <c r="K82" s="67">
        <v>-115768</v>
      </c>
    </row>
    <row r="83" spans="1:11" ht="18.149999999999999" customHeight="1">
      <c r="A83" s="57" t="s">
        <v>224</v>
      </c>
      <c r="B83" s="57"/>
      <c r="C83" s="10"/>
      <c r="D83" s="57"/>
      <c r="E83" s="67">
        <v>0</v>
      </c>
      <c r="F83" s="130"/>
      <c r="G83" s="67">
        <v>0</v>
      </c>
      <c r="H83" s="130"/>
      <c r="I83" s="67">
        <v>6997</v>
      </c>
      <c r="J83" s="130"/>
      <c r="K83" s="67" t="s">
        <v>103</v>
      </c>
    </row>
    <row r="84" spans="1:11" ht="18.149999999999999" customHeight="1">
      <c r="A84" s="57" t="s">
        <v>225</v>
      </c>
      <c r="B84" s="57"/>
      <c r="C84" s="10"/>
      <c r="D84" s="76"/>
      <c r="E84" s="71">
        <v>0</v>
      </c>
      <c r="F84" s="130"/>
      <c r="G84" s="71">
        <v>168070</v>
      </c>
      <c r="H84" s="130"/>
      <c r="I84" s="71">
        <v>0</v>
      </c>
      <c r="J84" s="130"/>
      <c r="K84" s="71">
        <v>168070</v>
      </c>
    </row>
    <row r="85" spans="1:11" ht="6" customHeight="1">
      <c r="A85" s="14"/>
      <c r="B85" s="14"/>
      <c r="C85" s="9"/>
      <c r="D85" s="133"/>
      <c r="E85" s="75"/>
      <c r="F85" s="138"/>
      <c r="G85" s="75"/>
      <c r="H85" s="138"/>
      <c r="I85" s="75"/>
      <c r="J85" s="138"/>
      <c r="K85" s="75"/>
    </row>
    <row r="86" spans="1:11" ht="18.149999999999999" customHeight="1">
      <c r="A86" s="139" t="s">
        <v>226</v>
      </c>
      <c r="B86" s="139"/>
      <c r="C86" s="9"/>
      <c r="D86" s="133"/>
      <c r="E86" s="118">
        <f>SUM(E69:E85)</f>
        <v>27045</v>
      </c>
      <c r="F86" s="122"/>
      <c r="G86" s="118">
        <f>SUM(G69:G85)</f>
        <v>42040</v>
      </c>
      <c r="H86" s="122"/>
      <c r="I86" s="118">
        <f>SUM(I69:I85)</f>
        <v>45477</v>
      </c>
      <c r="J86" s="122"/>
      <c r="K86" s="118">
        <f>SUM(K69:K85)</f>
        <v>100416</v>
      </c>
    </row>
    <row r="87" spans="1:11" ht="18.149999999999999" customHeight="1">
      <c r="A87" s="139"/>
      <c r="B87" s="139"/>
      <c r="C87" s="9"/>
      <c r="D87" s="133"/>
      <c r="E87" s="116"/>
      <c r="F87" s="122"/>
      <c r="G87" s="116"/>
      <c r="H87" s="122"/>
      <c r="I87" s="116"/>
      <c r="J87" s="122"/>
      <c r="K87" s="116"/>
    </row>
    <row r="88" spans="1:11" ht="18.149999999999999" customHeight="1">
      <c r="A88" s="136" t="s">
        <v>227</v>
      </c>
      <c r="B88" s="136"/>
      <c r="C88" s="9"/>
      <c r="D88" s="133"/>
      <c r="E88" s="116"/>
      <c r="F88" s="122"/>
      <c r="G88" s="116"/>
      <c r="H88" s="122"/>
      <c r="I88" s="116"/>
      <c r="J88" s="122"/>
      <c r="K88" s="116"/>
    </row>
    <row r="89" spans="1:11" ht="18.149999999999999" customHeight="1">
      <c r="A89" s="139" t="s">
        <v>228</v>
      </c>
      <c r="B89" s="136"/>
      <c r="C89" s="9"/>
      <c r="D89" s="133"/>
      <c r="E89" s="116">
        <v>0</v>
      </c>
      <c r="F89" s="122"/>
      <c r="G89" s="116">
        <v>165510</v>
      </c>
      <c r="H89" s="122"/>
      <c r="I89" s="116">
        <v>0</v>
      </c>
      <c r="J89" s="122"/>
      <c r="K89" s="116" t="s">
        <v>103</v>
      </c>
    </row>
    <row r="90" spans="1:11" ht="18.149999999999999" customHeight="1">
      <c r="A90" s="137" t="s">
        <v>229</v>
      </c>
      <c r="B90" s="137"/>
      <c r="C90" s="10">
        <v>26</v>
      </c>
      <c r="D90" s="57"/>
      <c r="E90" s="67">
        <v>77030</v>
      </c>
      <c r="F90" s="130"/>
      <c r="G90" s="67">
        <v>70000</v>
      </c>
      <c r="H90" s="130"/>
      <c r="I90" s="67">
        <v>716515</v>
      </c>
      <c r="J90" s="130"/>
      <c r="K90" s="67">
        <v>150900</v>
      </c>
    </row>
    <row r="91" spans="1:11" ht="18.149999999999999" customHeight="1">
      <c r="A91" s="137" t="s">
        <v>230</v>
      </c>
      <c r="B91" s="137"/>
      <c r="C91" s="10">
        <v>26</v>
      </c>
      <c r="D91" s="76"/>
      <c r="E91" s="67">
        <v>-55000</v>
      </c>
      <c r="F91" s="130"/>
      <c r="G91" s="67">
        <v>-120000</v>
      </c>
      <c r="H91" s="130"/>
      <c r="I91" s="67">
        <v>-425352</v>
      </c>
      <c r="J91" s="130"/>
      <c r="K91" s="67">
        <v>-304759</v>
      </c>
    </row>
    <row r="92" spans="1:11" ht="18.149999999999999" customHeight="1">
      <c r="A92" s="137" t="s">
        <v>231</v>
      </c>
      <c r="B92" s="137"/>
      <c r="C92" s="10"/>
      <c r="D92" s="76"/>
      <c r="E92" s="67">
        <v>1081912</v>
      </c>
      <c r="F92" s="130"/>
      <c r="G92" s="67">
        <v>221500</v>
      </c>
      <c r="H92" s="130"/>
      <c r="I92" s="67">
        <v>464746</v>
      </c>
      <c r="J92" s="130"/>
      <c r="K92" s="67">
        <v>147000</v>
      </c>
    </row>
    <row r="93" spans="1:11" ht="18.149999999999999" customHeight="1">
      <c r="A93" s="137" t="s">
        <v>232</v>
      </c>
      <c r="B93" s="137"/>
      <c r="C93" s="10"/>
      <c r="D93" s="76"/>
      <c r="E93" s="67">
        <v>-871166</v>
      </c>
      <c r="F93" s="130"/>
      <c r="G93" s="67">
        <v>-306001</v>
      </c>
      <c r="H93" s="130"/>
      <c r="I93" s="67">
        <v>-303000</v>
      </c>
      <c r="J93" s="130"/>
      <c r="K93" s="67">
        <v>-109500</v>
      </c>
    </row>
    <row r="94" spans="1:11" ht="18.149999999999999" customHeight="1">
      <c r="A94" s="137" t="s">
        <v>233</v>
      </c>
      <c r="B94" s="137"/>
      <c r="C94" s="10">
        <v>20</v>
      </c>
      <c r="D94" s="76"/>
      <c r="E94" s="67">
        <v>-86794</v>
      </c>
      <c r="F94" s="130"/>
      <c r="G94" s="67">
        <v>-4134</v>
      </c>
      <c r="H94" s="130"/>
      <c r="I94" s="67">
        <v>0</v>
      </c>
      <c r="J94" s="130"/>
      <c r="K94" s="67" t="s">
        <v>103</v>
      </c>
    </row>
    <row r="95" spans="1:11" ht="18.149999999999999" customHeight="1">
      <c r="A95" s="137" t="s">
        <v>234</v>
      </c>
      <c r="B95" s="137"/>
      <c r="C95" s="10">
        <v>21</v>
      </c>
      <c r="D95" s="76"/>
      <c r="E95" s="67">
        <v>1000</v>
      </c>
      <c r="F95" s="130"/>
      <c r="G95" s="67">
        <v>10000</v>
      </c>
      <c r="H95" s="130"/>
      <c r="I95" s="67">
        <v>1000</v>
      </c>
      <c r="J95" s="130"/>
      <c r="K95" s="67">
        <v>10000</v>
      </c>
    </row>
    <row r="96" spans="1:11" ht="18.149999999999999" customHeight="1">
      <c r="A96" s="137" t="s">
        <v>235</v>
      </c>
      <c r="B96" s="137"/>
      <c r="C96" s="10">
        <v>21</v>
      </c>
      <c r="D96" s="76"/>
      <c r="E96" s="67">
        <v>-5000</v>
      </c>
      <c r="F96" s="130"/>
      <c r="G96" s="67">
        <v>-57100</v>
      </c>
      <c r="H96" s="130"/>
      <c r="I96" s="67">
        <v>-5000</v>
      </c>
      <c r="J96" s="130"/>
      <c r="K96" s="67">
        <v>-57100</v>
      </c>
    </row>
    <row r="97" spans="1:11" ht="18.149999999999999" customHeight="1">
      <c r="A97" s="137" t="s">
        <v>236</v>
      </c>
      <c r="B97" s="137"/>
      <c r="C97" s="10">
        <v>19</v>
      </c>
      <c r="D97" s="76"/>
      <c r="E97" s="67">
        <v>108200</v>
      </c>
      <c r="F97" s="130"/>
      <c r="G97" s="67">
        <v>0</v>
      </c>
      <c r="H97" s="130"/>
      <c r="I97" s="67">
        <v>108200</v>
      </c>
      <c r="J97" s="130"/>
      <c r="K97" s="67">
        <v>0</v>
      </c>
    </row>
    <row r="98" spans="1:11" ht="18.149999999999999" customHeight="1">
      <c r="A98" s="137" t="s">
        <v>237</v>
      </c>
      <c r="B98" s="137"/>
      <c r="C98" s="10">
        <v>19</v>
      </c>
      <c r="D98" s="76"/>
      <c r="E98" s="67">
        <v>-50000</v>
      </c>
      <c r="F98" s="130"/>
      <c r="G98" s="67">
        <v>0</v>
      </c>
      <c r="H98" s="130"/>
      <c r="I98" s="67">
        <v>-50000</v>
      </c>
      <c r="J98" s="130"/>
      <c r="K98" s="67">
        <v>0</v>
      </c>
    </row>
    <row r="99" spans="1:11" ht="18.149999999999999" customHeight="1">
      <c r="A99" s="137" t="s">
        <v>238</v>
      </c>
      <c r="B99" s="137"/>
      <c r="C99" s="10">
        <v>19</v>
      </c>
      <c r="D99" s="76"/>
      <c r="E99" s="67">
        <v>876100</v>
      </c>
      <c r="F99" s="130"/>
      <c r="G99" s="67">
        <v>686100</v>
      </c>
      <c r="H99" s="130"/>
      <c r="I99" s="67">
        <v>876100</v>
      </c>
      <c r="J99" s="130"/>
      <c r="K99" s="67">
        <v>686100</v>
      </c>
    </row>
    <row r="100" spans="1:11" ht="18.149999999999999" customHeight="1">
      <c r="A100" s="137" t="s">
        <v>239</v>
      </c>
      <c r="B100" s="137"/>
      <c r="C100" s="10">
        <v>19</v>
      </c>
      <c r="D100" s="76"/>
      <c r="E100" s="67">
        <v>-1320900</v>
      </c>
      <c r="F100" s="130"/>
      <c r="G100" s="67">
        <v>-879729</v>
      </c>
      <c r="H100" s="130"/>
      <c r="I100" s="67">
        <v>-1320900</v>
      </c>
      <c r="J100" s="130"/>
      <c r="K100" s="67">
        <v>-879729</v>
      </c>
    </row>
    <row r="101" spans="1:11" ht="18.149999999999999" customHeight="1">
      <c r="A101" s="137" t="s">
        <v>240</v>
      </c>
      <c r="B101" s="137"/>
      <c r="C101" s="10"/>
      <c r="D101" s="76"/>
      <c r="E101" s="67">
        <v>-51766</v>
      </c>
      <c r="F101" s="130"/>
      <c r="G101" s="67">
        <v>-18646</v>
      </c>
      <c r="H101" s="130"/>
      <c r="I101" s="67">
        <v>-49571</v>
      </c>
      <c r="J101" s="130"/>
      <c r="K101" s="67">
        <v>-17461</v>
      </c>
    </row>
    <row r="102" spans="1:11" ht="18.149999999999999" customHeight="1">
      <c r="A102" s="137" t="s">
        <v>241</v>
      </c>
      <c r="B102" s="137"/>
      <c r="C102" s="10"/>
      <c r="D102" s="76"/>
      <c r="E102" s="67">
        <v>-12244</v>
      </c>
      <c r="F102" s="130"/>
      <c r="G102" s="67">
        <v>-16109</v>
      </c>
      <c r="H102" s="130"/>
      <c r="I102" s="67">
        <v>-12244</v>
      </c>
      <c r="J102" s="130"/>
      <c r="K102" s="67">
        <v>-16109</v>
      </c>
    </row>
    <row r="103" spans="1:11" ht="18.149999999999999" customHeight="1">
      <c r="A103" s="137" t="s">
        <v>242</v>
      </c>
      <c r="B103" s="137"/>
      <c r="C103" s="10"/>
      <c r="D103" s="76"/>
      <c r="E103" s="67">
        <v>0</v>
      </c>
      <c r="F103" s="130"/>
      <c r="G103" s="67">
        <v>681240</v>
      </c>
      <c r="H103" s="130"/>
      <c r="I103" s="67">
        <v>0</v>
      </c>
      <c r="J103" s="130"/>
      <c r="K103" s="67">
        <v>681240</v>
      </c>
    </row>
    <row r="104" spans="1:11" ht="18.149999999999999" customHeight="1">
      <c r="A104" s="137" t="s">
        <v>243</v>
      </c>
      <c r="B104" s="137"/>
      <c r="C104" s="10"/>
      <c r="D104" s="76"/>
      <c r="E104" s="67">
        <v>-84</v>
      </c>
      <c r="F104" s="130"/>
      <c r="G104" s="67">
        <v>-14069</v>
      </c>
      <c r="H104" s="130"/>
      <c r="I104" s="67">
        <v>-84</v>
      </c>
      <c r="J104" s="130"/>
      <c r="K104" s="67">
        <v>-14069</v>
      </c>
    </row>
    <row r="105" spans="1:11" ht="18.149999999999999" customHeight="1">
      <c r="A105" s="137" t="s">
        <v>244</v>
      </c>
      <c r="B105" s="137"/>
      <c r="C105" s="10"/>
      <c r="D105" s="76"/>
      <c r="E105" s="71">
        <v>-3</v>
      </c>
      <c r="F105" s="130"/>
      <c r="G105" s="71">
        <v>0</v>
      </c>
      <c r="H105" s="130"/>
      <c r="I105" s="71">
        <v>0</v>
      </c>
      <c r="J105" s="130"/>
      <c r="K105" s="71">
        <v>0</v>
      </c>
    </row>
    <row r="106" spans="1:11" ht="6" customHeight="1">
      <c r="A106" s="139"/>
      <c r="B106" s="139"/>
      <c r="C106" s="9"/>
      <c r="D106" s="133"/>
      <c r="E106" s="75"/>
      <c r="F106" s="122"/>
      <c r="G106" s="75"/>
      <c r="H106" s="122"/>
      <c r="I106" s="75"/>
      <c r="J106" s="122"/>
      <c r="K106" s="75"/>
    </row>
    <row r="107" spans="1:11" ht="18.149999999999999" customHeight="1">
      <c r="A107" s="139" t="s">
        <v>245</v>
      </c>
      <c r="B107" s="139"/>
      <c r="C107" s="9"/>
      <c r="D107" s="133"/>
      <c r="E107" s="118">
        <f>SUM(E89:E106)</f>
        <v>-308715</v>
      </c>
      <c r="F107" s="122"/>
      <c r="G107" s="118">
        <f>SUM(G89:G106)</f>
        <v>418562</v>
      </c>
      <c r="H107" s="122"/>
      <c r="I107" s="118">
        <f>SUM(I89:I106)</f>
        <v>410</v>
      </c>
      <c r="J107" s="122"/>
      <c r="K107" s="118">
        <f>SUM(K89:K106)</f>
        <v>276513</v>
      </c>
    </row>
    <row r="108" spans="1:11" ht="18.149999999999999" customHeight="1">
      <c r="A108" s="139"/>
      <c r="B108" s="139"/>
      <c r="C108" s="139"/>
      <c r="D108" s="139"/>
      <c r="E108" s="116"/>
      <c r="F108" s="139"/>
      <c r="G108" s="116"/>
      <c r="H108" s="139"/>
      <c r="I108" s="116"/>
      <c r="J108" s="139"/>
      <c r="K108" s="116"/>
    </row>
    <row r="109" spans="1:11" ht="18.149999999999999" customHeight="1">
      <c r="A109" s="136" t="s">
        <v>246</v>
      </c>
      <c r="B109" s="136"/>
      <c r="C109" s="123"/>
      <c r="D109" s="124"/>
      <c r="E109" s="116">
        <f>SUM(E57,E86,E107)</f>
        <v>-360829</v>
      </c>
      <c r="F109" s="122"/>
      <c r="G109" s="116">
        <f>SUM(G57,G86,G107)</f>
        <v>106353</v>
      </c>
      <c r="H109" s="139"/>
      <c r="I109" s="11">
        <f>SUM(I57,I86,I107)</f>
        <v>-190442</v>
      </c>
      <c r="J109" s="122"/>
      <c r="K109" s="11">
        <f>SUM(K57,K86,K107)</f>
        <v>29083</v>
      </c>
    </row>
    <row r="110" spans="1:11" ht="18.149999999999999" customHeight="1">
      <c r="A110" s="139" t="s">
        <v>247</v>
      </c>
      <c r="B110" s="136"/>
      <c r="C110" s="123"/>
      <c r="D110" s="124"/>
      <c r="E110" s="116">
        <v>382973</v>
      </c>
      <c r="F110" s="122"/>
      <c r="G110" s="116">
        <v>51850</v>
      </c>
      <c r="H110" s="139"/>
      <c r="I110" s="11">
        <v>202115</v>
      </c>
      <c r="J110" s="122"/>
      <c r="K110" s="11">
        <v>20186</v>
      </c>
    </row>
    <row r="111" spans="1:11" ht="18.149999999999999" customHeight="1">
      <c r="A111" s="139" t="s">
        <v>248</v>
      </c>
      <c r="B111" s="139"/>
      <c r="C111" s="9"/>
      <c r="D111" s="133"/>
      <c r="E111" s="116"/>
      <c r="F111" s="122"/>
      <c r="G111" s="116"/>
      <c r="H111" s="122"/>
      <c r="I111" s="116"/>
      <c r="J111" s="122"/>
      <c r="K111" s="116"/>
    </row>
    <row r="112" spans="1:11" ht="18.149999999999999" customHeight="1">
      <c r="B112" s="139" t="s">
        <v>249</v>
      </c>
      <c r="C112" s="9"/>
      <c r="D112" s="133"/>
      <c r="E112" s="71">
        <v>-791</v>
      </c>
      <c r="F112" s="130"/>
      <c r="G112" s="71">
        <v>-19</v>
      </c>
      <c r="H112" s="130"/>
      <c r="I112" s="71">
        <v>-757</v>
      </c>
      <c r="J112" s="130"/>
      <c r="K112" s="71">
        <v>-19</v>
      </c>
    </row>
    <row r="113" spans="1:11" ht="6" customHeight="1">
      <c r="A113" s="139"/>
      <c r="B113" s="139"/>
      <c r="C113" s="9"/>
      <c r="D113" s="133"/>
      <c r="E113" s="75"/>
      <c r="F113" s="122"/>
      <c r="G113" s="75"/>
      <c r="H113" s="122"/>
      <c r="I113" s="75"/>
      <c r="J113" s="122"/>
      <c r="K113" s="75"/>
    </row>
    <row r="114" spans="1:11" ht="18.149999999999999" customHeight="1" thickBot="1">
      <c r="A114" s="139" t="s">
        <v>250</v>
      </c>
      <c r="B114" s="139"/>
      <c r="C114" s="9"/>
      <c r="D114" s="133"/>
      <c r="E114" s="140">
        <f>SUM(E109:E112)</f>
        <v>21353</v>
      </c>
      <c r="F114" s="122"/>
      <c r="G114" s="140">
        <f>SUM(G109:G112)</f>
        <v>158184</v>
      </c>
      <c r="H114" s="122"/>
      <c r="I114" s="140">
        <f>SUM(I109:I112)</f>
        <v>10916</v>
      </c>
      <c r="J114" s="122"/>
      <c r="K114" s="140">
        <f>SUM(K109:K112)</f>
        <v>49250</v>
      </c>
    </row>
    <row r="115" spans="1:11" ht="18.149999999999999" customHeight="1" thickTop="1">
      <c r="A115" s="139"/>
      <c r="B115" s="139"/>
      <c r="C115" s="9"/>
      <c r="D115" s="9"/>
      <c r="E115" s="116"/>
      <c r="F115" s="116"/>
      <c r="G115" s="116"/>
      <c r="H115" s="116"/>
      <c r="I115" s="116"/>
      <c r="J115" s="116"/>
      <c r="K115" s="116"/>
    </row>
    <row r="116" spans="1:11" ht="18.149999999999999" customHeight="1">
      <c r="A116" s="139"/>
      <c r="B116" s="139"/>
      <c r="C116" s="9"/>
      <c r="D116" s="9"/>
      <c r="E116" s="116"/>
      <c r="F116" s="116"/>
      <c r="G116" s="116"/>
      <c r="H116" s="116"/>
      <c r="I116" s="116"/>
      <c r="J116" s="116"/>
      <c r="K116" s="116"/>
    </row>
    <row r="117" spans="1:11" ht="14.1" customHeight="1">
      <c r="A117" s="139"/>
      <c r="B117" s="139"/>
      <c r="C117" s="9"/>
      <c r="D117" s="9"/>
      <c r="E117" s="116"/>
      <c r="F117" s="116"/>
      <c r="G117" s="116"/>
      <c r="H117" s="116"/>
      <c r="I117" s="116"/>
      <c r="J117" s="116"/>
      <c r="K117" s="116"/>
    </row>
    <row r="118" spans="1:11" ht="21.9" customHeight="1">
      <c r="A118" s="189" t="s">
        <v>43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</row>
    <row r="119" spans="1:11" ht="21.75" customHeight="1">
      <c r="A119" s="112" t="s">
        <v>0</v>
      </c>
      <c r="B119" s="112"/>
      <c r="C119" s="113"/>
      <c r="D119" s="113"/>
      <c r="E119" s="114"/>
      <c r="F119" s="115"/>
      <c r="G119" s="114"/>
      <c r="H119" s="115"/>
      <c r="I119" s="114"/>
      <c r="J119" s="115"/>
      <c r="K119" s="114"/>
    </row>
    <row r="120" spans="1:11" ht="21.75" customHeight="1">
      <c r="A120" s="112" t="s">
        <v>184</v>
      </c>
      <c r="B120" s="112"/>
      <c r="C120" s="113"/>
      <c r="D120" s="113"/>
      <c r="E120" s="114"/>
      <c r="F120" s="115"/>
      <c r="G120" s="114"/>
      <c r="H120" s="115"/>
      <c r="I120" s="114"/>
      <c r="J120" s="115"/>
      <c r="K120" s="114"/>
    </row>
    <row r="121" spans="1:11" ht="21.75" customHeight="1">
      <c r="A121" s="3" t="s">
        <v>128</v>
      </c>
      <c r="B121" s="134"/>
      <c r="C121" s="135"/>
      <c r="D121" s="135"/>
      <c r="E121" s="120"/>
      <c r="F121" s="119"/>
      <c r="G121" s="120"/>
      <c r="H121" s="119"/>
      <c r="I121" s="120"/>
      <c r="J121" s="119"/>
      <c r="K121" s="120"/>
    </row>
    <row r="122" spans="1:11" ht="21.75" customHeight="1">
      <c r="A122" s="112"/>
      <c r="B122" s="112"/>
      <c r="C122" s="113"/>
      <c r="D122" s="113"/>
      <c r="E122" s="114"/>
      <c r="F122" s="115"/>
      <c r="G122" s="114"/>
      <c r="H122" s="115"/>
      <c r="I122" s="114"/>
      <c r="J122" s="115"/>
      <c r="K122" s="114"/>
    </row>
    <row r="123" spans="1:11" ht="21.75" customHeight="1">
      <c r="A123" s="137" t="s">
        <v>255</v>
      </c>
      <c r="B123" s="137"/>
      <c r="C123" s="10"/>
      <c r="D123" s="10"/>
      <c r="E123" s="67"/>
      <c r="F123" s="10"/>
      <c r="G123" s="67"/>
      <c r="H123" s="10"/>
      <c r="I123" s="67"/>
      <c r="J123" s="10"/>
      <c r="K123" s="67"/>
    </row>
    <row r="124" spans="1:11" ht="21.75" customHeight="1">
      <c r="A124" s="137"/>
      <c r="B124" s="137"/>
      <c r="C124" s="10"/>
      <c r="D124" s="10"/>
      <c r="E124" s="67"/>
      <c r="F124" s="10"/>
      <c r="G124" s="67"/>
      <c r="H124" s="10"/>
      <c r="I124" s="67"/>
      <c r="J124" s="10"/>
      <c r="K124" s="67"/>
    </row>
    <row r="125" spans="1:11" ht="21.75" customHeight="1">
      <c r="A125" s="57"/>
      <c r="B125" s="57"/>
      <c r="C125" s="55"/>
      <c r="D125" s="56"/>
      <c r="E125" s="191" t="s">
        <v>3</v>
      </c>
      <c r="F125" s="191"/>
      <c r="G125" s="191"/>
      <c r="H125" s="143"/>
      <c r="I125" s="191" t="s">
        <v>4</v>
      </c>
      <c r="J125" s="191"/>
      <c r="K125" s="191"/>
    </row>
    <row r="126" spans="1:11" ht="21.75" customHeight="1">
      <c r="A126" s="14"/>
      <c r="B126" s="14"/>
      <c r="C126" s="123"/>
      <c r="D126" s="124"/>
      <c r="E126" s="1" t="s">
        <v>5</v>
      </c>
      <c r="F126" s="1"/>
      <c r="G126" s="1" t="s">
        <v>5</v>
      </c>
      <c r="H126" s="1"/>
      <c r="I126" s="1" t="s">
        <v>5</v>
      </c>
      <c r="J126" s="1"/>
      <c r="K126" s="1" t="s">
        <v>5</v>
      </c>
    </row>
    <row r="127" spans="1:11" ht="21.75" customHeight="1">
      <c r="A127" s="57"/>
      <c r="B127" s="57"/>
      <c r="C127" s="55"/>
      <c r="D127" s="56"/>
      <c r="E127" s="6" t="str">
        <f>E7</f>
        <v>พ.ศ. 2568</v>
      </c>
      <c r="F127" s="31"/>
      <c r="G127" s="6" t="s">
        <v>10</v>
      </c>
      <c r="H127" s="126"/>
      <c r="I127" s="6" t="str">
        <f>I7</f>
        <v>พ.ศ. 2568</v>
      </c>
      <c r="J127" s="31"/>
      <c r="K127" s="6" t="s">
        <v>10</v>
      </c>
    </row>
    <row r="128" spans="1:11" ht="21.75" customHeight="1">
      <c r="A128" s="57"/>
      <c r="B128" s="57"/>
      <c r="C128" s="55"/>
      <c r="D128" s="56"/>
      <c r="E128" s="63" t="s">
        <v>12</v>
      </c>
      <c r="F128" s="143"/>
      <c r="G128" s="63" t="s">
        <v>12</v>
      </c>
      <c r="H128" s="143"/>
      <c r="I128" s="63" t="s">
        <v>12</v>
      </c>
      <c r="J128" s="143"/>
      <c r="K128" s="63" t="s">
        <v>12</v>
      </c>
    </row>
    <row r="129" spans="1:11" ht="21.75" customHeight="1">
      <c r="A129" s="144"/>
      <c r="B129" s="144"/>
      <c r="C129" s="141"/>
      <c r="D129" s="142"/>
      <c r="E129" s="67"/>
      <c r="F129" s="146"/>
      <c r="G129" s="67"/>
      <c r="H129" s="146"/>
      <c r="I129" s="67"/>
      <c r="J129" s="145"/>
      <c r="K129" s="67"/>
    </row>
    <row r="130" spans="1:11" ht="21.75" customHeight="1">
      <c r="A130" s="144" t="s">
        <v>251</v>
      </c>
      <c r="B130" s="144"/>
      <c r="C130" s="141"/>
      <c r="D130" s="142"/>
      <c r="E130" s="67">
        <v>197</v>
      </c>
      <c r="F130" s="146"/>
      <c r="G130" s="67">
        <v>215</v>
      </c>
      <c r="H130" s="146"/>
      <c r="I130" s="67">
        <v>197</v>
      </c>
      <c r="J130" s="145"/>
      <c r="K130" s="67">
        <v>215</v>
      </c>
    </row>
    <row r="131" spans="1:11" ht="21.75" customHeight="1">
      <c r="A131" s="57" t="s">
        <v>252</v>
      </c>
      <c r="B131" s="137"/>
      <c r="C131" s="10"/>
      <c r="D131" s="10"/>
      <c r="E131" s="67">
        <v>0</v>
      </c>
      <c r="F131" s="130"/>
      <c r="G131" s="67">
        <v>5050</v>
      </c>
      <c r="H131" s="130"/>
      <c r="I131" s="67">
        <v>0</v>
      </c>
      <c r="J131" s="130"/>
      <c r="K131" s="67">
        <v>5050</v>
      </c>
    </row>
    <row r="132" spans="1:11" ht="21.75" customHeight="1">
      <c r="A132" s="57" t="s">
        <v>253</v>
      </c>
      <c r="B132" s="137"/>
      <c r="C132" s="10"/>
      <c r="D132" s="10"/>
      <c r="E132" s="67">
        <v>0</v>
      </c>
      <c r="F132" s="130"/>
      <c r="G132" s="67">
        <v>31403</v>
      </c>
      <c r="H132" s="130"/>
      <c r="I132" s="67">
        <v>0</v>
      </c>
      <c r="J132" s="130"/>
      <c r="K132" s="67">
        <v>31403</v>
      </c>
    </row>
    <row r="133" spans="1:11" ht="21.75" customHeight="1">
      <c r="A133" s="137" t="s">
        <v>254</v>
      </c>
      <c r="B133" s="137"/>
      <c r="C133" s="10"/>
      <c r="D133" s="10"/>
      <c r="E133" s="67">
        <v>0</v>
      </c>
      <c r="F133" s="130"/>
      <c r="G133" s="67">
        <v>1159</v>
      </c>
      <c r="H133" s="130"/>
      <c r="I133" s="67">
        <v>0</v>
      </c>
      <c r="J133" s="130"/>
      <c r="K133" s="67">
        <v>1159</v>
      </c>
    </row>
    <row r="166" spans="1:11" ht="6.9" customHeight="1"/>
    <row r="167" spans="1:11" ht="21.9" customHeight="1">
      <c r="A167" s="189" t="str">
        <f>A118</f>
        <v>หมายเหตุประกอบข้อมูลทางการเงินเป็นส่วนหนึ่งของข้อมูลทางการเงินระหว่างกาลนี้</v>
      </c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</row>
  </sheetData>
  <mergeCells count="15">
    <mergeCell ref="E125:G125"/>
    <mergeCell ref="I125:K125"/>
    <mergeCell ref="A167:K167"/>
    <mergeCell ref="E64:G64"/>
    <mergeCell ref="I64:K64"/>
    <mergeCell ref="A118:K118"/>
    <mergeCell ref="A51:B51"/>
    <mergeCell ref="A53:B53"/>
    <mergeCell ref="A55:B55"/>
    <mergeCell ref="A59:K59"/>
    <mergeCell ref="E5:G5"/>
    <mergeCell ref="I5:K5"/>
    <mergeCell ref="A10:B10"/>
    <mergeCell ref="A11:B11"/>
    <mergeCell ref="A36:B36"/>
  </mergeCells>
  <pageMargins left="0.8" right="0.5" top="0.5" bottom="0.6" header="0.49" footer="0.4"/>
  <pageSetup paperSize="9" scale="7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 TH</vt:lpstr>
      <vt:lpstr>P&amp;L 6-7(3m)</vt:lpstr>
      <vt:lpstr>P&amp;L 8-9(9m)</vt:lpstr>
      <vt:lpstr>10</vt:lpstr>
      <vt:lpstr>11</vt:lpstr>
      <vt:lpstr>12-14</vt:lpstr>
      <vt:lpstr>'P&amp;L 8-9(9m)'!Print_Area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Netchanok Opasvibul (TH)</cp:lastModifiedBy>
  <cp:revision/>
  <cp:lastPrinted>2025-11-14T02:42:47Z</cp:lastPrinted>
  <dcterms:created xsi:type="dcterms:W3CDTF">2023-11-14T02:36:11Z</dcterms:created>
  <dcterms:modified xsi:type="dcterms:W3CDTF">2025-11-14T10:31:53Z</dcterms:modified>
  <cp:category/>
  <cp:contentStatus/>
</cp:coreProperties>
</file>