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apinya_sooksom_pwc_com/Documents/Raimon Land Group/RML - FY2025/Q3-2025/00 FS and NTFS/ECLID file/"/>
    </mc:Choice>
  </mc:AlternateContent>
  <xr:revisionPtr revIDLastSave="14" documentId="13_ncr:1_{7E7E0CDB-3C0B-4C2D-91FA-9AA439DB12CA}" xr6:coauthVersionLast="47" xr6:coauthVersionMax="47" xr10:uidLastSave="{F3A6E2ED-B2A2-4C1B-B63F-EFD585738FE2}"/>
  <bookViews>
    <workbookView xWindow="-75" yWindow="-16320" windowWidth="29040" windowHeight="15720" tabRatio="825" activeTab="5" xr2:uid="{5A739444-4313-4A8A-9786-7CC0359FF7CB}"/>
  </bookViews>
  <sheets>
    <sheet name="3-5 EN" sheetId="1" r:id="rId1"/>
    <sheet name="P&amp;L 6-7(3M)" sheetId="8" r:id="rId2"/>
    <sheet name="P&amp;L 8-9(9M)" sheetId="13" r:id="rId3"/>
    <sheet name="10" sheetId="16" r:id="rId4"/>
    <sheet name="11" sheetId="11" r:id="rId5"/>
    <sheet name="12-14" sheetId="18" r:id="rId6"/>
  </sheets>
  <definedNames>
    <definedName name="a">#REF!,#REF!</definedName>
    <definedName name="_xlnm.Print_Area" localSheetId="3">'10'!$A$1:$Z$49</definedName>
    <definedName name="_xlnm.Print_Titles">#REF!,#REF!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0" i="18" l="1"/>
  <c r="G124" i="18" s="1"/>
  <c r="G118" i="18"/>
  <c r="G97" i="18"/>
  <c r="M118" i="18"/>
  <c r="K118" i="18"/>
  <c r="I118" i="18"/>
  <c r="M97" i="18"/>
  <c r="K97" i="18"/>
  <c r="I97" i="18"/>
  <c r="N39" i="13" l="1"/>
  <c r="L39" i="13"/>
  <c r="J39" i="13"/>
  <c r="H39" i="13"/>
  <c r="E89" i="1" l="1"/>
  <c r="E27" i="1"/>
  <c r="K47" i="1"/>
  <c r="G47" i="1"/>
  <c r="E47" i="1"/>
  <c r="I47" i="1"/>
  <c r="L36" i="8" l="1"/>
  <c r="H36" i="8"/>
  <c r="G27" i="1" l="1"/>
  <c r="I27" i="1"/>
  <c r="K27" i="1"/>
  <c r="R28" i="16" l="1"/>
  <c r="T28" i="16" s="1"/>
  <c r="N28" i="16"/>
  <c r="L28" i="16"/>
  <c r="J28" i="16"/>
  <c r="H28" i="16"/>
  <c r="D28" i="16"/>
  <c r="F28" i="16"/>
  <c r="P28" i="16"/>
  <c r="N25" i="8"/>
  <c r="H25" i="8"/>
  <c r="J25" i="8"/>
  <c r="L25" i="8"/>
  <c r="V28" i="16" l="1"/>
  <c r="Z28" i="16" s="1"/>
  <c r="A35" i="11"/>
  <c r="A3" i="11"/>
  <c r="D23" i="11"/>
  <c r="N36" i="8"/>
  <c r="J36" i="8"/>
  <c r="A69" i="18"/>
  <c r="A130" i="18" s="1"/>
  <c r="A1" i="18"/>
  <c r="A67" i="18" s="1"/>
  <c r="A128" i="18" s="1"/>
  <c r="T29" i="16"/>
  <c r="V29" i="16" s="1"/>
  <c r="Z29" i="16" s="1"/>
  <c r="N32" i="16"/>
  <c r="L32" i="16"/>
  <c r="J32" i="16"/>
  <c r="H32" i="16"/>
  <c r="F32" i="16"/>
  <c r="M42" i="18"/>
  <c r="M58" i="18" s="1"/>
  <c r="M64" i="18" s="1"/>
  <c r="I42" i="18"/>
  <c r="A129" i="18"/>
  <c r="A127" i="18"/>
  <c r="T23" i="16"/>
  <c r="T22" i="16"/>
  <c r="V22" i="16" s="1"/>
  <c r="Z22" i="16" s="1"/>
  <c r="T21" i="16"/>
  <c r="V21" i="16" s="1"/>
  <c r="Z21" i="16" s="1"/>
  <c r="T20" i="16"/>
  <c r="V20" i="16" s="1"/>
  <c r="Z20" i="16" s="1"/>
  <c r="X19" i="16"/>
  <c r="R19" i="16"/>
  <c r="T19" i="16" s="1"/>
  <c r="P19" i="16"/>
  <c r="N19" i="16"/>
  <c r="N25" i="16" s="1"/>
  <c r="L19" i="16"/>
  <c r="L25" i="16" s="1"/>
  <c r="J19" i="16"/>
  <c r="J25" i="16" s="1"/>
  <c r="H19" i="16"/>
  <c r="H25" i="16" s="1"/>
  <c r="F19" i="16"/>
  <c r="F25" i="16" s="1"/>
  <c r="D19" i="16"/>
  <c r="D25" i="16" s="1"/>
  <c r="T17" i="16"/>
  <c r="V17" i="16" s="1"/>
  <c r="Z17" i="16" s="1"/>
  <c r="T16" i="16"/>
  <c r="V16" i="16" s="1"/>
  <c r="Z16" i="16" s="1"/>
  <c r="I58" i="18" l="1"/>
  <c r="I64" i="18" s="1"/>
  <c r="I120" i="18" s="1"/>
  <c r="I124" i="18" s="1"/>
  <c r="X32" i="16"/>
  <c r="D32" i="16"/>
  <c r="R25" i="16"/>
  <c r="T25" i="16" s="1"/>
  <c r="X25" i="16"/>
  <c r="M120" i="18"/>
  <c r="M124" i="18" s="1"/>
  <c r="V19" i="16"/>
  <c r="Z19" i="16" s="1"/>
  <c r="P25" i="16" l="1"/>
  <c r="V25" i="16" s="1"/>
  <c r="Z25" i="16" s="1"/>
  <c r="V23" i="16"/>
  <c r="Z23" i="16" s="1"/>
  <c r="N14" i="11" l="1"/>
  <c r="N26" i="13"/>
  <c r="N53" i="13"/>
  <c r="N55" i="13" s="1"/>
  <c r="L26" i="13"/>
  <c r="L53" i="13"/>
  <c r="L55" i="13" s="1"/>
  <c r="J26" i="13"/>
  <c r="J53" i="13"/>
  <c r="J55" i="13" s="1"/>
  <c r="H26" i="13"/>
  <c r="H53" i="13"/>
  <c r="H55" i="13" s="1"/>
  <c r="A63" i="13"/>
  <c r="A62" i="13"/>
  <c r="A61" i="13"/>
  <c r="K103" i="1"/>
  <c r="I103" i="1"/>
  <c r="G103" i="1"/>
  <c r="E103" i="1"/>
  <c r="I89" i="1"/>
  <c r="K147" i="1"/>
  <c r="K150" i="1" s="1"/>
  <c r="G147" i="1"/>
  <c r="G150" i="1" s="1"/>
  <c r="J23" i="11"/>
  <c r="H23" i="11"/>
  <c r="F23" i="11"/>
  <c r="N20" i="11"/>
  <c r="N13" i="11"/>
  <c r="D17" i="11"/>
  <c r="N51" i="8"/>
  <c r="N53" i="8" s="1"/>
  <c r="J51" i="8"/>
  <c r="J53" i="8" s="1"/>
  <c r="J17" i="11"/>
  <c r="H17" i="11"/>
  <c r="F17" i="11"/>
  <c r="A62" i="8"/>
  <c r="A61" i="8"/>
  <c r="A60" i="8"/>
  <c r="L51" i="8"/>
  <c r="L53" i="8" s="1"/>
  <c r="H51" i="8"/>
  <c r="H53" i="8" s="1"/>
  <c r="I147" i="1"/>
  <c r="I150" i="1" s="1"/>
  <c r="L17" i="11"/>
  <c r="N15" i="11"/>
  <c r="A109" i="1"/>
  <c r="A108" i="1"/>
  <c r="A162" i="1" s="1"/>
  <c r="K89" i="1"/>
  <c r="G89" i="1"/>
  <c r="A57" i="1"/>
  <c r="A111" i="1" s="1"/>
  <c r="A55" i="1"/>
  <c r="T30" i="16" l="1"/>
  <c r="R32" i="16"/>
  <c r="T32" i="16" s="1"/>
  <c r="N17" i="11"/>
  <c r="J41" i="13"/>
  <c r="J44" i="13" s="1"/>
  <c r="N41" i="13"/>
  <c r="N44" i="13" s="1"/>
  <c r="K105" i="1"/>
  <c r="K152" i="1" s="1"/>
  <c r="L41" i="13"/>
  <c r="H41" i="13"/>
  <c r="H44" i="13" s="1"/>
  <c r="G42" i="18" s="1"/>
  <c r="G58" i="18" s="1"/>
  <c r="G64" i="18" s="1"/>
  <c r="N38" i="8"/>
  <c r="N41" i="8" s="1"/>
  <c r="N44" i="8" s="1"/>
  <c r="N76" i="8" s="1"/>
  <c r="L38" i="8"/>
  <c r="L41" i="8" s="1"/>
  <c r="L44" i="8" s="1"/>
  <c r="L76" i="8" s="1"/>
  <c r="J38" i="8"/>
  <c r="J41" i="8" s="1"/>
  <c r="J44" i="8" s="1"/>
  <c r="J76" i="8" s="1"/>
  <c r="H38" i="8"/>
  <c r="H41" i="8" s="1"/>
  <c r="H44" i="8" s="1"/>
  <c r="H55" i="8" s="1"/>
  <c r="I105" i="1"/>
  <c r="I152" i="1" s="1"/>
  <c r="E105" i="1"/>
  <c r="G49" i="1"/>
  <c r="I49" i="1"/>
  <c r="E49" i="1"/>
  <c r="G105" i="1"/>
  <c r="G152" i="1" s="1"/>
  <c r="K49" i="1"/>
  <c r="L44" i="13" l="1"/>
  <c r="L47" i="13" s="1"/>
  <c r="L77" i="13" s="1"/>
  <c r="K42" i="18"/>
  <c r="K58" i="18" s="1"/>
  <c r="K64" i="18" s="1"/>
  <c r="K120" i="18" s="1"/>
  <c r="K124" i="18" s="1"/>
  <c r="H76" i="8"/>
  <c r="N47" i="13"/>
  <c r="N57" i="13" s="1"/>
  <c r="N83" i="13" s="1"/>
  <c r="J47" i="13"/>
  <c r="J77" i="13" s="1"/>
  <c r="H47" i="13"/>
  <c r="H77" i="13" s="1"/>
  <c r="L55" i="8"/>
  <c r="L82" i="8" s="1"/>
  <c r="J55" i="8"/>
  <c r="J82" i="8" s="1"/>
  <c r="N55" i="8"/>
  <c r="N82" i="8" s="1"/>
  <c r="H82" i="8" l="1"/>
  <c r="J57" i="13"/>
  <c r="J83" i="13" s="1"/>
  <c r="N77" i="13"/>
  <c r="H57" i="13"/>
  <c r="H83" i="13" s="1"/>
  <c r="L57" i="13"/>
  <c r="L83" i="13" s="1"/>
  <c r="L23" i="11" l="1"/>
  <c r="N21" i="11"/>
  <c r="N23" i="11" s="1"/>
  <c r="P32" i="16"/>
  <c r="V30" i="16"/>
  <c r="Z30" i="16" s="1"/>
  <c r="V32" i="16" l="1"/>
  <c r="Z32" i="16" s="1"/>
  <c r="E147" i="1"/>
  <c r="E150" i="1" s="1"/>
  <c r="E152" i="1" s="1"/>
</calcChain>
</file>

<file path=xl/sharedStrings.xml><?xml version="1.0" encoding="utf-8"?>
<sst xmlns="http://schemas.openxmlformats.org/spreadsheetml/2006/main" count="662" uniqueCount="295">
  <si>
    <t>Raimon Land Public Company Limited</t>
  </si>
  <si>
    <t xml:space="preserve">Statements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</si>
  <si>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</si>
  <si>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</si>
  <si>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</si>
  <si>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</si>
  <si>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</si>
  <si>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</si>
  <si>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2025</t>
  </si>
  <si>
    <t>2024</t>
  </si>
  <si>
    <t>Thousand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</si>
  <si>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</si>
  <si>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</si>
  <si>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</si>
  <si>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</si>
  <si>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</si>
  <si>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</si>
  <si>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Short-term loans to related parties, net</t>
  </si>
  <si>
    <t xml:space="preserve">Costs of property development, net </t>
  </si>
  <si>
    <t>Current portion of advance payment for investing</t>
  </si>
  <si>
    <t>Advance payment to contractors</t>
  </si>
  <si>
    <t>Other current assets</t>
  </si>
  <si>
    <t>Total current assets</t>
  </si>
  <si>
    <t>Non-current assets</t>
  </si>
  <si>
    <t xml:space="preserve">Costs of property development restricted </t>
  </si>
  <si>
    <t>by customer litigation</t>
  </si>
  <si>
    <t>Investments in subsidiaries, net</t>
  </si>
  <si>
    <t>Investments in joint ventures, net</t>
  </si>
  <si>
    <t>Advance payment for investing, net</t>
  </si>
  <si>
    <t>Long-term loan to a related party</t>
  </si>
  <si>
    <t>Land held for development</t>
  </si>
  <si>
    <t>Investment properties, net</t>
  </si>
  <si>
    <t>Property, plant and equipment, net</t>
  </si>
  <si>
    <t>Right-of-use assets, net</t>
  </si>
  <si>
    <t>Intangible assets, net</t>
  </si>
  <si>
    <t>Deferred tax assets</t>
  </si>
  <si>
    <t>Withholding tax receivable</t>
  </si>
  <si>
    <t>Other non-current assets</t>
  </si>
  <si>
    <t>Total non-current assets</t>
  </si>
  <si>
    <t>Total assets</t>
  </si>
  <si>
    <t xml:space="preserve">Director   _______________________________      Director   _______________________________          </t>
  </si>
  <si>
    <t>The accompanying notes form part of this interim financial information.</t>
  </si>
  <si>
    <t xml:space="preserve">Statements of Financial Position  </t>
  </si>
  <si>
    <t>Liabilities and equity</t>
  </si>
  <si>
    <t>Current liabilities</t>
  </si>
  <si>
    <t>Trade and other current payables</t>
  </si>
  <si>
    <t>Short-term borrowings from other parties, net</t>
  </si>
  <si>
    <t>Short-term borrowings from related parties</t>
  </si>
  <si>
    <t>Short-term debentures, net</t>
  </si>
  <si>
    <t>Current portion of long-term borrowing from</t>
  </si>
  <si>
    <t xml:space="preserve">  a financial institution</t>
  </si>
  <si>
    <t xml:space="preserve">Current portion of long-term borrowings from </t>
  </si>
  <si>
    <t>other parties</t>
  </si>
  <si>
    <t>Current portion of lease liabilities</t>
  </si>
  <si>
    <t>Current portion of debentures</t>
  </si>
  <si>
    <t>Advance received from customers</t>
  </si>
  <si>
    <t>Advance received for investment</t>
  </si>
  <si>
    <t>Provision for litigation cases</t>
  </si>
  <si>
    <t>Corporate income tax payables</t>
  </si>
  <si>
    <t>Other current liabilities</t>
  </si>
  <si>
    <t>Total current liabilities</t>
  </si>
  <si>
    <t>Non-current liabilities</t>
  </si>
  <si>
    <t>Long-term borrowing from a financial institution</t>
  </si>
  <si>
    <t>Rentals and services deposits received from customers</t>
  </si>
  <si>
    <t>Lease liabilities</t>
  </si>
  <si>
    <t>Debentures, net</t>
  </si>
  <si>
    <t>Deferred tax liabilities</t>
  </si>
  <si>
    <t>Employee benefit obligations</t>
  </si>
  <si>
    <t>Other non-current liabilities</t>
  </si>
  <si>
    <t xml:space="preserve">Total non-current liabilities </t>
  </si>
  <si>
    <t>Total liabilities</t>
  </si>
  <si>
    <t>Note</t>
  </si>
  <si>
    <t>Equity</t>
  </si>
  <si>
    <t>Share capital</t>
  </si>
  <si>
    <t>Authorised share capital</t>
  </si>
  <si>
    <t xml:space="preserve">   Ordinary shares 5,795,220,780 shares</t>
  </si>
  <si>
    <t xml:space="preserve">      at par value of Baht 1 each</t>
  </si>
  <si>
    <t xml:space="preserve">      at par value of Baht 1 each)</t>
  </si>
  <si>
    <t>Issued and paid-up share capital</t>
  </si>
  <si>
    <t xml:space="preserve">     at par value of Baht 1 each</t>
  </si>
  <si>
    <t>Discount on paid-up capital</t>
  </si>
  <si>
    <t xml:space="preserve">Discount on change in shareholding </t>
  </si>
  <si>
    <t>portion in subsidiaries</t>
  </si>
  <si>
    <t xml:space="preserve">Premium from advance received from </t>
  </si>
  <si>
    <t>a shareholder</t>
  </si>
  <si>
    <t>Capital reserve for share-based payment</t>
  </si>
  <si>
    <t>Retained earnings (deficits)</t>
  </si>
  <si>
    <t>Appropriated - legal reserve</t>
  </si>
  <si>
    <t>Unappropriated</t>
  </si>
  <si>
    <t>Other components of equity</t>
  </si>
  <si>
    <t xml:space="preserve">Equity attributable to owners of the parent </t>
  </si>
  <si>
    <t>Non-controlling interests</t>
  </si>
  <si>
    <t>Total equity</t>
  </si>
  <si>
    <t>Total liabilities and equity</t>
  </si>
  <si>
    <t>Statements of Comprehensive Income</t>
  </si>
  <si>
    <t>Other income</t>
  </si>
  <si>
    <t>Project management fee income</t>
  </si>
  <si>
    <t>Marketing commission income</t>
  </si>
  <si>
    <t>Guarantee fee income</t>
  </si>
  <si>
    <t>Interest revenue</t>
  </si>
  <si>
    <t>Income from forfeited customer advances</t>
  </si>
  <si>
    <t>Dividend income from investments in subsidiaries</t>
  </si>
  <si>
    <t>Dividend income from investments in joint ventures</t>
  </si>
  <si>
    <t>Others</t>
  </si>
  <si>
    <t>Total revenues</t>
  </si>
  <si>
    <t>Selling expenses</t>
  </si>
  <si>
    <t>Administrative expenses</t>
  </si>
  <si>
    <t>Impairment loss of investment in a subsidiary</t>
  </si>
  <si>
    <t>Impairment loss of investment in a joint venture </t>
  </si>
  <si>
    <t>Impairment loss of advance payment for investments</t>
  </si>
  <si>
    <t>Finance costs</t>
  </si>
  <si>
    <t>Total expenses</t>
  </si>
  <si>
    <t>Loss from operating activities</t>
  </si>
  <si>
    <t>Share of loss of joint ventures</t>
  </si>
  <si>
    <t>Loss before income tax expense</t>
  </si>
  <si>
    <t>Income tax (income) expense</t>
  </si>
  <si>
    <t>Loss for the period</t>
  </si>
  <si>
    <t>Items that will be reclassified subsequently to profit or loss</t>
  </si>
  <si>
    <t>Currency translation differences</t>
  </si>
  <si>
    <t xml:space="preserve">Total items that will be reclassified subsequently </t>
  </si>
  <si>
    <t>to profit or loss</t>
  </si>
  <si>
    <t>Other comprehensive income</t>
  </si>
  <si>
    <t>Total comprehensive expense for the period</t>
  </si>
  <si>
    <t>Loss attributable to:</t>
  </si>
  <si>
    <t>Owners of the parent</t>
  </si>
  <si>
    <t>Total comprehensive expense attributable to:</t>
  </si>
  <si>
    <t xml:space="preserve">Loss per share </t>
  </si>
  <si>
    <t>Basic loss per share (Baht per share)</t>
  </si>
  <si>
    <t xml:space="preserve">Statements of Changes in Equity </t>
  </si>
  <si>
    <t xml:space="preserve">Consolidated financial information (Unaudited) </t>
  </si>
  <si>
    <t>Capital contributed</t>
  </si>
  <si>
    <t>Capital reserve</t>
  </si>
  <si>
    <t>Currency</t>
  </si>
  <si>
    <t>Total other</t>
  </si>
  <si>
    <t xml:space="preserve"> Issued and paid-up</t>
  </si>
  <si>
    <t xml:space="preserve"> for share-based</t>
  </si>
  <si>
    <t>Appropriated</t>
  </si>
  <si>
    <t xml:space="preserve"> translation</t>
  </si>
  <si>
    <t>components of</t>
  </si>
  <si>
    <t>Total owners</t>
  </si>
  <si>
    <t>Non-controlling</t>
  </si>
  <si>
    <t>Total</t>
  </si>
  <si>
    <t>share capital</t>
  </si>
  <si>
    <t>(discount)</t>
  </si>
  <si>
    <t>from a shareholder</t>
  </si>
  <si>
    <t xml:space="preserve"> payment</t>
  </si>
  <si>
    <t>- legal reserve</t>
  </si>
  <si>
    <t>differences</t>
  </si>
  <si>
    <t>equity</t>
  </si>
  <si>
    <t>of the parent</t>
  </si>
  <si>
    <t>interests</t>
  </si>
  <si>
    <t>Thousand Baht</t>
  </si>
  <si>
    <t>Opening balance as at 1 January 2024</t>
  </si>
  <si>
    <t>Proceeds from shares issued</t>
  </si>
  <si>
    <t>Premium from advance received from a shareholder</t>
  </si>
  <si>
    <t>Opening balance as at 1 January 2025</t>
  </si>
  <si>
    <t>Statements of Changes in Equity</t>
  </si>
  <si>
    <t xml:space="preserve">Separate financial information (Unaudited) </t>
  </si>
  <si>
    <t>Premium</t>
  </si>
  <si>
    <t>Capital reserve for</t>
  </si>
  <si>
    <t>(discount) on</t>
  </si>
  <si>
    <t>paid-up capital</t>
  </si>
  <si>
    <t>Comprehensive expense for the period</t>
  </si>
  <si>
    <t>Statements of Cash Flows</t>
  </si>
  <si>
    <t>Cash flows from operating activities</t>
  </si>
  <si>
    <t>Loss before income tax</t>
  </si>
  <si>
    <t>Depreciation and amortisation</t>
  </si>
  <si>
    <t xml:space="preserve">   Amortisation</t>
  </si>
  <si>
    <t>Write-off costs of property developments</t>
  </si>
  <si>
    <t>Impairment loss of investment in a joint venture</t>
  </si>
  <si>
    <t>Impairment loss of advance payment for investment</t>
  </si>
  <si>
    <t xml:space="preserve">   Employee benefit obligations</t>
  </si>
  <si>
    <t xml:space="preserve">   Cost of obtaining contracts recognised as expenses</t>
  </si>
  <si>
    <t xml:space="preserve">   Cost from cancelled contracts</t>
  </si>
  <si>
    <t xml:space="preserve">Expenses from employee benefits obligation </t>
  </si>
  <si>
    <t xml:space="preserve">   Share of profit from associates</t>
  </si>
  <si>
    <t xml:space="preserve">   Share of loss from joint ventures</t>
  </si>
  <si>
    <t xml:space="preserve">   Unrealised gain from service and construction management fee income</t>
  </si>
  <si>
    <t>Amortisation of financial transaction costs</t>
  </si>
  <si>
    <t>Changes in working capital:</t>
  </si>
  <si>
    <t>Trade and other current receivables</t>
  </si>
  <si>
    <t>Retention payables</t>
  </si>
  <si>
    <t>Cash paid for finance costs</t>
  </si>
  <si>
    <t>Cash received from refundable withholding tax</t>
  </si>
  <si>
    <t>Cash paid for income tax</t>
  </si>
  <si>
    <t>Cash flows from investing activities</t>
  </si>
  <si>
    <t>Cash paid for short-term loans to related parties</t>
  </si>
  <si>
    <t>Cash received from short-term loans to related parties</t>
  </si>
  <si>
    <t>Cash paid for long-term loan to a related party</t>
  </si>
  <si>
    <t>Cash paid for acquisition of intangible assets</t>
  </si>
  <si>
    <t>Cash paid for investment in a subsidiary</t>
  </si>
  <si>
    <t>Cash received from dividend from joint ventures</t>
  </si>
  <si>
    <t>Cash flows from financing activities</t>
  </si>
  <si>
    <t>Cash received from advance for investments</t>
  </si>
  <si>
    <t>Cash received from short-term borrowings from related parties</t>
  </si>
  <si>
    <t>Cash paid for short-term borrowings from related parties</t>
  </si>
  <si>
    <t>Cash received from short-term borrowings from other parties</t>
  </si>
  <si>
    <t>Cash paid for short-term borrowings from other parties</t>
  </si>
  <si>
    <t>Cash paid for long-term borrowing from a financial institution</t>
  </si>
  <si>
    <t>-</t>
  </si>
  <si>
    <t>Cash paid for long-term borrowings from other parties</t>
  </si>
  <si>
    <t>Cash received from issue of debentures</t>
  </si>
  <si>
    <t>Cash paid for debentures</t>
  </si>
  <si>
    <t>Cash paid for financial transaction costs</t>
  </si>
  <si>
    <t>Cash paid for lease liabilities</t>
  </si>
  <si>
    <t>Cash paid for issuance of ordinary shares</t>
  </si>
  <si>
    <t>Currency translation differences of cash and cash equivalents</t>
  </si>
  <si>
    <t>Non-cash transactions</t>
  </si>
  <si>
    <t>Payables arisen from issuance of ordinary shares</t>
  </si>
  <si>
    <t>Net cash used in operating activities</t>
  </si>
  <si>
    <t xml:space="preserve">Gain on acquisition of a subsidiary considered as </t>
  </si>
  <si>
    <t>assets acquisition</t>
  </si>
  <si>
    <t>Issued and</t>
  </si>
  <si>
    <t>Share</t>
  </si>
  <si>
    <t>premium</t>
  </si>
  <si>
    <t>Impact of adoption of amended financial reporting standard</t>
  </si>
  <si>
    <t>Opening balance as at 1 January 2024 - previously reported</t>
  </si>
  <si>
    <t>Opening balance as at 1 January 2024 - restated</t>
  </si>
  <si>
    <t>Changes in parent's ownership interests in a subsidiary</t>
  </si>
  <si>
    <t>Closing balance as at 30 September 2024</t>
  </si>
  <si>
    <t>Adjustments:</t>
  </si>
  <si>
    <t>Write-off advances for projects development</t>
  </si>
  <si>
    <t xml:space="preserve">Gain on acquisition of a subsidiary considered as net assets </t>
  </si>
  <si>
    <t>acquisition from cash received</t>
  </si>
  <si>
    <t>Cash paid for purchase of property, plant and equipment</t>
  </si>
  <si>
    <t xml:space="preserve">Cash received from acquisition of a subsidiary considered as </t>
  </si>
  <si>
    <t>assets acquisition, net of cash paid</t>
  </si>
  <si>
    <t>Net cash generated from investing activities</t>
  </si>
  <si>
    <t>Cash received from long-term borrowings from other parties</t>
  </si>
  <si>
    <t>Cash received from issuance of ordinary shares</t>
  </si>
  <si>
    <t>Payables arisen from purchases of plant and equipment</t>
  </si>
  <si>
    <t xml:space="preserve">Share subscriptions receivable arising from disposal of </t>
  </si>
  <si>
    <t>invesment in a subsidiary</t>
  </si>
  <si>
    <t xml:space="preserve">Share reduction receivable arising from investment </t>
  </si>
  <si>
    <t>in a joint venture</t>
  </si>
  <si>
    <t>As at 30 September 2025</t>
  </si>
  <si>
    <t>30 September</t>
  </si>
  <si>
    <t>Closing balance as at 30 September 2025</t>
  </si>
  <si>
    <t>For the nine-month period ended 30 September 2025</t>
  </si>
  <si>
    <t>For the three-month period ended 30 September 2025</t>
  </si>
  <si>
    <t>Restricted bank deposits</t>
  </si>
  <si>
    <t>Dividend paid</t>
  </si>
  <si>
    <t xml:space="preserve"> Other components of equity</t>
  </si>
  <si>
    <t>Capital conributed</t>
  </si>
  <si>
    <t>in subsidiaries</t>
  </si>
  <si>
    <t>Write-off advance payment to a contractor</t>
  </si>
  <si>
    <t>Impairment loss of investment property</t>
  </si>
  <si>
    <t>(Gain) loss on exchange rate</t>
  </si>
  <si>
    <t>Cash paid for investment in a joint venture</t>
  </si>
  <si>
    <t>Cash received from capital reduction of joint ventures</t>
  </si>
  <si>
    <t>Cash received from dividend from subsidiaries</t>
  </si>
  <si>
    <t>Increase in restricted bank deposits</t>
  </si>
  <si>
    <t>Cash received from issue of short-term debentures</t>
  </si>
  <si>
    <t>Cash paid for short-term debentures</t>
  </si>
  <si>
    <t>Long-term borrowings from other parties, net</t>
  </si>
  <si>
    <t>Share of (loss) gain of joint ventures</t>
  </si>
  <si>
    <t>Other comprehensive expense:</t>
  </si>
  <si>
    <t>Other comprehensive expense</t>
  </si>
  <si>
    <t xml:space="preserve"> paid-up</t>
  </si>
  <si>
    <t>Attributable to owners of the parent</t>
  </si>
  <si>
    <t>Costs of property development</t>
  </si>
  <si>
    <t>Cash received from disposals of investment property and equipment</t>
  </si>
  <si>
    <t>Net cash (used in) generated from financing activities</t>
  </si>
  <si>
    <t xml:space="preserve">Net (decrease) increase in cash and cash equivalents </t>
  </si>
  <si>
    <t>Discount on</t>
  </si>
  <si>
    <t>change in</t>
  </si>
  <si>
    <t>shareholding portion</t>
  </si>
  <si>
    <t>Premium from</t>
  </si>
  <si>
    <t>advance received</t>
  </si>
  <si>
    <t>(Gain) loss on disposal and write-off of plant and equipment</t>
  </si>
  <si>
    <t>and investment property</t>
  </si>
  <si>
    <t>(Reversal) write-off of withholding tax receivables</t>
  </si>
  <si>
    <t>Dividends paid to non-controlling interests</t>
  </si>
  <si>
    <t>to related parties</t>
  </si>
  <si>
    <t>Recognised expected credit loss on short-term loans</t>
  </si>
  <si>
    <t xml:space="preserve">Cash generated from (used in) operations </t>
  </si>
  <si>
    <t>Cash received from interest revenue</t>
  </si>
  <si>
    <t>Cash received for advance payment for investing</t>
  </si>
  <si>
    <t>Cash paid for advance payment for investing</t>
  </si>
  <si>
    <t>Cash and cash equivalents at the beginning of the period</t>
  </si>
  <si>
    <t>Cash and cash equivalents at the ending of the period</t>
  </si>
  <si>
    <t>other current receivables, net</t>
  </si>
  <si>
    <t>Recognised expected credit loss on trade and</t>
  </si>
  <si>
    <t>Revenue from sales, rentals and services</t>
  </si>
  <si>
    <t>Cost of sales, rentals and services</t>
  </si>
  <si>
    <t>Significant non-cash transactions as at 30 September are as follows:</t>
  </si>
  <si>
    <t>Loss on disposal and write-off of plant and equipment</t>
  </si>
  <si>
    <t>Gain (loss) on exchange rate, net</t>
  </si>
  <si>
    <t>Gain (loss) on disposal and write-off of plant and equipment</t>
  </si>
  <si>
    <t>and investment property, net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</si>
  <si>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</si>
  <si>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Total items that will be reclassified subsequently to profit or loss</t>
  </si>
  <si>
    <t>Rentals and services deposits received</t>
  </si>
  <si>
    <t>from customers</t>
  </si>
  <si>
    <t xml:space="preserve">      (2024: 7,760,769,842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</si>
</sst>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;\(#,##0\)"/>
    <numFmt numFmtId="169" formatCode="_(* #,##0_);_(* \(#,##0\);_(* &quot;-&quot;???\ _);_(@_)"/>
    <numFmt numFmtId="170" formatCode="_(* #,##0.0000_);_(* \(#,##0.0000\);_(* &quot;-&quot;??_);_(@_)"/>
    <numFmt numFmtId="171" formatCode="#,##0.0000;\(#,##0.0000\);&quot;-&quot;;@"/>
    <numFmt numFmtId="172" formatCode="_(* #,##0.0000_);_(* \(#,##0.0000\);_(* &quot;-&quot;_);_(@_)"/>
    <numFmt numFmtId="173" formatCode="_(* #,##0_);_(* \(#,##0\);_(* &quot;-&quot;??_);_(@_)"/>
    <numFmt numFmtId="174" formatCode="_-* #,##0.00\ &quot;€&quot;_-;\-* #,##0.00\ &quot;€&quot;_-;_-* &quot;-&quot;??\ &quot;€&quot;_-;_-@_-"/>
    <numFmt numFmtId="175" formatCode="_-* #,##0.00\ _€_-;\-* #,##0.00\ _€_-;_-* &quot;-&quot;??\ _€_-;_-@_-"/>
    <numFmt numFmtId="176" formatCode="#,##0;\(#,##0\);\-"/>
    <numFmt numFmtId="177" formatCode="_(* #,##0.00_);_(* \(#,##0.00\);_(* &quot;-&quot;???\ _);_(@_)"/>
  </numFmts>
  <fonts count="25">
    <font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color theme="1"/>
      <name val="Arial Unicode MS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新細明體"/>
      <family val="1"/>
      <charset val="136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9">
    <xf numFmtId="0" fontId="0" fillId="0" borderId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3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43" fontId="9" fillId="0" borderId="0" applyFont="0" applyFill="0" applyBorder="0" applyAlignment="0" applyProtection="0"/>
    <xf numFmtId="39" fontId="10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5" fillId="0" borderId="0" applyNumberFormat="0" applyFill="0" applyBorder="0" applyAlignment="0">
      <protection locked="0"/>
    </xf>
    <xf numFmtId="0" fontId="11" fillId="0" borderId="0"/>
    <xf numFmtId="0" fontId="13" fillId="0" borderId="0"/>
    <xf numFmtId="0" fontId="15" fillId="0" borderId="0" applyNumberFormat="0" applyFill="0" applyBorder="0" applyAlignment="0" applyProtection="0"/>
    <xf numFmtId="0" fontId="11" fillId="0" borderId="0"/>
    <xf numFmtId="0" fontId="14" fillId="0" borderId="0" applyNumberForma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6" fillId="0" borderId="0">
      <alignment vertical="top"/>
    </xf>
    <xf numFmtId="43" fontId="12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5" fillId="0" borderId="0" applyNumberFormat="0" applyFill="0" applyBorder="0" applyAlignment="0">
      <protection locked="0"/>
    </xf>
    <xf numFmtId="0" fontId="11" fillId="0" borderId="0"/>
    <xf numFmtId="0" fontId="1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8" fillId="0" borderId="0">
      <alignment vertical="center"/>
    </xf>
    <xf numFmtId="0" fontId="3" fillId="0" borderId="0"/>
    <xf numFmtId="43" fontId="3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6" fillId="0" borderId="0">
      <alignment vertical="top"/>
    </xf>
    <xf numFmtId="0" fontId="3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5" fillId="0" borderId="4" applyNumberFormat="0" applyFill="0" applyBorder="0" applyAlignment="0">
      <alignment wrapText="1"/>
      <protection locked="0"/>
    </xf>
    <xf numFmtId="0" fontId="19" fillId="0" borderId="0"/>
    <xf numFmtId="43" fontId="19" fillId="0" borderId="0" applyFont="0" applyFill="0" applyBorder="0" applyAlignment="0" applyProtection="0"/>
    <xf numFmtId="0" fontId="16" fillId="0" borderId="0">
      <alignment vertical="top"/>
    </xf>
    <xf numFmtId="0" fontId="16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20" fillId="0" borderId="4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20" fillId="0" borderId="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" fillId="0" borderId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top"/>
    </xf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213">
    <xf numFmtId="0" fontId="0" fillId="0" borderId="0" xfId="0"/>
    <xf numFmtId="166" fontId="22" fillId="0" borderId="0" xfId="13" applyNumberFormat="1" applyFont="1" applyFill="1" applyAlignment="1">
      <alignment horizontal="right" vertical="center"/>
    </xf>
    <xf numFmtId="0" fontId="22" fillId="0" borderId="0" xfId="0" applyFont="1" applyAlignment="1">
      <alignment vertical="center"/>
    </xf>
    <xf numFmtId="169" fontId="22" fillId="0" borderId="0" xfId="13" applyNumberFormat="1" applyFont="1" applyFill="1" applyAlignment="1">
      <alignment horizontal="right" vertical="center"/>
    </xf>
    <xf numFmtId="0" fontId="23" fillId="0" borderId="0" xfId="0" applyFont="1" applyAlignment="1">
      <alignment vertical="center"/>
    </xf>
    <xf numFmtId="169" fontId="22" fillId="0" borderId="0" xfId="0" applyNumberFormat="1" applyFont="1" applyAlignment="1">
      <alignment horizontal="right" vertical="center"/>
    </xf>
    <xf numFmtId="0" fontId="22" fillId="0" borderId="0" xfId="3" applyFont="1" applyAlignment="1">
      <alignment horizontal="center" vertical="center"/>
    </xf>
    <xf numFmtId="169" fontId="22" fillId="0" borderId="0" xfId="14" applyNumberFormat="1" applyFont="1" applyFill="1" applyAlignment="1">
      <alignment horizontal="right" vertical="center"/>
    </xf>
    <xf numFmtId="169" fontId="22" fillId="0" borderId="0" xfId="15" applyNumberFormat="1" applyFont="1" applyFill="1" applyAlignment="1">
      <alignment horizontal="right" vertical="center"/>
    </xf>
    <xf numFmtId="166" fontId="22" fillId="0" borderId="1" xfId="15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right" vertical="center"/>
    </xf>
    <xf numFmtId="166" fontId="22" fillId="0" borderId="0" xfId="13" applyNumberFormat="1" applyFont="1" applyFill="1" applyBorder="1" applyAlignment="1">
      <alignment horizontal="right" vertical="center"/>
    </xf>
    <xf numFmtId="169" fontId="22" fillId="0" borderId="0" xfId="15" applyNumberFormat="1" applyFont="1" applyFill="1" applyBorder="1" applyAlignment="1">
      <alignment horizontal="right" vertical="center"/>
    </xf>
    <xf numFmtId="169" fontId="22" fillId="0" borderId="0" xfId="13" applyNumberFormat="1" applyFont="1" applyFill="1" applyBorder="1" applyAlignment="1">
      <alignment horizontal="right" vertical="center"/>
    </xf>
    <xf numFmtId="166" fontId="22" fillId="0" borderId="1" xfId="13" applyNumberFormat="1" applyFont="1" applyFill="1" applyBorder="1" applyAlignment="1">
      <alignment horizontal="right" vertical="center"/>
    </xf>
    <xf numFmtId="166" fontId="22" fillId="0" borderId="2" xfId="13" applyNumberFormat="1" applyFont="1" applyFill="1" applyBorder="1" applyAlignment="1">
      <alignment horizontal="right" vertical="center"/>
    </xf>
    <xf numFmtId="169" fontId="22" fillId="0" borderId="1" xfId="13" applyNumberFormat="1" applyFont="1" applyFill="1" applyBorder="1" applyAlignment="1">
      <alignment horizontal="right" vertical="center"/>
    </xf>
    <xf numFmtId="169" fontId="22" fillId="0" borderId="0" xfId="14" applyNumberFormat="1" applyFont="1" applyFill="1" applyAlignment="1">
      <alignment horizontal="center" vertical="center"/>
    </xf>
    <xf numFmtId="169" fontId="22" fillId="0" borderId="0" xfId="14" applyNumberFormat="1" applyFont="1" applyFill="1" applyBorder="1" applyAlignment="1">
      <alignment horizontal="center" vertical="center"/>
    </xf>
    <xf numFmtId="169" fontId="22" fillId="0" borderId="0" xfId="14" applyNumberFormat="1" applyFont="1" applyFill="1" applyBorder="1" applyAlignment="1">
      <alignment horizontal="right" vertical="center"/>
    </xf>
    <xf numFmtId="170" fontId="22" fillId="0" borderId="0" xfId="14" applyNumberFormat="1" applyFont="1" applyFill="1" applyAlignment="1">
      <alignment horizontal="right" vertical="center"/>
    </xf>
    <xf numFmtId="172" fontId="22" fillId="0" borderId="0" xfId="14" applyNumberFormat="1" applyFont="1" applyFill="1" applyAlignment="1">
      <alignment horizontal="right" vertical="center"/>
    </xf>
    <xf numFmtId="170" fontId="22" fillId="0" borderId="0" xfId="13" applyNumberFormat="1" applyFont="1" applyFill="1" applyAlignment="1">
      <alignment horizontal="right" vertical="center"/>
    </xf>
    <xf numFmtId="37" fontId="23" fillId="0" borderId="0" xfId="11" applyNumberFormat="1" applyFont="1" applyAlignment="1">
      <alignment vertical="center"/>
    </xf>
    <xf numFmtId="0" fontId="22" fillId="0" borderId="0" xfId="11" applyFont="1" applyAlignment="1">
      <alignment vertical="center"/>
    </xf>
    <xf numFmtId="169" fontId="22" fillId="0" borderId="0" xfId="11" applyNumberFormat="1" applyFont="1" applyAlignment="1">
      <alignment vertical="center"/>
    </xf>
    <xf numFmtId="166" fontId="22" fillId="0" borderId="0" xfId="11" applyNumberFormat="1" applyFont="1" applyAlignment="1">
      <alignment horizontal="right" vertical="center"/>
    </xf>
    <xf numFmtId="0" fontId="23" fillId="0" borderId="0" xfId="11" applyFont="1" applyAlignment="1">
      <alignment vertical="center"/>
    </xf>
    <xf numFmtId="0" fontId="23" fillId="0" borderId="1" xfId="0" applyFont="1" applyBorder="1" applyAlignment="1">
      <alignment vertical="center"/>
    </xf>
    <xf numFmtId="0" fontId="22" fillId="0" borderId="1" xfId="11" applyFont="1" applyBorder="1" applyAlignment="1">
      <alignment vertical="center"/>
    </xf>
    <xf numFmtId="169" fontId="22" fillId="0" borderId="1" xfId="11" applyNumberFormat="1" applyFont="1" applyBorder="1" applyAlignment="1">
      <alignment vertical="center"/>
    </xf>
    <xf numFmtId="166" fontId="22" fillId="0" borderId="1" xfId="11" applyNumberFormat="1" applyFont="1" applyBorder="1" applyAlignment="1">
      <alignment horizontal="right" vertical="center"/>
    </xf>
    <xf numFmtId="169" fontId="23" fillId="0" borderId="0" xfId="2" applyNumberFormat="1" applyFont="1" applyAlignment="1">
      <alignment horizontal="center" vertical="center"/>
    </xf>
    <xf numFmtId="169" fontId="23" fillId="0" borderId="0" xfId="2" applyNumberFormat="1" applyFont="1" applyAlignment="1">
      <alignment horizontal="right" vertical="center"/>
    </xf>
    <xf numFmtId="0" fontId="22" fillId="0" borderId="0" xfId="11" applyFont="1" applyAlignment="1">
      <alignment horizontal="right" vertical="center"/>
    </xf>
    <xf numFmtId="166" fontId="23" fillId="0" borderId="0" xfId="2" quotePrefix="1" applyNumberFormat="1" applyFont="1" applyAlignment="1">
      <alignment horizontal="right" vertical="center"/>
    </xf>
    <xf numFmtId="169" fontId="23" fillId="0" borderId="0" xfId="2" applyNumberFormat="1" applyFont="1" applyAlignment="1">
      <alignment vertical="center"/>
    </xf>
    <xf numFmtId="0" fontId="23" fillId="0" borderId="1" xfId="11" applyFont="1" applyBorder="1" applyAlignment="1">
      <alignment horizontal="center" vertical="center"/>
    </xf>
    <xf numFmtId="169" fontId="23" fillId="0" borderId="0" xfId="11" applyNumberFormat="1" applyFont="1" applyAlignment="1">
      <alignment horizontal="right" vertical="center"/>
    </xf>
    <xf numFmtId="166" fontId="23" fillId="0" borderId="1" xfId="2" applyNumberFormat="1" applyFont="1" applyBorder="1" applyAlignment="1">
      <alignment horizontal="right" vertical="center"/>
    </xf>
    <xf numFmtId="0" fontId="23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169" fontId="22" fillId="0" borderId="0" xfId="12" applyNumberFormat="1" applyFont="1" applyAlignment="1">
      <alignment vertical="center"/>
    </xf>
    <xf numFmtId="169" fontId="22" fillId="0" borderId="0" xfId="12" applyNumberFormat="1" applyFont="1" applyAlignment="1">
      <alignment horizontal="right" vertical="center"/>
    </xf>
    <xf numFmtId="166" fontId="22" fillId="0" borderId="0" xfId="12" applyNumberFormat="1" applyFont="1" applyAlignment="1">
      <alignment horizontal="right" vertical="center"/>
    </xf>
    <xf numFmtId="0" fontId="22" fillId="0" borderId="0" xfId="11" applyFont="1" applyAlignment="1">
      <alignment horizontal="center" vertical="center"/>
    </xf>
    <xf numFmtId="167" fontId="22" fillId="0" borderId="0" xfId="11" applyNumberFormat="1" applyFont="1" applyAlignment="1">
      <alignment horizontal="right" vertical="center"/>
    </xf>
    <xf numFmtId="169" fontId="22" fillId="0" borderId="0" xfId="11" applyNumberFormat="1" applyFont="1" applyAlignment="1">
      <alignment horizontal="right" vertical="center"/>
    </xf>
    <xf numFmtId="0" fontId="22" fillId="0" borderId="0" xfId="11" applyFont="1" applyAlignment="1">
      <alignment horizontal="left" vertical="center"/>
    </xf>
    <xf numFmtId="166" fontId="22" fillId="0" borderId="1" xfId="12" applyNumberFormat="1" applyFont="1" applyBorder="1" applyAlignment="1">
      <alignment horizontal="right" vertical="center"/>
    </xf>
    <xf numFmtId="0" fontId="23" fillId="0" borderId="0" xfId="11" applyFont="1" applyAlignment="1">
      <alignment horizontal="center" vertical="center"/>
    </xf>
    <xf numFmtId="169" fontId="22" fillId="0" borderId="0" xfId="12" applyNumberFormat="1" applyFont="1" applyAlignment="1">
      <alignment horizontal="center" vertical="center"/>
    </xf>
    <xf numFmtId="0" fontId="23" fillId="0" borderId="0" xfId="11" applyFont="1" applyAlignment="1">
      <alignment horizontal="left" vertical="center"/>
    </xf>
    <xf numFmtId="0" fontId="23" fillId="0" borderId="0" xfId="11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169" fontId="22" fillId="0" borderId="0" xfId="11" applyNumberFormat="1" applyFont="1" applyAlignment="1">
      <alignment horizontal="center" vertical="center"/>
    </xf>
    <xf numFmtId="0" fontId="23" fillId="0" borderId="1" xfId="11" applyFont="1" applyBorder="1" applyAlignment="1">
      <alignment vertical="center"/>
    </xf>
    <xf numFmtId="0" fontId="22" fillId="0" borderId="1" xfId="11" applyFont="1" applyBorder="1" applyAlignment="1">
      <alignment horizontal="right" vertical="center"/>
    </xf>
    <xf numFmtId="0" fontId="23" fillId="0" borderId="1" xfId="11" applyFont="1" applyBorder="1" applyAlignment="1">
      <alignment horizontal="right" vertical="center"/>
    </xf>
    <xf numFmtId="166" fontId="22" fillId="0" borderId="2" xfId="11" applyNumberFormat="1" applyFont="1" applyBorder="1" applyAlignment="1">
      <alignment horizontal="right" vertical="center"/>
    </xf>
    <xf numFmtId="171" fontId="22" fillId="0" borderId="2" xfId="12" applyNumberFormat="1" applyFont="1" applyBorder="1" applyAlignment="1">
      <alignment horizontal="right" vertical="center"/>
    </xf>
    <xf numFmtId="177" fontId="22" fillId="0" borderId="0" xfId="12" applyNumberFormat="1" applyFont="1" applyAlignment="1">
      <alignment horizontal="right" vertical="center"/>
    </xf>
    <xf numFmtId="166" fontId="23" fillId="0" borderId="0" xfId="11" applyNumberFormat="1" applyFont="1" applyAlignment="1">
      <alignment horizontal="right" vertical="center"/>
    </xf>
    <xf numFmtId="37" fontId="23" fillId="0" borderId="0" xfId="0" applyNumberFormat="1" applyFont="1" applyAlignment="1" applyProtection="1">
      <alignment vertical="center"/>
      <protection locked="0"/>
    </xf>
    <xf numFmtId="173" fontId="24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right" vertical="center"/>
      <protection locked="0"/>
    </xf>
    <xf numFmtId="166" fontId="21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>
      <alignment vertical="center"/>
    </xf>
    <xf numFmtId="0" fontId="23" fillId="0" borderId="0" xfId="0" applyFont="1" applyAlignment="1" applyProtection="1">
      <alignment horizontal="left" vertical="center"/>
      <protection locked="0"/>
    </xf>
    <xf numFmtId="0" fontId="23" fillId="0" borderId="1" xfId="0" applyFont="1" applyBorder="1" applyAlignment="1">
      <alignment horizontal="left" vertical="center"/>
    </xf>
    <xf numFmtId="173" fontId="24" fillId="0" borderId="1" xfId="0" applyNumberFormat="1" applyFont="1" applyBorder="1" applyAlignment="1" applyProtection="1">
      <alignment horizontal="right" vertical="center"/>
      <protection locked="0"/>
    </xf>
    <xf numFmtId="169" fontId="21" fillId="0" borderId="1" xfId="0" applyNumberFormat="1" applyFont="1" applyBorder="1" applyAlignment="1" applyProtection="1">
      <alignment horizontal="right" vertical="center"/>
      <protection locked="0"/>
    </xf>
    <xf numFmtId="166" fontId="21" fillId="0" borderId="1" xfId="0" applyNumberFormat="1" applyFont="1" applyBorder="1" applyAlignment="1" applyProtection="1">
      <alignment horizontal="right" vertical="center"/>
      <protection locked="0"/>
    </xf>
    <xf numFmtId="164" fontId="21" fillId="0" borderId="1" xfId="0" applyNumberFormat="1" applyFont="1" applyBorder="1" applyAlignment="1" applyProtection="1">
      <alignment horizontal="right" vertical="center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 applyProtection="1">
      <alignment horizontal="left" vertical="center"/>
      <protection locked="0"/>
    </xf>
    <xf numFmtId="173" fontId="24" fillId="0" borderId="0" xfId="0" applyNumberFormat="1" applyFont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vertical="center"/>
    </xf>
    <xf numFmtId="166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vertical="center"/>
    </xf>
    <xf numFmtId="0" fontId="21" fillId="0" borderId="0" xfId="0" applyFont="1" applyAlignment="1" applyProtection="1">
      <alignment vertical="center"/>
      <protection locked="0"/>
    </xf>
    <xf numFmtId="169" fontId="24" fillId="0" borderId="0" xfId="0" applyNumberFormat="1" applyFont="1" applyAlignment="1" applyProtection="1">
      <alignment horizontal="center" vertical="center"/>
      <protection locked="0"/>
    </xf>
    <xf numFmtId="166" fontId="24" fillId="0" borderId="0" xfId="0" applyNumberFormat="1" applyFont="1" applyAlignment="1" applyProtection="1">
      <alignment horizontal="right" vertical="center"/>
      <protection locked="0"/>
    </xf>
    <xf numFmtId="169" fontId="24" fillId="0" borderId="0" xfId="0" applyNumberFormat="1" applyFont="1" applyAlignment="1" applyProtection="1">
      <alignment horizontal="right" vertical="center"/>
      <protection locked="0"/>
    </xf>
    <xf numFmtId="166" fontId="24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horizontal="right" vertical="center"/>
    </xf>
    <xf numFmtId="173" fontId="21" fillId="0" borderId="0" xfId="0" applyNumberFormat="1" applyFont="1" applyAlignment="1">
      <alignment vertical="center"/>
    </xf>
    <xf numFmtId="166" fontId="24" fillId="0" borderId="0" xfId="0" quotePrefix="1" applyNumberFormat="1" applyFont="1" applyAlignment="1" applyProtection="1">
      <alignment horizontal="right" vertical="center"/>
      <protection locked="0"/>
    </xf>
    <xf numFmtId="166" fontId="24" fillId="0" borderId="1" xfId="0" applyNumberFormat="1" applyFont="1" applyBorder="1" applyAlignment="1" applyProtection="1">
      <alignment horizontal="center" vertical="center"/>
      <protection locked="0"/>
    </xf>
    <xf numFmtId="166" fontId="24" fillId="0" borderId="1" xfId="0" applyNumberFormat="1" applyFont="1" applyBorder="1" applyAlignment="1" applyProtection="1">
      <alignment horizontal="right" vertical="center"/>
      <protection locked="0"/>
    </xf>
    <xf numFmtId="166" fontId="24" fillId="0" borderId="1" xfId="0" quotePrefix="1" applyNumberFormat="1" applyFont="1" applyBorder="1" applyAlignment="1" applyProtection="1">
      <alignment horizontal="right" vertical="center"/>
      <protection locked="0"/>
    </xf>
    <xf numFmtId="166" fontId="24" fillId="0" borderId="1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169" fontId="21" fillId="0" borderId="0" xfId="0" applyNumberFormat="1" applyFont="1" applyAlignment="1">
      <alignment horizontal="right" vertical="center"/>
    </xf>
    <xf numFmtId="169" fontId="21" fillId="0" borderId="0" xfId="0" applyNumberFormat="1" applyFont="1" applyAlignment="1">
      <alignment horizontal="center" vertical="center"/>
    </xf>
    <xf numFmtId="0" fontId="21" fillId="0" borderId="0" xfId="11" applyFont="1" applyAlignment="1">
      <alignment horizontal="center" vertical="center"/>
    </xf>
    <xf numFmtId="166" fontId="21" fillId="0" borderId="1" xfId="0" applyNumberFormat="1" applyFont="1" applyBorder="1" applyAlignment="1">
      <alignment horizontal="right" vertical="center"/>
    </xf>
    <xf numFmtId="167" fontId="21" fillId="0" borderId="0" xfId="0" applyNumberFormat="1" applyFont="1" applyAlignment="1" applyProtection="1">
      <alignment horizontal="right" vertical="center"/>
      <protection locked="0"/>
    </xf>
    <xf numFmtId="169" fontId="21" fillId="0" borderId="0" xfId="0" applyNumberFormat="1" applyFont="1" applyAlignment="1" applyProtection="1">
      <alignment horizontal="center" vertical="center"/>
      <protection locked="0"/>
    </xf>
    <xf numFmtId="173" fontId="21" fillId="0" borderId="0" xfId="0" applyNumberFormat="1" applyFont="1" applyAlignment="1">
      <alignment horizontal="center" vertical="center"/>
    </xf>
    <xf numFmtId="169" fontId="21" fillId="0" borderId="0" xfId="1" applyNumberFormat="1" applyFont="1" applyFill="1" applyAlignment="1">
      <alignment vertical="center"/>
    </xf>
    <xf numFmtId="166" fontId="21" fillId="0" borderId="0" xfId="1" applyNumberFormat="1" applyFont="1" applyFill="1" applyAlignment="1">
      <alignment horizontal="right" vertical="center"/>
    </xf>
    <xf numFmtId="173" fontId="21" fillId="0" borderId="0" xfId="0" applyNumberFormat="1" applyFont="1" applyAlignment="1" applyProtection="1">
      <alignment horizontal="right" vertical="center"/>
      <protection locked="0"/>
    </xf>
    <xf numFmtId="166" fontId="21" fillId="0" borderId="2" xfId="0" applyNumberFormat="1" applyFont="1" applyBorder="1" applyAlignment="1" applyProtection="1">
      <alignment horizontal="right" vertical="center"/>
      <protection locked="0"/>
    </xf>
    <xf numFmtId="37" fontId="23" fillId="0" borderId="0" xfId="2" quotePrefix="1" applyNumberFormat="1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0" xfId="2" applyFont="1" applyAlignment="1">
      <alignment horizontal="right" vertical="center"/>
    </xf>
    <xf numFmtId="173" fontId="23" fillId="0" borderId="0" xfId="1" applyNumberFormat="1" applyFont="1" applyAlignment="1">
      <alignment horizontal="right" vertical="center"/>
    </xf>
    <xf numFmtId="0" fontId="22" fillId="0" borderId="0" xfId="2" applyFont="1" applyAlignment="1">
      <alignment vertical="center"/>
    </xf>
    <xf numFmtId="37" fontId="23" fillId="0" borderId="0" xfId="2" applyNumberFormat="1" applyFont="1" applyAlignment="1">
      <alignment horizontal="left" vertical="center"/>
    </xf>
    <xf numFmtId="37" fontId="23" fillId="0" borderId="1" xfId="2" quotePrefix="1" applyNumberFormat="1" applyFont="1" applyBorder="1" applyAlignment="1">
      <alignment horizontal="left" vertical="center"/>
    </xf>
    <xf numFmtId="0" fontId="23" fillId="0" borderId="1" xfId="2" applyFont="1" applyBorder="1" applyAlignment="1">
      <alignment horizontal="center" vertical="center"/>
    </xf>
    <xf numFmtId="0" fontId="23" fillId="0" borderId="1" xfId="2" applyFont="1" applyBorder="1" applyAlignment="1">
      <alignment horizontal="right" vertical="center"/>
    </xf>
    <xf numFmtId="173" fontId="23" fillId="0" borderId="1" xfId="1" applyNumberFormat="1" applyFont="1" applyBorder="1" applyAlignment="1">
      <alignment horizontal="right" vertical="center"/>
    </xf>
    <xf numFmtId="0" fontId="23" fillId="0" borderId="0" xfId="2" applyFont="1" applyAlignment="1">
      <alignment vertical="center"/>
    </xf>
    <xf numFmtId="173" fontId="23" fillId="0" borderId="0" xfId="1" applyNumberFormat="1" applyFont="1" applyAlignment="1">
      <alignment horizontal="center" vertical="center"/>
    </xf>
    <xf numFmtId="176" fontId="23" fillId="0" borderId="0" xfId="1" applyNumberFormat="1" applyFont="1" applyAlignment="1">
      <alignment horizontal="right" vertical="center"/>
    </xf>
    <xf numFmtId="176" fontId="23" fillId="0" borderId="0" xfId="1" applyNumberFormat="1" applyFont="1" applyAlignment="1">
      <alignment horizontal="center" vertical="center"/>
    </xf>
    <xf numFmtId="176" fontId="23" fillId="0" borderId="0" xfId="1" quotePrefix="1" applyNumberFormat="1" applyFont="1" applyAlignment="1">
      <alignment horizontal="right" vertical="center"/>
    </xf>
    <xf numFmtId="176" fontId="23" fillId="0" borderId="1" xfId="1" applyNumberFormat="1" applyFont="1" applyBorder="1" applyAlignment="1">
      <alignment horizontal="right" vertical="center"/>
    </xf>
    <xf numFmtId="168" fontId="23" fillId="0" borderId="0" xfId="0" applyNumberFormat="1" applyFont="1" applyAlignment="1">
      <alignment vertical="center"/>
    </xf>
    <xf numFmtId="0" fontId="22" fillId="0" borderId="0" xfId="3" applyFont="1" applyAlignment="1">
      <alignment horizontal="right" vertical="center"/>
    </xf>
    <xf numFmtId="176" fontId="22" fillId="0" borderId="0" xfId="1" applyNumberFormat="1" applyFont="1" applyAlignment="1">
      <alignment horizontal="right" vertical="center"/>
    </xf>
    <xf numFmtId="0" fontId="23" fillId="0" borderId="0" xfId="3" applyFont="1" applyAlignment="1">
      <alignment vertical="center"/>
    </xf>
    <xf numFmtId="0" fontId="22" fillId="0" borderId="0" xfId="0" quotePrefix="1" applyFont="1" applyAlignment="1">
      <alignment vertical="center"/>
    </xf>
    <xf numFmtId="176" fontId="22" fillId="0" borderId="0" xfId="1" applyNumberFormat="1" applyFont="1" applyAlignment="1">
      <alignment horizontal="center" vertical="center"/>
    </xf>
    <xf numFmtId="176" fontId="22" fillId="0" borderId="0" xfId="1" applyNumberFormat="1" applyFont="1" applyAlignment="1" applyProtection="1">
      <alignment horizontal="right" vertical="center"/>
      <protection locked="0"/>
    </xf>
    <xf numFmtId="176" fontId="22" fillId="0" borderId="1" xfId="1" applyNumberFormat="1" applyFont="1" applyBorder="1" applyAlignment="1">
      <alignment horizontal="right" vertical="center"/>
    </xf>
    <xf numFmtId="176" fontId="22" fillId="0" borderId="1" xfId="1" applyNumberFormat="1" applyFont="1" applyFill="1" applyBorder="1" applyAlignment="1">
      <alignment horizontal="right" vertical="center"/>
    </xf>
    <xf numFmtId="176" fontId="22" fillId="0" borderId="0" xfId="1" applyNumberFormat="1" applyFont="1" applyFill="1" applyBorder="1" applyAlignment="1">
      <alignment horizontal="right" vertical="center"/>
    </xf>
    <xf numFmtId="0" fontId="22" fillId="0" borderId="0" xfId="3" applyFont="1" applyAlignment="1">
      <alignment vertical="center"/>
    </xf>
    <xf numFmtId="176" fontId="22" fillId="0" borderId="0" xfId="1" applyNumberFormat="1" applyFont="1" applyAlignment="1">
      <alignment vertical="center"/>
    </xf>
    <xf numFmtId="176" fontId="22" fillId="0" borderId="0" xfId="1" applyNumberFormat="1" applyFont="1" applyFill="1" applyAlignment="1">
      <alignment horizontal="right" vertical="center"/>
    </xf>
    <xf numFmtId="176" fontId="22" fillId="0" borderId="2" xfId="1" applyNumberFormat="1" applyFont="1" applyBorder="1" applyAlignment="1">
      <alignment horizontal="right" vertical="center"/>
    </xf>
    <xf numFmtId="173" fontId="22" fillId="0" borderId="0" xfId="1" applyNumberFormat="1" applyFont="1" applyAlignment="1">
      <alignment horizontal="right" vertical="center"/>
    </xf>
    <xf numFmtId="173" fontId="22" fillId="0" borderId="0" xfId="1" applyNumberFormat="1" applyFont="1" applyAlignment="1">
      <alignment horizontal="center" vertical="center"/>
    </xf>
    <xf numFmtId="0" fontId="22" fillId="0" borderId="0" xfId="7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6" fontId="22" fillId="0" borderId="0" xfId="1" quotePrefix="1" applyNumberFormat="1" applyFont="1" applyAlignment="1">
      <alignment horizontal="right" vertical="center"/>
    </xf>
    <xf numFmtId="0" fontId="22" fillId="0" borderId="0" xfId="2" applyFont="1" applyAlignment="1">
      <alignment horizontal="distributed" vertical="center" wrapText="1"/>
    </xf>
    <xf numFmtId="173" fontId="22" fillId="0" borderId="0" xfId="1" applyNumberFormat="1" applyFont="1" applyAlignment="1">
      <alignment horizontal="right" vertical="center" wrapText="1"/>
    </xf>
    <xf numFmtId="0" fontId="22" fillId="0" borderId="1" xfId="2" applyFont="1" applyBorder="1" applyAlignment="1">
      <alignment horizontal="distributed" vertical="center" wrapText="1"/>
    </xf>
    <xf numFmtId="173" fontId="22" fillId="0" borderId="1" xfId="1" applyNumberFormat="1" applyFont="1" applyBorder="1" applyAlignment="1">
      <alignment horizontal="right" vertical="center" wrapText="1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right" vertical="center"/>
    </xf>
    <xf numFmtId="0" fontId="22" fillId="0" borderId="0" xfId="2" applyFont="1" applyAlignment="1">
      <alignment horizontal="center" vertical="center"/>
    </xf>
    <xf numFmtId="0" fontId="22" fillId="0" borderId="0" xfId="7" applyFont="1" applyAlignment="1">
      <alignment vertical="center"/>
    </xf>
    <xf numFmtId="176" fontId="22" fillId="0" borderId="0" xfId="1" applyNumberFormat="1" applyFont="1" applyFill="1" applyAlignment="1">
      <alignment horizontal="center" vertical="center"/>
    </xf>
    <xf numFmtId="176" fontId="22" fillId="0" borderId="1" xfId="1" quotePrefix="1" applyNumberFormat="1" applyFont="1" applyBorder="1" applyAlignment="1">
      <alignment horizontal="right" vertical="center"/>
    </xf>
    <xf numFmtId="0" fontId="22" fillId="0" borderId="0" xfId="2" applyFont="1" applyAlignment="1">
      <alignment horizontal="right" vertical="center"/>
    </xf>
    <xf numFmtId="37" fontId="23" fillId="0" borderId="0" xfId="0" applyNumberFormat="1" applyFont="1" applyAlignment="1">
      <alignment vertical="center"/>
    </xf>
    <xf numFmtId="166" fontId="22" fillId="0" borderId="0" xfId="0" applyNumberFormat="1" applyFont="1" applyAlignment="1">
      <alignment horizontal="right" vertical="center"/>
    </xf>
    <xf numFmtId="0" fontId="22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9" fontId="22" fillId="0" borderId="1" xfId="0" applyNumberFormat="1" applyFont="1" applyBorder="1" applyAlignment="1">
      <alignment horizontal="right" vertical="center"/>
    </xf>
    <xf numFmtId="0" fontId="23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166" fontId="23" fillId="0" borderId="1" xfId="0" applyNumberFormat="1" applyFont="1" applyBorder="1" applyAlignment="1">
      <alignment horizontal="right" vertical="center"/>
    </xf>
    <xf numFmtId="169" fontId="23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horizontal="right" vertical="center"/>
    </xf>
    <xf numFmtId="0" fontId="22" fillId="0" borderId="0" xfId="0" quotePrefix="1" applyFont="1" applyAlignment="1">
      <alignment horizontal="left" vertical="center"/>
    </xf>
    <xf numFmtId="37" fontId="22" fillId="0" borderId="0" xfId="0" applyNumberFormat="1" applyFont="1" applyAlignment="1">
      <alignment horizontal="left" vertical="center"/>
    </xf>
    <xf numFmtId="166" fontId="22" fillId="0" borderId="2" xfId="0" applyNumberFormat="1" applyFont="1" applyBorder="1" applyAlignment="1">
      <alignment horizontal="right" vertical="center"/>
    </xf>
    <xf numFmtId="166" fontId="23" fillId="0" borderId="0" xfId="97" applyNumberFormat="1" applyFont="1" applyFill="1" applyBorder="1" applyAlignment="1">
      <alignment horizontal="right" vertical="center"/>
    </xf>
    <xf numFmtId="166" fontId="23" fillId="0" borderId="0" xfId="97" quotePrefix="1" applyNumberFormat="1" applyFont="1" applyFill="1" applyBorder="1" applyAlignment="1">
      <alignment horizontal="right" vertical="center"/>
    </xf>
    <xf numFmtId="166" fontId="22" fillId="0" borderId="0" xfId="97" applyNumberFormat="1" applyFont="1" applyFill="1" applyBorder="1" applyAlignment="1">
      <alignment horizontal="right" vertical="center"/>
    </xf>
    <xf numFmtId="166" fontId="22" fillId="0" borderId="0" xfId="97" quotePrefix="1" applyNumberFormat="1" applyFont="1" applyFill="1" applyBorder="1" applyAlignment="1">
      <alignment horizontal="right" vertical="center"/>
    </xf>
    <xf numFmtId="0" fontId="22" fillId="0" borderId="0" xfId="20" applyFont="1">
      <protection locked="0"/>
    </xf>
    <xf numFmtId="173" fontId="23" fillId="0" borderId="0" xfId="0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 applyProtection="1">
      <alignment horizontal="right" vertical="center"/>
      <protection locked="0"/>
    </xf>
    <xf numFmtId="166" fontId="22" fillId="0" borderId="0" xfId="0" applyNumberFormat="1" applyFont="1" applyAlignment="1" applyProtection="1">
      <alignment horizontal="right" vertical="center"/>
      <protection locked="0"/>
    </xf>
    <xf numFmtId="169" fontId="22" fillId="0" borderId="0" xfId="0" applyNumberFormat="1" applyFont="1" applyAlignment="1" applyProtection="1">
      <alignment horizontal="right" vertical="center"/>
      <protection locked="0"/>
    </xf>
    <xf numFmtId="173" fontId="23" fillId="0" borderId="1" xfId="0" applyNumberFormat="1" applyFont="1" applyBorder="1" applyAlignment="1" applyProtection="1">
      <alignment horizontal="right" vertical="center"/>
      <protection locked="0"/>
    </xf>
    <xf numFmtId="167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0" applyNumberFormat="1" applyFont="1" applyBorder="1" applyAlignment="1" applyProtection="1">
      <alignment horizontal="right" vertical="center"/>
      <protection locked="0"/>
    </xf>
    <xf numFmtId="169" fontId="22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0" xfId="2" applyNumberFormat="1" applyFont="1" applyAlignment="1">
      <alignment horizontal="right" vertical="center"/>
    </xf>
    <xf numFmtId="167" fontId="23" fillId="0" borderId="0" xfId="0" applyNumberFormat="1" applyFont="1" applyAlignment="1" applyProtection="1">
      <alignment vertical="center"/>
      <protection locked="0"/>
    </xf>
    <xf numFmtId="0" fontId="22" fillId="0" borderId="0" xfId="0" applyFont="1" applyAlignment="1" applyProtection="1">
      <alignment vertical="center"/>
      <protection locked="0"/>
    </xf>
    <xf numFmtId="173" fontId="22" fillId="0" borderId="0" xfId="0" applyNumberFormat="1" applyFont="1" applyAlignment="1">
      <alignment vertical="center"/>
    </xf>
    <xf numFmtId="167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right" vertical="center"/>
      <protection locked="0"/>
    </xf>
    <xf numFmtId="166" fontId="23" fillId="0" borderId="0" xfId="0" applyNumberFormat="1" applyFont="1" applyAlignment="1" applyProtection="1">
      <alignment horizontal="right" vertical="center"/>
      <protection locked="0"/>
    </xf>
    <xf numFmtId="169" fontId="23" fillId="0" borderId="0" xfId="0" applyNumberFormat="1" applyFont="1" applyAlignment="1" applyProtection="1">
      <alignment horizontal="center" vertical="center"/>
      <protection locked="0"/>
    </xf>
    <xf numFmtId="169" fontId="22" fillId="0" borderId="0" xfId="0" applyNumberFormat="1" applyFont="1" applyAlignment="1">
      <alignment vertical="center"/>
    </xf>
    <xf numFmtId="166" fontId="23" fillId="0" borderId="0" xfId="0" quotePrefix="1" applyNumberFormat="1" applyFont="1" applyAlignment="1" applyProtection="1">
      <alignment horizontal="right" vertical="center"/>
      <protection locked="0"/>
    </xf>
    <xf numFmtId="167" fontId="22" fillId="0" borderId="0" xfId="0" applyNumberFormat="1" applyFont="1" applyAlignment="1">
      <alignment vertical="center"/>
    </xf>
    <xf numFmtId="166" fontId="23" fillId="0" borderId="1" xfId="0" applyNumberFormat="1" applyFont="1" applyBorder="1" applyAlignment="1" applyProtection="1">
      <alignment horizontal="right" vertical="center"/>
      <protection locked="0"/>
    </xf>
    <xf numFmtId="166" fontId="22" fillId="0" borderId="1" xfId="12" applyNumberFormat="1" applyFont="1" applyBorder="1" applyAlignment="1" applyProtection="1">
      <alignment horizontal="right" vertical="center"/>
      <protection locked="0"/>
    </xf>
    <xf numFmtId="169" fontId="22" fillId="0" borderId="0" xfId="12" applyNumberFormat="1" applyFont="1" applyAlignment="1" applyProtection="1">
      <alignment horizontal="right" vertical="center"/>
      <protection locked="0"/>
    </xf>
    <xf numFmtId="166" fontId="22" fillId="0" borderId="2" xfId="0" applyNumberFormat="1" applyFont="1" applyBorder="1" applyAlignment="1" applyProtection="1">
      <alignment horizontal="right" vertical="center"/>
      <protection locked="0"/>
    </xf>
    <xf numFmtId="173" fontId="22" fillId="0" borderId="0" xfId="0" applyNumberFormat="1" applyFont="1" applyAlignment="1" applyProtection="1">
      <alignment horizontal="right" vertical="center"/>
      <protection locked="0"/>
    </xf>
    <xf numFmtId="169" fontId="24" fillId="0" borderId="1" xfId="0" applyNumberFormat="1" applyFont="1" applyBorder="1" applyAlignment="1">
      <alignment vertical="center"/>
    </xf>
    <xf numFmtId="4" fontId="22" fillId="0" borderId="0" xfId="0" applyNumberFormat="1" applyFont="1" applyAlignment="1">
      <alignment vertical="center"/>
    </xf>
    <xf numFmtId="4" fontId="22" fillId="0" borderId="0" xfId="0" applyNumberFormat="1" applyFont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horizontal="center" vertical="center"/>
    </xf>
    <xf numFmtId="0" fontId="22" fillId="0" borderId="1" xfId="2" applyFont="1" applyBorder="1" applyAlignment="1">
      <alignment horizontal="justify" vertical="center"/>
    </xf>
    <xf numFmtId="173" fontId="23" fillId="0" borderId="0" xfId="1" applyNumberFormat="1" applyFont="1" applyAlignment="1">
      <alignment horizontal="center" vertical="center"/>
    </xf>
    <xf numFmtId="173" fontId="23" fillId="0" borderId="1" xfId="1" applyNumberFormat="1" applyFont="1" applyBorder="1" applyAlignment="1">
      <alignment horizontal="center" vertical="center"/>
    </xf>
    <xf numFmtId="0" fontId="22" fillId="0" borderId="0" xfId="7" applyFont="1" applyAlignment="1">
      <alignment horizontal="center" vertical="center"/>
    </xf>
    <xf numFmtId="169" fontId="23" fillId="0" borderId="1" xfId="2" applyNumberFormat="1" applyFont="1" applyBorder="1" applyAlignment="1">
      <alignment horizontal="center" vertical="center"/>
    </xf>
    <xf numFmtId="169" fontId="23" fillId="0" borderId="0" xfId="2" applyNumberFormat="1" applyFont="1" applyAlignment="1">
      <alignment horizontal="center" vertical="center"/>
    </xf>
    <xf numFmtId="0" fontId="22" fillId="0" borderId="1" xfId="11" applyFont="1" applyBorder="1" applyAlignment="1">
      <alignment horizontal="left" vertical="center"/>
    </xf>
    <xf numFmtId="0" fontId="22" fillId="0" borderId="1" xfId="0" applyFont="1" applyBorder="1" applyAlignment="1" applyProtection="1">
      <alignment horizontal="left" vertical="center"/>
      <protection locked="0"/>
    </xf>
    <xf numFmtId="169" fontId="24" fillId="0" borderId="1" xfId="0" applyNumberFormat="1" applyFont="1" applyBorder="1" applyAlignment="1" applyProtection="1">
      <alignment horizontal="center" vertical="center"/>
      <protection locked="0"/>
    </xf>
    <xf numFmtId="169" fontId="24" fillId="0" borderId="3" xfId="0" applyNumberFormat="1" applyFont="1" applyBorder="1" applyAlignment="1">
      <alignment horizontal="center" vertical="center"/>
    </xf>
    <xf numFmtId="169" fontId="24" fillId="0" borderId="1" xfId="0" applyNumberFormat="1" applyFont="1" applyBorder="1" applyAlignment="1">
      <alignment horizontal="center" vertical="center"/>
    </xf>
    <xf numFmtId="169" fontId="23" fillId="0" borderId="1" xfId="0" applyNumberFormat="1" applyFont="1" applyBorder="1" applyAlignment="1" applyProtection="1">
      <alignment horizontal="center" vertical="center"/>
      <protection locked="0"/>
    </xf>
    <xf numFmtId="166" fontId="23" fillId="0" borderId="3" xfId="0" applyNumberFormat="1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justify" vertical="center"/>
    </xf>
  </cellXfs>
  <cellStyles count="169">
    <cellStyle name="Comma" xfId="1" builtinId="3"/>
    <cellStyle name="Comma 10" xfId="43" xr:uid="{90ED6CDC-1F84-42D8-8B1A-A7E4381BFD52}"/>
    <cellStyle name="Comma 10 2" xfId="129" xr:uid="{ED5B5733-773E-4D3C-A008-3CA5A717F847}"/>
    <cellStyle name="Comma 100" xfId="80" xr:uid="{83169DF7-8BAF-4A3B-AA34-DFF83534A1FF}"/>
    <cellStyle name="Comma 100 2" xfId="156" xr:uid="{E82068FB-3CCF-49C3-9338-E0D2C664EE57}"/>
    <cellStyle name="Comma 11" xfId="6" xr:uid="{59CC6C69-12C4-4589-BC90-06E16585B7F8}"/>
    <cellStyle name="Comma 11 2" xfId="14" xr:uid="{80CDC5A6-46E7-4DA3-B538-F3B112EA1CDC}"/>
    <cellStyle name="Comma 11 2 2" xfId="63" xr:uid="{6884114A-24BD-4CC0-92FF-43CAD6A28F33}"/>
    <cellStyle name="Comma 11 2 2 2" xfId="143" xr:uid="{291EDD5A-E76B-4A79-8519-EF1428015704}"/>
    <cellStyle name="Comma 11 2 3" xfId="51" xr:uid="{0D995BBB-C62C-4DFE-B8BA-12A65E9DCFCD}"/>
    <cellStyle name="Comma 11 2 3 2" xfId="134" xr:uid="{54732DE2-ED0C-4B5A-85DB-FF4AAE9AA399}"/>
    <cellStyle name="Comma 11 3" xfId="59" xr:uid="{127C572F-55D5-4BEF-BACE-630E91B5DEED}"/>
    <cellStyle name="Comma 11 3 2" xfId="139" xr:uid="{09B1D9DA-2778-400D-A726-136B49D06BF3}"/>
    <cellStyle name="Comma 11 4" xfId="114" xr:uid="{90534DCE-9FEA-4575-B556-F8F9679A8C94}"/>
    <cellStyle name="Comma 12" xfId="95" xr:uid="{F42CD1AA-4FFA-429A-AD41-13C812506307}"/>
    <cellStyle name="Comma 12 2" xfId="40" xr:uid="{077F7402-20CE-4E70-A517-E3D3A75B1E00}"/>
    <cellStyle name="Comma 12 2 2" xfId="127" xr:uid="{3E3520FE-F613-4941-9B1C-4D349435340D}"/>
    <cellStyle name="Comma 12 3" xfId="166" xr:uid="{443FF34A-139F-48F4-90F5-11796471DAE3}"/>
    <cellStyle name="Comma 13" xfId="34" xr:uid="{3EC5EA67-5E3D-4B5D-9956-D00FEBC172E1}"/>
    <cellStyle name="Comma 13 2" xfId="121" xr:uid="{A3903491-8E0A-402B-B37F-0CA8414AA331}"/>
    <cellStyle name="Comma 134" xfId="38" xr:uid="{13B0DC2E-E5ED-4643-A5F6-1A2F43ED85F6}"/>
    <cellStyle name="Comma 134 2" xfId="72" xr:uid="{E27767E7-8346-4C37-9545-01BD634A3ED5}"/>
    <cellStyle name="Comma 134 2 2" xfId="149" xr:uid="{AA2D8217-5F79-41FF-B977-F9711F6C7B50}"/>
    <cellStyle name="Comma 134 3" xfId="125" xr:uid="{4F5EC178-915F-407F-B9CE-F231DD5B07E7}"/>
    <cellStyle name="Comma 135" xfId="39" xr:uid="{7B120A28-3DB4-42CB-9B68-2046277D26C4}"/>
    <cellStyle name="Comma 135 2" xfId="126" xr:uid="{123D1618-BFDF-431B-A940-DDB069A812F4}"/>
    <cellStyle name="Comma 14" xfId="104" xr:uid="{1726661D-71EF-4388-9C53-B4081564C438}"/>
    <cellStyle name="Comma 144" xfId="78" xr:uid="{56B45190-315E-4644-973C-B6580C3A43E1}"/>
    <cellStyle name="Comma 144 2" xfId="154" xr:uid="{E5957877-7AE6-442C-961A-B3CA677E7B4D}"/>
    <cellStyle name="Comma 18 2 7" xfId="77" xr:uid="{85472827-2773-49CC-A979-34E9091B65B5}"/>
    <cellStyle name="Comma 18 2 7 2" xfId="153" xr:uid="{D5F8478F-7F96-4FC6-9920-AB31C7B89A25}"/>
    <cellStyle name="Comma 2" xfId="5" xr:uid="{F0F90539-8B3E-4690-8B9A-5A4AB161E0E7}"/>
    <cellStyle name="Comma 2 10" xfId="24" xr:uid="{B6DBD250-ECD8-4F18-B96B-BA7991346886}"/>
    <cellStyle name="Comma 2 11" xfId="113" xr:uid="{7502675B-482B-472C-B739-8C780FBCE0B5}"/>
    <cellStyle name="Comma 2 2" xfId="45" xr:uid="{D6892E9D-B593-4565-9C5B-998C8E4F8BEA}"/>
    <cellStyle name="Comma 2 2 2" xfId="90" xr:uid="{F8CF7EE8-4A0E-490D-9E63-A02D02290081}"/>
    <cellStyle name="Comma 2 2 2 2" xfId="162" xr:uid="{E5128164-D2CC-4AD7-AA53-4735DB6FB30E}"/>
    <cellStyle name="Comma 2 2 2 3" xfId="109" xr:uid="{AD291D76-10E1-4110-938C-798A1B5D7BC2}"/>
    <cellStyle name="Comma 2 2 3" xfId="112" xr:uid="{9750E378-89E4-4795-86A9-CA5F535ABEAB}"/>
    <cellStyle name="Comma 2 2 4" xfId="107" xr:uid="{6AAC8DF5-F955-418E-81D0-AFEC4B0553C3}"/>
    <cellStyle name="Comma 2 2 5" xfId="131" xr:uid="{15BAD78F-9B44-41F5-9AC4-B93ADA3A3C83}"/>
    <cellStyle name="Comma 2 20" xfId="9" xr:uid="{6FD1335B-9735-4E8C-813E-AD79CA3E13CB}"/>
    <cellStyle name="Comma 2 20 2" xfId="61" xr:uid="{9EC0987C-567E-4E85-91D2-A03B34B076E3}"/>
    <cellStyle name="Comma 2 20 2 2" xfId="141" xr:uid="{B2B2504D-3019-4FC5-9174-7976E26A354E}"/>
    <cellStyle name="Comma 2 20 3" xfId="116" xr:uid="{BEABDA99-1E42-4480-AE95-ABF4827DD599}"/>
    <cellStyle name="Comma 2 3" xfId="41" xr:uid="{D44BF6AC-5A43-459A-8212-D31CB88F87A8}"/>
    <cellStyle name="Comma 2 3 2" xfId="128" xr:uid="{5AF82BC2-E9D8-49A6-B162-D2D819A6B86A}"/>
    <cellStyle name="Comma 2 32" xfId="73" xr:uid="{BA8E5C7C-0E9E-45D3-B328-ED2D345CE6CB}"/>
    <cellStyle name="Comma 2 32 2" xfId="150" xr:uid="{0521803C-EEFB-4406-A1B5-C0D6D56364BD}"/>
    <cellStyle name="Comma 2 4" xfId="47" xr:uid="{048E2BD6-8B3B-4ED5-A228-C565BB8FC27C}"/>
    <cellStyle name="Comma 2 4 2" xfId="132" xr:uid="{471B4AEC-32DF-4954-BFE2-C21B03A78498}"/>
    <cellStyle name="Comma 2 5" xfId="8" xr:uid="{E10B7211-B4BD-43E2-AE89-B23B9F6B2AFA}"/>
    <cellStyle name="Comma 2 5 2" xfId="60" xr:uid="{E59E4D17-3257-4FD0-8CF7-FBE4E73666D0}"/>
    <cellStyle name="Comma 2 5 2 2" xfId="140" xr:uid="{EDF7458F-19A6-4E87-A561-BFCA740956C1}"/>
    <cellStyle name="Comma 2 5 3" xfId="115" xr:uid="{3A18EE1D-16C9-4F0C-B265-4C65B5D299D9}"/>
    <cellStyle name="Comma 2 6" xfId="58" xr:uid="{BC479FB0-BA29-4762-A41C-551E34E7C389}"/>
    <cellStyle name="Comma 2 6 2" xfId="138" xr:uid="{2F7C0363-47E6-4D2E-ADEE-7FFA60DE4897}"/>
    <cellStyle name="Comma 2 66" xfId="98" xr:uid="{58ACAB20-2DAC-49B6-853E-901F04428A91}"/>
    <cellStyle name="Comma 2 66 2" xfId="168" xr:uid="{A7503A88-F178-48CF-8EE6-2FE7C871BAA8}"/>
    <cellStyle name="Comma 2 7" xfId="17" xr:uid="{251D209D-0FDA-444F-AFDE-B1F96FA4472A}"/>
    <cellStyle name="Comma 2 7 2" xfId="118" xr:uid="{F05191D3-D185-425D-A248-B3978EF8B406}"/>
    <cellStyle name="Comma 2 8" xfId="83" xr:uid="{9DC2AE07-E650-4704-972B-CB55D8602BA1}"/>
    <cellStyle name="Comma 2 8 2" xfId="157" xr:uid="{DA05BC52-0632-4594-BF8A-AB30EEFEA2C3}"/>
    <cellStyle name="Comma 2 9" xfId="96" xr:uid="{EFDA825F-E1C7-4E74-B5EE-E769616B5DDD}"/>
    <cellStyle name="Comma 2 9 2" xfId="167" xr:uid="{A3A6330C-BBDA-4049-82CC-E1D892F52369}"/>
    <cellStyle name="Comma 24 4" xfId="87" xr:uid="{308B5BB6-4B64-425A-B4EA-2CD5562D8ACE}"/>
    <cellStyle name="Comma 24 4 2" xfId="159" xr:uid="{90FA2810-9D25-429D-B860-368D7BC84D20}"/>
    <cellStyle name="Comma 3" xfId="13" xr:uid="{DDCFBBF2-82AA-47EC-BC3C-8022264043B8}"/>
    <cellStyle name="Comma 3 2" xfId="19" xr:uid="{F37AECB0-F7CC-4CCB-BF13-031F94BDD2BF}"/>
    <cellStyle name="Comma 3 2 2" xfId="65" xr:uid="{59DB1CD8-859F-4BE2-A631-694A642E23BA}"/>
    <cellStyle name="Comma 3 2 2 2" xfId="145" xr:uid="{4EA36BDF-1963-4B22-B5E4-0ACCAB16F1F8}"/>
    <cellStyle name="Comma 3 2 3" xfId="119" xr:uid="{F38A3326-9A2E-408E-B785-E0584AF3AFEB}"/>
    <cellStyle name="Comma 3 3" xfId="62" xr:uid="{5305FEFD-E094-4233-A44A-B114128E7089}"/>
    <cellStyle name="Comma 3 3 2" xfId="142" xr:uid="{70D25FF5-3000-4999-8FC2-BB7DB1C24D40}"/>
    <cellStyle name="Comma 3 4" xfId="25" xr:uid="{BFF62F08-79A9-4B78-998D-B167FAC1D70C}"/>
    <cellStyle name="Comma 3 4 2" xfId="120" xr:uid="{02E2FAAD-7795-4C7E-B37C-B3EF9F1CBF80}"/>
    <cellStyle name="Comma 3 5" xfId="117" xr:uid="{949665EA-2359-4DC5-A5FA-6812DF2AF2F0}"/>
    <cellStyle name="Comma 4" xfId="36" xr:uid="{36FD6803-833F-447F-9C4C-63080B768DBB}"/>
    <cellStyle name="Comma 4 2" xfId="66" xr:uid="{F30FEF0E-AE4C-4BC3-A214-B62AA446D4AB}"/>
    <cellStyle name="Comma 4 2 2" xfId="146" xr:uid="{F45E2CAD-7FA5-4209-AE54-608C9EB2A02D}"/>
    <cellStyle name="Comma 4 3" xfId="93" xr:uid="{93DFA40C-1BFC-4DC5-BEDF-533B90867A6B}"/>
    <cellStyle name="Comma 4 3 2" xfId="164" xr:uid="{2A5DA71F-4AA5-46B6-AF97-DD3C30ED8CF6}"/>
    <cellStyle name="Comma 4 4" xfId="103" xr:uid="{7A93923C-2671-44B1-954F-A3BD72EF71F4}"/>
    <cellStyle name="Comma 4 5" xfId="123" xr:uid="{0DFF9EE4-95A1-41A8-B499-1FA9F4FC3CCD}"/>
    <cellStyle name="Comma 5" xfId="48" xr:uid="{DE5349EC-107B-4195-916A-98C657B9ECDA}"/>
    <cellStyle name="Comma 5 2" xfId="110" xr:uid="{2AB7D986-5F07-4A9A-8564-1B9628B60341}"/>
    <cellStyle name="Comma 5 3" xfId="133" xr:uid="{8D3DD09F-7C14-4797-9D66-9723CDE9F71F}"/>
    <cellStyle name="Comma 6" xfId="56" xr:uid="{E44FCD10-96D3-4A56-9400-5C2B5E877A58}"/>
    <cellStyle name="Comma 6 2" xfId="136" xr:uid="{145C522A-C851-4E57-BE66-1239E9832C41}"/>
    <cellStyle name="Comma 7" xfId="57" xr:uid="{195AE30A-3D25-4430-8E92-56D3885782FC}"/>
    <cellStyle name="Comma 7 2" xfId="137" xr:uid="{65B7B4D0-1AB9-409D-85A0-D61DC1B8FD74}"/>
    <cellStyle name="Comma 8" xfId="69" xr:uid="{6557296F-D51F-46F9-936C-D48DAA9AAAB3}"/>
    <cellStyle name="Comma 8 2" xfId="148" xr:uid="{764E9D77-8B13-49B0-8FEE-615455935DD9}"/>
    <cellStyle name="Comma 9" xfId="15" xr:uid="{164B0657-1CF5-421F-B632-2FAECC4F1990}"/>
    <cellStyle name="Comma 9 2" xfId="64" xr:uid="{2361C418-B6B8-4CC2-8839-B3470B0F8CDF}"/>
    <cellStyle name="Comma 9 2 2" xfId="144" xr:uid="{E896C58F-433F-4773-B2C6-9B4500083B79}"/>
    <cellStyle name="Comma 9 3" xfId="52" xr:uid="{2446C4D8-5209-4FE6-A2D9-1559DBA82A76}"/>
    <cellStyle name="Comma 9 3 2" xfId="135" xr:uid="{9AF5BA5B-1959-417A-A8C6-FED019AA0EEF}"/>
    <cellStyle name="Comma_Major Q2'06 2" xfId="97" xr:uid="{C6BE02BA-F744-4D85-89FF-B1BB4D98A795}"/>
    <cellStyle name="Currency 2" xfId="23" xr:uid="{72C033A4-6EDE-4AD7-986F-6B6378F3F0C5}"/>
    <cellStyle name="Followed Hyperlink" xfId="30" xr:uid="{1BE45A96-E3B3-4F64-AF31-2F11413DAA61}"/>
    <cellStyle name="Followed Hyperlink 2" xfId="100" xr:uid="{F0D11EE5-DAD5-4042-B93E-A160D64D7573}"/>
    <cellStyle name="Hyperlink" xfId="27" builtinId="8" customBuiltin="1"/>
    <cellStyle name="Hyperlink 2" xfId="32" xr:uid="{35BB6B7B-4AED-471B-9715-7344625DED38}"/>
    <cellStyle name="Hyperlink 3" xfId="53" xr:uid="{C84074B7-24A9-4174-AC83-D03D05047B79}"/>
    <cellStyle name="Hyperlink 4" xfId="81" xr:uid="{60F29F0D-4890-4075-931F-92B4A49CE4D5}"/>
    <cellStyle name="Hyperlink 5" xfId="106" xr:uid="{A46098AA-7D03-440B-88CC-5AF536F475B6}"/>
    <cellStyle name="Hyperlink 6" xfId="101" xr:uid="{0C2915F1-190E-4455-B88F-2AA6ECF0AAFF}"/>
    <cellStyle name="Normal" xfId="0" builtinId="0"/>
    <cellStyle name="Normal 10" xfId="20" xr:uid="{E925A8BF-7A8F-40EF-9FD5-7FEC7092F533}"/>
    <cellStyle name="Normal 10 2" xfId="16" xr:uid="{2A3C2595-8EF9-40D0-9C40-5AC186DCC97C}"/>
    <cellStyle name="Normal 10 3" xfId="85" xr:uid="{0D797126-7CE9-4098-85B6-61C24D990865}"/>
    <cellStyle name="Normal 11" xfId="99" xr:uid="{D15BA2CE-5E37-433F-B4D4-00B291A50D84}"/>
    <cellStyle name="Normal 11 5" xfId="4" xr:uid="{80FDA36B-F5CB-48B0-807E-FE8A094DB9BC}"/>
    <cellStyle name="Normal 175 2" xfId="75" xr:uid="{78FCDA8C-2E07-484A-BAEF-AE236239CE90}"/>
    <cellStyle name="Normal 175 2 2" xfId="151" xr:uid="{B1982776-6F43-4013-AA1E-B3DCBB5AF0BC}"/>
    <cellStyle name="Normal 188 5" xfId="12" xr:uid="{091F1575-9EFF-45C0-B5FA-B551BF8C68C8}"/>
    <cellStyle name="Normal 191" xfId="54" xr:uid="{CD0C8FC5-573F-4E00-83B9-E14A5F66B814}"/>
    <cellStyle name="Normal 2" xfId="7" xr:uid="{7A6AB576-A577-427A-B456-7F91F52DAE9C}"/>
    <cellStyle name="Normal 2 14 3" xfId="74" xr:uid="{F839E878-783B-4561-AAA5-09C067C6F81D}"/>
    <cellStyle name="Normal 2 2" xfId="11" xr:uid="{4E552138-01AB-427F-998B-1E85B75FB080}"/>
    <cellStyle name="Normal 2 2 2" xfId="44" xr:uid="{E5F1F903-4F9B-442D-8449-8E57FD2C4C55}"/>
    <cellStyle name="Normal 2 2 2 2" xfId="130" xr:uid="{371A3C98-F0D6-4A33-893D-DBCABC39DC21}"/>
    <cellStyle name="Normal 2 2 3" xfId="50" xr:uid="{20DAC6BD-2E09-4013-86C4-DD943382BD08}"/>
    <cellStyle name="Normal 2 2 4" xfId="26" xr:uid="{C690125F-C835-4BD5-A6AA-41F9BB0387F5}"/>
    <cellStyle name="Normal 2 2 4 3" xfId="70" xr:uid="{23E1A925-68B8-4950-96BF-0F43AC6525B1}"/>
    <cellStyle name="Normal 2 3" xfId="49" xr:uid="{087C2424-4A64-4EC4-B6C1-A7CA50A41636}"/>
    <cellStyle name="Normal 2 3 2" xfId="108" xr:uid="{69140193-D3E9-4DB4-B30E-D551973E8621}"/>
    <cellStyle name="Normal 2 4" xfId="82" xr:uid="{13DEC35F-6660-4683-BAD7-D854245D1C66}"/>
    <cellStyle name="Normal 2 5" xfId="21" xr:uid="{A39A1091-ED1D-4FDB-A66A-49034055E3E4}"/>
    <cellStyle name="Normal 23" xfId="10" xr:uid="{F3CDAB2E-B647-474F-BA80-310113C6EE43}"/>
    <cellStyle name="Normal 3" xfId="28" xr:uid="{B1B9A9CF-4CFD-4C5D-90E0-9D053E9ED283}"/>
    <cellStyle name="Normal 3 2" xfId="31" xr:uid="{34F0EEAF-A885-4DD2-BBEB-D5C9CB6797D7}"/>
    <cellStyle name="Normal 3 3" xfId="33" xr:uid="{A5A27E8C-8FB5-4293-85F4-56DBE6FDBECD}"/>
    <cellStyle name="Normal 3 3 10" xfId="55" xr:uid="{A05AEEAD-D02A-40A9-AD1A-DAADC1E905FB}"/>
    <cellStyle name="Normal 3 4" xfId="42" xr:uid="{3A30EBC3-BA76-49B0-A127-3B0E394F7C30}"/>
    <cellStyle name="Normal 3 6 2" xfId="67" xr:uid="{AA6E65E8-72E2-41C7-B5DC-D4F96F7C42B0}"/>
    <cellStyle name="Normal 33 2" xfId="91" xr:uid="{F2DFC825-40C7-4402-B33A-DC14D08D52C4}"/>
    <cellStyle name="Normal 33 2 2" xfId="163" xr:uid="{24B70156-7C56-4CA9-B682-ABE6CD7F398D}"/>
    <cellStyle name="Normal 34 4" xfId="86" xr:uid="{92831157-5321-4051-8806-99E3142DB5B5}"/>
    <cellStyle name="Normal 34 4 2" xfId="158" xr:uid="{F86E4DBB-C3FD-4804-A563-4B1A4D9E88E0}"/>
    <cellStyle name="Normal 35 2" xfId="89" xr:uid="{4AB8AE3F-6B41-4E6A-9715-DE7F9C7052BE}"/>
    <cellStyle name="Normal 35 2 2" xfId="161" xr:uid="{700E1B9A-7CB0-444F-93DD-0E288A3FC35E}"/>
    <cellStyle name="Normal 4" xfId="29" xr:uid="{EB93866A-430C-488C-A80A-5DD93415248C}"/>
    <cellStyle name="Normal 4 2" xfId="111" xr:uid="{0A1114CE-9ECB-4BAD-872E-D03D05CE87A9}"/>
    <cellStyle name="Normal 4 2 3" xfId="105" xr:uid="{29D800BD-1814-4723-A41C-99B2C199AC4C}"/>
    <cellStyle name="Normal 5" xfId="35" xr:uid="{188F2D76-15D1-4752-85E0-8E1E49A8DF11}"/>
    <cellStyle name="Normal 5 2" xfId="92" xr:uid="{BA118E4A-890C-4E23-8CF8-9387584D1C73}"/>
    <cellStyle name="Normal 5 2 2 3 2" xfId="76" xr:uid="{D1154763-6255-4AB0-A6DD-4035E014A6F5}"/>
    <cellStyle name="Normal 5 2 2 3 2 2" xfId="152" xr:uid="{0491E890-9580-413F-8816-48898A56EC82}"/>
    <cellStyle name="Normal 5 3" xfId="102" xr:uid="{842ADB18-E59F-4817-91FC-0A3D57D69DF1}"/>
    <cellStyle name="Normal 5 4" xfId="122" xr:uid="{D4741C3B-DE42-4497-B988-0FEE45511BA3}"/>
    <cellStyle name="Normal 6" xfId="46" xr:uid="{993B372E-009E-431E-BABF-2D98817D2FD4}"/>
    <cellStyle name="Normal 7" xfId="68" xr:uid="{F6403815-7A6F-41C8-B905-89970AF24919}"/>
    <cellStyle name="Normal 7 2" xfId="147" xr:uid="{28CF0C46-F637-47F7-8F79-BB4E19C984F2}"/>
    <cellStyle name="Normal 8" xfId="84" xr:uid="{FA0A6B9A-EAEB-42B1-A949-533F728C7AB8}"/>
    <cellStyle name="Normal 8 2 8" xfId="71" xr:uid="{F70CC3F8-8478-4757-83BE-B466E3BB666A}"/>
    <cellStyle name="Normal 9" xfId="94" xr:uid="{BA9AF208-18D0-444C-A4FD-6204D872AF55}"/>
    <cellStyle name="Normal 9 2" xfId="165" xr:uid="{AC7F2B92-AA31-4817-9F34-ADA5422537CA}"/>
    <cellStyle name="Normal_Noble-311207_Revised 250208" xfId="3" xr:uid="{55C2075B-8D10-49A7-BC2B-BE1412EED7DB}"/>
    <cellStyle name="Normal_Noble-E04" xfId="2" xr:uid="{BEEF2AA8-646E-4AAF-9A27-DEA8429611A5}"/>
    <cellStyle name="Percent 2" xfId="22" xr:uid="{CC3E1547-9448-4690-BFB2-7F4614DC47B6}"/>
    <cellStyle name="Percent 3" xfId="37" xr:uid="{EEE820A1-4F6F-4915-9476-74847F192BA7}"/>
    <cellStyle name="Percent 3 2" xfId="124" xr:uid="{00A5AE5B-ADE9-4256-B114-576D5F1D4A17}"/>
    <cellStyle name="Percent 75" xfId="79" xr:uid="{441D9333-AEE2-47B8-8AA4-1A34F74BBF28}"/>
    <cellStyle name="Percent 75 2" xfId="155" xr:uid="{804FF696-06D8-4697-AE35-50E2DEEBEDD1}"/>
    <cellStyle name="Percent 9 2" xfId="88" xr:uid="{4D5C51B0-99C3-4A05-BB02-19CF135369C4}"/>
    <cellStyle name="Percent 9 2 2" xfId="160" xr:uid="{B0B1FB7C-09F4-49B3-A0E7-8BC723D79703}"/>
    <cellStyle name="ปกติ_Sheet1" xfId="18" xr:uid="{204D9CCB-4471-4240-81C1-A202FE45F15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B92A8-132C-4512-A21E-778D8B4D6814}">
  <dimension ref="A1:K162"/>
  <sheetViews>
    <sheetView zoomScale="115" zoomScaleNormal="115" zoomScaleSheetLayoutView="85" workbookViewId="0">
      <selection activeCell="B133" sqref="B133"/>
    </sheetView>
  </sheetViews>
  <sheetFormatPr defaultColWidth="10.7109375" defaultRowHeight="16.5" customHeight="1"/>
  <cols>
    <col min="1" max="1" width="1.28515625" style="108" customWidth="1"/>
    <col min="2" max="2" width="48.42578125" style="108" customWidth="1"/>
    <col min="3" max="3" width="7.42578125" style="145" customWidth="1"/>
    <col min="4" max="4" width="1" style="149" customWidth="1"/>
    <col min="5" max="5" width="14.28515625" style="134" customWidth="1"/>
    <col min="6" max="6" width="1" style="134" customWidth="1"/>
    <col min="7" max="7" width="14.28515625" style="134" customWidth="1"/>
    <col min="8" max="8" width="1" style="134" customWidth="1"/>
    <col min="9" max="9" width="14.28515625" style="134" customWidth="1"/>
    <col min="10" max="10" width="1" style="134" customWidth="1"/>
    <col min="11" max="11" width="14.28515625" style="134" customWidth="1"/>
    <col min="12" max="16384" width="10.7109375" style="108"/>
  </cols>
  <sheetData>
    <row r="1" spans="1:11" ht="16.5" customHeight="1">
      <c r="A1" s="104" t="s">
        <v>0</v>
      </c>
      <c r="B1" s="104"/>
      <c r="C1" s="105"/>
      <c r="D1" s="106"/>
      <c r="E1" s="107"/>
      <c r="F1" s="107"/>
      <c r="G1" s="107"/>
      <c r="H1" s="107"/>
      <c r="I1" s="107"/>
      <c r="J1" s="107"/>
      <c r="K1" s="107"/>
    </row>
    <row r="2" spans="1:11" ht="16.5" customHeight="1">
      <c r="A2" s="109" t="s">
        <v>1</v>
      </c>
      <c r="B2" s="109"/>
      <c r="C2" s="105"/>
      <c r="D2" s="106"/>
      <c r="E2" s="107"/>
      <c r="F2" s="107"/>
      <c r="G2" s="107"/>
      <c r="H2" s="107"/>
      <c r="I2" s="107"/>
      <c r="J2" s="107"/>
      <c r="K2" s="107"/>
    </row>
    <row r="3" spans="1:11" ht="16.5" customHeight="1">
      <c r="A3" s="110" t="s">
        <v>235</v>
      </c>
      <c r="B3" s="110"/>
      <c r="C3" s="111"/>
      <c r="D3" s="112"/>
      <c r="E3" s="113"/>
      <c r="F3" s="113"/>
      <c r="G3" s="113"/>
      <c r="H3" s="113"/>
      <c r="I3" s="113"/>
      <c r="J3" s="113"/>
      <c r="K3" s="113"/>
    </row>
    <row r="4" spans="1:11" ht="16.5" customHeight="1">
      <c r="A4" s="114"/>
      <c r="B4" s="114"/>
      <c r="C4" s="105"/>
      <c r="D4" s="106"/>
      <c r="E4" s="107"/>
      <c r="F4" s="107"/>
      <c r="G4" s="107"/>
      <c r="H4" s="107"/>
      <c r="I4" s="107"/>
      <c r="J4" s="107"/>
      <c r="K4" s="107"/>
    </row>
    <row r="5" spans="1:11" ht="16.5" customHeight="1">
      <c r="A5" s="114"/>
      <c r="B5" s="114"/>
      <c r="C5" s="105"/>
      <c r="D5" s="106"/>
      <c r="E5" s="107"/>
      <c r="F5" s="107"/>
      <c r="G5" s="107"/>
      <c r="H5" s="107"/>
      <c r="I5" s="107"/>
      <c r="J5" s="107"/>
      <c r="K5" s="107"/>
    </row>
    <row r="6" spans="1:11" ht="16.5" customHeight="1">
      <c r="A6" s="114"/>
      <c r="B6" s="114"/>
      <c r="C6" s="105"/>
      <c r="D6" s="106"/>
      <c r="E6" s="200" t="s">
        <v>2</v>
      </c>
      <c r="F6" s="200"/>
      <c r="G6" s="200"/>
      <c r="H6" s="107"/>
      <c r="I6" s="200" t="s">
        <v>3</v>
      </c>
      <c r="J6" s="200"/>
      <c r="K6" s="200"/>
    </row>
    <row r="7" spans="1:11" ht="16.5" customHeight="1">
      <c r="A7" s="114"/>
      <c r="B7" s="114"/>
      <c r="C7" s="105"/>
      <c r="D7" s="106"/>
      <c r="E7" s="201" t="s">
        <v>4</v>
      </c>
      <c r="F7" s="201"/>
      <c r="G7" s="201"/>
      <c r="H7" s="115"/>
      <c r="I7" s="201" t="s">
        <v>4</v>
      </c>
      <c r="J7" s="201"/>
      <c r="K7" s="201"/>
    </row>
    <row r="8" spans="1:11" ht="16.5" customHeight="1">
      <c r="A8" s="114"/>
      <c r="B8" s="114"/>
      <c r="C8" s="105"/>
      <c r="D8" s="106"/>
      <c r="E8" s="116" t="s">
        <v>5</v>
      </c>
      <c r="F8" s="117"/>
      <c r="G8" s="116" t="s">
        <v>6</v>
      </c>
      <c r="H8" s="117"/>
      <c r="I8" s="116" t="s">
        <v>5</v>
      </c>
      <c r="J8" s="117"/>
      <c r="K8" s="116" t="s">
        <v>6</v>
      </c>
    </row>
    <row r="9" spans="1:11" ht="16.5" customHeight="1">
      <c r="A9" s="114"/>
      <c r="B9" s="114"/>
      <c r="C9" s="105"/>
      <c r="D9" s="106"/>
      <c r="E9" s="118" t="s">
        <v>236</v>
      </c>
      <c r="F9" s="117"/>
      <c r="G9" s="118" t="s">
        <v>7</v>
      </c>
      <c r="H9" s="117"/>
      <c r="I9" s="118" t="s">
        <v>236</v>
      </c>
      <c r="J9" s="117"/>
      <c r="K9" s="118" t="s">
        <v>7</v>
      </c>
    </row>
    <row r="10" spans="1:11" ht="16.5" customHeight="1">
      <c r="A10" s="114"/>
      <c r="B10" s="114"/>
      <c r="C10" s="105"/>
      <c r="D10" s="106"/>
      <c r="E10" s="118" t="s">
        <v>8</v>
      </c>
      <c r="F10" s="116"/>
      <c r="G10" s="118" t="s">
        <v>9</v>
      </c>
      <c r="H10" s="116"/>
      <c r="I10" s="118" t="s">
        <v>8</v>
      </c>
      <c r="J10" s="116"/>
      <c r="K10" s="118" t="s">
        <v>9</v>
      </c>
    </row>
    <row r="11" spans="1:11" ht="16.5" customHeight="1">
      <c r="A11" s="114"/>
      <c r="B11" s="114"/>
      <c r="C11" s="105"/>
      <c r="D11" s="106"/>
      <c r="E11" s="118" t="s">
        <v>10</v>
      </c>
      <c r="F11" s="116"/>
      <c r="G11" s="118" t="s">
        <v>10</v>
      </c>
      <c r="H11" s="116"/>
      <c r="I11" s="118" t="s">
        <v>10</v>
      </c>
      <c r="J11" s="116"/>
      <c r="K11" s="118" t="s">
        <v>10</v>
      </c>
    </row>
    <row r="12" spans="1:11" ht="16.5" customHeight="1">
      <c r="A12" s="114"/>
      <c r="B12" s="114"/>
      <c r="C12" s="111" t="s">
        <v>11</v>
      </c>
      <c r="D12" s="106"/>
      <c r="E12" s="119" t="s">
        <v>12</v>
      </c>
      <c r="F12" s="116"/>
      <c r="G12" s="119" t="s">
        <v>12</v>
      </c>
      <c r="H12" s="116"/>
      <c r="I12" s="119" t="s">
        <v>12</v>
      </c>
      <c r="J12" s="116"/>
      <c r="K12" s="119" t="s">
        <v>12</v>
      </c>
    </row>
    <row r="13" spans="1:11" ht="16.5" customHeight="1">
      <c r="A13" s="114"/>
      <c r="B13" s="114"/>
      <c r="C13" s="105"/>
      <c r="D13" s="106"/>
      <c r="E13" s="116"/>
      <c r="F13" s="116"/>
      <c r="G13" s="116"/>
      <c r="H13" s="116"/>
      <c r="I13" s="116"/>
      <c r="J13" s="116"/>
      <c r="K13" s="116"/>
    </row>
    <row r="14" spans="1:11" ht="16.5" customHeight="1">
      <c r="A14" s="120" t="s">
        <v>13</v>
      </c>
      <c r="C14" s="6"/>
      <c r="D14" s="121"/>
      <c r="E14" s="122"/>
      <c r="F14" s="122"/>
      <c r="G14" s="122"/>
      <c r="H14" s="122"/>
      <c r="I14" s="122"/>
      <c r="J14" s="122"/>
      <c r="K14" s="122"/>
    </row>
    <row r="15" spans="1:11" ht="16.5" customHeight="1">
      <c r="A15" s="123"/>
      <c r="C15" s="6"/>
      <c r="D15" s="121"/>
      <c r="E15" s="122"/>
      <c r="F15" s="122"/>
      <c r="G15" s="122"/>
      <c r="H15" s="122"/>
      <c r="I15" s="122"/>
      <c r="J15" s="122"/>
      <c r="K15" s="122"/>
    </row>
    <row r="16" spans="1:11" ht="16.5" customHeight="1">
      <c r="A16" s="123" t="s">
        <v>14</v>
      </c>
      <c r="C16" s="6"/>
      <c r="D16" s="121"/>
      <c r="E16" s="122"/>
      <c r="F16" s="122"/>
      <c r="G16" s="122"/>
      <c r="H16" s="122"/>
      <c r="I16" s="122"/>
      <c r="J16" s="122"/>
      <c r="K16" s="122"/>
    </row>
    <row r="17" spans="1:11" ht="16.5" customHeight="1">
      <c r="A17" s="123"/>
      <c r="C17" s="6"/>
      <c r="D17" s="121"/>
      <c r="E17" s="122"/>
      <c r="F17" s="122"/>
      <c r="G17" s="122"/>
      <c r="H17" s="122"/>
      <c r="I17" s="122"/>
      <c r="J17" s="122"/>
      <c r="K17" s="122"/>
    </row>
    <row r="18" spans="1:11" ht="16.5" customHeight="1">
      <c r="A18" s="2" t="s">
        <v>15</v>
      </c>
      <c r="C18" s="6"/>
      <c r="D18" s="121"/>
      <c r="E18" s="122">
        <v>21353</v>
      </c>
      <c r="F18" s="122"/>
      <c r="G18" s="122">
        <v>382973</v>
      </c>
      <c r="H18" s="122"/>
      <c r="I18" s="122">
        <v>10916</v>
      </c>
      <c r="J18" s="122"/>
      <c r="K18" s="122">
        <v>202115</v>
      </c>
    </row>
    <row r="19" spans="1:11" ht="16.5" customHeight="1">
      <c r="A19" s="2" t="s">
        <v>240</v>
      </c>
      <c r="C19" s="6">
        <v>9</v>
      </c>
      <c r="D19" s="121"/>
      <c r="E19" s="122">
        <v>11300</v>
      </c>
      <c r="F19" s="122"/>
      <c r="G19" s="122">
        <v>0</v>
      </c>
      <c r="H19" s="122"/>
      <c r="I19" s="122">
        <v>11300</v>
      </c>
      <c r="J19" s="122"/>
      <c r="K19" s="122">
        <v>0</v>
      </c>
    </row>
    <row r="20" spans="1:11" ht="16.5" customHeight="1">
      <c r="A20" s="2" t="s">
        <v>16</v>
      </c>
      <c r="B20" s="2"/>
      <c r="C20" s="6">
        <v>10</v>
      </c>
      <c r="D20" s="121"/>
      <c r="E20" s="122">
        <v>258711</v>
      </c>
      <c r="F20" s="122"/>
      <c r="G20" s="122">
        <v>150023</v>
      </c>
      <c r="H20" s="122"/>
      <c r="I20" s="122">
        <v>679658</v>
      </c>
      <c r="J20" s="122"/>
      <c r="K20" s="122">
        <v>513272</v>
      </c>
    </row>
    <row r="21" spans="1:11" ht="16.5" customHeight="1">
      <c r="A21" s="2" t="s">
        <v>17</v>
      </c>
      <c r="B21" s="2"/>
      <c r="C21" s="6">
        <v>26</v>
      </c>
      <c r="D21" s="121"/>
      <c r="E21" s="122">
        <v>256592</v>
      </c>
      <c r="F21" s="122"/>
      <c r="G21" s="122">
        <v>216753</v>
      </c>
      <c r="H21" s="122"/>
      <c r="I21" s="122">
        <v>1312696</v>
      </c>
      <c r="J21" s="122"/>
      <c r="K21" s="122">
        <v>1362290</v>
      </c>
    </row>
    <row r="22" spans="1:11" ht="16.5" customHeight="1">
      <c r="A22" s="2" t="s">
        <v>18</v>
      </c>
      <c r="B22" s="124"/>
      <c r="C22" s="6">
        <v>11</v>
      </c>
      <c r="D22" s="121"/>
      <c r="E22" s="122">
        <v>2643277</v>
      </c>
      <c r="F22" s="122"/>
      <c r="G22" s="122">
        <v>2792721</v>
      </c>
      <c r="H22" s="125"/>
      <c r="I22" s="122">
        <v>9021</v>
      </c>
      <c r="J22" s="125"/>
      <c r="K22" s="122">
        <v>9021</v>
      </c>
    </row>
    <row r="23" spans="1:11" ht="16.5" customHeight="1">
      <c r="A23" s="2" t="s">
        <v>19</v>
      </c>
      <c r="B23" s="124"/>
      <c r="C23" s="6">
        <v>14</v>
      </c>
      <c r="D23" s="121"/>
      <c r="E23" s="122">
        <v>155000</v>
      </c>
      <c r="F23" s="122"/>
      <c r="G23" s="122">
        <v>65000</v>
      </c>
      <c r="H23" s="125"/>
      <c r="I23" s="122">
        <v>55000</v>
      </c>
      <c r="J23" s="125"/>
      <c r="K23" s="122">
        <v>65000</v>
      </c>
    </row>
    <row r="24" spans="1:11" ht="16.5" customHeight="1">
      <c r="A24" s="2" t="s">
        <v>20</v>
      </c>
      <c r="B24" s="124"/>
      <c r="C24" s="6"/>
      <c r="D24" s="121"/>
      <c r="E24" s="126">
        <v>5553</v>
      </c>
      <c r="F24" s="125"/>
      <c r="G24" s="122">
        <v>8242</v>
      </c>
      <c r="H24" s="122"/>
      <c r="I24" s="122">
        <v>0</v>
      </c>
      <c r="J24" s="125"/>
      <c r="K24" s="122">
        <v>0</v>
      </c>
    </row>
    <row r="25" spans="1:11" ht="16.5" customHeight="1">
      <c r="A25" s="2" t="s">
        <v>21</v>
      </c>
      <c r="C25" s="6"/>
      <c r="D25" s="121"/>
      <c r="E25" s="127">
        <v>12410</v>
      </c>
      <c r="F25" s="122"/>
      <c r="G25" s="127">
        <v>8546</v>
      </c>
      <c r="H25" s="125"/>
      <c r="I25" s="127">
        <v>8154</v>
      </c>
      <c r="J25" s="122"/>
      <c r="K25" s="127">
        <v>5358</v>
      </c>
    </row>
    <row r="26" spans="1:11" ht="16.5" customHeight="1">
      <c r="C26" s="6"/>
      <c r="D26" s="121"/>
      <c r="E26" s="122"/>
      <c r="F26" s="122"/>
      <c r="G26" s="122"/>
      <c r="H26" s="122"/>
      <c r="I26" s="122"/>
      <c r="J26" s="122"/>
      <c r="K26" s="122"/>
    </row>
    <row r="27" spans="1:11" ht="16.5" customHeight="1">
      <c r="A27" s="123" t="s">
        <v>22</v>
      </c>
      <c r="C27" s="6"/>
      <c r="D27" s="121"/>
      <c r="E27" s="128">
        <f>SUM(E17:E25)</f>
        <v>3364196</v>
      </c>
      <c r="F27" s="122"/>
      <c r="G27" s="127">
        <f>SUM(G17:G25)</f>
        <v>3624258</v>
      </c>
      <c r="H27" s="122"/>
      <c r="I27" s="127">
        <f>SUM(I17:I25)</f>
        <v>2086745</v>
      </c>
      <c r="J27" s="122"/>
      <c r="K27" s="127">
        <f>SUM(K17:K25)</f>
        <v>2157056</v>
      </c>
    </row>
    <row r="28" spans="1:11" ht="16.5" customHeight="1">
      <c r="A28" s="123"/>
      <c r="C28" s="6"/>
      <c r="D28" s="121"/>
      <c r="E28" s="129"/>
      <c r="F28" s="122"/>
      <c r="G28" s="122"/>
      <c r="H28" s="122"/>
      <c r="I28" s="122"/>
      <c r="J28" s="122"/>
      <c r="K28" s="122"/>
    </row>
    <row r="29" spans="1:11" ht="16.5" customHeight="1">
      <c r="A29" s="123" t="s">
        <v>23</v>
      </c>
      <c r="C29" s="6"/>
      <c r="D29" s="121"/>
      <c r="E29" s="122"/>
      <c r="F29" s="122"/>
      <c r="G29" s="122"/>
      <c r="H29" s="122"/>
      <c r="I29" s="122"/>
      <c r="J29" s="122"/>
      <c r="K29" s="122"/>
    </row>
    <row r="30" spans="1:11" ht="16.5" customHeight="1">
      <c r="A30" s="123"/>
      <c r="C30" s="6"/>
      <c r="D30" s="121"/>
      <c r="E30" s="122"/>
      <c r="F30" s="122"/>
      <c r="G30" s="122"/>
      <c r="H30" s="122"/>
      <c r="I30" s="122"/>
      <c r="J30" s="122"/>
      <c r="K30" s="122"/>
    </row>
    <row r="31" spans="1:11" ht="16.5" customHeight="1">
      <c r="A31" s="2" t="s">
        <v>240</v>
      </c>
      <c r="C31" s="6">
        <v>9</v>
      </c>
      <c r="D31" s="121"/>
      <c r="E31" s="122">
        <v>30187</v>
      </c>
      <c r="F31" s="122"/>
      <c r="G31" s="122">
        <v>0</v>
      </c>
      <c r="H31" s="122"/>
      <c r="I31" s="122">
        <v>30187</v>
      </c>
      <c r="J31" s="122"/>
      <c r="K31" s="122">
        <v>0</v>
      </c>
    </row>
    <row r="32" spans="1:11" ht="16.5" customHeight="1">
      <c r="A32" s="130" t="s">
        <v>24</v>
      </c>
      <c r="C32" s="6"/>
      <c r="D32" s="121"/>
      <c r="E32" s="122"/>
      <c r="F32" s="122"/>
      <c r="G32" s="122"/>
      <c r="H32" s="122"/>
      <c r="I32" s="122"/>
      <c r="J32" s="122"/>
      <c r="K32" s="122"/>
    </row>
    <row r="33" spans="1:11" ht="16.5" customHeight="1">
      <c r="A33" s="130"/>
      <c r="B33" s="108" t="s">
        <v>25</v>
      </c>
      <c r="C33" s="6">
        <v>11</v>
      </c>
      <c r="D33" s="121"/>
      <c r="E33" s="122">
        <v>56109</v>
      </c>
      <c r="F33" s="122"/>
      <c r="G33" s="122">
        <v>0</v>
      </c>
      <c r="H33" s="122"/>
      <c r="I33" s="122">
        <v>0</v>
      </c>
      <c r="J33" s="122"/>
      <c r="K33" s="122">
        <v>0</v>
      </c>
    </row>
    <row r="34" spans="1:11" ht="16.5" customHeight="1">
      <c r="A34" s="108" t="s">
        <v>26</v>
      </c>
      <c r="B34" s="2"/>
      <c r="C34" s="6">
        <v>12</v>
      </c>
      <c r="D34" s="121"/>
      <c r="E34" s="122">
        <v>0</v>
      </c>
      <c r="F34" s="125"/>
      <c r="G34" s="122">
        <v>0</v>
      </c>
      <c r="H34" s="131"/>
      <c r="I34" s="122">
        <v>2847729</v>
      </c>
      <c r="J34" s="131"/>
      <c r="K34" s="122">
        <v>2860383</v>
      </c>
    </row>
    <row r="35" spans="1:11" ht="16.5" customHeight="1">
      <c r="A35" s="108" t="s">
        <v>27</v>
      </c>
      <c r="B35" s="2"/>
      <c r="C35" s="6">
        <v>13</v>
      </c>
      <c r="D35" s="121"/>
      <c r="E35" s="122">
        <v>1741766</v>
      </c>
      <c r="F35" s="125"/>
      <c r="G35" s="122">
        <v>1956754</v>
      </c>
      <c r="H35" s="131"/>
      <c r="I35" s="122">
        <v>2372604</v>
      </c>
      <c r="J35" s="131"/>
      <c r="K35" s="122">
        <v>2464004</v>
      </c>
    </row>
    <row r="36" spans="1:11" ht="16.5" customHeight="1">
      <c r="A36" s="108" t="s">
        <v>28</v>
      </c>
      <c r="B36" s="2"/>
      <c r="C36" s="6">
        <v>14</v>
      </c>
      <c r="D36" s="121"/>
      <c r="E36" s="132">
        <v>0</v>
      </c>
      <c r="F36" s="125"/>
      <c r="G36" s="122">
        <v>40000</v>
      </c>
      <c r="H36" s="131"/>
      <c r="I36" s="122">
        <v>0</v>
      </c>
      <c r="J36" s="131"/>
      <c r="K36" s="122">
        <v>40000</v>
      </c>
    </row>
    <row r="37" spans="1:11" ht="16.5" customHeight="1">
      <c r="A37" s="108" t="s">
        <v>29</v>
      </c>
      <c r="B37" s="2"/>
      <c r="C37" s="6">
        <v>26</v>
      </c>
      <c r="D37" s="121"/>
      <c r="E37" s="132">
        <v>600534</v>
      </c>
      <c r="F37" s="125"/>
      <c r="G37" s="122">
        <v>600534</v>
      </c>
      <c r="H37" s="131"/>
      <c r="I37" s="122">
        <v>600534</v>
      </c>
      <c r="J37" s="131"/>
      <c r="K37" s="122">
        <v>600534</v>
      </c>
    </row>
    <row r="38" spans="1:11" ht="16.5" customHeight="1">
      <c r="A38" s="2" t="s">
        <v>30</v>
      </c>
      <c r="B38" s="2"/>
      <c r="C38" s="6"/>
      <c r="D38" s="121"/>
      <c r="E38" s="132">
        <v>16869</v>
      </c>
      <c r="F38" s="125"/>
      <c r="G38" s="122">
        <v>16869</v>
      </c>
      <c r="H38" s="125"/>
      <c r="I38" s="122">
        <v>13716</v>
      </c>
      <c r="J38" s="125"/>
      <c r="K38" s="122">
        <v>13716</v>
      </c>
    </row>
    <row r="39" spans="1:11" ht="16.5" customHeight="1">
      <c r="A39" s="2" t="s">
        <v>31</v>
      </c>
      <c r="B39" s="2"/>
      <c r="C39" s="6">
        <v>16</v>
      </c>
      <c r="D39" s="121"/>
      <c r="E39" s="132">
        <v>42394</v>
      </c>
      <c r="F39" s="125"/>
      <c r="G39" s="122">
        <v>172399</v>
      </c>
      <c r="H39" s="125"/>
      <c r="I39" s="122">
        <v>0</v>
      </c>
      <c r="J39" s="125"/>
      <c r="K39" s="122">
        <v>0</v>
      </c>
    </row>
    <row r="40" spans="1:11" ht="16.5" customHeight="1">
      <c r="A40" s="2" t="s">
        <v>32</v>
      </c>
      <c r="B40" s="2"/>
      <c r="C40" s="6">
        <v>16</v>
      </c>
      <c r="D40" s="121"/>
      <c r="E40" s="132">
        <v>534765</v>
      </c>
      <c r="F40" s="125"/>
      <c r="G40" s="122">
        <v>614610</v>
      </c>
      <c r="H40" s="125"/>
      <c r="I40" s="122">
        <v>21138</v>
      </c>
      <c r="J40" s="125"/>
      <c r="K40" s="122">
        <v>35798</v>
      </c>
    </row>
    <row r="41" spans="1:11" ht="16.5" customHeight="1">
      <c r="A41" s="2" t="s">
        <v>33</v>
      </c>
      <c r="B41" s="2"/>
      <c r="C41" s="6">
        <v>16</v>
      </c>
      <c r="D41" s="121"/>
      <c r="E41" s="126">
        <v>85256</v>
      </c>
      <c r="F41" s="125"/>
      <c r="G41" s="122">
        <v>99571</v>
      </c>
      <c r="H41" s="122"/>
      <c r="I41" s="122">
        <v>59607</v>
      </c>
      <c r="J41" s="125"/>
      <c r="K41" s="122">
        <v>72551</v>
      </c>
    </row>
    <row r="42" spans="1:11" ht="16.5" customHeight="1">
      <c r="A42" s="2" t="s">
        <v>34</v>
      </c>
      <c r="B42" s="2"/>
      <c r="C42" s="6"/>
      <c r="D42" s="121"/>
      <c r="E42" s="132">
        <v>8424</v>
      </c>
      <c r="F42" s="125"/>
      <c r="G42" s="122">
        <v>8972</v>
      </c>
      <c r="H42" s="125"/>
      <c r="I42" s="122">
        <v>7363</v>
      </c>
      <c r="J42" s="125"/>
      <c r="K42" s="122">
        <v>7409</v>
      </c>
    </row>
    <row r="43" spans="1:11" ht="16.5" customHeight="1">
      <c r="A43" s="2" t="s">
        <v>35</v>
      </c>
      <c r="C43" s="6"/>
      <c r="D43" s="121"/>
      <c r="E43" s="122">
        <v>25315</v>
      </c>
      <c r="F43" s="125"/>
      <c r="G43" s="122">
        <v>26048</v>
      </c>
      <c r="H43" s="125"/>
      <c r="I43" s="122">
        <v>3451</v>
      </c>
      <c r="J43" s="125"/>
      <c r="K43" s="122">
        <v>3014</v>
      </c>
    </row>
    <row r="44" spans="1:11" ht="16.5" customHeight="1">
      <c r="A44" s="2" t="s">
        <v>36</v>
      </c>
      <c r="C44" s="6"/>
      <c r="D44" s="121"/>
      <c r="E44" s="132">
        <v>90508</v>
      </c>
      <c r="F44" s="125"/>
      <c r="G44" s="122">
        <v>90289</v>
      </c>
      <c r="H44" s="125"/>
      <c r="I44" s="122">
        <v>38624</v>
      </c>
      <c r="J44" s="125"/>
      <c r="K44" s="122">
        <v>38404</v>
      </c>
    </row>
    <row r="45" spans="1:11" ht="16.5" customHeight="1">
      <c r="A45" s="130" t="s">
        <v>37</v>
      </c>
      <c r="C45" s="6"/>
      <c r="D45" s="121"/>
      <c r="E45" s="128">
        <v>6921</v>
      </c>
      <c r="F45" s="125"/>
      <c r="G45" s="127">
        <v>6450</v>
      </c>
      <c r="H45" s="125"/>
      <c r="I45" s="127">
        <v>5511</v>
      </c>
      <c r="J45" s="125"/>
      <c r="K45" s="127">
        <v>5583</v>
      </c>
    </row>
    <row r="46" spans="1:11" ht="16.5" customHeight="1">
      <c r="C46" s="6"/>
      <c r="D46" s="121"/>
      <c r="E46" s="122"/>
      <c r="F46" s="125"/>
      <c r="G46" s="122"/>
      <c r="H46" s="122"/>
      <c r="I46" s="122"/>
      <c r="J46" s="122"/>
      <c r="K46" s="122"/>
    </row>
    <row r="47" spans="1:11" ht="16.5" customHeight="1">
      <c r="A47" s="123" t="s">
        <v>38</v>
      </c>
      <c r="C47" s="6"/>
      <c r="D47" s="121"/>
      <c r="E47" s="127">
        <f>SUM(E31:E46)</f>
        <v>3239048</v>
      </c>
      <c r="F47" s="125"/>
      <c r="G47" s="127">
        <f>SUM(G31:G46)</f>
        <v>3632496</v>
      </c>
      <c r="H47" s="122"/>
      <c r="I47" s="127">
        <f>SUM(I31:I46)</f>
        <v>6000464</v>
      </c>
      <c r="J47" s="125"/>
      <c r="K47" s="127">
        <f>SUM(K31:K46)</f>
        <v>6141396</v>
      </c>
    </row>
    <row r="48" spans="1:11" ht="16.5" customHeight="1">
      <c r="C48" s="6"/>
      <c r="D48" s="121"/>
      <c r="E48" s="122"/>
      <c r="F48" s="125"/>
      <c r="G48" s="122"/>
      <c r="H48" s="122"/>
      <c r="I48" s="122"/>
      <c r="J48" s="122"/>
      <c r="K48" s="122"/>
    </row>
    <row r="49" spans="1:11" ht="16.5" customHeight="1" thickBot="1">
      <c r="A49" s="123" t="s">
        <v>39</v>
      </c>
      <c r="C49" s="6"/>
      <c r="D49" s="121"/>
      <c r="E49" s="133">
        <f>+E47+E27</f>
        <v>6603244</v>
      </c>
      <c r="F49" s="125"/>
      <c r="G49" s="133">
        <f>+G47+G27</f>
        <v>7256754</v>
      </c>
      <c r="H49" s="122"/>
      <c r="I49" s="133">
        <f>+I47+I27</f>
        <v>8087209</v>
      </c>
      <c r="J49" s="122"/>
      <c r="K49" s="133">
        <f>SUM(K27+K47)</f>
        <v>8298452</v>
      </c>
    </row>
    <row r="50" spans="1:11" ht="16.5" customHeight="1" thickTop="1">
      <c r="A50" s="123"/>
      <c r="C50" s="6"/>
      <c r="D50" s="121"/>
      <c r="E50" s="122"/>
      <c r="F50" s="125"/>
      <c r="G50" s="122"/>
      <c r="H50" s="122"/>
      <c r="I50" s="122"/>
      <c r="J50" s="122"/>
      <c r="K50" s="122"/>
    </row>
    <row r="51" spans="1:11" ht="16.5" customHeight="1">
      <c r="A51" s="123"/>
      <c r="C51" s="6"/>
      <c r="D51" s="121"/>
      <c r="F51" s="135"/>
    </row>
    <row r="52" spans="1:11" ht="16.5" customHeight="1">
      <c r="A52" s="202" t="s">
        <v>40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</row>
    <row r="53" spans="1:11" ht="9.75" customHeight="1">
      <c r="A53" s="136"/>
      <c r="B53" s="136"/>
      <c r="C53" s="136"/>
      <c r="D53" s="136"/>
      <c r="E53" s="136"/>
      <c r="F53" s="136"/>
      <c r="G53" s="136"/>
      <c r="H53" s="136"/>
      <c r="I53" s="136"/>
      <c r="J53" s="136"/>
      <c r="K53" s="136"/>
    </row>
    <row r="54" spans="1:11" ht="21.9" customHeight="1">
      <c r="A54" s="199" t="s">
        <v>41</v>
      </c>
      <c r="B54" s="199"/>
      <c r="C54" s="199"/>
      <c r="D54" s="199"/>
      <c r="E54" s="199"/>
      <c r="F54" s="199"/>
      <c r="G54" s="199"/>
      <c r="H54" s="199"/>
      <c r="I54" s="199"/>
      <c r="J54" s="199"/>
      <c r="K54" s="199"/>
    </row>
    <row r="55" spans="1:11" ht="16.5" customHeight="1">
      <c r="A55" s="104" t="str">
        <f>A1</f>
        <v>Raimon Land Public Company Limited</v>
      </c>
      <c r="B55" s="104"/>
      <c r="C55" s="105"/>
      <c r="D55" s="106"/>
      <c r="E55" s="107"/>
      <c r="F55" s="107"/>
      <c r="G55" s="107"/>
      <c r="H55" s="107"/>
      <c r="I55" s="107"/>
      <c r="J55" s="107"/>
      <c r="K55" s="107"/>
    </row>
    <row r="56" spans="1:11" ht="16.5" customHeight="1">
      <c r="A56" s="109" t="s">
        <v>42</v>
      </c>
      <c r="B56" s="109"/>
      <c r="C56" s="105"/>
      <c r="D56" s="106"/>
      <c r="E56" s="107"/>
      <c r="F56" s="107"/>
      <c r="G56" s="107"/>
      <c r="H56" s="107"/>
      <c r="I56" s="107"/>
      <c r="J56" s="107"/>
      <c r="K56" s="107"/>
    </row>
    <row r="57" spans="1:11" ht="16.5" customHeight="1">
      <c r="A57" s="110" t="str">
        <f>A3</f>
        <v>As at 30 September 2025</v>
      </c>
      <c r="B57" s="110"/>
      <c r="C57" s="111"/>
      <c r="D57" s="112"/>
      <c r="E57" s="113"/>
      <c r="F57" s="113"/>
      <c r="G57" s="113"/>
      <c r="H57" s="113"/>
      <c r="I57" s="113"/>
      <c r="J57" s="113"/>
      <c r="K57" s="113"/>
    </row>
    <row r="58" spans="1:11" ht="16.5" customHeight="1">
      <c r="A58" s="104"/>
      <c r="B58" s="104"/>
      <c r="C58" s="105"/>
      <c r="D58" s="106"/>
      <c r="E58" s="107"/>
      <c r="F58" s="107"/>
      <c r="G58" s="107"/>
      <c r="H58" s="107"/>
      <c r="I58" s="107"/>
      <c r="J58" s="107"/>
      <c r="K58" s="107"/>
    </row>
    <row r="59" spans="1:11" ht="16.5" customHeight="1">
      <c r="A59" s="114"/>
      <c r="B59" s="114"/>
      <c r="C59" s="105"/>
      <c r="D59" s="106"/>
      <c r="E59" s="107"/>
      <c r="F59" s="107"/>
      <c r="G59" s="107"/>
      <c r="H59" s="107"/>
      <c r="I59" s="107"/>
      <c r="J59" s="107"/>
      <c r="K59" s="107"/>
    </row>
    <row r="60" spans="1:11" ht="16.5" customHeight="1">
      <c r="A60" s="114"/>
      <c r="B60" s="114"/>
      <c r="C60" s="105"/>
      <c r="D60" s="106"/>
      <c r="E60" s="200" t="s">
        <v>2</v>
      </c>
      <c r="F60" s="200"/>
      <c r="G60" s="200"/>
      <c r="H60" s="107"/>
      <c r="I60" s="200" t="s">
        <v>3</v>
      </c>
      <c r="J60" s="200"/>
      <c r="K60" s="200"/>
    </row>
    <row r="61" spans="1:11" ht="16.5" customHeight="1">
      <c r="A61" s="114"/>
      <c r="B61" s="114"/>
      <c r="C61" s="105"/>
      <c r="D61" s="106"/>
      <c r="E61" s="201" t="s">
        <v>4</v>
      </c>
      <c r="F61" s="201"/>
      <c r="G61" s="201"/>
      <c r="H61" s="115"/>
      <c r="I61" s="201" t="s">
        <v>4</v>
      </c>
      <c r="J61" s="201"/>
      <c r="K61" s="201"/>
    </row>
    <row r="62" spans="1:11" ht="16.5" customHeight="1">
      <c r="A62" s="114"/>
      <c r="B62" s="114"/>
      <c r="C62" s="105"/>
      <c r="D62" s="106"/>
      <c r="E62" s="116" t="s">
        <v>5</v>
      </c>
      <c r="F62" s="117"/>
      <c r="G62" s="116" t="s">
        <v>6</v>
      </c>
      <c r="H62" s="117"/>
      <c r="I62" s="116" t="s">
        <v>5</v>
      </c>
      <c r="J62" s="117"/>
      <c r="K62" s="116" t="s">
        <v>6</v>
      </c>
    </row>
    <row r="63" spans="1:11" ht="16.5" customHeight="1">
      <c r="A63" s="114"/>
      <c r="B63" s="114"/>
      <c r="C63" s="105"/>
      <c r="D63" s="106"/>
      <c r="E63" s="118" t="s">
        <v>236</v>
      </c>
      <c r="F63" s="117"/>
      <c r="G63" s="118" t="s">
        <v>7</v>
      </c>
      <c r="H63" s="117"/>
      <c r="I63" s="118" t="s">
        <v>236</v>
      </c>
      <c r="J63" s="117"/>
      <c r="K63" s="118" t="s">
        <v>7</v>
      </c>
    </row>
    <row r="64" spans="1:11" ht="16.5" customHeight="1">
      <c r="A64" s="114"/>
      <c r="B64" s="114"/>
      <c r="C64" s="105"/>
      <c r="D64" s="106"/>
      <c r="E64" s="118" t="s">
        <v>8</v>
      </c>
      <c r="F64" s="116"/>
      <c r="G64" s="118" t="s">
        <v>9</v>
      </c>
      <c r="H64" s="116"/>
      <c r="I64" s="118" t="s">
        <v>8</v>
      </c>
      <c r="J64" s="116"/>
      <c r="K64" s="118" t="s">
        <v>9</v>
      </c>
    </row>
    <row r="65" spans="1:11" ht="16.5" customHeight="1">
      <c r="A65" s="114"/>
      <c r="B65" s="114"/>
      <c r="C65" s="105"/>
      <c r="D65" s="106"/>
      <c r="E65" s="118" t="s">
        <v>10</v>
      </c>
      <c r="F65" s="116"/>
      <c r="G65" s="118" t="s">
        <v>10</v>
      </c>
      <c r="H65" s="116"/>
      <c r="I65" s="118" t="s">
        <v>10</v>
      </c>
      <c r="J65" s="116"/>
      <c r="K65" s="118" t="s">
        <v>10</v>
      </c>
    </row>
    <row r="66" spans="1:11" ht="16.5" customHeight="1">
      <c r="A66" s="114"/>
      <c r="B66" s="114"/>
      <c r="C66" s="111" t="s">
        <v>11</v>
      </c>
      <c r="D66" s="106"/>
      <c r="E66" s="119" t="s">
        <v>12</v>
      </c>
      <c r="F66" s="116"/>
      <c r="G66" s="119" t="s">
        <v>12</v>
      </c>
      <c r="H66" s="116"/>
      <c r="I66" s="119" t="s">
        <v>12</v>
      </c>
      <c r="J66" s="116"/>
      <c r="K66" s="119" t="s">
        <v>12</v>
      </c>
    </row>
    <row r="67" spans="1:11" ht="16.5" customHeight="1">
      <c r="A67" s="114"/>
      <c r="B67" s="114"/>
      <c r="C67" s="105"/>
      <c r="D67" s="106"/>
      <c r="E67" s="116"/>
      <c r="F67" s="116"/>
      <c r="G67" s="116"/>
      <c r="H67" s="116"/>
      <c r="I67" s="116"/>
      <c r="J67" s="116"/>
      <c r="K67" s="116"/>
    </row>
    <row r="68" spans="1:11" ht="16.5" customHeight="1">
      <c r="A68" s="123" t="s">
        <v>43</v>
      </c>
      <c r="C68" s="6"/>
      <c r="D68" s="121"/>
      <c r="E68" s="122"/>
      <c r="F68" s="122"/>
      <c r="G68" s="122"/>
      <c r="H68" s="122"/>
      <c r="I68" s="122"/>
      <c r="J68" s="122"/>
      <c r="K68" s="122"/>
    </row>
    <row r="69" spans="1:11" ht="16.5" customHeight="1">
      <c r="A69" s="123"/>
      <c r="C69" s="6"/>
      <c r="D69" s="121"/>
      <c r="E69" s="122"/>
      <c r="F69" s="122"/>
      <c r="G69" s="122"/>
      <c r="H69" s="122"/>
      <c r="I69" s="122"/>
      <c r="J69" s="122"/>
      <c r="K69" s="122"/>
    </row>
    <row r="70" spans="1:11" ht="16.5" customHeight="1">
      <c r="A70" s="4" t="s">
        <v>44</v>
      </c>
      <c r="C70" s="137"/>
      <c r="D70" s="10"/>
      <c r="E70" s="122"/>
      <c r="F70" s="122"/>
      <c r="G70" s="122"/>
      <c r="H70" s="122"/>
      <c r="I70" s="122"/>
      <c r="J70" s="122"/>
      <c r="K70" s="122"/>
    </row>
    <row r="71" spans="1:11" ht="16.5" customHeight="1">
      <c r="A71" s="4"/>
      <c r="C71" s="137"/>
      <c r="D71" s="10"/>
      <c r="E71" s="122"/>
      <c r="F71" s="122"/>
      <c r="G71" s="122"/>
      <c r="H71" s="122"/>
      <c r="I71" s="122"/>
      <c r="J71" s="122"/>
      <c r="K71" s="122"/>
    </row>
    <row r="72" spans="1:11" ht="16.5" customHeight="1">
      <c r="A72" s="2" t="s">
        <v>45</v>
      </c>
      <c r="B72" s="124"/>
      <c r="C72" s="137">
        <v>17</v>
      </c>
      <c r="D72" s="10"/>
      <c r="E72" s="126">
        <v>263213</v>
      </c>
      <c r="F72" s="132"/>
      <c r="G72" s="122">
        <v>114497</v>
      </c>
      <c r="H72" s="131"/>
      <c r="I72" s="122">
        <v>281073</v>
      </c>
      <c r="J72" s="131"/>
      <c r="K72" s="122">
        <v>119737</v>
      </c>
    </row>
    <row r="73" spans="1:11" ht="16.5" customHeight="1">
      <c r="A73" s="2" t="s">
        <v>46</v>
      </c>
      <c r="C73" s="137">
        <v>18</v>
      </c>
      <c r="D73" s="10"/>
      <c r="E73" s="122">
        <v>1511891</v>
      </c>
      <c r="F73" s="132"/>
      <c r="G73" s="122">
        <v>1293725</v>
      </c>
      <c r="H73" s="132"/>
      <c r="I73" s="122">
        <v>1422326</v>
      </c>
      <c r="J73" s="122"/>
      <c r="K73" s="122">
        <v>1252524</v>
      </c>
    </row>
    <row r="74" spans="1:11" ht="16.5" customHeight="1">
      <c r="A74" s="2" t="s">
        <v>47</v>
      </c>
      <c r="C74" s="137">
        <v>26</v>
      </c>
      <c r="D74" s="10"/>
      <c r="E74" s="122">
        <v>22030</v>
      </c>
      <c r="F74" s="132"/>
      <c r="G74" s="122">
        <v>0</v>
      </c>
      <c r="H74" s="132"/>
      <c r="I74" s="122">
        <v>1035280</v>
      </c>
      <c r="J74" s="122"/>
      <c r="K74" s="122">
        <v>744117</v>
      </c>
    </row>
    <row r="75" spans="1:11" ht="16.5" customHeight="1">
      <c r="A75" s="2" t="s">
        <v>48</v>
      </c>
      <c r="C75" s="137">
        <v>19</v>
      </c>
      <c r="D75" s="10"/>
      <c r="E75" s="122">
        <v>57091</v>
      </c>
      <c r="F75" s="132"/>
      <c r="G75" s="122">
        <v>0</v>
      </c>
      <c r="H75" s="132"/>
      <c r="I75" s="122">
        <v>57091</v>
      </c>
      <c r="J75" s="122"/>
      <c r="K75" s="122">
        <v>0</v>
      </c>
    </row>
    <row r="76" spans="1:11" ht="16.5" customHeight="1">
      <c r="A76" s="2" t="s">
        <v>181</v>
      </c>
      <c r="C76" s="137"/>
      <c r="D76" s="10"/>
      <c r="E76" s="126">
        <v>56054</v>
      </c>
      <c r="F76" s="132"/>
      <c r="G76" s="122">
        <v>63087</v>
      </c>
      <c r="H76" s="132"/>
      <c r="I76" s="122">
        <v>112</v>
      </c>
      <c r="J76" s="122"/>
      <c r="K76" s="122">
        <v>806</v>
      </c>
    </row>
    <row r="77" spans="1:11" ht="16.5" customHeight="1">
      <c r="A77" s="2" t="s">
        <v>49</v>
      </c>
      <c r="C77" s="137"/>
      <c r="D77" s="10"/>
      <c r="E77" s="122"/>
      <c r="F77" s="132"/>
      <c r="G77" s="122"/>
      <c r="H77" s="132"/>
      <c r="I77" s="122"/>
      <c r="J77" s="122"/>
      <c r="K77" s="122"/>
    </row>
    <row r="78" spans="1:11" ht="16.5" customHeight="1">
      <c r="A78" s="2" t="s">
        <v>50</v>
      </c>
      <c r="C78" s="137">
        <v>20</v>
      </c>
      <c r="D78" s="10"/>
      <c r="E78" s="122">
        <v>0</v>
      </c>
      <c r="F78" s="132"/>
      <c r="G78" s="122">
        <v>4659</v>
      </c>
      <c r="H78" s="132"/>
      <c r="I78" s="122">
        <v>0</v>
      </c>
      <c r="J78" s="122"/>
      <c r="K78" s="122">
        <v>0</v>
      </c>
    </row>
    <row r="79" spans="1:11" ht="16.5" customHeight="1">
      <c r="A79" s="2" t="s">
        <v>51</v>
      </c>
      <c r="C79" s="137"/>
      <c r="D79" s="10"/>
      <c r="E79" s="122"/>
      <c r="F79" s="132"/>
      <c r="G79" s="122"/>
      <c r="H79" s="132"/>
      <c r="I79" s="122"/>
      <c r="J79" s="122"/>
      <c r="K79" s="138"/>
    </row>
    <row r="80" spans="1:11" ht="16.5" customHeight="1">
      <c r="A80" s="2"/>
      <c r="B80" s="108" t="s">
        <v>52</v>
      </c>
      <c r="C80" s="137">
        <v>21</v>
      </c>
      <c r="D80" s="10"/>
      <c r="E80" s="122">
        <v>17000</v>
      </c>
      <c r="F80" s="132"/>
      <c r="G80" s="122">
        <v>69900</v>
      </c>
      <c r="H80" s="132"/>
      <c r="I80" s="122">
        <v>17000</v>
      </c>
      <c r="J80" s="122"/>
      <c r="K80" s="122">
        <v>69900</v>
      </c>
    </row>
    <row r="81" spans="1:11" ht="16.5" customHeight="1">
      <c r="A81" s="2" t="s">
        <v>53</v>
      </c>
      <c r="C81" s="137"/>
      <c r="D81" s="10"/>
      <c r="E81" s="122">
        <v>16365</v>
      </c>
      <c r="F81" s="132"/>
      <c r="G81" s="122">
        <v>16310</v>
      </c>
      <c r="H81" s="132"/>
      <c r="I81" s="122">
        <v>16365</v>
      </c>
      <c r="J81" s="122"/>
      <c r="K81" s="122">
        <v>16310</v>
      </c>
    </row>
    <row r="82" spans="1:11" ht="16.5" customHeight="1">
      <c r="A82" s="2" t="s">
        <v>54</v>
      </c>
      <c r="C82" s="137">
        <v>19</v>
      </c>
      <c r="D82" s="10"/>
      <c r="E82" s="122">
        <v>933673</v>
      </c>
      <c r="F82" s="132"/>
      <c r="G82" s="122">
        <v>1469632</v>
      </c>
      <c r="H82" s="132"/>
      <c r="I82" s="122">
        <v>933673</v>
      </c>
      <c r="J82" s="122"/>
      <c r="K82" s="122">
        <v>1469632</v>
      </c>
    </row>
    <row r="83" spans="1:11" ht="16.5" customHeight="1">
      <c r="A83" s="108" t="s">
        <v>55</v>
      </c>
      <c r="C83" s="137"/>
      <c r="D83" s="10"/>
      <c r="E83" s="122">
        <v>287380</v>
      </c>
      <c r="F83" s="132"/>
      <c r="G83" s="122">
        <v>131342</v>
      </c>
      <c r="H83" s="132"/>
      <c r="I83" s="122">
        <v>896</v>
      </c>
      <c r="J83" s="122"/>
      <c r="K83" s="122">
        <v>0</v>
      </c>
    </row>
    <row r="84" spans="1:11" ht="16.5" customHeight="1">
      <c r="A84" s="2" t="s">
        <v>56</v>
      </c>
      <c r="C84" s="137">
        <v>22</v>
      </c>
      <c r="D84" s="10"/>
      <c r="E84" s="126">
        <v>358504</v>
      </c>
      <c r="F84" s="132"/>
      <c r="G84" s="122">
        <v>346974</v>
      </c>
      <c r="H84" s="132"/>
      <c r="I84" s="122">
        <v>0</v>
      </c>
      <c r="J84" s="122"/>
      <c r="K84" s="122">
        <v>0</v>
      </c>
    </row>
    <row r="85" spans="1:11" ht="16.5" customHeight="1">
      <c r="A85" s="2" t="s">
        <v>57</v>
      </c>
      <c r="C85" s="137">
        <v>27</v>
      </c>
      <c r="D85" s="10"/>
      <c r="E85" s="122">
        <v>67749</v>
      </c>
      <c r="F85" s="132"/>
      <c r="G85" s="122">
        <v>66691</v>
      </c>
      <c r="H85" s="132"/>
      <c r="I85" s="122">
        <v>0</v>
      </c>
      <c r="J85" s="122"/>
      <c r="K85" s="138">
        <v>0</v>
      </c>
    </row>
    <row r="86" spans="1:11" ht="16.5" customHeight="1">
      <c r="A86" s="2" t="s">
        <v>58</v>
      </c>
      <c r="C86" s="137"/>
      <c r="D86" s="10"/>
      <c r="E86" s="122">
        <v>16481</v>
      </c>
      <c r="F86" s="132"/>
      <c r="G86" s="122">
        <v>32933</v>
      </c>
      <c r="H86" s="132"/>
      <c r="I86" s="122">
        <v>0</v>
      </c>
      <c r="J86" s="122"/>
      <c r="K86" s="138">
        <v>0</v>
      </c>
    </row>
    <row r="87" spans="1:11" ht="16.5" customHeight="1">
      <c r="A87" s="2" t="s">
        <v>59</v>
      </c>
      <c r="C87" s="137"/>
      <c r="D87" s="10"/>
      <c r="E87" s="127">
        <v>18535</v>
      </c>
      <c r="F87" s="132"/>
      <c r="G87" s="127">
        <v>40017</v>
      </c>
      <c r="H87" s="132"/>
      <c r="I87" s="127">
        <v>9534</v>
      </c>
      <c r="J87" s="122"/>
      <c r="K87" s="127">
        <v>7142</v>
      </c>
    </row>
    <row r="88" spans="1:11" ht="16.5" customHeight="1">
      <c r="C88" s="6"/>
      <c r="D88" s="121"/>
      <c r="E88" s="122"/>
      <c r="F88" s="125"/>
      <c r="G88" s="122"/>
      <c r="H88" s="122"/>
      <c r="I88" s="122"/>
      <c r="J88" s="122"/>
      <c r="K88" s="122"/>
    </row>
    <row r="89" spans="1:11" ht="16.5" customHeight="1">
      <c r="A89" s="4" t="s">
        <v>60</v>
      </c>
      <c r="C89" s="137"/>
      <c r="D89" s="10"/>
      <c r="E89" s="127">
        <f>SUM(E72:E87)</f>
        <v>3625966</v>
      </c>
      <c r="F89" s="122"/>
      <c r="G89" s="127">
        <f>SUM(G72:G87)</f>
        <v>3649767</v>
      </c>
      <c r="H89" s="122"/>
      <c r="I89" s="127">
        <f>SUM(I72:I87)</f>
        <v>3773350</v>
      </c>
      <c r="J89" s="122"/>
      <c r="K89" s="127">
        <f>SUM(K72:K87)</f>
        <v>3680168</v>
      </c>
    </row>
    <row r="90" spans="1:11" ht="16.5" customHeight="1">
      <c r="A90" s="123"/>
      <c r="C90" s="6"/>
      <c r="D90" s="121"/>
      <c r="E90" s="122"/>
      <c r="F90" s="122"/>
      <c r="G90" s="122"/>
      <c r="H90" s="122"/>
      <c r="I90" s="122"/>
      <c r="J90" s="122"/>
      <c r="K90" s="122"/>
    </row>
    <row r="91" spans="1:11" ht="16.5" customHeight="1">
      <c r="A91" s="4" t="s">
        <v>61</v>
      </c>
      <c r="C91" s="137"/>
      <c r="D91" s="10"/>
      <c r="E91" s="122"/>
      <c r="F91" s="122"/>
      <c r="G91" s="122"/>
      <c r="H91" s="122"/>
      <c r="I91" s="122"/>
      <c r="J91" s="122"/>
      <c r="K91" s="122"/>
    </row>
    <row r="92" spans="1:11" ht="16.5" customHeight="1">
      <c r="C92" s="6"/>
      <c r="D92" s="121"/>
      <c r="E92" s="122"/>
      <c r="F92" s="125"/>
      <c r="G92" s="122"/>
      <c r="H92" s="122"/>
      <c r="I92" s="122"/>
      <c r="J92" s="122"/>
      <c r="K92" s="122"/>
    </row>
    <row r="93" spans="1:11" ht="16.5" customHeight="1">
      <c r="A93" s="2" t="s">
        <v>62</v>
      </c>
      <c r="C93" s="137">
        <v>20</v>
      </c>
      <c r="D93" s="10"/>
      <c r="E93" s="122">
        <v>0</v>
      </c>
      <c r="F93" s="122"/>
      <c r="G93" s="122">
        <v>82542</v>
      </c>
      <c r="H93" s="122"/>
      <c r="I93" s="122">
        <v>0</v>
      </c>
      <c r="J93" s="122"/>
      <c r="K93" s="122">
        <v>0</v>
      </c>
    </row>
    <row r="94" spans="1:11" ht="16.5" customHeight="1">
      <c r="A94" s="2" t="s">
        <v>254</v>
      </c>
      <c r="C94" s="137">
        <v>21</v>
      </c>
      <c r="D94" s="10"/>
      <c r="E94" s="122">
        <v>63512</v>
      </c>
      <c r="F94" s="122"/>
      <c r="G94" s="122">
        <v>15000</v>
      </c>
      <c r="H94" s="122"/>
      <c r="I94" s="122">
        <v>63512</v>
      </c>
      <c r="J94" s="122"/>
      <c r="K94" s="122">
        <v>15000</v>
      </c>
    </row>
    <row r="95" spans="1:11" ht="16.5" customHeight="1">
      <c r="A95" s="2" t="s">
        <v>292</v>
      </c>
      <c r="C95" s="137"/>
      <c r="D95" s="10"/>
      <c r="E95" s="108"/>
      <c r="F95" s="108"/>
      <c r="G95" s="108"/>
      <c r="H95" s="108"/>
      <c r="I95" s="108"/>
      <c r="J95" s="108"/>
      <c r="K95" s="108"/>
    </row>
    <row r="96" spans="1:11" ht="16.5" customHeight="1">
      <c r="A96" s="2"/>
      <c r="B96" s="108" t="s">
        <v>293</v>
      </c>
      <c r="C96" s="137"/>
      <c r="D96" s="10"/>
      <c r="E96" s="122">
        <v>932</v>
      </c>
      <c r="F96" s="122"/>
      <c r="G96" s="122">
        <v>2239</v>
      </c>
      <c r="H96" s="122"/>
      <c r="I96" s="122">
        <v>290</v>
      </c>
      <c r="J96" s="122"/>
      <c r="K96" s="122">
        <v>290</v>
      </c>
    </row>
    <row r="97" spans="1:11" ht="16.5" customHeight="1">
      <c r="A97" s="2" t="s">
        <v>64</v>
      </c>
      <c r="C97" s="137"/>
      <c r="D97" s="10"/>
      <c r="E97" s="122">
        <v>50340</v>
      </c>
      <c r="F97" s="122"/>
      <c r="G97" s="122">
        <v>62639</v>
      </c>
      <c r="H97" s="122"/>
      <c r="I97" s="122">
        <v>50340</v>
      </c>
      <c r="J97" s="122"/>
      <c r="K97" s="122">
        <v>62639</v>
      </c>
    </row>
    <row r="98" spans="1:11" ht="16.5" customHeight="1">
      <c r="A98" s="2" t="s">
        <v>65</v>
      </c>
      <c r="C98" s="137">
        <v>19</v>
      </c>
      <c r="D98" s="10"/>
      <c r="E98" s="122">
        <v>528224</v>
      </c>
      <c r="F98" s="122"/>
      <c r="G98" s="122">
        <v>446222</v>
      </c>
      <c r="H98" s="122"/>
      <c r="I98" s="122">
        <v>528224</v>
      </c>
      <c r="J98" s="122"/>
      <c r="K98" s="122">
        <v>446222</v>
      </c>
    </row>
    <row r="99" spans="1:11" ht="16.5" customHeight="1">
      <c r="A99" s="2" t="s">
        <v>66</v>
      </c>
      <c r="C99" s="137"/>
      <c r="D99" s="10"/>
      <c r="E99" s="122">
        <v>2307</v>
      </c>
      <c r="F99" s="122"/>
      <c r="G99" s="122">
        <v>1598</v>
      </c>
      <c r="H99" s="122"/>
      <c r="I99" s="122">
        <v>0</v>
      </c>
      <c r="J99" s="122"/>
      <c r="K99" s="122">
        <v>0</v>
      </c>
    </row>
    <row r="100" spans="1:11" ht="16.5" customHeight="1">
      <c r="A100" s="2" t="s">
        <v>67</v>
      </c>
      <c r="C100" s="137"/>
      <c r="D100" s="10"/>
      <c r="E100" s="132">
        <v>20669</v>
      </c>
      <c r="F100" s="122"/>
      <c r="G100" s="122">
        <v>18175</v>
      </c>
      <c r="H100" s="122"/>
      <c r="I100" s="122">
        <v>18099</v>
      </c>
      <c r="J100" s="122"/>
      <c r="K100" s="122">
        <v>15068</v>
      </c>
    </row>
    <row r="101" spans="1:11" ht="16.5" customHeight="1">
      <c r="A101" s="2" t="s">
        <v>68</v>
      </c>
      <c r="C101" s="137"/>
      <c r="D101" s="10"/>
      <c r="E101" s="128">
        <v>5466</v>
      </c>
      <c r="F101" s="122"/>
      <c r="G101" s="127">
        <v>5140</v>
      </c>
      <c r="H101" s="122"/>
      <c r="I101" s="127">
        <v>5422</v>
      </c>
      <c r="J101" s="122"/>
      <c r="K101" s="127">
        <v>5102</v>
      </c>
    </row>
    <row r="102" spans="1:11" ht="16.5" customHeight="1">
      <c r="C102" s="6"/>
      <c r="D102" s="121"/>
      <c r="E102" s="122"/>
      <c r="F102" s="125"/>
      <c r="G102" s="122"/>
      <c r="H102" s="122"/>
      <c r="I102" s="122"/>
      <c r="J102" s="122"/>
      <c r="K102" s="122"/>
    </row>
    <row r="103" spans="1:11" ht="16.5" customHeight="1">
      <c r="A103" s="4" t="s">
        <v>69</v>
      </c>
      <c r="C103" s="137"/>
      <c r="D103" s="10"/>
      <c r="E103" s="127">
        <f>SUM(E93:E102)</f>
        <v>671450</v>
      </c>
      <c r="F103" s="122"/>
      <c r="G103" s="127">
        <f>SUM(G93:G102)</f>
        <v>633555</v>
      </c>
      <c r="H103" s="122"/>
      <c r="I103" s="127">
        <f>SUM(I93:I102)</f>
        <v>665887</v>
      </c>
      <c r="J103" s="122"/>
      <c r="K103" s="127">
        <f>SUM(K93:K102)</f>
        <v>544321</v>
      </c>
    </row>
    <row r="104" spans="1:11" ht="16.5" customHeight="1">
      <c r="C104" s="6"/>
      <c r="D104" s="121"/>
      <c r="E104" s="122"/>
      <c r="F104" s="125"/>
      <c r="G104" s="122"/>
      <c r="H104" s="122"/>
      <c r="I104" s="122"/>
      <c r="J104" s="122"/>
      <c r="K104" s="122"/>
    </row>
    <row r="105" spans="1:11" ht="16.5" customHeight="1">
      <c r="A105" s="4" t="s">
        <v>70</v>
      </c>
      <c r="C105" s="137"/>
      <c r="D105" s="10"/>
      <c r="E105" s="127">
        <f>+E103+E89</f>
        <v>4297416</v>
      </c>
      <c r="F105" s="122"/>
      <c r="G105" s="127">
        <f>SUM(G89+G103)</f>
        <v>4283322</v>
      </c>
      <c r="H105" s="122"/>
      <c r="I105" s="127">
        <f>SUM(I89+I103)</f>
        <v>4439237</v>
      </c>
      <c r="J105" s="122"/>
      <c r="K105" s="127">
        <f>SUM(K89+K103)</f>
        <v>4224489</v>
      </c>
    </row>
    <row r="106" spans="1:11" ht="16.5" customHeight="1">
      <c r="A106" s="4"/>
      <c r="C106" s="137"/>
      <c r="D106" s="10"/>
      <c r="E106" s="122"/>
      <c r="F106" s="122"/>
      <c r="G106" s="122"/>
      <c r="H106" s="122"/>
      <c r="I106" s="122"/>
      <c r="J106" s="122"/>
      <c r="K106" s="122"/>
    </row>
    <row r="107" spans="1:11" ht="9.75" customHeight="1">
      <c r="A107" s="4"/>
      <c r="C107" s="137"/>
      <c r="D107" s="10"/>
    </row>
    <row r="108" spans="1:11" ht="21.9" customHeight="1">
      <c r="A108" s="199" t="str">
        <f>A54</f>
        <v>The accompanying notes form part of this interim financial information.</v>
      </c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</row>
    <row r="109" spans="1:11" ht="16.5" customHeight="1">
      <c r="A109" s="104" t="str">
        <f>A1</f>
        <v>Raimon Land Public Company Limited</v>
      </c>
      <c r="B109" s="104"/>
      <c r="C109" s="139"/>
      <c r="D109" s="139"/>
      <c r="E109" s="140"/>
      <c r="F109" s="140"/>
      <c r="G109" s="140"/>
      <c r="H109" s="140"/>
      <c r="I109" s="140"/>
      <c r="J109" s="140"/>
      <c r="K109" s="140"/>
    </row>
    <row r="110" spans="1:11" ht="16.5" customHeight="1">
      <c r="A110" s="109" t="s">
        <v>1</v>
      </c>
      <c r="B110" s="109"/>
      <c r="C110" s="139"/>
      <c r="D110" s="139"/>
      <c r="E110" s="140"/>
      <c r="F110" s="140"/>
      <c r="G110" s="140"/>
      <c r="H110" s="140"/>
      <c r="I110" s="140"/>
      <c r="J110" s="140"/>
      <c r="K110" s="140"/>
    </row>
    <row r="111" spans="1:11" ht="16.5" customHeight="1">
      <c r="A111" s="110" t="str">
        <f>A57</f>
        <v>As at 30 September 2025</v>
      </c>
      <c r="B111" s="110"/>
      <c r="C111" s="141"/>
      <c r="D111" s="141"/>
      <c r="E111" s="142"/>
      <c r="F111" s="142"/>
      <c r="G111" s="142"/>
      <c r="H111" s="142"/>
      <c r="I111" s="142"/>
      <c r="J111" s="142"/>
      <c r="K111" s="142"/>
    </row>
    <row r="112" spans="1:11" ht="16.5" customHeight="1">
      <c r="A112" s="139"/>
      <c r="B112" s="139"/>
      <c r="C112" s="139"/>
      <c r="D112" s="139"/>
      <c r="E112" s="140"/>
      <c r="F112" s="140"/>
      <c r="G112" s="140"/>
      <c r="H112" s="140"/>
      <c r="I112" s="140"/>
      <c r="J112" s="140"/>
      <c r="K112" s="140"/>
    </row>
    <row r="113" spans="1:11" ht="16.5" customHeight="1">
      <c r="A113" s="139"/>
      <c r="B113" s="139"/>
      <c r="C113" s="139"/>
      <c r="D113" s="139"/>
      <c r="E113" s="140"/>
      <c r="F113" s="140"/>
      <c r="G113" s="140"/>
      <c r="H113" s="140"/>
      <c r="I113" s="140"/>
      <c r="J113" s="140"/>
      <c r="K113" s="140"/>
    </row>
    <row r="114" spans="1:11" ht="16.5" customHeight="1">
      <c r="A114" s="139"/>
      <c r="B114" s="139"/>
      <c r="C114" s="139"/>
      <c r="D114" s="139"/>
      <c r="E114" s="200" t="s">
        <v>2</v>
      </c>
      <c r="F114" s="200"/>
      <c r="G114" s="200"/>
      <c r="H114" s="107"/>
      <c r="I114" s="200" t="s">
        <v>3</v>
      </c>
      <c r="J114" s="200"/>
      <c r="K114" s="200"/>
    </row>
    <row r="115" spans="1:11" ht="16.5" customHeight="1">
      <c r="C115" s="105"/>
      <c r="D115" s="106"/>
      <c r="E115" s="201" t="s">
        <v>4</v>
      </c>
      <c r="F115" s="201"/>
      <c r="G115" s="201"/>
      <c r="H115" s="115"/>
      <c r="I115" s="201" t="s">
        <v>4</v>
      </c>
      <c r="J115" s="201"/>
      <c r="K115" s="201"/>
    </row>
    <row r="116" spans="1:11" ht="16.5" customHeight="1">
      <c r="C116" s="105"/>
      <c r="D116" s="106"/>
      <c r="E116" s="116" t="s">
        <v>5</v>
      </c>
      <c r="F116" s="117"/>
      <c r="G116" s="116" t="s">
        <v>6</v>
      </c>
      <c r="H116" s="117"/>
      <c r="I116" s="116" t="s">
        <v>5</v>
      </c>
      <c r="J116" s="117"/>
      <c r="K116" s="116" t="s">
        <v>6</v>
      </c>
    </row>
    <row r="117" spans="1:11" ht="16.5" customHeight="1">
      <c r="A117" s="114"/>
      <c r="B117" s="114"/>
      <c r="C117" s="105"/>
      <c r="D117" s="106"/>
      <c r="E117" s="118" t="s">
        <v>236</v>
      </c>
      <c r="F117" s="117"/>
      <c r="G117" s="118" t="s">
        <v>7</v>
      </c>
      <c r="H117" s="117"/>
      <c r="I117" s="118" t="s">
        <v>236</v>
      </c>
      <c r="J117" s="117"/>
      <c r="K117" s="118" t="s">
        <v>7</v>
      </c>
    </row>
    <row r="118" spans="1:11" ht="16.5" customHeight="1">
      <c r="A118" s="114"/>
      <c r="B118" s="114"/>
      <c r="C118" s="105"/>
      <c r="D118" s="106"/>
      <c r="E118" s="118" t="s">
        <v>8</v>
      </c>
      <c r="F118" s="116"/>
      <c r="G118" s="118" t="s">
        <v>9</v>
      </c>
      <c r="H118" s="116"/>
      <c r="I118" s="118" t="s">
        <v>8</v>
      </c>
      <c r="J118" s="116"/>
      <c r="K118" s="118" t="s">
        <v>9</v>
      </c>
    </row>
    <row r="119" spans="1:11" ht="16.5" customHeight="1">
      <c r="A119" s="114"/>
      <c r="B119" s="114"/>
      <c r="C119" s="105"/>
      <c r="D119" s="106"/>
      <c r="E119" s="118" t="s">
        <v>10</v>
      </c>
      <c r="F119" s="116"/>
      <c r="G119" s="118" t="s">
        <v>10</v>
      </c>
      <c r="H119" s="116"/>
      <c r="I119" s="118" t="s">
        <v>10</v>
      </c>
      <c r="J119" s="116"/>
      <c r="K119" s="118" t="s">
        <v>10</v>
      </c>
    </row>
    <row r="120" spans="1:11" ht="16.5" customHeight="1">
      <c r="C120" s="111" t="s">
        <v>71</v>
      </c>
      <c r="D120" s="106"/>
      <c r="E120" s="119" t="s">
        <v>12</v>
      </c>
      <c r="F120" s="116"/>
      <c r="G120" s="119" t="s">
        <v>12</v>
      </c>
      <c r="H120" s="116"/>
      <c r="I120" s="119" t="s">
        <v>12</v>
      </c>
      <c r="J120" s="116"/>
      <c r="K120" s="119" t="s">
        <v>12</v>
      </c>
    </row>
    <row r="121" spans="1:11" ht="16.5" customHeight="1">
      <c r="C121" s="105"/>
      <c r="D121" s="106"/>
      <c r="E121" s="116"/>
      <c r="F121" s="116"/>
      <c r="G121" s="116"/>
      <c r="H121" s="116"/>
      <c r="I121" s="116"/>
      <c r="J121" s="116"/>
      <c r="K121" s="116"/>
    </row>
    <row r="122" spans="1:11" ht="16.5" customHeight="1">
      <c r="A122" s="123" t="s">
        <v>290</v>
      </c>
      <c r="C122" s="143"/>
      <c r="D122" s="144"/>
      <c r="E122" s="116"/>
      <c r="F122" s="116"/>
      <c r="G122" s="116"/>
      <c r="H122" s="116"/>
      <c r="I122" s="116"/>
      <c r="J122" s="116"/>
      <c r="K122" s="116"/>
    </row>
    <row r="123" spans="1:11" ht="16.5" customHeight="1">
      <c r="C123" s="6"/>
      <c r="D123" s="121"/>
      <c r="E123" s="122"/>
      <c r="F123" s="125"/>
      <c r="G123" s="122"/>
      <c r="H123" s="122"/>
      <c r="I123" s="122"/>
      <c r="J123" s="122"/>
      <c r="K123" s="122"/>
    </row>
    <row r="124" spans="1:11" ht="16.5" customHeight="1">
      <c r="A124" s="4" t="s">
        <v>72</v>
      </c>
      <c r="C124" s="137"/>
      <c r="D124" s="10"/>
      <c r="E124" s="122"/>
      <c r="F124" s="122"/>
      <c r="G124" s="122"/>
      <c r="H124" s="122"/>
      <c r="I124" s="122"/>
      <c r="J124" s="122"/>
      <c r="K124" s="122"/>
    </row>
    <row r="125" spans="1:11" ht="16.5" customHeight="1">
      <c r="C125" s="6"/>
      <c r="D125" s="121"/>
      <c r="E125" s="122"/>
      <c r="F125" s="125"/>
      <c r="G125" s="122"/>
      <c r="H125" s="122"/>
      <c r="I125" s="122"/>
      <c r="J125" s="122"/>
      <c r="K125" s="122"/>
    </row>
    <row r="126" spans="1:11" ht="16.5" customHeight="1">
      <c r="A126" s="2" t="s">
        <v>73</v>
      </c>
      <c r="D126" s="10"/>
      <c r="E126" s="122"/>
      <c r="F126" s="122"/>
      <c r="G126" s="122"/>
      <c r="H126" s="122"/>
      <c r="I126" s="122"/>
      <c r="J126" s="122"/>
      <c r="K126" s="122"/>
    </row>
    <row r="127" spans="1:11" ht="16.5" customHeight="1">
      <c r="B127" s="146" t="s">
        <v>74</v>
      </c>
      <c r="D127" s="10"/>
      <c r="E127" s="132"/>
      <c r="F127" s="132"/>
      <c r="G127" s="122"/>
      <c r="H127" s="132"/>
      <c r="I127" s="132"/>
      <c r="J127" s="132"/>
      <c r="K127" s="132"/>
    </row>
    <row r="128" spans="1:11" ht="16.5" customHeight="1">
      <c r="B128" s="146" t="s">
        <v>75</v>
      </c>
      <c r="D128" s="10"/>
      <c r="E128" s="132"/>
      <c r="F128" s="132"/>
      <c r="G128" s="122"/>
      <c r="H128" s="132"/>
      <c r="I128" s="132"/>
      <c r="J128" s="132"/>
      <c r="K128" s="132"/>
    </row>
    <row r="129" spans="1:11" ht="16.5" customHeight="1">
      <c r="B129" s="146" t="s">
        <v>76</v>
      </c>
      <c r="D129" s="10"/>
      <c r="E129" s="132"/>
      <c r="F129" s="132"/>
      <c r="G129" s="122"/>
      <c r="H129" s="132"/>
      <c r="I129" s="132"/>
      <c r="J129" s="132"/>
      <c r="K129" s="132"/>
    </row>
    <row r="130" spans="1:11" ht="16.5" customHeight="1">
      <c r="B130" s="146" t="s">
        <v>294</v>
      </c>
      <c r="D130" s="10"/>
      <c r="E130" s="132"/>
      <c r="F130" s="132"/>
      <c r="G130" s="122"/>
      <c r="H130" s="132"/>
      <c r="I130" s="132"/>
      <c r="J130" s="132"/>
      <c r="K130" s="132"/>
    </row>
    <row r="131" spans="1:11" ht="16.5" customHeight="1" thickBot="1">
      <c r="B131" s="146" t="s">
        <v>77</v>
      </c>
      <c r="C131" s="137">
        <v>24</v>
      </c>
      <c r="D131" s="10"/>
      <c r="E131" s="133">
        <v>5795221</v>
      </c>
      <c r="F131" s="132"/>
      <c r="G131" s="133">
        <v>7760770</v>
      </c>
      <c r="H131" s="122"/>
      <c r="I131" s="133">
        <v>5795221</v>
      </c>
      <c r="J131" s="132"/>
      <c r="K131" s="133">
        <v>7760770</v>
      </c>
    </row>
    <row r="132" spans="1:11" ht="16.5" customHeight="1" thickTop="1">
      <c r="C132" s="6"/>
      <c r="D132" s="121"/>
      <c r="E132" s="122"/>
      <c r="F132" s="125"/>
      <c r="G132" s="122"/>
      <c r="H132" s="122"/>
      <c r="I132" s="122"/>
      <c r="J132" s="122"/>
      <c r="K132" s="122"/>
    </row>
    <row r="133" spans="1:11" ht="16.5" customHeight="1">
      <c r="B133" s="146" t="s">
        <v>78</v>
      </c>
      <c r="C133" s="137"/>
      <c r="D133" s="10"/>
      <c r="E133" s="132"/>
      <c r="F133" s="132"/>
      <c r="G133" s="122"/>
      <c r="H133" s="132"/>
      <c r="I133" s="122"/>
      <c r="J133" s="132"/>
      <c r="K133" s="122"/>
    </row>
    <row r="134" spans="1:11" ht="16.5" customHeight="1">
      <c r="B134" s="146" t="s">
        <v>75</v>
      </c>
      <c r="C134" s="137"/>
      <c r="D134" s="10"/>
      <c r="E134" s="132"/>
      <c r="F134" s="122"/>
      <c r="G134" s="122"/>
      <c r="H134" s="122"/>
      <c r="I134" s="122"/>
      <c r="J134" s="132"/>
      <c r="K134" s="122"/>
    </row>
    <row r="135" spans="1:11" ht="16.5" customHeight="1">
      <c r="B135" s="146" t="s">
        <v>79</v>
      </c>
      <c r="C135" s="137"/>
      <c r="D135" s="10"/>
      <c r="E135" s="122">
        <v>5795221</v>
      </c>
      <c r="F135" s="122"/>
      <c r="G135" s="122">
        <v>5795221</v>
      </c>
      <c r="H135" s="122"/>
      <c r="I135" s="122">
        <v>5795221</v>
      </c>
      <c r="J135" s="132"/>
      <c r="K135" s="122">
        <v>5795221</v>
      </c>
    </row>
    <row r="136" spans="1:11" ht="16.5" customHeight="1">
      <c r="A136" s="2" t="s">
        <v>80</v>
      </c>
      <c r="C136" s="137"/>
      <c r="D136" s="10"/>
      <c r="E136" s="122">
        <v>-789803</v>
      </c>
      <c r="F136" s="122"/>
      <c r="G136" s="122">
        <v>-789803</v>
      </c>
      <c r="H136" s="122"/>
      <c r="I136" s="122">
        <v>-789803</v>
      </c>
      <c r="J136" s="122"/>
      <c r="K136" s="122">
        <v>-789803</v>
      </c>
    </row>
    <row r="137" spans="1:11" ht="16.5" customHeight="1">
      <c r="A137" s="2" t="s">
        <v>81</v>
      </c>
      <c r="C137" s="137"/>
      <c r="D137" s="10"/>
      <c r="E137" s="122"/>
      <c r="F137" s="122"/>
      <c r="G137" s="122"/>
      <c r="H137" s="122"/>
      <c r="I137" s="122"/>
      <c r="J137" s="122"/>
      <c r="K137" s="122"/>
    </row>
    <row r="138" spans="1:11" ht="16.5" customHeight="1">
      <c r="A138" s="2"/>
      <c r="B138" s="108" t="s">
        <v>82</v>
      </c>
      <c r="C138" s="137"/>
      <c r="D138" s="10"/>
      <c r="E138" s="122">
        <v>-615596</v>
      </c>
      <c r="F138" s="122"/>
      <c r="G138" s="122">
        <v>-615596</v>
      </c>
      <c r="H138" s="122"/>
      <c r="I138" s="122">
        <v>0</v>
      </c>
      <c r="J138" s="122"/>
      <c r="K138" s="122">
        <v>0</v>
      </c>
    </row>
    <row r="139" spans="1:11" ht="16.5" customHeight="1">
      <c r="A139" s="2" t="s">
        <v>83</v>
      </c>
      <c r="C139" s="108"/>
      <c r="D139" s="10"/>
      <c r="E139" s="122"/>
      <c r="F139" s="122"/>
      <c r="G139" s="122"/>
      <c r="H139" s="122"/>
      <c r="I139" s="122"/>
      <c r="J139" s="122"/>
      <c r="K139" s="122"/>
    </row>
    <row r="140" spans="1:11" ht="16.5" customHeight="1">
      <c r="A140" s="2"/>
      <c r="B140" s="108" t="s">
        <v>84</v>
      </c>
      <c r="C140" s="137"/>
      <c r="D140" s="10"/>
      <c r="E140" s="122">
        <v>18624</v>
      </c>
      <c r="F140" s="122"/>
      <c r="G140" s="122">
        <v>18624</v>
      </c>
      <c r="H140" s="122"/>
      <c r="I140" s="122">
        <v>0</v>
      </c>
      <c r="J140" s="122"/>
      <c r="K140" s="122">
        <v>0</v>
      </c>
    </row>
    <row r="141" spans="1:11" ht="16.5" customHeight="1">
      <c r="A141" s="2" t="s">
        <v>85</v>
      </c>
      <c r="C141" s="137"/>
      <c r="D141" s="10"/>
      <c r="E141" s="122">
        <v>28940</v>
      </c>
      <c r="F141" s="122"/>
      <c r="G141" s="122">
        <v>28940</v>
      </c>
      <c r="H141" s="122"/>
      <c r="I141" s="122">
        <v>28940</v>
      </c>
      <c r="J141" s="122"/>
      <c r="K141" s="122">
        <v>28940</v>
      </c>
    </row>
    <row r="142" spans="1:11" ht="16.5" customHeight="1">
      <c r="A142" s="2" t="s">
        <v>86</v>
      </c>
      <c r="C142" s="137"/>
      <c r="D142" s="10"/>
      <c r="E142" s="122"/>
      <c r="F142" s="122"/>
      <c r="G142" s="122"/>
      <c r="H142" s="122"/>
      <c r="I142" s="122"/>
      <c r="J142" s="122"/>
      <c r="K142" s="122"/>
    </row>
    <row r="143" spans="1:11" ht="16.5" customHeight="1">
      <c r="B143" s="2" t="s">
        <v>87</v>
      </c>
      <c r="C143" s="137"/>
      <c r="D143" s="10"/>
      <c r="E143" s="122">
        <v>134000</v>
      </c>
      <c r="F143" s="122"/>
      <c r="G143" s="122">
        <v>134000</v>
      </c>
      <c r="H143" s="122"/>
      <c r="I143" s="122">
        <v>134000</v>
      </c>
      <c r="J143" s="122"/>
      <c r="K143" s="122">
        <v>134000</v>
      </c>
    </row>
    <row r="144" spans="1:11" ht="16.5" customHeight="1">
      <c r="A144" s="146"/>
      <c r="B144" s="146" t="s">
        <v>88</v>
      </c>
      <c r="C144" s="137"/>
      <c r="D144" s="10"/>
      <c r="E144" s="122">
        <v>-2281097</v>
      </c>
      <c r="F144" s="122"/>
      <c r="G144" s="122">
        <v>-1629331</v>
      </c>
      <c r="H144" s="122"/>
      <c r="I144" s="122">
        <v>-1520386</v>
      </c>
      <c r="J144" s="122"/>
      <c r="K144" s="122">
        <v>-1094395</v>
      </c>
    </row>
    <row r="145" spans="1:11" ht="16.5" customHeight="1">
      <c r="A145" s="146" t="s">
        <v>89</v>
      </c>
      <c r="B145" s="146"/>
      <c r="C145" s="137"/>
      <c r="D145" s="10"/>
      <c r="E145" s="127">
        <v>2991</v>
      </c>
      <c r="F145" s="132"/>
      <c r="G145" s="127">
        <v>4375</v>
      </c>
      <c r="H145" s="122"/>
      <c r="I145" s="127">
        <v>0</v>
      </c>
      <c r="J145" s="132"/>
      <c r="K145" s="128">
        <v>0</v>
      </c>
    </row>
    <row r="146" spans="1:11" ht="16.5" customHeight="1">
      <c r="C146" s="6"/>
      <c r="D146" s="121"/>
      <c r="E146" s="122"/>
      <c r="F146" s="125"/>
      <c r="G146" s="122"/>
      <c r="H146" s="122"/>
      <c r="I146" s="122"/>
      <c r="J146" s="122"/>
      <c r="K146" s="122"/>
    </row>
    <row r="147" spans="1:11" ht="16.5" customHeight="1">
      <c r="A147" s="4" t="s">
        <v>90</v>
      </c>
      <c r="C147" s="137"/>
      <c r="D147" s="10"/>
      <c r="E147" s="122">
        <f>SUM(E134:E146)</f>
        <v>2293280</v>
      </c>
      <c r="F147" s="122"/>
      <c r="G147" s="122">
        <f>SUM(G135:G146)</f>
        <v>2946430</v>
      </c>
      <c r="H147" s="122"/>
      <c r="I147" s="122">
        <f>SUM(I135:I146)</f>
        <v>3647972</v>
      </c>
      <c r="J147" s="122"/>
      <c r="K147" s="122">
        <f>SUM(K135:K146)</f>
        <v>4073963</v>
      </c>
    </row>
    <row r="148" spans="1:11" ht="16.5" customHeight="1">
      <c r="A148" s="2" t="s">
        <v>91</v>
      </c>
      <c r="C148" s="137"/>
      <c r="D148" s="10"/>
      <c r="E148" s="127">
        <v>12548</v>
      </c>
      <c r="F148" s="147"/>
      <c r="G148" s="127">
        <v>27002</v>
      </c>
      <c r="H148" s="122"/>
      <c r="I148" s="148">
        <v>0</v>
      </c>
      <c r="J148" s="122"/>
      <c r="K148" s="148">
        <v>0</v>
      </c>
    </row>
    <row r="149" spans="1:11" ht="16.5" customHeight="1">
      <c r="C149" s="6"/>
      <c r="D149" s="121"/>
      <c r="E149" s="122"/>
      <c r="F149" s="125"/>
      <c r="G149" s="122"/>
      <c r="H149" s="122"/>
      <c r="I149" s="122"/>
      <c r="J149" s="122"/>
      <c r="K149" s="122"/>
    </row>
    <row r="150" spans="1:11" ht="16.5" customHeight="1">
      <c r="A150" s="4" t="s">
        <v>92</v>
      </c>
      <c r="B150" s="114"/>
      <c r="C150" s="137"/>
      <c r="D150" s="10"/>
      <c r="E150" s="127">
        <f>SUM(E147:E149)</f>
        <v>2305828</v>
      </c>
      <c r="F150" s="122"/>
      <c r="G150" s="127">
        <f>SUM(G147:G149)</f>
        <v>2973432</v>
      </c>
      <c r="H150" s="122"/>
      <c r="I150" s="127">
        <f>SUM(I147:I149)</f>
        <v>3647972</v>
      </c>
      <c r="J150" s="122"/>
      <c r="K150" s="127">
        <f>SUM(K147:K149)</f>
        <v>4073963</v>
      </c>
    </row>
    <row r="151" spans="1:11" ht="16.5" customHeight="1">
      <c r="C151" s="6"/>
      <c r="D151" s="121"/>
      <c r="E151" s="122"/>
      <c r="F151" s="125"/>
      <c r="G151" s="122"/>
      <c r="H151" s="122"/>
      <c r="I151" s="122"/>
      <c r="J151" s="122"/>
      <c r="K151" s="122"/>
    </row>
    <row r="152" spans="1:11" ht="16.5" customHeight="1" thickBot="1">
      <c r="A152" s="4" t="s">
        <v>93</v>
      </c>
      <c r="C152" s="137"/>
      <c r="D152" s="10"/>
      <c r="E152" s="133">
        <f>SUM(E105,E150)</f>
        <v>6603244</v>
      </c>
      <c r="F152" s="122"/>
      <c r="G152" s="133">
        <f>SUM(G105,G150)</f>
        <v>7256754</v>
      </c>
      <c r="H152" s="122"/>
      <c r="I152" s="133">
        <f>SUM(I105,I150)</f>
        <v>8087209</v>
      </c>
      <c r="J152" s="122"/>
      <c r="K152" s="133">
        <f>SUM(K105,K150)</f>
        <v>8298452</v>
      </c>
    </row>
    <row r="153" spans="1:11" ht="16.5" customHeight="1" thickTop="1">
      <c r="A153" s="123"/>
      <c r="C153" s="143"/>
      <c r="D153" s="144"/>
      <c r="E153" s="116"/>
      <c r="F153" s="116"/>
      <c r="G153" s="116"/>
      <c r="H153" s="116"/>
      <c r="I153" s="116"/>
      <c r="J153" s="122"/>
      <c r="K153" s="116"/>
    </row>
    <row r="154" spans="1:11" ht="16.5" customHeight="1">
      <c r="A154" s="123"/>
      <c r="C154" s="143"/>
      <c r="D154" s="144"/>
      <c r="E154" s="116"/>
      <c r="F154" s="116"/>
      <c r="G154" s="116"/>
      <c r="H154" s="116"/>
      <c r="I154" s="116"/>
      <c r="J154" s="122"/>
      <c r="K154" s="116"/>
    </row>
    <row r="155" spans="1:11" ht="16.5" customHeight="1">
      <c r="A155" s="123"/>
      <c r="C155" s="143"/>
      <c r="D155" s="144"/>
      <c r="E155" s="116"/>
      <c r="F155" s="116"/>
      <c r="G155" s="116"/>
      <c r="H155" s="116"/>
      <c r="I155" s="116"/>
      <c r="J155" s="122"/>
      <c r="K155" s="116"/>
    </row>
    <row r="156" spans="1:11" ht="16.5" customHeight="1">
      <c r="A156" s="123"/>
      <c r="C156" s="143"/>
      <c r="D156" s="144"/>
      <c r="E156" s="116"/>
      <c r="F156" s="116"/>
      <c r="G156" s="116"/>
      <c r="H156" s="116"/>
      <c r="I156" s="116"/>
      <c r="J156" s="122"/>
      <c r="K156" s="116"/>
    </row>
    <row r="157" spans="1:11" ht="16.5" customHeight="1">
      <c r="A157" s="123"/>
      <c r="C157" s="143"/>
      <c r="D157" s="144"/>
      <c r="E157" s="116"/>
      <c r="F157" s="116"/>
      <c r="G157" s="116"/>
      <c r="H157" s="116"/>
      <c r="I157" s="116"/>
      <c r="J157" s="122"/>
      <c r="K157" s="116"/>
    </row>
    <row r="158" spans="1:11" ht="16.5" customHeight="1">
      <c r="C158" s="108"/>
      <c r="D158" s="108"/>
      <c r="E158" s="108"/>
      <c r="F158" s="108"/>
      <c r="G158" s="108"/>
      <c r="H158" s="108"/>
      <c r="I158" s="108"/>
      <c r="J158" s="108"/>
      <c r="K158" s="108"/>
    </row>
    <row r="159" spans="1:11" ht="16.5" customHeight="1">
      <c r="C159" s="108"/>
      <c r="D159" s="108"/>
      <c r="E159" s="108"/>
      <c r="F159" s="108"/>
      <c r="G159" s="108"/>
      <c r="H159" s="108"/>
      <c r="I159" s="108"/>
      <c r="J159" s="108"/>
      <c r="K159" s="108"/>
    </row>
    <row r="160" spans="1:11" ht="16.5" customHeight="1">
      <c r="C160" s="108"/>
      <c r="D160" s="108"/>
      <c r="E160" s="108"/>
      <c r="F160" s="108"/>
      <c r="G160" s="108"/>
      <c r="H160" s="108"/>
      <c r="I160" s="108"/>
      <c r="J160" s="108"/>
      <c r="K160" s="108"/>
    </row>
    <row r="161" spans="1:11" ht="9.75" customHeight="1"/>
    <row r="162" spans="1:11" ht="21.9" customHeight="1">
      <c r="A162" s="199" t="str">
        <f>A108</f>
        <v>The accompanying notes form part of this interim financial information.</v>
      </c>
      <c r="B162" s="199"/>
      <c r="C162" s="199"/>
      <c r="D162" s="199"/>
      <c r="E162" s="199"/>
      <c r="F162" s="199"/>
      <c r="G162" s="199"/>
      <c r="H162" s="199"/>
      <c r="I162" s="199"/>
      <c r="J162" s="199"/>
      <c r="K162" s="199"/>
    </row>
  </sheetData>
  <mergeCells count="16">
    <mergeCell ref="E115:G115"/>
    <mergeCell ref="I115:K115"/>
    <mergeCell ref="A162:K162"/>
    <mergeCell ref="E60:G60"/>
    <mergeCell ref="I60:K60"/>
    <mergeCell ref="E61:G61"/>
    <mergeCell ref="I61:K61"/>
    <mergeCell ref="A108:K108"/>
    <mergeCell ref="E114:G114"/>
    <mergeCell ref="I114:K114"/>
    <mergeCell ref="A54:K54"/>
    <mergeCell ref="E6:G6"/>
    <mergeCell ref="I6:K6"/>
    <mergeCell ref="E7:G7"/>
    <mergeCell ref="I7:K7"/>
    <mergeCell ref="A52:K52"/>
  </mergeCells>
  <pageMargins left="0.8" right="0.5" top="0.5" bottom="0.6" header="0.49" footer="0.4"/>
  <pageSetup paperSize="9" scale="95" firstPageNumber="3" fitToWidth="0" fitToHeight="0" orientation="portrait" useFirstPageNumber="1" horizontalDpi="1200" verticalDpi="1200" r:id="rId1"/>
  <headerFooter>
    <oddFooter>&amp;R&amp;9&amp;P</oddFooter>
  </headerFooter>
  <rowBreaks count="2" manualBreakCount="2">
    <brk id="54" max="16383" man="1"/>
    <brk id="108" max="16383" man="1"/>
  </rowBreaks>
  <ignoredErrors>
    <ignoredError sqref="E10:K10 E118:K119 E64:K6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6ECD6-6A4C-448E-A3E7-FBB837BA0D1B}">
  <dimension ref="A1:N116"/>
  <sheetViews>
    <sheetView topLeftCell="A19" zoomScale="130" zoomScaleNormal="130" zoomScaleSheetLayoutView="100" workbookViewId="0">
      <selection activeCell="E26" sqref="E26"/>
    </sheetView>
  </sheetViews>
  <sheetFormatPr defaultColWidth="9.28515625" defaultRowHeight="16.5" customHeight="1"/>
  <cols>
    <col min="1" max="4" width="1.42578125" style="24" customWidth="1"/>
    <col min="5" max="5" width="50.85546875" style="24" customWidth="1"/>
    <col min="6" max="6" width="1" style="24" customWidth="1"/>
    <col min="7" max="7" width="6.7109375" style="25" customWidth="1"/>
    <col min="8" max="8" width="14.7109375" style="26" customWidth="1"/>
    <col min="9" max="9" width="0.7109375" style="25" customWidth="1"/>
    <col min="10" max="10" width="14.7109375" style="26" customWidth="1"/>
    <col min="11" max="11" width="0.7109375" style="25" customWidth="1"/>
    <col min="12" max="12" width="14.7109375" style="26" customWidth="1"/>
    <col min="13" max="13" width="0.7109375" style="25" customWidth="1"/>
    <col min="14" max="14" width="14.7109375" style="26" customWidth="1"/>
    <col min="15" max="16384" width="9.28515625" style="24"/>
  </cols>
  <sheetData>
    <row r="1" spans="1:14" ht="16.5" customHeight="1">
      <c r="A1" s="23" t="s">
        <v>0</v>
      </c>
    </row>
    <row r="2" spans="1:14" ht="16.5" customHeight="1">
      <c r="A2" s="27" t="s">
        <v>94</v>
      </c>
    </row>
    <row r="3" spans="1:14" ht="16.5" customHeight="1">
      <c r="A3" s="28" t="s">
        <v>239</v>
      </c>
      <c r="B3" s="29"/>
      <c r="C3" s="29"/>
      <c r="D3" s="29"/>
      <c r="E3" s="29"/>
      <c r="F3" s="29"/>
      <c r="G3" s="30"/>
      <c r="H3" s="31"/>
      <c r="I3" s="30"/>
      <c r="J3" s="31"/>
      <c r="K3" s="30"/>
      <c r="L3" s="31"/>
      <c r="M3" s="30"/>
      <c r="N3" s="31"/>
    </row>
    <row r="6" spans="1:14" ht="15.9" customHeight="1">
      <c r="G6" s="24"/>
      <c r="H6" s="204" t="s">
        <v>2</v>
      </c>
      <c r="I6" s="204"/>
      <c r="J6" s="204"/>
      <c r="K6" s="32"/>
      <c r="L6" s="204" t="s">
        <v>3</v>
      </c>
      <c r="M6" s="204"/>
      <c r="N6" s="204"/>
    </row>
    <row r="7" spans="1:14" ht="15.9" customHeight="1">
      <c r="A7" s="34"/>
      <c r="B7" s="34"/>
      <c r="C7" s="34"/>
      <c r="D7" s="34"/>
      <c r="E7" s="34"/>
      <c r="F7" s="34"/>
      <c r="G7" s="34"/>
      <c r="H7" s="203" t="s">
        <v>4</v>
      </c>
      <c r="I7" s="203"/>
      <c r="J7" s="203"/>
      <c r="K7" s="32"/>
      <c r="L7" s="203" t="s">
        <v>4</v>
      </c>
      <c r="M7" s="203"/>
      <c r="N7" s="203"/>
    </row>
    <row r="8" spans="1:14" ht="15.9" customHeight="1">
      <c r="A8" s="34"/>
      <c r="B8" s="34"/>
      <c r="C8" s="34"/>
      <c r="D8" s="34"/>
      <c r="E8" s="34"/>
      <c r="F8" s="34"/>
      <c r="G8" s="33"/>
      <c r="H8" s="35" t="s">
        <v>5</v>
      </c>
      <c r="I8" s="36"/>
      <c r="J8" s="35" t="s">
        <v>5</v>
      </c>
      <c r="K8" s="36"/>
      <c r="L8" s="35" t="s">
        <v>5</v>
      </c>
      <c r="M8" s="36"/>
      <c r="N8" s="35" t="s">
        <v>5</v>
      </c>
    </row>
    <row r="9" spans="1:14" ht="15.9" customHeight="1">
      <c r="A9" s="34"/>
      <c r="B9" s="34"/>
      <c r="C9" s="34"/>
      <c r="D9" s="34"/>
      <c r="E9" s="34"/>
      <c r="F9" s="34"/>
      <c r="G9" s="33"/>
      <c r="H9" s="35" t="s">
        <v>8</v>
      </c>
      <c r="I9" s="33"/>
      <c r="J9" s="35" t="s">
        <v>9</v>
      </c>
      <c r="K9" s="33"/>
      <c r="L9" s="35" t="s">
        <v>8</v>
      </c>
      <c r="M9" s="33"/>
      <c r="N9" s="35" t="s">
        <v>9</v>
      </c>
    </row>
    <row r="10" spans="1:14" ht="15.9" customHeight="1">
      <c r="A10" s="34"/>
      <c r="B10" s="34"/>
      <c r="C10" s="34"/>
      <c r="D10" s="34"/>
      <c r="E10" s="34"/>
      <c r="F10" s="34"/>
      <c r="G10" s="33"/>
      <c r="H10" s="35" t="s">
        <v>10</v>
      </c>
      <c r="I10" s="33"/>
      <c r="J10" s="35" t="s">
        <v>10</v>
      </c>
      <c r="K10" s="33"/>
      <c r="L10" s="35" t="s">
        <v>10</v>
      </c>
      <c r="M10" s="33"/>
      <c r="N10" s="35" t="s">
        <v>10</v>
      </c>
    </row>
    <row r="11" spans="1:14" ht="15.9" customHeight="1">
      <c r="A11" s="34"/>
      <c r="B11" s="34"/>
      <c r="C11" s="34"/>
      <c r="D11" s="34"/>
      <c r="E11" s="34"/>
      <c r="F11" s="34"/>
      <c r="G11" s="38"/>
      <c r="H11" s="39" t="s">
        <v>12</v>
      </c>
      <c r="I11" s="38"/>
      <c r="J11" s="39" t="s">
        <v>12</v>
      </c>
      <c r="K11" s="38"/>
      <c r="L11" s="39" t="s">
        <v>12</v>
      </c>
      <c r="M11" s="38"/>
      <c r="N11" s="39" t="s">
        <v>12</v>
      </c>
    </row>
    <row r="12" spans="1:14" s="42" customFormat="1" ht="15.9" customHeight="1">
      <c r="A12" s="40"/>
      <c r="B12" s="40"/>
      <c r="C12" s="41"/>
      <c r="E12" s="43"/>
      <c r="F12" s="43"/>
      <c r="G12" s="43"/>
      <c r="H12" s="44"/>
      <c r="I12" s="43"/>
      <c r="J12" s="44"/>
      <c r="K12" s="43"/>
      <c r="L12" s="44"/>
      <c r="N12" s="44"/>
    </row>
    <row r="13" spans="1:14" ht="15.9" customHeight="1">
      <c r="A13" s="2" t="s">
        <v>283</v>
      </c>
      <c r="C13" s="34"/>
      <c r="D13" s="34"/>
      <c r="E13" s="34"/>
      <c r="F13" s="45"/>
      <c r="G13" s="46"/>
      <c r="H13" s="44">
        <v>10542</v>
      </c>
      <c r="I13" s="46"/>
      <c r="J13" s="44">
        <v>24488</v>
      </c>
      <c r="K13" s="47"/>
      <c r="L13" s="44">
        <v>290</v>
      </c>
      <c r="M13" s="47"/>
      <c r="N13" s="44">
        <v>264</v>
      </c>
    </row>
    <row r="14" spans="1:14" ht="15.9" customHeight="1">
      <c r="A14" s="2" t="s">
        <v>95</v>
      </c>
      <c r="B14" s="34"/>
      <c r="C14" s="34"/>
      <c r="D14" s="34"/>
      <c r="E14" s="34"/>
      <c r="F14" s="45"/>
      <c r="G14" s="46"/>
      <c r="H14" s="44"/>
      <c r="I14" s="46"/>
      <c r="J14" s="24"/>
      <c r="K14" s="46"/>
      <c r="L14" s="44"/>
      <c r="M14" s="46"/>
    </row>
    <row r="15" spans="1:14" ht="15.9" customHeight="1">
      <c r="A15" s="2"/>
      <c r="B15" s="48" t="s">
        <v>96</v>
      </c>
      <c r="C15" s="34"/>
      <c r="D15" s="34"/>
      <c r="E15" s="34"/>
      <c r="F15" s="45"/>
      <c r="G15" s="46"/>
      <c r="H15" s="44">
        <v>8878</v>
      </c>
      <c r="I15" s="46"/>
      <c r="J15" s="44">
        <v>8981</v>
      </c>
      <c r="K15" s="47"/>
      <c r="L15" s="44">
        <v>1266</v>
      </c>
      <c r="M15" s="47"/>
      <c r="N15" s="44">
        <v>852</v>
      </c>
    </row>
    <row r="16" spans="1:14" ht="15.9" customHeight="1">
      <c r="A16" s="2"/>
      <c r="B16" s="48" t="s">
        <v>97</v>
      </c>
      <c r="C16" s="34"/>
      <c r="D16" s="34"/>
      <c r="E16" s="34"/>
      <c r="F16" s="45"/>
      <c r="G16" s="46"/>
      <c r="H16" s="44">
        <v>266</v>
      </c>
      <c r="I16" s="46"/>
      <c r="J16" s="44">
        <v>2006</v>
      </c>
      <c r="K16" s="47"/>
      <c r="L16" s="44">
        <v>0</v>
      </c>
      <c r="M16" s="47"/>
      <c r="N16" s="44">
        <v>1100</v>
      </c>
    </row>
    <row r="17" spans="1:14" ht="15.9" customHeight="1">
      <c r="A17" s="2"/>
      <c r="B17" s="48" t="s">
        <v>98</v>
      </c>
      <c r="C17" s="34"/>
      <c r="D17" s="34"/>
      <c r="E17" s="34"/>
      <c r="F17" s="45"/>
      <c r="G17" s="46"/>
      <c r="H17" s="44">
        <v>11408</v>
      </c>
      <c r="I17" s="46"/>
      <c r="J17" s="44">
        <v>11566</v>
      </c>
      <c r="K17" s="47"/>
      <c r="L17" s="44">
        <v>11408</v>
      </c>
      <c r="M17" s="47"/>
      <c r="N17" s="44">
        <v>11566</v>
      </c>
    </row>
    <row r="18" spans="1:14" ht="15.9" customHeight="1">
      <c r="A18" s="2"/>
      <c r="B18" s="48" t="s">
        <v>99</v>
      </c>
      <c r="C18" s="34"/>
      <c r="D18" s="34"/>
      <c r="E18" s="34"/>
      <c r="F18" s="45"/>
      <c r="G18" s="46"/>
      <c r="H18" s="44">
        <v>18349</v>
      </c>
      <c r="I18" s="46"/>
      <c r="J18" s="44">
        <v>16666</v>
      </c>
      <c r="K18" s="47"/>
      <c r="L18" s="44">
        <v>40418</v>
      </c>
      <c r="M18" s="47"/>
      <c r="N18" s="44">
        <v>40152</v>
      </c>
    </row>
    <row r="19" spans="1:14" ht="15.9" customHeight="1">
      <c r="A19" s="2"/>
      <c r="B19" s="48" t="s">
        <v>100</v>
      </c>
      <c r="C19" s="34"/>
      <c r="D19" s="34"/>
      <c r="E19" s="34"/>
      <c r="F19" s="45"/>
      <c r="G19" s="46"/>
      <c r="H19" s="44">
        <v>3347</v>
      </c>
      <c r="I19" s="46"/>
      <c r="J19" s="44">
        <v>0</v>
      </c>
      <c r="K19" s="47"/>
      <c r="L19" s="44" t="s">
        <v>199</v>
      </c>
      <c r="M19" s="47"/>
      <c r="N19" s="44">
        <v>0</v>
      </c>
    </row>
    <row r="20" spans="1:14" ht="15.9" customHeight="1">
      <c r="A20" s="2"/>
      <c r="B20" s="48" t="s">
        <v>102</v>
      </c>
      <c r="C20" s="34"/>
      <c r="D20" s="34"/>
      <c r="E20" s="34"/>
      <c r="F20" s="45"/>
      <c r="G20" s="46"/>
      <c r="H20" s="44">
        <v>0</v>
      </c>
      <c r="I20" s="46"/>
      <c r="J20" s="44" t="s">
        <v>199</v>
      </c>
      <c r="K20" s="47"/>
      <c r="L20" s="44" t="s">
        <v>199</v>
      </c>
      <c r="M20" s="47"/>
      <c r="N20" s="44">
        <v>82356</v>
      </c>
    </row>
    <row r="21" spans="1:14" ht="15.9" customHeight="1">
      <c r="A21" s="2"/>
      <c r="B21" s="48" t="s">
        <v>210</v>
      </c>
      <c r="C21" s="34"/>
      <c r="D21" s="34"/>
      <c r="E21" s="34"/>
      <c r="F21" s="45"/>
      <c r="G21" s="46"/>
      <c r="H21" s="44"/>
      <c r="I21" s="46"/>
      <c r="J21" s="44"/>
      <c r="K21" s="47"/>
      <c r="L21" s="44"/>
      <c r="M21" s="47"/>
      <c r="N21" s="44"/>
    </row>
    <row r="22" spans="1:14" ht="15.9" customHeight="1">
      <c r="A22" s="2"/>
      <c r="B22" s="48"/>
      <c r="C22" s="48" t="s">
        <v>211</v>
      </c>
      <c r="D22" s="34"/>
      <c r="E22" s="34"/>
      <c r="F22" s="45"/>
      <c r="G22" s="46"/>
      <c r="H22" s="44">
        <v>0</v>
      </c>
      <c r="I22" s="46"/>
      <c r="J22" s="44">
        <v>17019</v>
      </c>
      <c r="K22" s="47"/>
      <c r="L22" s="44" t="s">
        <v>199</v>
      </c>
      <c r="M22" s="47"/>
      <c r="N22" s="44" t="s">
        <v>199</v>
      </c>
    </row>
    <row r="23" spans="1:14" ht="15.9" customHeight="1">
      <c r="B23" s="48" t="s">
        <v>103</v>
      </c>
      <c r="C23" s="34"/>
      <c r="D23" s="34"/>
      <c r="E23" s="34"/>
      <c r="F23" s="45"/>
      <c r="G23" s="46"/>
      <c r="H23" s="49">
        <v>3188</v>
      </c>
      <c r="I23" s="43"/>
      <c r="J23" s="49">
        <v>675</v>
      </c>
      <c r="K23" s="43"/>
      <c r="L23" s="49">
        <v>126</v>
      </c>
      <c r="M23" s="43"/>
      <c r="N23" s="49" t="s">
        <v>199</v>
      </c>
    </row>
    <row r="24" spans="1:14" s="42" customFormat="1" ht="15.9" customHeight="1">
      <c r="A24" s="40"/>
      <c r="B24" s="40"/>
      <c r="C24" s="41"/>
      <c r="E24" s="43"/>
      <c r="F24" s="43"/>
      <c r="G24" s="43"/>
      <c r="H24" s="44"/>
      <c r="I24" s="43"/>
      <c r="J24" s="44"/>
      <c r="K24" s="43"/>
      <c r="L24" s="44"/>
      <c r="N24" s="44"/>
    </row>
    <row r="25" spans="1:14" ht="15.9" customHeight="1">
      <c r="A25" s="4" t="s">
        <v>104</v>
      </c>
      <c r="B25" s="34"/>
      <c r="C25" s="34"/>
      <c r="D25" s="34"/>
      <c r="E25" s="34"/>
      <c r="F25" s="50"/>
      <c r="G25" s="46"/>
      <c r="H25" s="49">
        <f>SUM(H13:H23)</f>
        <v>55978</v>
      </c>
      <c r="I25" s="46"/>
      <c r="J25" s="49">
        <f>SUM(J13:J23)</f>
        <v>81401</v>
      </c>
      <c r="K25" s="46"/>
      <c r="L25" s="49">
        <f>SUM(L13:L23)</f>
        <v>53508</v>
      </c>
      <c r="M25" s="46"/>
      <c r="N25" s="49">
        <f>SUM(N13:N23)</f>
        <v>136290</v>
      </c>
    </row>
    <row r="26" spans="1:14" s="42" customFormat="1" ht="15.9" customHeight="1">
      <c r="A26" s="40"/>
      <c r="B26" s="40"/>
      <c r="C26" s="41"/>
      <c r="E26" s="43"/>
      <c r="F26" s="43"/>
      <c r="G26" s="43"/>
      <c r="H26" s="44"/>
      <c r="I26" s="43"/>
      <c r="J26" s="44"/>
      <c r="K26" s="43"/>
      <c r="L26" s="44"/>
      <c r="N26" s="44"/>
    </row>
    <row r="27" spans="1:14" s="42" customFormat="1" ht="15.9" customHeight="1">
      <c r="A27" s="2" t="s">
        <v>284</v>
      </c>
      <c r="B27" s="40"/>
      <c r="C27" s="41"/>
      <c r="E27" s="43"/>
      <c r="F27" s="43"/>
      <c r="G27" s="43"/>
      <c r="H27" s="44">
        <v>-38085</v>
      </c>
      <c r="I27" s="43"/>
      <c r="J27" s="44">
        <v>-11546</v>
      </c>
      <c r="K27" s="43"/>
      <c r="L27" s="44">
        <v>0</v>
      </c>
      <c r="M27" s="43"/>
      <c r="N27" s="44" t="s">
        <v>199</v>
      </c>
    </row>
    <row r="28" spans="1:14" ht="15.9" customHeight="1">
      <c r="A28" s="2" t="s">
        <v>105</v>
      </c>
      <c r="B28" s="34"/>
      <c r="C28" s="34"/>
      <c r="D28" s="34"/>
      <c r="E28" s="34"/>
      <c r="F28" s="45"/>
      <c r="G28" s="46"/>
      <c r="H28" s="44">
        <v>-6806</v>
      </c>
      <c r="I28" s="43"/>
      <c r="J28" s="44">
        <v>-8149</v>
      </c>
      <c r="K28" s="43"/>
      <c r="L28" s="44">
        <v>-259</v>
      </c>
      <c r="M28" s="43"/>
      <c r="N28" s="44">
        <v>-848</v>
      </c>
    </row>
    <row r="29" spans="1:14" ht="15.9" customHeight="1">
      <c r="A29" s="2" t="s">
        <v>106</v>
      </c>
      <c r="B29" s="34"/>
      <c r="C29" s="34"/>
      <c r="D29" s="34"/>
      <c r="E29" s="34"/>
      <c r="F29" s="45"/>
      <c r="G29" s="46"/>
      <c r="H29" s="44">
        <v>-48914</v>
      </c>
      <c r="I29" s="43"/>
      <c r="J29" s="44">
        <v>-95762</v>
      </c>
      <c r="K29" s="43"/>
      <c r="L29" s="44">
        <v>-61172</v>
      </c>
      <c r="M29" s="43"/>
      <c r="N29" s="44">
        <v>-57946</v>
      </c>
    </row>
    <row r="30" spans="1:14" ht="15.9" customHeight="1">
      <c r="A30" s="2" t="s">
        <v>108</v>
      </c>
      <c r="B30" s="34"/>
      <c r="C30" s="34"/>
      <c r="D30" s="34"/>
      <c r="E30" s="34"/>
      <c r="F30" s="45"/>
      <c r="G30" s="46"/>
      <c r="H30" s="44">
        <v>0</v>
      </c>
      <c r="I30" s="43"/>
      <c r="J30" s="44" t="s">
        <v>199</v>
      </c>
      <c r="K30" s="43"/>
      <c r="L30" s="44">
        <v>-62900</v>
      </c>
      <c r="M30" s="43"/>
      <c r="N30" s="44">
        <v>-13900</v>
      </c>
    </row>
    <row r="31" spans="1:14" ht="15.9" customHeight="1">
      <c r="A31" s="2" t="s">
        <v>286</v>
      </c>
      <c r="B31" s="34"/>
      <c r="C31" s="34"/>
      <c r="D31" s="34"/>
      <c r="E31" s="34"/>
      <c r="F31" s="45"/>
      <c r="G31" s="46"/>
      <c r="H31" s="44"/>
      <c r="I31" s="43"/>
      <c r="J31" s="44"/>
      <c r="K31" s="43"/>
      <c r="L31" s="44"/>
      <c r="M31" s="43"/>
      <c r="N31" s="44"/>
    </row>
    <row r="32" spans="1:14" ht="15.9" customHeight="1">
      <c r="A32" s="2"/>
      <c r="B32" s="48" t="s">
        <v>289</v>
      </c>
      <c r="C32" s="34"/>
      <c r="D32" s="34"/>
      <c r="E32" s="34"/>
      <c r="F32" s="45"/>
      <c r="G32" s="46"/>
      <c r="H32" s="44">
        <v>-15972</v>
      </c>
      <c r="I32" s="43"/>
      <c r="J32" s="44">
        <v>0</v>
      </c>
      <c r="K32" s="43"/>
      <c r="L32" s="44">
        <v>-13866</v>
      </c>
      <c r="M32" s="43"/>
      <c r="N32" s="44">
        <v>0</v>
      </c>
    </row>
    <row r="33" spans="1:14" ht="15.9" customHeight="1">
      <c r="A33" s="48" t="s">
        <v>287</v>
      </c>
      <c r="C33" s="34"/>
      <c r="D33" s="34"/>
      <c r="E33" s="34"/>
      <c r="F33" s="45"/>
      <c r="G33" s="46"/>
      <c r="H33" s="44">
        <v>1107</v>
      </c>
      <c r="I33" s="43"/>
      <c r="J33" s="44">
        <v>-38949</v>
      </c>
      <c r="K33" s="43"/>
      <c r="L33" s="44">
        <v>-782</v>
      </c>
      <c r="M33" s="43"/>
      <c r="N33" s="44">
        <v>-38950</v>
      </c>
    </row>
    <row r="34" spans="1:14" ht="15.9" customHeight="1">
      <c r="A34" s="2" t="s">
        <v>110</v>
      </c>
      <c r="B34" s="34"/>
      <c r="C34" s="34"/>
      <c r="D34" s="34"/>
      <c r="E34" s="34"/>
      <c r="F34" s="45"/>
      <c r="G34" s="46"/>
      <c r="H34" s="49">
        <v>-100384</v>
      </c>
      <c r="I34" s="43"/>
      <c r="J34" s="49">
        <v>-78086</v>
      </c>
      <c r="K34" s="43"/>
      <c r="L34" s="49">
        <v>-95525</v>
      </c>
      <c r="M34" s="43"/>
      <c r="N34" s="49">
        <v>-83498</v>
      </c>
    </row>
    <row r="35" spans="1:14" s="42" customFormat="1" ht="15.9" customHeight="1">
      <c r="A35" s="40"/>
      <c r="B35" s="40"/>
      <c r="C35" s="41"/>
      <c r="E35" s="43"/>
      <c r="F35" s="43"/>
      <c r="G35" s="46"/>
      <c r="H35" s="44"/>
      <c r="I35" s="43"/>
      <c r="J35" s="44"/>
      <c r="K35" s="43"/>
      <c r="L35" s="44"/>
      <c r="N35" s="44"/>
    </row>
    <row r="36" spans="1:14" s="42" customFormat="1" ht="15.9" customHeight="1">
      <c r="A36" s="4" t="s">
        <v>111</v>
      </c>
      <c r="B36" s="40"/>
      <c r="C36" s="41"/>
      <c r="E36" s="43"/>
      <c r="F36" s="43"/>
      <c r="G36" s="43"/>
      <c r="H36" s="49">
        <f>SUM(H27:H35)</f>
        <v>-209054</v>
      </c>
      <c r="I36" s="43"/>
      <c r="J36" s="49">
        <f>SUM(J27:J35)</f>
        <v>-232492</v>
      </c>
      <c r="K36" s="43"/>
      <c r="L36" s="49">
        <f>SUM(L27:L35)</f>
        <v>-234504</v>
      </c>
      <c r="M36" s="43"/>
      <c r="N36" s="49">
        <f>SUM(N27:N35)</f>
        <v>-195142</v>
      </c>
    </row>
    <row r="37" spans="1:14" s="42" customFormat="1" ht="15.9" customHeight="1">
      <c r="A37" s="4"/>
      <c r="B37" s="40"/>
      <c r="C37" s="41"/>
      <c r="E37" s="43"/>
      <c r="F37" s="43"/>
      <c r="G37" s="43"/>
      <c r="H37" s="44"/>
      <c r="I37" s="43"/>
      <c r="J37" s="44"/>
      <c r="K37" s="43"/>
      <c r="L37" s="44"/>
      <c r="N37" s="44"/>
    </row>
    <row r="38" spans="1:14" ht="15.9" customHeight="1">
      <c r="A38" s="27" t="s">
        <v>112</v>
      </c>
      <c r="B38" s="34"/>
      <c r="C38" s="34"/>
      <c r="D38" s="34"/>
      <c r="E38" s="34"/>
      <c r="F38" s="50"/>
      <c r="G38" s="47"/>
      <c r="H38" s="26">
        <f>H25+H36</f>
        <v>-153076</v>
      </c>
      <c r="I38" s="47"/>
      <c r="J38" s="26">
        <f>J25+J36</f>
        <v>-151091</v>
      </c>
      <c r="K38" s="47"/>
      <c r="L38" s="26">
        <f>L25+L36</f>
        <v>-180996</v>
      </c>
      <c r="M38" s="47"/>
      <c r="N38" s="26">
        <f>N25+N36</f>
        <v>-58852</v>
      </c>
    </row>
    <row r="39" spans="1:14" ht="15.9" customHeight="1">
      <c r="A39" s="24" t="s">
        <v>255</v>
      </c>
      <c r="B39" s="34"/>
      <c r="C39" s="34"/>
      <c r="D39" s="34"/>
      <c r="E39" s="34"/>
      <c r="F39" s="45"/>
      <c r="G39" s="46"/>
      <c r="H39" s="49">
        <v>-98100</v>
      </c>
      <c r="I39" s="46"/>
      <c r="J39" s="49">
        <v>17038</v>
      </c>
      <c r="K39" s="43"/>
      <c r="L39" s="49">
        <v>0</v>
      </c>
      <c r="M39" s="43"/>
      <c r="N39" s="49" t="s">
        <v>199</v>
      </c>
    </row>
    <row r="40" spans="1:14" s="42" customFormat="1" ht="15.9" customHeight="1">
      <c r="A40" s="40"/>
      <c r="B40" s="40"/>
      <c r="C40" s="41"/>
      <c r="D40" s="51"/>
      <c r="E40" s="43"/>
      <c r="G40" s="43"/>
      <c r="H40" s="44"/>
      <c r="I40" s="43"/>
      <c r="J40" s="44"/>
      <c r="K40" s="43"/>
      <c r="L40" s="44"/>
      <c r="N40" s="44"/>
    </row>
    <row r="41" spans="1:14" ht="15.9" customHeight="1">
      <c r="A41" s="27" t="s">
        <v>114</v>
      </c>
      <c r="B41" s="52"/>
      <c r="C41" s="34"/>
      <c r="D41" s="34"/>
      <c r="E41" s="34"/>
      <c r="F41" s="53"/>
      <c r="G41" s="3"/>
      <c r="H41" s="1">
        <f>SUM(H38:H39)</f>
        <v>-251176</v>
      </c>
      <c r="I41" s="3"/>
      <c r="J41" s="1">
        <f>SUM(J38:J39)</f>
        <v>-134053</v>
      </c>
      <c r="K41" s="3"/>
      <c r="L41" s="1">
        <f>SUM(L38:L39)</f>
        <v>-180996</v>
      </c>
      <c r="M41" s="3"/>
      <c r="N41" s="1">
        <f>SUM(N38:N39)</f>
        <v>-58852</v>
      </c>
    </row>
    <row r="42" spans="1:14" ht="15.9" customHeight="1">
      <c r="A42" s="24" t="s">
        <v>115</v>
      </c>
      <c r="B42" s="34"/>
      <c r="C42" s="34"/>
      <c r="D42" s="34"/>
      <c r="E42" s="34"/>
      <c r="F42" s="6"/>
      <c r="G42" s="7"/>
      <c r="H42" s="49">
        <v>-2061</v>
      </c>
      <c r="I42" s="7"/>
      <c r="J42" s="49">
        <v>-771</v>
      </c>
      <c r="K42" s="8"/>
      <c r="L42" s="9">
        <v>40</v>
      </c>
      <c r="M42" s="8"/>
      <c r="N42" s="9">
        <v>90</v>
      </c>
    </row>
    <row r="43" spans="1:14" s="42" customFormat="1" ht="15.9" customHeight="1">
      <c r="A43" s="40"/>
      <c r="B43" s="40"/>
      <c r="C43" s="41"/>
      <c r="D43" s="51"/>
      <c r="E43" s="43"/>
      <c r="G43" s="43"/>
      <c r="H43" s="44"/>
      <c r="I43" s="43"/>
      <c r="J43" s="44"/>
      <c r="K43" s="43"/>
      <c r="L43" s="44"/>
      <c r="N43" s="44"/>
    </row>
    <row r="44" spans="1:14" ht="15.9" customHeight="1">
      <c r="A44" s="27" t="s">
        <v>116</v>
      </c>
      <c r="B44" s="34"/>
      <c r="C44" s="34"/>
      <c r="D44" s="34"/>
      <c r="E44" s="34"/>
      <c r="F44" s="53"/>
      <c r="G44" s="3"/>
      <c r="H44" s="1">
        <f>SUM(H41:H42)</f>
        <v>-253237</v>
      </c>
      <c r="I44" s="3"/>
      <c r="J44" s="1">
        <f>SUM(J41:J42)</f>
        <v>-134824</v>
      </c>
      <c r="K44" s="3"/>
      <c r="L44" s="1">
        <f>SUM(L41:L42)</f>
        <v>-180956</v>
      </c>
      <c r="M44" s="3"/>
      <c r="N44" s="1">
        <f>SUM(N41:N42)</f>
        <v>-58762</v>
      </c>
    </row>
    <row r="45" spans="1:14" ht="15.9" customHeight="1">
      <c r="A45" s="27"/>
      <c r="B45" s="34"/>
      <c r="C45" s="34"/>
      <c r="D45" s="34"/>
      <c r="E45" s="34"/>
      <c r="F45" s="53"/>
      <c r="G45" s="3"/>
      <c r="H45" s="1"/>
      <c r="I45" s="3"/>
      <c r="J45" s="1"/>
      <c r="K45" s="3"/>
      <c r="L45" s="1"/>
      <c r="M45" s="3"/>
      <c r="N45" s="1"/>
    </row>
    <row r="46" spans="1:14" ht="15.9" customHeight="1">
      <c r="A46" s="4" t="s">
        <v>256</v>
      </c>
      <c r="B46" s="10"/>
      <c r="C46" s="10"/>
      <c r="D46" s="10"/>
      <c r="E46" s="10"/>
      <c r="F46" s="53"/>
      <c r="G46" s="3"/>
      <c r="H46" s="1"/>
      <c r="I46" s="3"/>
      <c r="J46" s="1"/>
      <c r="K46" s="3"/>
      <c r="L46" s="1"/>
      <c r="M46" s="3"/>
      <c r="N46" s="1"/>
    </row>
    <row r="47" spans="1:14" ht="15.9" customHeight="1">
      <c r="A47" s="2" t="s">
        <v>117</v>
      </c>
      <c r="B47" s="10"/>
      <c r="C47" s="10"/>
      <c r="D47" s="10"/>
      <c r="E47" s="10"/>
      <c r="F47" s="53"/>
      <c r="G47" s="3"/>
      <c r="H47" s="11"/>
      <c r="I47" s="3"/>
      <c r="J47" s="11"/>
      <c r="K47" s="3"/>
      <c r="L47" s="11"/>
      <c r="M47" s="3"/>
      <c r="N47" s="11"/>
    </row>
    <row r="48" spans="1:14" ht="15.9" customHeight="1">
      <c r="A48" s="4"/>
      <c r="B48" s="54" t="s">
        <v>118</v>
      </c>
      <c r="C48" s="54"/>
      <c r="D48" s="10"/>
      <c r="E48" s="10"/>
      <c r="F48" s="53"/>
      <c r="G48" s="3"/>
      <c r="H48" s="9">
        <v>-1662</v>
      </c>
      <c r="I48" s="3"/>
      <c r="J48" s="49">
        <v>-1797</v>
      </c>
      <c r="K48" s="12"/>
      <c r="L48" s="9">
        <v>0</v>
      </c>
      <c r="M48" s="12"/>
      <c r="N48" s="9" t="s">
        <v>199</v>
      </c>
    </row>
    <row r="49" spans="1:14" s="42" customFormat="1" ht="15.9" customHeight="1">
      <c r="A49" s="40"/>
      <c r="B49" s="40"/>
      <c r="C49" s="41"/>
      <c r="E49" s="43"/>
      <c r="F49" s="43"/>
      <c r="G49" s="43"/>
      <c r="H49" s="44"/>
      <c r="I49" s="43"/>
      <c r="J49" s="44"/>
      <c r="K49" s="43"/>
      <c r="L49" s="44"/>
      <c r="N49" s="44"/>
    </row>
    <row r="50" spans="1:14" ht="15.9" customHeight="1">
      <c r="A50" s="24" t="s">
        <v>119</v>
      </c>
      <c r="B50" s="10"/>
      <c r="C50" s="54"/>
      <c r="D50" s="10"/>
      <c r="E50" s="10"/>
      <c r="F50" s="53"/>
      <c r="G50" s="3"/>
      <c r="H50" s="11"/>
      <c r="I50" s="3"/>
      <c r="J50" s="11"/>
      <c r="K50" s="3"/>
      <c r="L50" s="11"/>
      <c r="M50" s="3"/>
      <c r="N50" s="11"/>
    </row>
    <row r="51" spans="1:14" ht="15.9" customHeight="1">
      <c r="B51" s="54" t="s">
        <v>120</v>
      </c>
      <c r="C51" s="34"/>
      <c r="D51" s="34"/>
      <c r="E51" s="34"/>
      <c r="F51" s="53"/>
      <c r="G51" s="13"/>
      <c r="H51" s="14">
        <f>SUM(H48:H48)</f>
        <v>-1662</v>
      </c>
      <c r="I51" s="13"/>
      <c r="J51" s="14">
        <f>SUM(J48:J48)</f>
        <v>-1797</v>
      </c>
      <c r="K51" s="3"/>
      <c r="L51" s="14">
        <f>SUM(L48:L48)</f>
        <v>0</v>
      </c>
      <c r="M51" s="3"/>
      <c r="N51" s="14">
        <f>SUM(N48:N48)</f>
        <v>0</v>
      </c>
    </row>
    <row r="52" spans="1:14" s="42" customFormat="1" ht="15.9" customHeight="1">
      <c r="A52" s="40"/>
      <c r="B52" s="40"/>
      <c r="C52" s="41"/>
      <c r="E52" s="43"/>
      <c r="F52" s="43"/>
      <c r="G52" s="43"/>
      <c r="H52" s="44"/>
      <c r="I52" s="43"/>
      <c r="J52" s="44"/>
      <c r="K52" s="43"/>
      <c r="L52" s="44"/>
      <c r="N52" s="44"/>
    </row>
    <row r="53" spans="1:14" ht="15.9" customHeight="1">
      <c r="A53" s="27" t="s">
        <v>257</v>
      </c>
      <c r="B53" s="34"/>
      <c r="C53" s="34"/>
      <c r="D53" s="34"/>
      <c r="E53" s="34"/>
      <c r="F53" s="53"/>
      <c r="G53" s="55"/>
      <c r="H53" s="31">
        <f t="shared" ref="H53:L53" si="0">H51</f>
        <v>-1662</v>
      </c>
      <c r="I53" s="43"/>
      <c r="J53" s="31">
        <f t="shared" ref="J53" si="1">J51</f>
        <v>-1797</v>
      </c>
      <c r="K53" s="43"/>
      <c r="L53" s="31">
        <f t="shared" si="0"/>
        <v>0</v>
      </c>
      <c r="M53" s="42"/>
      <c r="N53" s="31">
        <f t="shared" ref="N53" si="2">N51</f>
        <v>0</v>
      </c>
    </row>
    <row r="54" spans="1:14" s="42" customFormat="1" ht="15.9" customHeight="1">
      <c r="A54" s="40"/>
      <c r="B54" s="40"/>
      <c r="C54" s="41"/>
      <c r="E54" s="43"/>
      <c r="F54" s="43"/>
      <c r="G54" s="43"/>
      <c r="H54" s="44"/>
      <c r="I54" s="43"/>
      <c r="J54" s="44"/>
      <c r="K54" s="43"/>
      <c r="L54" s="44"/>
      <c r="N54" s="44"/>
    </row>
    <row r="55" spans="1:14" ht="15.9" customHeight="1" thickBot="1">
      <c r="A55" s="27" t="s">
        <v>122</v>
      </c>
      <c r="B55" s="27"/>
      <c r="C55" s="34"/>
      <c r="D55" s="34"/>
      <c r="E55" s="34"/>
      <c r="F55" s="53"/>
      <c r="G55" s="3"/>
      <c r="H55" s="15">
        <f>SUM(H44,H53)</f>
        <v>-254899</v>
      </c>
      <c r="I55" s="3"/>
      <c r="J55" s="15">
        <f>SUM(J44,J53)</f>
        <v>-136621</v>
      </c>
      <c r="K55" s="3"/>
      <c r="L55" s="15">
        <f>SUM(L44,L53)</f>
        <v>-180956</v>
      </c>
      <c r="M55" s="3"/>
      <c r="N55" s="15">
        <f>SUM(N44,N53)</f>
        <v>-58762</v>
      </c>
    </row>
    <row r="56" spans="1:14" ht="15.9" customHeight="1" thickTop="1">
      <c r="A56" s="27"/>
      <c r="B56" s="27"/>
      <c r="C56" s="34"/>
      <c r="D56" s="34"/>
      <c r="E56" s="34"/>
      <c r="F56" s="53"/>
      <c r="G56" s="3"/>
      <c r="H56" s="11"/>
      <c r="I56" s="3"/>
      <c r="J56" s="11"/>
      <c r="K56" s="3"/>
      <c r="L56" s="11"/>
      <c r="M56" s="3"/>
      <c r="N56" s="11"/>
    </row>
    <row r="57" spans="1:14" ht="15.9" customHeight="1">
      <c r="A57" s="27"/>
      <c r="B57" s="27"/>
      <c r="C57" s="34"/>
      <c r="D57" s="34"/>
      <c r="E57" s="34"/>
      <c r="F57" s="53"/>
      <c r="G57" s="3"/>
      <c r="H57" s="11"/>
      <c r="I57" s="3"/>
      <c r="J57" s="11"/>
      <c r="K57" s="3"/>
      <c r="L57" s="11"/>
      <c r="M57" s="3"/>
      <c r="N57" s="11"/>
    </row>
    <row r="58" spans="1:14" ht="6.75" customHeight="1">
      <c r="A58" s="27"/>
      <c r="B58" s="27"/>
      <c r="C58" s="34"/>
      <c r="D58" s="34"/>
      <c r="E58" s="34"/>
      <c r="F58" s="53"/>
      <c r="G58" s="3"/>
      <c r="H58" s="11"/>
      <c r="I58" s="3"/>
      <c r="J58" s="11"/>
      <c r="K58" s="3"/>
      <c r="L58" s="11"/>
      <c r="M58" s="3"/>
      <c r="N58" s="11"/>
    </row>
    <row r="59" spans="1:14" ht="21.9" customHeight="1">
      <c r="A59" s="205" t="s">
        <v>41</v>
      </c>
      <c r="B59" s="205"/>
      <c r="C59" s="205"/>
      <c r="D59" s="205"/>
      <c r="E59" s="205"/>
      <c r="F59" s="205"/>
      <c r="G59" s="205"/>
      <c r="H59" s="205"/>
      <c r="I59" s="205"/>
      <c r="J59" s="205"/>
      <c r="K59" s="205"/>
      <c r="L59" s="205"/>
      <c r="M59" s="205"/>
      <c r="N59" s="205"/>
    </row>
    <row r="60" spans="1:14" ht="16.5" customHeight="1">
      <c r="A60" s="27" t="str">
        <f>A1</f>
        <v>Raimon Land Public Company Limited</v>
      </c>
      <c r="B60" s="34"/>
      <c r="C60" s="34"/>
      <c r="D60" s="34"/>
      <c r="E60" s="34"/>
      <c r="F60" s="53"/>
      <c r="G60" s="3"/>
      <c r="H60" s="1"/>
      <c r="I60" s="3"/>
      <c r="J60" s="1"/>
      <c r="K60" s="3"/>
      <c r="L60" s="1"/>
      <c r="M60" s="3"/>
      <c r="N60" s="1"/>
    </row>
    <row r="61" spans="1:14" ht="16.5" customHeight="1">
      <c r="A61" s="27" t="str">
        <f>A2</f>
        <v>Statements of Comprehensive Income</v>
      </c>
      <c r="B61" s="34"/>
      <c r="C61" s="34"/>
      <c r="D61" s="34"/>
      <c r="E61" s="34"/>
      <c r="F61" s="53"/>
      <c r="G61" s="3"/>
      <c r="H61" s="1"/>
      <c r="I61" s="3"/>
      <c r="J61" s="1"/>
      <c r="K61" s="3"/>
      <c r="L61" s="1"/>
      <c r="M61" s="3"/>
      <c r="N61" s="1"/>
    </row>
    <row r="62" spans="1:14" ht="16.5" customHeight="1">
      <c r="A62" s="56" t="str">
        <f>A3</f>
        <v>For the three-month period ended 30 September 2025</v>
      </c>
      <c r="B62" s="57"/>
      <c r="C62" s="57"/>
      <c r="D62" s="57"/>
      <c r="E62" s="57"/>
      <c r="F62" s="58"/>
      <c r="G62" s="16"/>
      <c r="H62" s="14"/>
      <c r="I62" s="16"/>
      <c r="J62" s="14"/>
      <c r="K62" s="16"/>
      <c r="L62" s="14"/>
      <c r="M62" s="16"/>
      <c r="N62" s="14"/>
    </row>
    <row r="63" spans="1:14" ht="16.5" customHeight="1">
      <c r="B63" s="34"/>
      <c r="C63" s="34"/>
      <c r="D63" s="34"/>
      <c r="E63" s="34"/>
      <c r="F63" s="53"/>
      <c r="G63" s="3"/>
      <c r="H63" s="1"/>
      <c r="I63" s="3"/>
      <c r="J63" s="1"/>
      <c r="K63" s="3"/>
      <c r="L63" s="1"/>
      <c r="M63" s="3"/>
      <c r="N63" s="1"/>
    </row>
    <row r="64" spans="1:14" ht="16.5" customHeight="1">
      <c r="A64" s="27"/>
      <c r="B64" s="34"/>
      <c r="C64" s="34"/>
      <c r="D64" s="34"/>
      <c r="E64" s="34"/>
      <c r="F64" s="53"/>
      <c r="G64" s="3"/>
      <c r="H64" s="1"/>
      <c r="I64" s="3"/>
      <c r="J64" s="1"/>
      <c r="K64" s="3"/>
      <c r="L64" s="1"/>
      <c r="M64" s="3"/>
      <c r="N64" s="1"/>
    </row>
    <row r="65" spans="1:14" ht="16.5" customHeight="1">
      <c r="G65" s="24"/>
      <c r="H65" s="204" t="s">
        <v>2</v>
      </c>
      <c r="I65" s="204"/>
      <c r="J65" s="204"/>
      <c r="K65" s="33"/>
      <c r="L65" s="204" t="s">
        <v>3</v>
      </c>
      <c r="M65" s="204"/>
      <c r="N65" s="204"/>
    </row>
    <row r="66" spans="1:14" ht="16.5" customHeight="1">
      <c r="A66" s="34"/>
      <c r="B66" s="34"/>
      <c r="C66" s="34"/>
      <c r="D66" s="34"/>
      <c r="E66" s="34"/>
      <c r="G66" s="34"/>
      <c r="H66" s="203" t="s">
        <v>4</v>
      </c>
      <c r="I66" s="203"/>
      <c r="J66" s="203"/>
      <c r="K66" s="32"/>
      <c r="L66" s="203" t="s">
        <v>4</v>
      </c>
      <c r="M66" s="203"/>
      <c r="N66" s="203"/>
    </row>
    <row r="67" spans="1:14" ht="16.5" customHeight="1">
      <c r="A67" s="34"/>
      <c r="B67" s="34"/>
      <c r="C67" s="34"/>
      <c r="D67" s="34"/>
      <c r="E67" s="34"/>
      <c r="F67" s="34"/>
      <c r="G67" s="33"/>
      <c r="H67" s="35" t="s">
        <v>5</v>
      </c>
      <c r="I67" s="36"/>
      <c r="J67" s="35" t="s">
        <v>5</v>
      </c>
      <c r="K67" s="36"/>
      <c r="L67" s="35" t="s">
        <v>5</v>
      </c>
      <c r="M67" s="36"/>
      <c r="N67" s="35" t="s">
        <v>5</v>
      </c>
    </row>
    <row r="68" spans="1:14" ht="16.5" customHeight="1">
      <c r="A68" s="34"/>
      <c r="B68" s="34"/>
      <c r="C68" s="34"/>
      <c r="D68" s="34"/>
      <c r="E68" s="34"/>
      <c r="F68" s="34"/>
      <c r="G68" s="33"/>
      <c r="H68" s="35" t="s">
        <v>8</v>
      </c>
      <c r="I68" s="33"/>
      <c r="J68" s="35" t="s">
        <v>9</v>
      </c>
      <c r="K68" s="33"/>
      <c r="L68" s="35" t="s">
        <v>8</v>
      </c>
      <c r="M68" s="33"/>
      <c r="N68" s="35" t="s">
        <v>9</v>
      </c>
    </row>
    <row r="69" spans="1:14" ht="16.5" customHeight="1">
      <c r="A69" s="34"/>
      <c r="B69" s="34"/>
      <c r="C69" s="34"/>
      <c r="D69" s="34"/>
      <c r="E69" s="34"/>
      <c r="F69" s="34"/>
      <c r="G69" s="33"/>
      <c r="H69" s="35" t="s">
        <v>10</v>
      </c>
      <c r="I69" s="33"/>
      <c r="J69" s="35" t="s">
        <v>10</v>
      </c>
      <c r="K69" s="33"/>
      <c r="L69" s="35" t="s">
        <v>10</v>
      </c>
      <c r="M69" s="33"/>
      <c r="N69" s="35" t="s">
        <v>10</v>
      </c>
    </row>
    <row r="70" spans="1:14" ht="16.5" customHeight="1">
      <c r="A70" s="34"/>
      <c r="B70" s="34"/>
      <c r="C70" s="34"/>
      <c r="D70" s="34"/>
      <c r="E70" s="34"/>
      <c r="F70" s="34"/>
      <c r="G70" s="38"/>
      <c r="H70" s="39" t="s">
        <v>12</v>
      </c>
      <c r="I70" s="38"/>
      <c r="J70" s="39" t="s">
        <v>12</v>
      </c>
      <c r="K70" s="38"/>
      <c r="L70" s="39" t="s">
        <v>12</v>
      </c>
      <c r="M70" s="38"/>
      <c r="N70" s="39" t="s">
        <v>12</v>
      </c>
    </row>
    <row r="71" spans="1:14" ht="16.5" customHeight="1">
      <c r="A71" s="27"/>
      <c r="B71" s="34"/>
      <c r="C71" s="34"/>
      <c r="D71" s="34"/>
      <c r="E71" s="34"/>
      <c r="F71" s="53"/>
      <c r="G71" s="3"/>
      <c r="H71" s="1"/>
      <c r="I71" s="3"/>
      <c r="J71" s="1"/>
      <c r="K71" s="3"/>
      <c r="L71" s="1"/>
      <c r="M71" s="3"/>
      <c r="N71" s="1"/>
    </row>
    <row r="72" spans="1:14" ht="16.5" customHeight="1">
      <c r="A72" s="27" t="s">
        <v>123</v>
      </c>
      <c r="B72" s="34"/>
      <c r="C72" s="34"/>
      <c r="D72" s="34"/>
      <c r="E72" s="34"/>
      <c r="G72" s="3"/>
      <c r="H72" s="1"/>
      <c r="I72" s="3"/>
      <c r="J72" s="1"/>
      <c r="K72" s="3"/>
      <c r="L72" s="1"/>
      <c r="M72" s="3"/>
      <c r="N72" s="1"/>
    </row>
    <row r="73" spans="1:14" ht="16.5" customHeight="1">
      <c r="A73" s="24" t="s">
        <v>124</v>
      </c>
      <c r="B73" s="34"/>
      <c r="C73" s="34"/>
      <c r="D73" s="34"/>
      <c r="E73" s="34"/>
      <c r="F73" s="45"/>
      <c r="G73" s="17"/>
      <c r="H73" s="44">
        <v>-251169</v>
      </c>
      <c r="I73" s="18"/>
      <c r="J73" s="44">
        <v>-133297</v>
      </c>
      <c r="K73" s="12"/>
      <c r="L73" s="44">
        <v>-180956</v>
      </c>
      <c r="M73" s="12"/>
      <c r="N73" s="44">
        <v>-58762</v>
      </c>
    </row>
    <row r="74" spans="1:14" ht="16.5" customHeight="1">
      <c r="A74" s="24" t="s">
        <v>91</v>
      </c>
      <c r="B74" s="34"/>
      <c r="C74" s="34"/>
      <c r="D74" s="34"/>
      <c r="E74" s="34"/>
      <c r="F74" s="53"/>
      <c r="G74" s="7"/>
      <c r="H74" s="49">
        <v>-2068</v>
      </c>
      <c r="I74" s="19"/>
      <c r="J74" s="49">
        <v>-1527</v>
      </c>
      <c r="K74" s="12"/>
      <c r="L74" s="49">
        <v>0</v>
      </c>
      <c r="M74" s="12"/>
      <c r="N74" s="49">
        <v>0</v>
      </c>
    </row>
    <row r="75" spans="1:14" s="42" customFormat="1" ht="16.5" customHeight="1">
      <c r="A75" s="40"/>
      <c r="B75" s="40"/>
      <c r="C75" s="41"/>
      <c r="E75" s="43"/>
      <c r="F75" s="43"/>
      <c r="G75" s="43"/>
      <c r="H75" s="44"/>
      <c r="I75" s="43"/>
      <c r="J75" s="44"/>
      <c r="K75" s="43"/>
      <c r="L75" s="44"/>
      <c r="N75" s="44"/>
    </row>
    <row r="76" spans="1:14" ht="16.5" customHeight="1" thickBot="1">
      <c r="A76" s="27"/>
      <c r="B76" s="34"/>
      <c r="C76" s="34"/>
      <c r="D76" s="34"/>
      <c r="E76" s="34"/>
      <c r="F76" s="53"/>
      <c r="G76" s="47"/>
      <c r="H76" s="59">
        <f>H44</f>
        <v>-253237</v>
      </c>
      <c r="I76" s="47"/>
      <c r="J76" s="59">
        <f>J44</f>
        <v>-134824</v>
      </c>
      <c r="K76" s="47"/>
      <c r="L76" s="59">
        <f>L44</f>
        <v>-180956</v>
      </c>
      <c r="M76" s="47"/>
      <c r="N76" s="59">
        <f>N44</f>
        <v>-58762</v>
      </c>
    </row>
    <row r="77" spans="1:14" ht="16.5" customHeight="1" thickTop="1">
      <c r="B77" s="34"/>
      <c r="C77" s="34"/>
      <c r="D77" s="34"/>
      <c r="E77" s="34"/>
      <c r="F77" s="53"/>
      <c r="G77" s="3"/>
      <c r="I77" s="3"/>
      <c r="K77" s="3"/>
      <c r="M77" s="3"/>
    </row>
    <row r="78" spans="1:14" ht="16.5" customHeight="1">
      <c r="A78" s="27" t="s">
        <v>125</v>
      </c>
      <c r="B78" s="34"/>
      <c r="C78" s="34"/>
      <c r="D78" s="34"/>
      <c r="E78" s="34"/>
      <c r="G78" s="3"/>
      <c r="I78" s="3"/>
      <c r="K78" s="3"/>
      <c r="M78" s="3"/>
    </row>
    <row r="79" spans="1:14" ht="16.5" customHeight="1">
      <c r="A79" s="24" t="s">
        <v>124</v>
      </c>
      <c r="B79" s="34"/>
      <c r="C79" s="34"/>
      <c r="D79" s="34"/>
      <c r="E79" s="34"/>
      <c r="F79" s="45"/>
      <c r="G79" s="7"/>
      <c r="H79" s="44">
        <v>-252831</v>
      </c>
      <c r="I79" s="19"/>
      <c r="J79" s="44">
        <v>-135094</v>
      </c>
      <c r="K79" s="12"/>
      <c r="L79" s="44">
        <v>-180956</v>
      </c>
      <c r="M79" s="12"/>
      <c r="N79" s="44">
        <v>-58762</v>
      </c>
    </row>
    <row r="80" spans="1:14" ht="16.5" customHeight="1">
      <c r="A80" s="24" t="s">
        <v>91</v>
      </c>
      <c r="B80" s="34"/>
      <c r="C80" s="34"/>
      <c r="D80" s="34"/>
      <c r="E80" s="34"/>
      <c r="F80" s="53"/>
      <c r="G80" s="7"/>
      <c r="H80" s="49">
        <v>-2068</v>
      </c>
      <c r="I80" s="19"/>
      <c r="J80" s="49">
        <v>-1527</v>
      </c>
      <c r="K80" s="12"/>
      <c r="L80" s="49">
        <v>0</v>
      </c>
      <c r="M80" s="12"/>
      <c r="N80" s="49">
        <v>0</v>
      </c>
    </row>
    <row r="81" spans="1:14" s="42" customFormat="1" ht="16.5" customHeight="1">
      <c r="A81" s="40"/>
      <c r="B81" s="40"/>
      <c r="C81" s="41"/>
      <c r="E81" s="43"/>
      <c r="F81" s="43"/>
      <c r="G81" s="43"/>
      <c r="H81" s="44"/>
      <c r="I81" s="43"/>
      <c r="J81" s="44"/>
      <c r="K81" s="43"/>
      <c r="L81" s="44"/>
      <c r="N81" s="44"/>
    </row>
    <row r="82" spans="1:14" ht="16.5" customHeight="1" thickBot="1">
      <c r="A82" s="27"/>
      <c r="B82" s="34"/>
      <c r="C82" s="34"/>
      <c r="D82" s="34"/>
      <c r="E82" s="34"/>
      <c r="F82" s="53"/>
      <c r="G82" s="46"/>
      <c r="H82" s="59">
        <f>H55</f>
        <v>-254899</v>
      </c>
      <c r="I82" s="46"/>
      <c r="J82" s="59">
        <f>J55</f>
        <v>-136621</v>
      </c>
      <c r="K82" s="46"/>
      <c r="L82" s="59">
        <f>L55</f>
        <v>-180956</v>
      </c>
      <c r="M82" s="46"/>
      <c r="N82" s="59">
        <f>N55</f>
        <v>-58762</v>
      </c>
    </row>
    <row r="83" spans="1:14" ht="16.5" customHeight="1" thickTop="1">
      <c r="A83" s="27"/>
      <c r="B83" s="34"/>
      <c r="C83" s="34"/>
      <c r="D83" s="34"/>
      <c r="E83" s="34"/>
      <c r="F83" s="53"/>
      <c r="G83" s="46"/>
      <c r="I83" s="46"/>
      <c r="K83" s="46"/>
      <c r="M83" s="46"/>
    </row>
    <row r="84" spans="1:14" ht="16.5" customHeight="1">
      <c r="B84" s="34"/>
      <c r="C84" s="34"/>
      <c r="D84" s="34"/>
      <c r="E84" s="34"/>
      <c r="F84" s="53"/>
      <c r="G84" s="3"/>
      <c r="H84" s="1"/>
      <c r="I84" s="3"/>
      <c r="J84" s="1"/>
      <c r="K84" s="3"/>
      <c r="L84" s="1"/>
      <c r="M84" s="3"/>
      <c r="N84" s="1"/>
    </row>
    <row r="85" spans="1:14" ht="16.5" customHeight="1">
      <c r="A85" s="27" t="s">
        <v>126</v>
      </c>
      <c r="B85" s="34"/>
      <c r="C85" s="34"/>
      <c r="D85" s="34"/>
      <c r="E85" s="34"/>
      <c r="F85" s="53"/>
      <c r="G85" s="3"/>
      <c r="H85" s="1"/>
      <c r="I85" s="3"/>
      <c r="J85" s="1"/>
      <c r="K85" s="3"/>
      <c r="L85" s="1"/>
      <c r="M85" s="3"/>
      <c r="N85" s="1"/>
    </row>
    <row r="86" spans="1:14" ht="16.5" customHeight="1" thickBot="1">
      <c r="A86" s="24" t="s">
        <v>127</v>
      </c>
      <c r="F86" s="45"/>
      <c r="G86" s="20"/>
      <c r="H86" s="60">
        <v>-4.3299999999999998E-2</v>
      </c>
      <c r="I86" s="21"/>
      <c r="J86" s="60">
        <v>-2.76E-2</v>
      </c>
      <c r="K86" s="61"/>
      <c r="L86" s="60">
        <v>-3.1199999999999999E-2</v>
      </c>
      <c r="M86" s="61"/>
      <c r="N86" s="60">
        <v>-1.2200000000000001E-2</v>
      </c>
    </row>
    <row r="87" spans="1:14" ht="16.5" customHeight="1" thickTop="1">
      <c r="B87" s="52"/>
      <c r="C87" s="52"/>
      <c r="D87" s="53"/>
      <c r="E87" s="53"/>
      <c r="F87" s="50"/>
      <c r="G87" s="22"/>
      <c r="H87" s="1"/>
      <c r="I87" s="3"/>
      <c r="J87" s="1"/>
      <c r="K87" s="3"/>
      <c r="L87" s="1"/>
      <c r="M87" s="3"/>
      <c r="N87" s="1"/>
    </row>
    <row r="88" spans="1:14" ht="16.5" customHeight="1">
      <c r="B88" s="52"/>
      <c r="C88" s="52"/>
      <c r="D88" s="53"/>
      <c r="E88" s="53"/>
      <c r="F88" s="45"/>
      <c r="G88" s="3"/>
      <c r="H88" s="1"/>
      <c r="I88" s="3"/>
      <c r="J88" s="1"/>
      <c r="K88" s="3"/>
      <c r="L88" s="1"/>
      <c r="M88" s="3"/>
      <c r="N88" s="1"/>
    </row>
    <row r="89" spans="1:14" s="34" customFormat="1" ht="16.5" customHeight="1">
      <c r="G89" s="38"/>
      <c r="H89" s="62"/>
      <c r="I89" s="38"/>
      <c r="J89" s="62"/>
      <c r="K89" s="38"/>
      <c r="L89" s="62"/>
      <c r="M89" s="38"/>
      <c r="N89" s="62"/>
    </row>
    <row r="90" spans="1:14" ht="16.5" customHeight="1">
      <c r="A90" s="34"/>
      <c r="B90" s="34"/>
      <c r="C90" s="34"/>
      <c r="D90" s="34"/>
      <c r="E90" s="34"/>
      <c r="F90" s="34"/>
      <c r="G90" s="33"/>
      <c r="H90" s="35"/>
      <c r="I90" s="33"/>
      <c r="J90" s="35"/>
      <c r="K90" s="33"/>
      <c r="L90" s="35"/>
      <c r="M90" s="33"/>
      <c r="N90" s="35"/>
    </row>
    <row r="91" spans="1:14" ht="16.5" customHeight="1">
      <c r="B91" s="52"/>
      <c r="C91" s="52"/>
      <c r="D91" s="53"/>
      <c r="E91" s="53"/>
      <c r="G91" s="3"/>
      <c r="H91" s="1"/>
      <c r="I91" s="3"/>
      <c r="J91" s="1"/>
      <c r="K91" s="3"/>
      <c r="L91" s="1"/>
      <c r="M91" s="3"/>
      <c r="N91" s="1"/>
    </row>
    <row r="92" spans="1:14" ht="16.5" customHeight="1">
      <c r="B92" s="52"/>
      <c r="C92" s="52"/>
      <c r="D92" s="53"/>
      <c r="E92" s="53"/>
      <c r="G92" s="3"/>
      <c r="H92" s="1"/>
      <c r="I92" s="3"/>
      <c r="J92" s="1"/>
      <c r="K92" s="3"/>
      <c r="L92" s="1"/>
      <c r="M92" s="3"/>
      <c r="N92" s="1"/>
    </row>
    <row r="93" spans="1:14" ht="16.5" customHeight="1">
      <c r="B93" s="52"/>
      <c r="C93" s="52"/>
      <c r="D93" s="53"/>
      <c r="E93" s="53"/>
      <c r="G93" s="3"/>
      <c r="H93" s="1"/>
      <c r="I93" s="3"/>
      <c r="J93" s="1"/>
      <c r="K93" s="3"/>
      <c r="L93" s="1"/>
      <c r="M93" s="3"/>
      <c r="N93" s="1"/>
    </row>
    <row r="94" spans="1:14" ht="16.5" customHeight="1">
      <c r="B94" s="52"/>
      <c r="C94" s="52"/>
      <c r="D94" s="53"/>
      <c r="E94" s="53"/>
      <c r="G94" s="3"/>
      <c r="H94" s="1"/>
      <c r="I94" s="3"/>
      <c r="J94" s="1"/>
      <c r="K94" s="3"/>
      <c r="L94" s="1"/>
      <c r="M94" s="3"/>
      <c r="N94" s="1"/>
    </row>
    <row r="95" spans="1:14" ht="16.5" customHeight="1">
      <c r="B95" s="52"/>
      <c r="C95" s="52"/>
      <c r="D95" s="53"/>
      <c r="E95" s="53"/>
      <c r="G95" s="3"/>
      <c r="H95" s="1"/>
      <c r="I95" s="3"/>
      <c r="J95" s="1"/>
      <c r="K95" s="3"/>
      <c r="L95" s="1"/>
      <c r="M95" s="3"/>
      <c r="N95" s="1"/>
    </row>
    <row r="96" spans="1:14" ht="16.5" customHeight="1">
      <c r="B96" s="52"/>
      <c r="C96" s="52"/>
      <c r="D96" s="53"/>
      <c r="E96" s="53"/>
      <c r="G96" s="3"/>
      <c r="H96" s="1"/>
      <c r="I96" s="3"/>
      <c r="J96" s="1"/>
      <c r="K96" s="3"/>
      <c r="L96" s="1"/>
      <c r="M96" s="3"/>
      <c r="N96" s="1"/>
    </row>
    <row r="97" spans="2:14" ht="16.5" customHeight="1">
      <c r="B97" s="52"/>
      <c r="C97" s="52"/>
      <c r="D97" s="53"/>
      <c r="E97" s="53"/>
      <c r="G97" s="3"/>
      <c r="H97" s="1"/>
      <c r="I97" s="3"/>
      <c r="J97" s="1"/>
      <c r="K97" s="3"/>
      <c r="L97" s="1"/>
      <c r="M97" s="3"/>
      <c r="N97" s="1"/>
    </row>
    <row r="98" spans="2:14" ht="16.5" customHeight="1">
      <c r="B98" s="52"/>
      <c r="C98" s="52"/>
      <c r="D98" s="53"/>
      <c r="E98" s="53"/>
      <c r="G98" s="3"/>
      <c r="H98" s="1"/>
      <c r="I98" s="3"/>
      <c r="J98" s="1"/>
      <c r="K98" s="3"/>
      <c r="L98" s="1"/>
      <c r="M98" s="3"/>
      <c r="N98" s="1"/>
    </row>
    <row r="99" spans="2:14" ht="16.5" customHeight="1">
      <c r="B99" s="52"/>
      <c r="C99" s="52"/>
      <c r="D99" s="53"/>
      <c r="E99" s="53"/>
      <c r="G99" s="3"/>
      <c r="H99" s="1"/>
      <c r="I99" s="3"/>
      <c r="J99" s="1"/>
      <c r="K99" s="3"/>
      <c r="L99" s="1"/>
      <c r="M99" s="3"/>
      <c r="N99" s="1"/>
    </row>
    <row r="100" spans="2:14" ht="16.5" customHeight="1">
      <c r="B100" s="52"/>
      <c r="C100" s="52"/>
      <c r="D100" s="53"/>
      <c r="E100" s="53"/>
      <c r="G100" s="3"/>
      <c r="H100" s="1"/>
      <c r="I100" s="3"/>
      <c r="J100" s="1"/>
      <c r="K100" s="3"/>
      <c r="L100" s="1"/>
      <c r="M100" s="3"/>
      <c r="N100" s="1"/>
    </row>
    <row r="101" spans="2:14" ht="16.5" customHeight="1">
      <c r="B101" s="52"/>
      <c r="C101" s="52"/>
      <c r="D101" s="53"/>
      <c r="E101" s="53"/>
      <c r="G101" s="3"/>
      <c r="H101" s="1"/>
      <c r="I101" s="3"/>
      <c r="J101" s="1"/>
      <c r="K101" s="3"/>
      <c r="L101" s="1"/>
      <c r="M101" s="3"/>
      <c r="N101" s="1"/>
    </row>
    <row r="102" spans="2:14" ht="16.5" customHeight="1">
      <c r="B102" s="52"/>
      <c r="C102" s="52"/>
      <c r="D102" s="53"/>
      <c r="E102" s="53"/>
      <c r="G102" s="3"/>
      <c r="H102" s="1"/>
      <c r="I102" s="3"/>
      <c r="J102" s="1"/>
      <c r="K102" s="3"/>
      <c r="L102" s="1"/>
      <c r="M102" s="3"/>
      <c r="N102" s="1"/>
    </row>
    <row r="103" spans="2:14" ht="16.5" customHeight="1">
      <c r="B103" s="52"/>
      <c r="C103" s="52"/>
      <c r="D103" s="53"/>
      <c r="E103" s="53"/>
      <c r="G103" s="3"/>
      <c r="H103" s="1"/>
      <c r="I103" s="3"/>
      <c r="J103" s="1"/>
      <c r="K103" s="3"/>
      <c r="L103" s="1"/>
      <c r="M103" s="3"/>
      <c r="N103" s="1"/>
    </row>
    <row r="104" spans="2:14" ht="16.5" customHeight="1">
      <c r="B104" s="52"/>
      <c r="C104" s="52"/>
      <c r="D104" s="53"/>
      <c r="E104" s="53"/>
      <c r="G104" s="3"/>
      <c r="H104" s="1"/>
      <c r="I104" s="3"/>
      <c r="J104" s="1"/>
      <c r="K104" s="3"/>
      <c r="L104" s="1"/>
      <c r="M104" s="3"/>
      <c r="N104" s="1"/>
    </row>
    <row r="105" spans="2:14" ht="16.5" customHeight="1">
      <c r="B105" s="52"/>
      <c r="C105" s="52"/>
      <c r="D105" s="53"/>
      <c r="E105" s="53"/>
      <c r="G105" s="3"/>
      <c r="H105" s="1"/>
      <c r="I105" s="3"/>
      <c r="J105" s="1"/>
      <c r="K105" s="3"/>
      <c r="L105" s="1"/>
      <c r="M105" s="3"/>
      <c r="N105" s="1"/>
    </row>
    <row r="106" spans="2:14" ht="16.5" customHeight="1">
      <c r="B106" s="52"/>
      <c r="C106" s="52"/>
      <c r="D106" s="53"/>
      <c r="E106" s="53"/>
      <c r="G106" s="3"/>
      <c r="H106" s="1"/>
      <c r="I106" s="3"/>
      <c r="J106" s="1"/>
      <c r="K106" s="3"/>
      <c r="L106" s="1"/>
      <c r="M106" s="3"/>
      <c r="N106" s="1"/>
    </row>
    <row r="107" spans="2:14" ht="16.5" customHeight="1">
      <c r="G107" s="24"/>
      <c r="H107" s="24"/>
      <c r="I107" s="24"/>
      <c r="J107" s="24"/>
      <c r="K107" s="24"/>
      <c r="L107" s="24"/>
      <c r="M107" s="24"/>
      <c r="N107" s="24"/>
    </row>
    <row r="115" spans="1:14" ht="11.25" customHeight="1"/>
    <row r="116" spans="1:14" ht="21.9" customHeight="1">
      <c r="A116" s="29" t="s">
        <v>41</v>
      </c>
      <c r="B116" s="29"/>
      <c r="C116" s="29"/>
      <c r="D116" s="29"/>
      <c r="E116" s="29"/>
      <c r="F116" s="29"/>
      <c r="G116" s="29"/>
      <c r="H116" s="31"/>
      <c r="I116" s="29"/>
      <c r="J116" s="31"/>
      <c r="K116" s="29"/>
      <c r="L116" s="31"/>
      <c r="M116" s="29"/>
      <c r="N116" s="31"/>
    </row>
  </sheetData>
  <mergeCells count="9">
    <mergeCell ref="H66:J66"/>
    <mergeCell ref="L66:N66"/>
    <mergeCell ref="H6:J6"/>
    <mergeCell ref="L6:N6"/>
    <mergeCell ref="H7:J7"/>
    <mergeCell ref="L7:N7"/>
    <mergeCell ref="A59:N59"/>
    <mergeCell ref="H65:J65"/>
    <mergeCell ref="L65:N65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&amp;R&amp;9&amp;P</oddFooter>
  </headerFooter>
  <rowBreaks count="1" manualBreakCount="1">
    <brk id="59" max="16383" man="1"/>
  </rowBreaks>
  <ignoredErrors>
    <ignoredError sqref="H68:N68 H9: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A62AF-2ACC-446D-BF56-A929D56242FA}">
  <dimension ref="A1:N117"/>
  <sheetViews>
    <sheetView topLeftCell="A39" zoomScale="130" zoomScaleNormal="130" zoomScaleSheetLayoutView="100" workbookViewId="0">
      <selection activeCell="E25" sqref="E25"/>
    </sheetView>
  </sheetViews>
  <sheetFormatPr defaultColWidth="9.28515625" defaultRowHeight="16.5" customHeight="1"/>
  <cols>
    <col min="1" max="4" width="1.42578125" style="24" customWidth="1"/>
    <col min="5" max="5" width="54.140625" style="24" customWidth="1"/>
    <col min="6" max="6" width="7" style="24" customWidth="1"/>
    <col min="7" max="7" width="0.7109375" style="25" customWidth="1"/>
    <col min="8" max="8" width="13.85546875" style="26" customWidth="1"/>
    <col min="9" max="9" width="0.7109375" style="25" customWidth="1"/>
    <col min="10" max="10" width="13.85546875" style="26" customWidth="1"/>
    <col min="11" max="11" width="0.7109375" style="25" customWidth="1"/>
    <col min="12" max="12" width="13.85546875" style="26" customWidth="1"/>
    <col min="13" max="13" width="0.7109375" style="25" customWidth="1"/>
    <col min="14" max="14" width="13.85546875" style="26" customWidth="1"/>
    <col min="15" max="15" width="9.28515625" style="24" customWidth="1"/>
    <col min="16" max="16384" width="9.28515625" style="24"/>
  </cols>
  <sheetData>
    <row r="1" spans="1:14" ht="16.5" customHeight="1">
      <c r="A1" s="23" t="s">
        <v>0</v>
      </c>
    </row>
    <row r="2" spans="1:14" ht="16.5" customHeight="1">
      <c r="A2" s="27" t="s">
        <v>94</v>
      </c>
    </row>
    <row r="3" spans="1:14" ht="16.5" customHeight="1">
      <c r="A3" s="28" t="s">
        <v>238</v>
      </c>
      <c r="B3" s="29"/>
      <c r="C3" s="29"/>
      <c r="D3" s="29"/>
      <c r="E3" s="29"/>
      <c r="F3" s="29"/>
      <c r="G3" s="30"/>
      <c r="H3" s="31"/>
      <c r="I3" s="30"/>
      <c r="J3" s="31"/>
      <c r="K3" s="30"/>
      <c r="L3" s="31"/>
      <c r="M3" s="30"/>
      <c r="N3" s="31"/>
    </row>
    <row r="6" spans="1:14" ht="15.9" customHeight="1">
      <c r="G6" s="24"/>
      <c r="H6" s="204" t="s">
        <v>2</v>
      </c>
      <c r="I6" s="204"/>
      <c r="J6" s="204"/>
      <c r="K6" s="33"/>
      <c r="L6" s="204" t="s">
        <v>3</v>
      </c>
      <c r="M6" s="204"/>
      <c r="N6" s="204"/>
    </row>
    <row r="7" spans="1:14" ht="15.9" customHeight="1">
      <c r="A7" s="34"/>
      <c r="B7" s="34"/>
      <c r="C7" s="34"/>
      <c r="D7" s="34"/>
      <c r="E7" s="34"/>
      <c r="F7" s="34"/>
      <c r="G7" s="34"/>
      <c r="H7" s="203" t="s">
        <v>4</v>
      </c>
      <c r="I7" s="203"/>
      <c r="J7" s="203"/>
      <c r="K7" s="32"/>
      <c r="L7" s="203" t="s">
        <v>4</v>
      </c>
      <c r="M7" s="203"/>
      <c r="N7" s="203"/>
    </row>
    <row r="8" spans="1:14" ht="15.9" customHeight="1">
      <c r="A8" s="34"/>
      <c r="B8" s="34"/>
      <c r="C8" s="34"/>
      <c r="D8" s="34"/>
      <c r="E8" s="34"/>
      <c r="F8" s="34"/>
      <c r="G8" s="33"/>
      <c r="H8" s="35" t="s">
        <v>5</v>
      </c>
      <c r="I8" s="36"/>
      <c r="J8" s="35" t="s">
        <v>5</v>
      </c>
      <c r="K8" s="36"/>
      <c r="L8" s="35" t="s">
        <v>5</v>
      </c>
      <c r="M8" s="36"/>
      <c r="N8" s="35" t="s">
        <v>5</v>
      </c>
    </row>
    <row r="9" spans="1:14" ht="15.9" customHeight="1">
      <c r="A9" s="34"/>
      <c r="B9" s="34"/>
      <c r="C9" s="34"/>
      <c r="D9" s="34"/>
      <c r="E9" s="34"/>
      <c r="F9" s="34"/>
      <c r="G9" s="33"/>
      <c r="H9" s="35" t="s">
        <v>8</v>
      </c>
      <c r="I9" s="33"/>
      <c r="J9" s="35" t="s">
        <v>9</v>
      </c>
      <c r="K9" s="33"/>
      <c r="L9" s="35" t="s">
        <v>8</v>
      </c>
      <c r="M9" s="33"/>
      <c r="N9" s="35" t="s">
        <v>9</v>
      </c>
    </row>
    <row r="10" spans="1:14" ht="15.9" customHeight="1">
      <c r="A10" s="34"/>
      <c r="B10" s="34"/>
      <c r="C10" s="34"/>
      <c r="D10" s="34"/>
      <c r="E10" s="34"/>
      <c r="F10" s="34"/>
      <c r="G10" s="33"/>
      <c r="H10" s="35" t="s">
        <v>10</v>
      </c>
      <c r="I10" s="33"/>
      <c r="J10" s="35" t="s">
        <v>10</v>
      </c>
      <c r="K10" s="33"/>
      <c r="L10" s="35" t="s">
        <v>10</v>
      </c>
      <c r="M10" s="33"/>
      <c r="N10" s="35" t="s">
        <v>10</v>
      </c>
    </row>
    <row r="11" spans="1:14" ht="15.9" customHeight="1">
      <c r="A11" s="34"/>
      <c r="B11" s="34"/>
      <c r="C11" s="34"/>
      <c r="D11" s="34"/>
      <c r="E11" s="34"/>
      <c r="F11" s="37" t="s">
        <v>11</v>
      </c>
      <c r="G11" s="38"/>
      <c r="H11" s="39" t="s">
        <v>12</v>
      </c>
      <c r="I11" s="38"/>
      <c r="J11" s="39" t="s">
        <v>12</v>
      </c>
      <c r="K11" s="38"/>
      <c r="L11" s="39" t="s">
        <v>12</v>
      </c>
      <c r="M11" s="38"/>
      <c r="N11" s="39" t="s">
        <v>12</v>
      </c>
    </row>
    <row r="12" spans="1:14" s="42" customFormat="1" ht="14.1" customHeight="1">
      <c r="A12" s="40"/>
      <c r="B12" s="40"/>
      <c r="C12" s="41"/>
      <c r="E12" s="43"/>
      <c r="F12" s="43"/>
      <c r="G12" s="43"/>
      <c r="H12" s="44"/>
      <c r="I12" s="43"/>
      <c r="J12" s="44"/>
      <c r="K12" s="43"/>
      <c r="L12" s="44"/>
      <c r="N12" s="44"/>
    </row>
    <row r="13" spans="1:14" s="42" customFormat="1" ht="15.9" customHeight="1">
      <c r="A13" s="2" t="s">
        <v>283</v>
      </c>
      <c r="B13" s="40"/>
      <c r="C13" s="41"/>
      <c r="E13" s="43"/>
      <c r="F13" s="45">
        <v>23</v>
      </c>
      <c r="G13" s="43"/>
      <c r="H13" s="44">
        <v>109878</v>
      </c>
      <c r="I13" s="43"/>
      <c r="J13" s="44">
        <v>39875</v>
      </c>
      <c r="K13" s="43"/>
      <c r="L13" s="44">
        <v>871</v>
      </c>
      <c r="M13" s="43"/>
      <c r="N13" s="44">
        <v>792</v>
      </c>
    </row>
    <row r="14" spans="1:14" ht="15.9" customHeight="1">
      <c r="A14" s="2" t="s">
        <v>95</v>
      </c>
      <c r="B14" s="34"/>
      <c r="C14" s="34"/>
      <c r="D14" s="34"/>
      <c r="E14" s="34"/>
      <c r="F14" s="45"/>
      <c r="G14" s="46"/>
      <c r="H14" s="44"/>
      <c r="I14" s="46"/>
      <c r="J14" s="44"/>
      <c r="K14" s="46"/>
      <c r="L14" s="44"/>
      <c r="M14" s="46"/>
      <c r="N14" s="44"/>
    </row>
    <row r="15" spans="1:14" ht="15.9" customHeight="1">
      <c r="A15" s="2"/>
      <c r="B15" s="48" t="s">
        <v>96</v>
      </c>
      <c r="C15" s="34"/>
      <c r="D15" s="34"/>
      <c r="E15" s="34"/>
      <c r="F15" s="45"/>
      <c r="G15" s="46"/>
      <c r="H15" s="44">
        <v>26882</v>
      </c>
      <c r="I15" s="43"/>
      <c r="J15" s="44">
        <v>30713</v>
      </c>
      <c r="K15" s="43"/>
      <c r="L15" s="44">
        <v>3798</v>
      </c>
      <c r="M15" s="43"/>
      <c r="N15" s="44">
        <v>6127</v>
      </c>
    </row>
    <row r="16" spans="1:14" ht="15.9" customHeight="1">
      <c r="A16" s="2"/>
      <c r="B16" s="48" t="s">
        <v>97</v>
      </c>
      <c r="C16" s="34"/>
      <c r="D16" s="34"/>
      <c r="E16" s="34"/>
      <c r="F16" s="45"/>
      <c r="G16" s="46"/>
      <c r="H16" s="44">
        <v>829</v>
      </c>
      <c r="I16" s="43"/>
      <c r="J16" s="44">
        <v>11643</v>
      </c>
      <c r="K16" s="43"/>
      <c r="L16" s="44">
        <v>1947</v>
      </c>
      <c r="M16" s="43"/>
      <c r="N16" s="44">
        <v>6082</v>
      </c>
    </row>
    <row r="17" spans="1:14" ht="15.9" customHeight="1">
      <c r="A17" s="2"/>
      <c r="B17" s="48" t="s">
        <v>98</v>
      </c>
      <c r="C17" s="34"/>
      <c r="D17" s="34"/>
      <c r="E17" s="34"/>
      <c r="F17" s="45">
        <v>26</v>
      </c>
      <c r="G17" s="46"/>
      <c r="H17" s="44">
        <v>33996</v>
      </c>
      <c r="I17" s="43"/>
      <c r="J17" s="44">
        <v>34579</v>
      </c>
      <c r="K17" s="43"/>
      <c r="L17" s="44">
        <v>33996</v>
      </c>
      <c r="M17" s="43"/>
      <c r="N17" s="44">
        <v>34579</v>
      </c>
    </row>
    <row r="18" spans="1:14" ht="15.9" customHeight="1">
      <c r="A18" s="2"/>
      <c r="B18" s="48" t="s">
        <v>99</v>
      </c>
      <c r="C18" s="34"/>
      <c r="D18" s="34"/>
      <c r="E18" s="34"/>
      <c r="F18" s="45"/>
      <c r="G18" s="46"/>
      <c r="H18" s="44">
        <v>53594</v>
      </c>
      <c r="I18" s="43"/>
      <c r="J18" s="44">
        <v>40317</v>
      </c>
      <c r="K18" s="43"/>
      <c r="L18" s="44">
        <v>121483</v>
      </c>
      <c r="M18" s="43"/>
      <c r="N18" s="44">
        <v>108935</v>
      </c>
    </row>
    <row r="19" spans="1:14" ht="15.9" customHeight="1">
      <c r="A19" s="2"/>
      <c r="B19" s="24" t="s">
        <v>100</v>
      </c>
      <c r="C19" s="34"/>
      <c r="D19" s="34"/>
      <c r="E19" s="34"/>
      <c r="F19" s="45"/>
      <c r="G19" s="46"/>
      <c r="H19" s="44">
        <v>20870</v>
      </c>
      <c r="I19" s="46"/>
      <c r="J19" s="44">
        <v>0</v>
      </c>
      <c r="K19" s="47"/>
      <c r="L19" s="44">
        <v>0</v>
      </c>
      <c r="M19" s="47"/>
      <c r="N19" s="44">
        <v>0</v>
      </c>
    </row>
    <row r="20" spans="1:14" ht="15.9" customHeight="1">
      <c r="A20" s="2"/>
      <c r="B20" s="48" t="s">
        <v>101</v>
      </c>
      <c r="C20" s="34"/>
      <c r="D20" s="34"/>
      <c r="E20" s="34"/>
      <c r="F20" s="45">
        <v>26</v>
      </c>
      <c r="G20" s="46"/>
      <c r="H20" s="44">
        <v>0</v>
      </c>
      <c r="I20" s="43"/>
      <c r="J20" s="44" t="s">
        <v>199</v>
      </c>
      <c r="K20" s="43"/>
      <c r="L20" s="44">
        <v>6997</v>
      </c>
      <c r="M20" s="43"/>
      <c r="N20" s="44" t="s">
        <v>199</v>
      </c>
    </row>
    <row r="21" spans="1:14" ht="15.9" customHeight="1">
      <c r="A21" s="2"/>
      <c r="B21" s="48" t="s">
        <v>102</v>
      </c>
      <c r="C21" s="34"/>
      <c r="D21" s="34"/>
      <c r="E21" s="34"/>
      <c r="F21" s="45">
        <v>26</v>
      </c>
      <c r="G21" s="46"/>
      <c r="H21" s="44">
        <v>0</v>
      </c>
      <c r="I21" s="43"/>
      <c r="J21" s="44" t="s">
        <v>199</v>
      </c>
      <c r="K21" s="43"/>
      <c r="L21" s="44">
        <v>0</v>
      </c>
      <c r="M21" s="43"/>
      <c r="N21" s="44">
        <v>168070</v>
      </c>
    </row>
    <row r="22" spans="1:14" ht="15.9" customHeight="1">
      <c r="A22" s="2"/>
      <c r="B22" s="48" t="s">
        <v>210</v>
      </c>
      <c r="D22" s="34"/>
      <c r="E22" s="34"/>
      <c r="F22" s="34"/>
      <c r="G22" s="46"/>
      <c r="H22" s="44"/>
      <c r="I22" s="46"/>
      <c r="J22" s="44"/>
      <c r="K22" s="47"/>
      <c r="L22" s="44"/>
      <c r="M22" s="47"/>
      <c r="N22" s="44"/>
    </row>
    <row r="23" spans="1:14" ht="15.9" customHeight="1">
      <c r="A23" s="2"/>
      <c r="B23" s="2"/>
      <c r="C23" s="48" t="s">
        <v>211</v>
      </c>
      <c r="E23" s="34"/>
      <c r="F23" s="45"/>
      <c r="G23" s="43"/>
      <c r="H23" s="44">
        <v>0</v>
      </c>
      <c r="I23" s="43"/>
      <c r="J23" s="44">
        <v>17019</v>
      </c>
      <c r="K23" s="43"/>
      <c r="L23" s="44">
        <v>0</v>
      </c>
      <c r="M23" s="43"/>
      <c r="N23" s="44">
        <v>0</v>
      </c>
    </row>
    <row r="24" spans="1:14" ht="15.9" customHeight="1">
      <c r="B24" s="48" t="s">
        <v>103</v>
      </c>
      <c r="C24" s="34"/>
      <c r="D24" s="34"/>
      <c r="E24" s="34"/>
      <c r="F24" s="45"/>
      <c r="G24" s="46"/>
      <c r="H24" s="49">
        <v>12193</v>
      </c>
      <c r="I24" s="43"/>
      <c r="J24" s="49">
        <v>3467</v>
      </c>
      <c r="K24" s="43"/>
      <c r="L24" s="49">
        <v>310</v>
      </c>
      <c r="M24" s="43"/>
      <c r="N24" s="49">
        <v>184</v>
      </c>
    </row>
    <row r="25" spans="1:14" s="42" customFormat="1" ht="14.1" customHeight="1">
      <c r="A25" s="40"/>
      <c r="B25" s="40"/>
      <c r="C25" s="41"/>
      <c r="E25" s="43"/>
      <c r="F25" s="43"/>
      <c r="G25" s="43"/>
      <c r="H25" s="44"/>
      <c r="I25" s="43"/>
      <c r="J25" s="44"/>
      <c r="K25" s="43"/>
      <c r="L25" s="44"/>
      <c r="N25" s="44"/>
    </row>
    <row r="26" spans="1:14" ht="15.9" customHeight="1">
      <c r="A26" s="4" t="s">
        <v>104</v>
      </c>
      <c r="B26" s="34"/>
      <c r="C26" s="34"/>
      <c r="D26" s="34"/>
      <c r="E26" s="34"/>
      <c r="F26" s="50"/>
      <c r="G26" s="46"/>
      <c r="H26" s="49">
        <f>SUM(H13:H24)</f>
        <v>258242</v>
      </c>
      <c r="I26" s="46"/>
      <c r="J26" s="49">
        <f>SUM(J13:J24)</f>
        <v>177613</v>
      </c>
      <c r="K26" s="46"/>
      <c r="L26" s="49">
        <f>SUM(L13:L24)</f>
        <v>169402</v>
      </c>
      <c r="M26" s="46"/>
      <c r="N26" s="49">
        <f>SUM(N13:N24)</f>
        <v>324769</v>
      </c>
    </row>
    <row r="27" spans="1:14" s="42" customFormat="1" ht="14.1" customHeight="1">
      <c r="A27" s="40"/>
      <c r="B27" s="40"/>
      <c r="C27" s="41"/>
      <c r="E27" s="43"/>
      <c r="F27" s="43"/>
      <c r="G27" s="43"/>
      <c r="H27" s="44"/>
      <c r="I27" s="43"/>
      <c r="J27" s="44"/>
      <c r="K27" s="43"/>
      <c r="L27" s="44"/>
      <c r="N27" s="44"/>
    </row>
    <row r="28" spans="1:14" ht="15.9" customHeight="1">
      <c r="A28" s="2" t="s">
        <v>284</v>
      </c>
      <c r="B28" s="34"/>
      <c r="C28" s="34"/>
      <c r="D28" s="34"/>
      <c r="E28" s="34"/>
      <c r="F28" s="45"/>
      <c r="G28" s="46"/>
      <c r="H28" s="44">
        <v>-100126</v>
      </c>
      <c r="I28" s="43"/>
      <c r="J28" s="44">
        <v>-11546</v>
      </c>
      <c r="K28" s="43"/>
      <c r="L28" s="44">
        <v>0</v>
      </c>
      <c r="M28" s="43"/>
      <c r="N28" s="44" t="s">
        <v>199</v>
      </c>
    </row>
    <row r="29" spans="1:14" ht="15.9" customHeight="1">
      <c r="A29" s="2" t="s">
        <v>105</v>
      </c>
      <c r="B29" s="34"/>
      <c r="C29" s="34"/>
      <c r="D29" s="34"/>
      <c r="E29" s="34"/>
      <c r="F29" s="45"/>
      <c r="G29" s="46"/>
      <c r="H29" s="44">
        <v>-31890</v>
      </c>
      <c r="I29" s="43"/>
      <c r="J29" s="44">
        <v>-23038</v>
      </c>
      <c r="K29" s="43"/>
      <c r="L29" s="44">
        <v>-739</v>
      </c>
      <c r="M29" s="43"/>
      <c r="N29" s="44">
        <v>-2083</v>
      </c>
    </row>
    <row r="30" spans="1:14" ht="15.9" customHeight="1">
      <c r="A30" s="2" t="s">
        <v>106</v>
      </c>
      <c r="B30" s="34"/>
      <c r="C30" s="34"/>
      <c r="D30" s="34"/>
      <c r="E30" s="34"/>
      <c r="F30" s="45"/>
      <c r="G30" s="46"/>
      <c r="H30" s="44">
        <v>-285810</v>
      </c>
      <c r="I30" s="43"/>
      <c r="J30" s="44">
        <v>-335361</v>
      </c>
      <c r="K30" s="43"/>
      <c r="L30" s="44">
        <v>-190844</v>
      </c>
      <c r="M30" s="43"/>
      <c r="N30" s="44">
        <v>-183023</v>
      </c>
    </row>
    <row r="31" spans="1:14" ht="15.9" customHeight="1">
      <c r="A31" s="2" t="s">
        <v>107</v>
      </c>
      <c r="B31" s="34"/>
      <c r="C31" s="34"/>
      <c r="D31" s="34"/>
      <c r="E31" s="34"/>
      <c r="F31" s="45">
        <v>12</v>
      </c>
      <c r="G31" s="46"/>
      <c r="H31" s="44">
        <v>0</v>
      </c>
      <c r="I31" s="43"/>
      <c r="J31" s="44" t="s">
        <v>199</v>
      </c>
      <c r="K31" s="43"/>
      <c r="L31" s="44">
        <v>-12904</v>
      </c>
      <c r="M31" s="43"/>
      <c r="N31" s="44">
        <v>-24418</v>
      </c>
    </row>
    <row r="32" spans="1:14" ht="15.9" customHeight="1">
      <c r="A32" s="2" t="s">
        <v>108</v>
      </c>
      <c r="B32" s="34"/>
      <c r="C32" s="34"/>
      <c r="D32" s="34"/>
      <c r="E32" s="34"/>
      <c r="F32" s="45">
        <v>13</v>
      </c>
      <c r="G32" s="46"/>
      <c r="H32" s="44">
        <v>0</v>
      </c>
      <c r="I32" s="43"/>
      <c r="J32" s="44" t="s">
        <v>199</v>
      </c>
      <c r="K32" s="43"/>
      <c r="L32" s="44">
        <v>-91400</v>
      </c>
      <c r="M32" s="43"/>
      <c r="N32" s="44">
        <v>-40700</v>
      </c>
    </row>
    <row r="33" spans="1:14" ht="15.9" customHeight="1">
      <c r="A33" s="2" t="s">
        <v>109</v>
      </c>
      <c r="B33" s="34"/>
      <c r="C33" s="34"/>
      <c r="D33" s="34"/>
      <c r="E33" s="34"/>
      <c r="F33" s="45"/>
      <c r="G33" s="46"/>
      <c r="H33" s="44">
        <v>0</v>
      </c>
      <c r="I33" s="43"/>
      <c r="J33" s="44">
        <v>-203663</v>
      </c>
      <c r="K33" s="43"/>
      <c r="L33" s="44">
        <v>0</v>
      </c>
      <c r="M33" s="43"/>
      <c r="N33" s="44">
        <v>-203663</v>
      </c>
    </row>
    <row r="34" spans="1:14" ht="15.9" customHeight="1">
      <c r="A34" s="2" t="s">
        <v>288</v>
      </c>
      <c r="B34" s="34"/>
      <c r="C34" s="34"/>
      <c r="D34" s="34"/>
      <c r="E34" s="34"/>
      <c r="F34" s="45"/>
      <c r="G34" s="46"/>
      <c r="H34" s="44"/>
      <c r="I34" s="43"/>
      <c r="J34" s="44"/>
      <c r="K34" s="43"/>
      <c r="L34" s="44"/>
      <c r="M34" s="43"/>
      <c r="N34" s="44"/>
    </row>
    <row r="35" spans="1:14" ht="15.9" customHeight="1">
      <c r="A35" s="2"/>
      <c r="B35" s="48" t="s">
        <v>289</v>
      </c>
      <c r="C35" s="34"/>
      <c r="D35" s="34"/>
      <c r="E35" s="34"/>
      <c r="F35" s="45"/>
      <c r="G35" s="46"/>
      <c r="H35" s="44">
        <v>11529</v>
      </c>
      <c r="I35" s="43"/>
      <c r="J35" s="44">
        <v>0</v>
      </c>
      <c r="K35" s="43"/>
      <c r="L35" s="44">
        <v>-13866</v>
      </c>
      <c r="M35" s="43"/>
      <c r="N35" s="44">
        <v>0</v>
      </c>
    </row>
    <row r="36" spans="1:14" ht="15.9" customHeight="1">
      <c r="A36" s="2" t="s">
        <v>287</v>
      </c>
      <c r="B36" s="34"/>
      <c r="C36" s="34"/>
      <c r="D36" s="34"/>
      <c r="E36" s="34"/>
      <c r="F36" s="45"/>
      <c r="G36" s="46"/>
      <c r="H36" s="44">
        <v>844</v>
      </c>
      <c r="I36" s="43"/>
      <c r="J36" s="44">
        <v>-16778</v>
      </c>
      <c r="K36" s="43"/>
      <c r="L36" s="44">
        <v>-1060</v>
      </c>
      <c r="M36" s="43"/>
      <c r="N36" s="44">
        <v>-16715</v>
      </c>
    </row>
    <row r="37" spans="1:14" ht="15.9" customHeight="1">
      <c r="A37" s="2" t="s">
        <v>110</v>
      </c>
      <c r="B37" s="34"/>
      <c r="C37" s="34"/>
      <c r="D37" s="34"/>
      <c r="E37" s="34"/>
      <c r="F37" s="45"/>
      <c r="G37" s="46"/>
      <c r="H37" s="49">
        <v>-294300</v>
      </c>
      <c r="I37" s="43"/>
      <c r="J37" s="49">
        <v>-246111</v>
      </c>
      <c r="K37" s="43"/>
      <c r="L37" s="49">
        <v>-285017</v>
      </c>
      <c r="M37" s="43"/>
      <c r="N37" s="49">
        <v>-245710</v>
      </c>
    </row>
    <row r="38" spans="1:14" s="42" customFormat="1" ht="14.1" customHeight="1">
      <c r="A38" s="40"/>
      <c r="B38" s="40"/>
      <c r="C38" s="41"/>
      <c r="E38" s="43"/>
      <c r="F38" s="43"/>
      <c r="G38" s="46"/>
      <c r="H38" s="44"/>
      <c r="I38" s="43"/>
      <c r="J38" s="44"/>
      <c r="K38" s="43"/>
      <c r="L38" s="44"/>
      <c r="N38" s="44"/>
    </row>
    <row r="39" spans="1:14" s="42" customFormat="1" ht="15.9" customHeight="1">
      <c r="A39" s="4" t="s">
        <v>111</v>
      </c>
      <c r="B39" s="40"/>
      <c r="C39" s="41"/>
      <c r="E39" s="43"/>
      <c r="F39" s="43"/>
      <c r="G39" s="43"/>
      <c r="H39" s="49">
        <f>SUM(H28:H38)</f>
        <v>-699753</v>
      </c>
      <c r="I39" s="43"/>
      <c r="J39" s="49">
        <f>SUM(J28:J38)</f>
        <v>-836497</v>
      </c>
      <c r="K39" s="43"/>
      <c r="L39" s="49">
        <f>SUM(L28:L38)</f>
        <v>-595830</v>
      </c>
      <c r="M39" s="43"/>
      <c r="N39" s="49">
        <f>SUM(N28:N38)</f>
        <v>-716312</v>
      </c>
    </row>
    <row r="40" spans="1:14" s="42" customFormat="1" ht="14.1" customHeight="1">
      <c r="A40" s="4"/>
      <c r="B40" s="40"/>
      <c r="C40" s="41"/>
      <c r="E40" s="43"/>
      <c r="F40" s="43"/>
      <c r="G40" s="43"/>
      <c r="H40" s="44"/>
      <c r="I40" s="43"/>
      <c r="J40" s="44"/>
      <c r="K40" s="43"/>
      <c r="L40" s="44"/>
      <c r="N40" s="44"/>
    </row>
    <row r="41" spans="1:14" ht="15.9" customHeight="1">
      <c r="A41" s="27" t="s">
        <v>112</v>
      </c>
      <c r="B41" s="34"/>
      <c r="C41" s="34"/>
      <c r="D41" s="34"/>
      <c r="E41" s="34"/>
      <c r="F41" s="50"/>
      <c r="G41" s="47"/>
      <c r="H41" s="26">
        <f>H26+H39</f>
        <v>-441511</v>
      </c>
      <c r="I41" s="47"/>
      <c r="J41" s="26">
        <f>J26+J39</f>
        <v>-658884</v>
      </c>
      <c r="K41" s="47"/>
      <c r="L41" s="26">
        <f>L26+L39</f>
        <v>-426428</v>
      </c>
      <c r="M41" s="47"/>
      <c r="N41" s="26">
        <f>N26+N39</f>
        <v>-391543</v>
      </c>
    </row>
    <row r="42" spans="1:14" ht="15.9" customHeight="1">
      <c r="A42" s="24" t="s">
        <v>113</v>
      </c>
      <c r="B42" s="34"/>
      <c r="C42" s="34"/>
      <c r="D42" s="34"/>
      <c r="E42" s="34"/>
      <c r="F42" s="45">
        <v>13</v>
      </c>
      <c r="G42" s="46"/>
      <c r="H42" s="49">
        <v>-214988</v>
      </c>
      <c r="I42" s="43"/>
      <c r="J42" s="49">
        <v>-48352</v>
      </c>
      <c r="K42" s="43"/>
      <c r="L42" s="49">
        <v>0</v>
      </c>
      <c r="M42" s="43"/>
      <c r="N42" s="49">
        <v>0</v>
      </c>
    </row>
    <row r="43" spans="1:14" s="42" customFormat="1" ht="14.1" customHeight="1">
      <c r="A43" s="40"/>
      <c r="B43" s="40"/>
      <c r="C43" s="41"/>
      <c r="D43" s="51"/>
      <c r="E43" s="43"/>
      <c r="G43" s="43"/>
      <c r="H43" s="44"/>
      <c r="I43" s="43"/>
      <c r="J43" s="44"/>
      <c r="K43" s="43"/>
      <c r="L43" s="44"/>
      <c r="N43" s="44"/>
    </row>
    <row r="44" spans="1:14" ht="15.9" customHeight="1">
      <c r="A44" s="27" t="s">
        <v>114</v>
      </c>
      <c r="B44" s="52"/>
      <c r="C44" s="34"/>
      <c r="D44" s="34"/>
      <c r="E44" s="34"/>
      <c r="F44" s="53"/>
      <c r="G44" s="3"/>
      <c r="H44" s="1">
        <f>SUM(H41:H42)</f>
        <v>-656499</v>
      </c>
      <c r="I44" s="3"/>
      <c r="J44" s="1">
        <f>SUM(J41:J42)</f>
        <v>-707236</v>
      </c>
      <c r="K44" s="3"/>
      <c r="L44" s="1">
        <f>SUM(L41:L42)</f>
        <v>-426428</v>
      </c>
      <c r="M44" s="3"/>
      <c r="N44" s="1">
        <f>SUM(N41:N42)</f>
        <v>-391543</v>
      </c>
    </row>
    <row r="45" spans="1:14" ht="15.9" customHeight="1">
      <c r="A45" s="24" t="s">
        <v>115</v>
      </c>
      <c r="B45" s="34"/>
      <c r="C45" s="34"/>
      <c r="D45" s="34"/>
      <c r="E45" s="34"/>
      <c r="F45" s="6"/>
      <c r="G45" s="7"/>
      <c r="H45" s="49">
        <v>-9718</v>
      </c>
      <c r="I45" s="8"/>
      <c r="J45" s="49">
        <v>-12524</v>
      </c>
      <c r="K45" s="8"/>
      <c r="L45" s="9">
        <v>437</v>
      </c>
      <c r="M45" s="8"/>
      <c r="N45" s="9">
        <v>304</v>
      </c>
    </row>
    <row r="46" spans="1:14" s="42" customFormat="1" ht="14.1" customHeight="1">
      <c r="A46" s="40"/>
      <c r="B46" s="40"/>
      <c r="C46" s="41"/>
      <c r="D46" s="51"/>
      <c r="E46" s="43"/>
      <c r="G46" s="43"/>
      <c r="H46" s="44"/>
      <c r="I46" s="43"/>
      <c r="J46" s="44"/>
      <c r="K46" s="43"/>
      <c r="L46" s="44"/>
      <c r="N46" s="44"/>
    </row>
    <row r="47" spans="1:14" ht="15.9" customHeight="1">
      <c r="A47" s="27" t="s">
        <v>116</v>
      </c>
      <c r="B47" s="34"/>
      <c r="C47" s="34"/>
      <c r="D47" s="34"/>
      <c r="E47" s="34"/>
      <c r="F47" s="53"/>
      <c r="G47" s="3"/>
      <c r="H47" s="1">
        <f>SUM(H44:H45)</f>
        <v>-666217</v>
      </c>
      <c r="I47" s="3"/>
      <c r="J47" s="1">
        <f>SUM(J44:J45)</f>
        <v>-719760</v>
      </c>
      <c r="K47" s="3"/>
      <c r="L47" s="1">
        <f>SUM(L44:L45)</f>
        <v>-425991</v>
      </c>
      <c r="M47" s="3"/>
      <c r="N47" s="1">
        <f>SUM(N44:N45)</f>
        <v>-391239</v>
      </c>
    </row>
    <row r="48" spans="1:14" ht="14.1" customHeight="1">
      <c r="A48" s="27"/>
      <c r="B48" s="34"/>
      <c r="C48" s="34"/>
      <c r="D48" s="34"/>
      <c r="E48" s="34"/>
      <c r="F48" s="53"/>
      <c r="G48" s="3"/>
      <c r="H48" s="1"/>
      <c r="I48" s="3"/>
      <c r="J48" s="1"/>
      <c r="K48" s="3"/>
      <c r="L48" s="1"/>
      <c r="M48" s="3"/>
      <c r="N48" s="1"/>
    </row>
    <row r="49" spans="1:14" ht="15.9" customHeight="1">
      <c r="A49" s="4" t="s">
        <v>256</v>
      </c>
      <c r="B49" s="10"/>
      <c r="C49" s="10"/>
      <c r="D49" s="10"/>
      <c r="E49" s="10"/>
      <c r="F49" s="53"/>
      <c r="G49" s="3"/>
      <c r="H49" s="1"/>
      <c r="I49" s="3"/>
      <c r="J49" s="1"/>
      <c r="K49" s="3"/>
      <c r="L49" s="1"/>
      <c r="M49" s="3"/>
      <c r="N49" s="1"/>
    </row>
    <row r="50" spans="1:14" ht="15.9" customHeight="1">
      <c r="A50" s="2" t="s">
        <v>117</v>
      </c>
      <c r="B50" s="10"/>
      <c r="C50" s="10"/>
      <c r="D50" s="10"/>
      <c r="E50" s="10"/>
      <c r="F50" s="53"/>
      <c r="G50" s="3"/>
      <c r="H50" s="11"/>
      <c r="I50" s="3"/>
      <c r="J50" s="11"/>
      <c r="K50" s="3"/>
      <c r="L50" s="11"/>
      <c r="M50" s="3"/>
      <c r="N50" s="11"/>
    </row>
    <row r="51" spans="1:14" ht="15.9" customHeight="1">
      <c r="A51" s="4"/>
      <c r="B51" s="54" t="s">
        <v>118</v>
      </c>
      <c r="C51" s="54"/>
      <c r="D51" s="10"/>
      <c r="E51" s="10"/>
      <c r="F51" s="53"/>
      <c r="G51" s="3"/>
      <c r="H51" s="49">
        <v>-1384</v>
      </c>
      <c r="I51" s="12"/>
      <c r="J51" s="49">
        <v>-514</v>
      </c>
      <c r="K51" s="12"/>
      <c r="L51" s="9">
        <v>0</v>
      </c>
      <c r="M51" s="12"/>
      <c r="N51" s="9">
        <v>0</v>
      </c>
    </row>
    <row r="52" spans="1:14" s="42" customFormat="1" ht="14.1" customHeight="1">
      <c r="A52" s="40"/>
      <c r="B52" s="40"/>
      <c r="C52" s="41"/>
      <c r="E52" s="43"/>
      <c r="F52" s="43"/>
      <c r="G52" s="43"/>
      <c r="H52" s="44"/>
      <c r="I52" s="43"/>
      <c r="J52" s="44"/>
      <c r="K52" s="43"/>
      <c r="L52" s="44"/>
      <c r="N52" s="44"/>
    </row>
    <row r="53" spans="1:14" ht="15.9" customHeight="1">
      <c r="A53" s="24" t="s">
        <v>291</v>
      </c>
      <c r="B53" s="54"/>
      <c r="C53" s="34"/>
      <c r="D53" s="34"/>
      <c r="E53" s="34"/>
      <c r="F53" s="53"/>
      <c r="G53" s="13"/>
      <c r="H53" s="14">
        <f>SUM(H51:H51)</f>
        <v>-1384</v>
      </c>
      <c r="I53" s="13"/>
      <c r="J53" s="14">
        <f>SUM(J51:J51)</f>
        <v>-514</v>
      </c>
      <c r="K53" s="3"/>
      <c r="L53" s="14">
        <f>SUM(L51:L51)</f>
        <v>0</v>
      </c>
      <c r="M53" s="3"/>
      <c r="N53" s="14">
        <f>SUM(N51:N51)</f>
        <v>0</v>
      </c>
    </row>
    <row r="54" spans="1:14" s="42" customFormat="1" ht="14.1" customHeight="1">
      <c r="A54" s="40"/>
      <c r="B54" s="40"/>
      <c r="C54" s="41"/>
      <c r="E54" s="43"/>
      <c r="F54" s="43"/>
      <c r="G54" s="43"/>
      <c r="H54" s="44"/>
      <c r="I54" s="43"/>
      <c r="J54" s="44"/>
      <c r="K54" s="43"/>
      <c r="L54" s="44"/>
      <c r="N54" s="44"/>
    </row>
    <row r="55" spans="1:14" ht="15.9" customHeight="1">
      <c r="A55" s="27" t="s">
        <v>257</v>
      </c>
      <c r="B55" s="34"/>
      <c r="C55" s="34"/>
      <c r="D55" s="34"/>
      <c r="E55" s="34"/>
      <c r="F55" s="53"/>
      <c r="G55" s="55"/>
      <c r="H55" s="31">
        <f t="shared" ref="H55:L55" si="0">H53</f>
        <v>-1384</v>
      </c>
      <c r="I55" s="43"/>
      <c r="J55" s="31">
        <f t="shared" ref="J55" si="1">J53</f>
        <v>-514</v>
      </c>
      <c r="K55" s="43"/>
      <c r="L55" s="31">
        <f t="shared" si="0"/>
        <v>0</v>
      </c>
      <c r="M55" s="42"/>
      <c r="N55" s="31">
        <f t="shared" ref="N55" si="2">N53</f>
        <v>0</v>
      </c>
    </row>
    <row r="56" spans="1:14" s="42" customFormat="1" ht="14.1" customHeight="1">
      <c r="A56" s="40"/>
      <c r="B56" s="40"/>
      <c r="C56" s="41"/>
      <c r="E56" s="43"/>
      <c r="F56" s="43"/>
      <c r="G56" s="43"/>
      <c r="H56" s="44"/>
      <c r="I56" s="43"/>
      <c r="J56" s="44"/>
      <c r="K56" s="43"/>
      <c r="L56" s="44"/>
      <c r="N56" s="44"/>
    </row>
    <row r="57" spans="1:14" ht="15.9" customHeight="1" thickBot="1">
      <c r="A57" s="27" t="s">
        <v>122</v>
      </c>
      <c r="B57" s="27"/>
      <c r="C57" s="34"/>
      <c r="D57" s="34"/>
      <c r="E57" s="34"/>
      <c r="F57" s="53"/>
      <c r="G57" s="3"/>
      <c r="H57" s="15">
        <f>SUM(H47,H55)</f>
        <v>-667601</v>
      </c>
      <c r="I57" s="3"/>
      <c r="J57" s="15">
        <f>SUM(J47,J55)</f>
        <v>-720274</v>
      </c>
      <c r="K57" s="3"/>
      <c r="L57" s="15">
        <f>SUM(L47,L55)</f>
        <v>-425991</v>
      </c>
      <c r="M57" s="3"/>
      <c r="N57" s="15">
        <f>SUM(N47,N55)</f>
        <v>-391239</v>
      </c>
    </row>
    <row r="58" spans="1:14" ht="15.9" customHeight="1" thickTop="1">
      <c r="A58" s="27"/>
      <c r="B58" s="27"/>
      <c r="C58" s="34"/>
      <c r="D58" s="34"/>
      <c r="E58" s="34"/>
      <c r="F58" s="53"/>
      <c r="G58" s="3"/>
      <c r="H58" s="11"/>
      <c r="I58" s="3"/>
      <c r="J58" s="11"/>
      <c r="K58" s="3"/>
      <c r="L58" s="11"/>
      <c r="M58" s="3"/>
      <c r="N58" s="11"/>
    </row>
    <row r="59" spans="1:14" ht="11.25" customHeight="1">
      <c r="A59" s="27"/>
      <c r="B59" s="27"/>
      <c r="C59" s="34"/>
      <c r="D59" s="34"/>
      <c r="E59" s="34"/>
      <c r="F59" s="53"/>
      <c r="G59" s="3"/>
      <c r="H59" s="11"/>
      <c r="I59" s="3"/>
      <c r="J59" s="11"/>
      <c r="K59" s="3"/>
      <c r="L59" s="11"/>
      <c r="M59" s="3"/>
      <c r="N59" s="11"/>
    </row>
    <row r="60" spans="1:14" ht="21.9" customHeight="1">
      <c r="A60" s="205" t="s">
        <v>41</v>
      </c>
      <c r="B60" s="205"/>
      <c r="C60" s="205"/>
      <c r="D60" s="205"/>
      <c r="E60" s="205"/>
      <c r="F60" s="205"/>
      <c r="G60" s="205"/>
      <c r="H60" s="205"/>
      <c r="I60" s="205"/>
      <c r="J60" s="205"/>
      <c r="K60" s="205"/>
      <c r="L60" s="205"/>
      <c r="M60" s="205"/>
      <c r="N60" s="205"/>
    </row>
    <row r="61" spans="1:14" ht="16.5" customHeight="1">
      <c r="A61" s="27" t="str">
        <f>A1</f>
        <v>Raimon Land Public Company Limited</v>
      </c>
      <c r="B61" s="34"/>
      <c r="C61" s="34"/>
      <c r="D61" s="34"/>
      <c r="E61" s="34"/>
      <c r="F61" s="53"/>
      <c r="G61" s="3"/>
      <c r="H61" s="1"/>
      <c r="I61" s="3"/>
      <c r="J61" s="1"/>
      <c r="K61" s="3"/>
      <c r="L61" s="1"/>
      <c r="M61" s="3"/>
      <c r="N61" s="1"/>
    </row>
    <row r="62" spans="1:14" ht="16.5" customHeight="1">
      <c r="A62" s="27" t="str">
        <f>A2</f>
        <v>Statements of Comprehensive Income</v>
      </c>
      <c r="B62" s="34"/>
      <c r="C62" s="34"/>
      <c r="D62" s="34"/>
      <c r="E62" s="34"/>
      <c r="F62" s="53"/>
      <c r="G62" s="3"/>
      <c r="H62" s="1"/>
      <c r="I62" s="3"/>
      <c r="J62" s="1"/>
      <c r="K62" s="3"/>
      <c r="L62" s="1"/>
      <c r="M62" s="3"/>
      <c r="N62" s="1"/>
    </row>
    <row r="63" spans="1:14" ht="16.5" customHeight="1">
      <c r="A63" s="56" t="str">
        <f>A3</f>
        <v>For the nine-month period ended 30 September 2025</v>
      </c>
      <c r="B63" s="57"/>
      <c r="C63" s="57"/>
      <c r="D63" s="57"/>
      <c r="E63" s="57"/>
      <c r="F63" s="58"/>
      <c r="G63" s="16"/>
      <c r="H63" s="14"/>
      <c r="I63" s="16"/>
      <c r="J63" s="14"/>
      <c r="K63" s="16"/>
      <c r="L63" s="14"/>
      <c r="M63" s="16"/>
      <c r="N63" s="14"/>
    </row>
    <row r="64" spans="1:14" ht="16.5" customHeight="1">
      <c r="B64" s="34"/>
      <c r="C64" s="34"/>
      <c r="D64" s="34"/>
      <c r="E64" s="34"/>
      <c r="F64" s="53"/>
      <c r="G64" s="3"/>
      <c r="H64" s="1"/>
      <c r="I64" s="3"/>
      <c r="J64" s="1"/>
      <c r="K64" s="3"/>
      <c r="L64" s="1"/>
      <c r="M64" s="3"/>
      <c r="N64" s="1"/>
    </row>
    <row r="65" spans="1:14" ht="16.5" customHeight="1">
      <c r="A65" s="27"/>
      <c r="B65" s="34"/>
      <c r="C65" s="34"/>
      <c r="D65" s="34"/>
      <c r="E65" s="34"/>
      <c r="F65" s="53"/>
      <c r="G65" s="3"/>
      <c r="H65" s="1"/>
      <c r="I65" s="3"/>
      <c r="J65" s="1"/>
      <c r="K65" s="3"/>
      <c r="L65" s="1"/>
      <c r="M65" s="3"/>
      <c r="N65" s="1"/>
    </row>
    <row r="66" spans="1:14" ht="16.5" customHeight="1">
      <c r="G66" s="24"/>
      <c r="H66" s="204" t="s">
        <v>2</v>
      </c>
      <c r="I66" s="204"/>
      <c r="J66" s="204"/>
      <c r="K66" s="33"/>
      <c r="L66" s="204" t="s">
        <v>3</v>
      </c>
      <c r="M66" s="204"/>
      <c r="N66" s="204"/>
    </row>
    <row r="67" spans="1:14" ht="16.5" customHeight="1">
      <c r="A67" s="34"/>
      <c r="B67" s="34"/>
      <c r="C67" s="34"/>
      <c r="D67" s="34"/>
      <c r="E67" s="34"/>
      <c r="G67" s="34"/>
      <c r="H67" s="203" t="s">
        <v>4</v>
      </c>
      <c r="I67" s="203"/>
      <c r="J67" s="203"/>
      <c r="K67" s="32"/>
      <c r="L67" s="203" t="s">
        <v>4</v>
      </c>
      <c r="M67" s="203"/>
      <c r="N67" s="203"/>
    </row>
    <row r="68" spans="1:14" ht="16.5" customHeight="1">
      <c r="A68" s="34"/>
      <c r="B68" s="34"/>
      <c r="C68" s="34"/>
      <c r="D68" s="34"/>
      <c r="E68" s="34"/>
      <c r="F68" s="34"/>
      <c r="G68" s="33"/>
      <c r="H68" s="35" t="s">
        <v>5</v>
      </c>
      <c r="I68" s="36"/>
      <c r="J68" s="35" t="s">
        <v>5</v>
      </c>
      <c r="K68" s="36"/>
      <c r="L68" s="35" t="s">
        <v>5</v>
      </c>
      <c r="M68" s="36"/>
      <c r="N68" s="35" t="s">
        <v>5</v>
      </c>
    </row>
    <row r="69" spans="1:14" ht="16.5" customHeight="1">
      <c r="A69" s="34"/>
      <c r="B69" s="34"/>
      <c r="C69" s="34"/>
      <c r="D69" s="34"/>
      <c r="E69" s="34"/>
      <c r="F69" s="34"/>
      <c r="G69" s="33"/>
      <c r="H69" s="35" t="s">
        <v>8</v>
      </c>
      <c r="I69" s="33"/>
      <c r="J69" s="35" t="s">
        <v>9</v>
      </c>
      <c r="K69" s="33"/>
      <c r="L69" s="35" t="s">
        <v>8</v>
      </c>
      <c r="M69" s="33"/>
      <c r="N69" s="35" t="s">
        <v>9</v>
      </c>
    </row>
    <row r="70" spans="1:14" ht="16.5" customHeight="1">
      <c r="A70" s="34"/>
      <c r="B70" s="34"/>
      <c r="C70" s="34"/>
      <c r="D70" s="34"/>
      <c r="E70" s="34"/>
      <c r="F70" s="34"/>
      <c r="G70" s="33"/>
      <c r="H70" s="35" t="s">
        <v>10</v>
      </c>
      <c r="I70" s="33"/>
      <c r="J70" s="35" t="s">
        <v>10</v>
      </c>
      <c r="K70" s="33"/>
      <c r="L70" s="35" t="s">
        <v>10</v>
      </c>
      <c r="M70" s="33"/>
      <c r="N70" s="35" t="s">
        <v>10</v>
      </c>
    </row>
    <row r="71" spans="1:14" ht="16.5" customHeight="1">
      <c r="A71" s="34"/>
      <c r="B71" s="34"/>
      <c r="C71" s="34"/>
      <c r="D71" s="34"/>
      <c r="E71" s="34"/>
      <c r="F71" s="37" t="s">
        <v>71</v>
      </c>
      <c r="G71" s="38"/>
      <c r="H71" s="39" t="s">
        <v>12</v>
      </c>
      <c r="I71" s="38"/>
      <c r="J71" s="39" t="s">
        <v>12</v>
      </c>
      <c r="K71" s="38"/>
      <c r="L71" s="39" t="s">
        <v>12</v>
      </c>
      <c r="M71" s="38"/>
      <c r="N71" s="39" t="s">
        <v>12</v>
      </c>
    </row>
    <row r="72" spans="1:14" ht="16.5" customHeight="1">
      <c r="A72" s="27"/>
      <c r="B72" s="34"/>
      <c r="C72" s="34"/>
      <c r="D72" s="34"/>
      <c r="E72" s="34"/>
      <c r="F72" s="53"/>
      <c r="G72" s="3"/>
      <c r="H72" s="1"/>
      <c r="I72" s="3"/>
      <c r="J72" s="1"/>
      <c r="K72" s="3"/>
      <c r="L72" s="1"/>
      <c r="M72" s="3"/>
      <c r="N72" s="1"/>
    </row>
    <row r="73" spans="1:14" ht="16.5" customHeight="1">
      <c r="A73" s="27" t="s">
        <v>123</v>
      </c>
      <c r="B73" s="34"/>
      <c r="C73" s="34"/>
      <c r="D73" s="34"/>
      <c r="E73" s="34"/>
      <c r="G73" s="3"/>
      <c r="H73" s="1"/>
      <c r="I73" s="3"/>
      <c r="J73" s="1"/>
      <c r="K73" s="3"/>
      <c r="L73" s="1"/>
      <c r="M73" s="3"/>
      <c r="N73" s="1"/>
    </row>
    <row r="74" spans="1:14" ht="16.5" customHeight="1">
      <c r="A74" s="24" t="s">
        <v>124</v>
      </c>
      <c r="B74" s="34"/>
      <c r="C74" s="34"/>
      <c r="D74" s="34"/>
      <c r="E74" s="34"/>
      <c r="F74" s="45"/>
      <c r="G74" s="17"/>
      <c r="H74" s="44">
        <v>-651766</v>
      </c>
      <c r="I74" s="12"/>
      <c r="J74" s="44">
        <v>-715632</v>
      </c>
      <c r="K74" s="12"/>
      <c r="L74" s="44">
        <v>-425991</v>
      </c>
      <c r="M74" s="12"/>
      <c r="N74" s="44">
        <v>-391239</v>
      </c>
    </row>
    <row r="75" spans="1:14" ht="16.5" customHeight="1">
      <c r="A75" s="24" t="s">
        <v>91</v>
      </c>
      <c r="B75" s="34"/>
      <c r="C75" s="34"/>
      <c r="D75" s="34"/>
      <c r="E75" s="34"/>
      <c r="F75" s="53"/>
      <c r="G75" s="7"/>
      <c r="H75" s="49">
        <v>-14451</v>
      </c>
      <c r="I75" s="12"/>
      <c r="J75" s="49">
        <v>-4128</v>
      </c>
      <c r="K75" s="12"/>
      <c r="L75" s="49">
        <v>0</v>
      </c>
      <c r="M75" s="12"/>
      <c r="N75" s="49">
        <v>0</v>
      </c>
    </row>
    <row r="76" spans="1:14" s="42" customFormat="1" ht="16.5" customHeight="1">
      <c r="A76" s="40"/>
      <c r="B76" s="40"/>
      <c r="C76" s="41"/>
      <c r="E76" s="43"/>
      <c r="F76" s="43"/>
      <c r="G76" s="43"/>
      <c r="H76" s="44"/>
      <c r="I76" s="43"/>
      <c r="J76" s="44"/>
      <c r="K76" s="43"/>
      <c r="L76" s="44"/>
      <c r="N76" s="44"/>
    </row>
    <row r="77" spans="1:14" ht="16.5" customHeight="1" thickBot="1">
      <c r="A77" s="27"/>
      <c r="B77" s="34"/>
      <c r="C77" s="34"/>
      <c r="D77" s="34"/>
      <c r="E77" s="34"/>
      <c r="F77" s="53"/>
      <c r="G77" s="47"/>
      <c r="H77" s="59">
        <f>H47</f>
        <v>-666217</v>
      </c>
      <c r="I77" s="47"/>
      <c r="J77" s="59">
        <f>J47</f>
        <v>-719760</v>
      </c>
      <c r="K77" s="47"/>
      <c r="L77" s="59">
        <f>L47</f>
        <v>-425991</v>
      </c>
      <c r="M77" s="47"/>
      <c r="N77" s="59">
        <f>N47</f>
        <v>-391239</v>
      </c>
    </row>
    <row r="78" spans="1:14" ht="16.5" customHeight="1" thickTop="1">
      <c r="B78" s="34"/>
      <c r="C78" s="34"/>
      <c r="D78" s="34"/>
      <c r="E78" s="34"/>
      <c r="F78" s="53"/>
      <c r="G78" s="3"/>
      <c r="I78" s="3"/>
      <c r="K78" s="3"/>
      <c r="M78" s="3"/>
    </row>
    <row r="79" spans="1:14" ht="16.5" customHeight="1">
      <c r="A79" s="27" t="s">
        <v>125</v>
      </c>
      <c r="B79" s="34"/>
      <c r="C79" s="34"/>
      <c r="D79" s="34"/>
      <c r="E79" s="34"/>
      <c r="G79" s="3"/>
      <c r="I79" s="3"/>
      <c r="K79" s="3"/>
      <c r="M79" s="3"/>
    </row>
    <row r="80" spans="1:14" ht="16.5" customHeight="1">
      <c r="A80" s="24" t="s">
        <v>124</v>
      </c>
      <c r="B80" s="34"/>
      <c r="C80" s="34"/>
      <c r="D80" s="34"/>
      <c r="E80" s="34"/>
      <c r="F80" s="45"/>
      <c r="G80" s="7"/>
      <c r="H80" s="44">
        <v>-653150</v>
      </c>
      <c r="I80" s="12"/>
      <c r="J80" s="44">
        <v>-716146</v>
      </c>
      <c r="K80" s="12"/>
      <c r="L80" s="44">
        <v>-425991</v>
      </c>
      <c r="M80" s="12"/>
      <c r="N80" s="44">
        <v>-391239</v>
      </c>
    </row>
    <row r="81" spans="1:14" ht="16.5" customHeight="1">
      <c r="A81" s="24" t="s">
        <v>91</v>
      </c>
      <c r="B81" s="34"/>
      <c r="C81" s="34"/>
      <c r="D81" s="34"/>
      <c r="E81" s="34"/>
      <c r="F81" s="53"/>
      <c r="G81" s="7"/>
      <c r="H81" s="49">
        <v>-14451</v>
      </c>
      <c r="I81" s="12"/>
      <c r="J81" s="49">
        <v>-4128</v>
      </c>
      <c r="K81" s="12"/>
      <c r="L81" s="49">
        <v>0</v>
      </c>
      <c r="M81" s="12"/>
      <c r="N81" s="49">
        <v>0</v>
      </c>
    </row>
    <row r="82" spans="1:14" s="42" customFormat="1" ht="16.5" customHeight="1">
      <c r="A82" s="40"/>
      <c r="B82" s="40"/>
      <c r="C82" s="41"/>
      <c r="E82" s="43"/>
      <c r="F82" s="43"/>
      <c r="G82" s="43"/>
      <c r="H82" s="44"/>
      <c r="I82" s="43"/>
      <c r="J82" s="44"/>
      <c r="K82" s="43"/>
      <c r="L82" s="44"/>
      <c r="N82" s="44"/>
    </row>
    <row r="83" spans="1:14" ht="16.5" customHeight="1" thickBot="1">
      <c r="A83" s="27"/>
      <c r="B83" s="34"/>
      <c r="C83" s="34"/>
      <c r="D83" s="34"/>
      <c r="E83" s="34"/>
      <c r="F83" s="53"/>
      <c r="G83" s="46"/>
      <c r="H83" s="59">
        <f>H57</f>
        <v>-667601</v>
      </c>
      <c r="I83" s="46"/>
      <c r="J83" s="59">
        <f>J57</f>
        <v>-720274</v>
      </c>
      <c r="K83" s="46"/>
      <c r="L83" s="59">
        <f>L57</f>
        <v>-425991</v>
      </c>
      <c r="M83" s="46"/>
      <c r="N83" s="59">
        <f>N57</f>
        <v>-391239</v>
      </c>
    </row>
    <row r="84" spans="1:14" ht="16.5" customHeight="1" thickTop="1">
      <c r="A84" s="27"/>
      <c r="B84" s="34"/>
      <c r="C84" s="34"/>
      <c r="D84" s="34"/>
      <c r="E84" s="34"/>
      <c r="F84" s="53"/>
      <c r="G84" s="46"/>
      <c r="I84" s="46"/>
      <c r="K84" s="46"/>
      <c r="M84" s="46"/>
    </row>
    <row r="85" spans="1:14" ht="16.5" customHeight="1">
      <c r="B85" s="34"/>
      <c r="C85" s="34"/>
      <c r="D85" s="34"/>
      <c r="E85" s="34"/>
      <c r="F85" s="53"/>
      <c r="G85" s="3"/>
      <c r="H85" s="1"/>
      <c r="I85" s="3"/>
      <c r="J85" s="1"/>
      <c r="K85" s="3"/>
      <c r="L85" s="1"/>
      <c r="M85" s="3"/>
      <c r="N85" s="1"/>
    </row>
    <row r="86" spans="1:14" ht="16.5" customHeight="1">
      <c r="A86" s="27" t="s">
        <v>126</v>
      </c>
      <c r="B86" s="34"/>
      <c r="C86" s="34"/>
      <c r="D86" s="34"/>
      <c r="E86" s="34"/>
      <c r="F86" s="53"/>
      <c r="G86" s="3"/>
      <c r="H86" s="1"/>
      <c r="I86" s="3"/>
      <c r="J86" s="1"/>
      <c r="K86" s="3"/>
      <c r="L86" s="1"/>
      <c r="M86" s="3"/>
      <c r="N86" s="1"/>
    </row>
    <row r="87" spans="1:14" ht="16.5" customHeight="1" thickBot="1">
      <c r="A87" s="24" t="s">
        <v>127</v>
      </c>
      <c r="F87" s="45">
        <v>25</v>
      </c>
      <c r="G87" s="20"/>
      <c r="H87" s="60">
        <v>-0.1152</v>
      </c>
      <c r="I87" s="61"/>
      <c r="J87" s="60">
        <v>-0.1482</v>
      </c>
      <c r="K87" s="61"/>
      <c r="L87" s="60">
        <v>-7.3499999999999996E-2</v>
      </c>
      <c r="M87" s="61"/>
      <c r="N87" s="60">
        <v>-8.1000000000000003E-2</v>
      </c>
    </row>
    <row r="88" spans="1:14" ht="16.5" customHeight="1" thickTop="1">
      <c r="B88" s="52"/>
      <c r="C88" s="52"/>
      <c r="D88" s="53"/>
      <c r="E88" s="53"/>
      <c r="F88" s="50"/>
      <c r="G88" s="22"/>
      <c r="H88" s="1"/>
      <c r="I88" s="3"/>
      <c r="J88" s="1"/>
      <c r="K88" s="3"/>
      <c r="L88" s="1"/>
      <c r="M88" s="3"/>
      <c r="N88" s="1"/>
    </row>
    <row r="89" spans="1:14" ht="16.5" customHeight="1">
      <c r="B89" s="52"/>
      <c r="C89" s="52"/>
      <c r="D89" s="53"/>
      <c r="E89" s="53"/>
      <c r="F89" s="45"/>
      <c r="G89" s="3"/>
      <c r="H89" s="1"/>
      <c r="I89" s="3"/>
      <c r="J89" s="1"/>
      <c r="K89" s="3"/>
      <c r="L89" s="1"/>
      <c r="M89" s="3"/>
      <c r="N89" s="1"/>
    </row>
    <row r="90" spans="1:14" s="34" customFormat="1" ht="16.5" customHeight="1">
      <c r="G90" s="38"/>
      <c r="H90" s="62"/>
      <c r="I90" s="38"/>
      <c r="J90" s="62"/>
      <c r="K90" s="38"/>
      <c r="L90" s="62"/>
      <c r="M90" s="38"/>
      <c r="N90" s="62"/>
    </row>
    <row r="91" spans="1:14" ht="16.5" customHeight="1">
      <c r="A91" s="34"/>
      <c r="B91" s="34"/>
      <c r="C91" s="34"/>
      <c r="D91" s="34"/>
      <c r="E91" s="34"/>
      <c r="F91" s="34"/>
      <c r="G91" s="33"/>
      <c r="H91" s="35"/>
      <c r="I91" s="33"/>
      <c r="J91" s="35"/>
      <c r="K91" s="33"/>
      <c r="L91" s="35"/>
      <c r="M91" s="33"/>
      <c r="N91" s="35"/>
    </row>
    <row r="92" spans="1:14" ht="16.5" customHeight="1">
      <c r="B92" s="52"/>
      <c r="C92" s="52"/>
      <c r="D92" s="53"/>
      <c r="E92" s="53"/>
      <c r="G92" s="3"/>
      <c r="H92" s="1"/>
      <c r="I92" s="3"/>
      <c r="J92" s="1"/>
      <c r="K92" s="3"/>
      <c r="L92" s="1"/>
      <c r="M92" s="3"/>
      <c r="N92" s="1"/>
    </row>
    <row r="93" spans="1:14" ht="16.5" customHeight="1">
      <c r="B93" s="52"/>
      <c r="C93" s="52"/>
      <c r="D93" s="53"/>
      <c r="E93" s="53"/>
      <c r="G93" s="3"/>
      <c r="H93" s="1"/>
      <c r="I93" s="3"/>
      <c r="J93" s="1"/>
      <c r="K93" s="3"/>
      <c r="L93" s="1"/>
      <c r="M93" s="3"/>
      <c r="N93" s="1"/>
    </row>
    <row r="94" spans="1:14" ht="16.5" customHeight="1">
      <c r="B94" s="52"/>
      <c r="C94" s="52"/>
      <c r="D94" s="53"/>
      <c r="E94" s="53"/>
      <c r="G94" s="3"/>
      <c r="H94" s="1"/>
      <c r="I94" s="3"/>
      <c r="J94" s="1"/>
      <c r="K94" s="3"/>
      <c r="L94" s="1"/>
      <c r="M94" s="3"/>
      <c r="N94" s="1"/>
    </row>
    <row r="95" spans="1:14" ht="16.5" customHeight="1">
      <c r="B95" s="52"/>
      <c r="C95" s="52"/>
      <c r="D95" s="53"/>
      <c r="E95" s="53"/>
      <c r="G95" s="3"/>
      <c r="H95" s="1"/>
      <c r="I95" s="3"/>
      <c r="J95" s="1"/>
      <c r="K95" s="3"/>
      <c r="L95" s="1"/>
      <c r="M95" s="3"/>
      <c r="N95" s="1"/>
    </row>
    <row r="96" spans="1:14" ht="16.5" customHeight="1">
      <c r="B96" s="52"/>
      <c r="C96" s="52"/>
      <c r="D96" s="53"/>
      <c r="E96" s="53"/>
      <c r="G96" s="3"/>
      <c r="H96" s="1"/>
      <c r="I96" s="3"/>
      <c r="J96" s="1"/>
      <c r="K96" s="3"/>
      <c r="L96" s="1"/>
      <c r="M96" s="3"/>
      <c r="N96" s="1"/>
    </row>
    <row r="97" spans="2:14" ht="16.5" customHeight="1">
      <c r="B97" s="52"/>
      <c r="C97" s="52"/>
      <c r="D97" s="53"/>
      <c r="E97" s="53"/>
      <c r="G97" s="3"/>
      <c r="H97" s="1"/>
      <c r="I97" s="3"/>
      <c r="J97" s="1"/>
      <c r="K97" s="3"/>
      <c r="L97" s="1"/>
      <c r="M97" s="3"/>
      <c r="N97" s="1"/>
    </row>
    <row r="98" spans="2:14" ht="16.5" customHeight="1">
      <c r="B98" s="52"/>
      <c r="C98" s="52"/>
      <c r="D98" s="53"/>
      <c r="E98" s="53"/>
      <c r="G98" s="3"/>
      <c r="H98" s="1"/>
      <c r="I98" s="3"/>
      <c r="J98" s="1"/>
      <c r="K98" s="3"/>
      <c r="L98" s="1"/>
      <c r="M98" s="3"/>
      <c r="N98" s="1"/>
    </row>
    <row r="99" spans="2:14" ht="16.5" customHeight="1">
      <c r="B99" s="52"/>
      <c r="C99" s="52"/>
      <c r="D99" s="53"/>
      <c r="E99" s="53"/>
      <c r="G99" s="3"/>
      <c r="H99" s="1"/>
      <c r="I99" s="3"/>
      <c r="J99" s="1"/>
      <c r="K99" s="3"/>
      <c r="L99" s="1"/>
      <c r="M99" s="3"/>
      <c r="N99" s="1"/>
    </row>
    <row r="100" spans="2:14" ht="16.5" customHeight="1">
      <c r="B100" s="52"/>
      <c r="C100" s="52"/>
      <c r="D100" s="53"/>
      <c r="E100" s="53"/>
      <c r="G100" s="3"/>
      <c r="H100" s="1"/>
      <c r="I100" s="3"/>
      <c r="J100" s="1"/>
      <c r="K100" s="3"/>
      <c r="L100" s="1"/>
      <c r="M100" s="3"/>
      <c r="N100" s="1"/>
    </row>
    <row r="101" spans="2:14" ht="16.5" customHeight="1">
      <c r="B101" s="52"/>
      <c r="C101" s="52"/>
      <c r="D101" s="53"/>
      <c r="E101" s="53"/>
      <c r="G101" s="3"/>
      <c r="H101" s="1"/>
      <c r="I101" s="3"/>
      <c r="J101" s="1"/>
      <c r="K101" s="3"/>
      <c r="L101" s="1"/>
      <c r="M101" s="3"/>
      <c r="N101" s="1"/>
    </row>
    <row r="102" spans="2:14" ht="16.5" customHeight="1">
      <c r="B102" s="52"/>
      <c r="C102" s="52"/>
      <c r="D102" s="53"/>
      <c r="E102" s="53"/>
      <c r="G102" s="3"/>
      <c r="H102" s="1"/>
      <c r="I102" s="3"/>
      <c r="J102" s="1"/>
      <c r="K102" s="3"/>
      <c r="L102" s="1"/>
      <c r="M102" s="3"/>
      <c r="N102" s="1"/>
    </row>
    <row r="103" spans="2:14" ht="16.5" customHeight="1">
      <c r="B103" s="52"/>
      <c r="C103" s="52"/>
      <c r="D103" s="53"/>
      <c r="E103" s="53"/>
      <c r="G103" s="3"/>
      <c r="H103" s="1"/>
      <c r="I103" s="3"/>
      <c r="J103" s="1"/>
      <c r="K103" s="3"/>
      <c r="L103" s="1"/>
      <c r="M103" s="3"/>
      <c r="N103" s="1"/>
    </row>
    <row r="104" spans="2:14" ht="16.5" customHeight="1">
      <c r="B104" s="52"/>
      <c r="C104" s="52"/>
      <c r="D104" s="53"/>
      <c r="E104" s="53"/>
      <c r="G104" s="3"/>
      <c r="H104" s="1"/>
      <c r="I104" s="3"/>
      <c r="J104" s="1"/>
      <c r="K104" s="3"/>
      <c r="L104" s="1"/>
      <c r="M104" s="3"/>
      <c r="N104" s="1"/>
    </row>
    <row r="105" spans="2:14" ht="16.5" customHeight="1">
      <c r="B105" s="52"/>
      <c r="C105" s="52"/>
      <c r="D105" s="53"/>
      <c r="E105" s="53"/>
      <c r="G105" s="3"/>
      <c r="H105" s="1"/>
      <c r="I105" s="3"/>
      <c r="J105" s="1"/>
      <c r="K105" s="3"/>
      <c r="L105" s="1"/>
      <c r="M105" s="3"/>
      <c r="N105" s="1"/>
    </row>
    <row r="106" spans="2:14" ht="16.5" customHeight="1">
      <c r="B106" s="52"/>
      <c r="C106" s="52"/>
      <c r="D106" s="53"/>
      <c r="E106" s="53"/>
      <c r="G106" s="3"/>
      <c r="H106" s="1"/>
      <c r="I106" s="3"/>
      <c r="J106" s="1"/>
      <c r="K106" s="3"/>
      <c r="L106" s="1"/>
      <c r="M106" s="3"/>
      <c r="N106" s="1"/>
    </row>
    <row r="107" spans="2:14" ht="16.5" customHeight="1">
      <c r="B107" s="52"/>
      <c r="C107" s="52"/>
      <c r="D107" s="53"/>
      <c r="E107" s="53"/>
      <c r="G107" s="3"/>
      <c r="H107" s="1"/>
      <c r="I107" s="3"/>
      <c r="J107" s="1"/>
      <c r="K107" s="3"/>
      <c r="L107" s="1"/>
      <c r="M107" s="3"/>
      <c r="N107" s="1"/>
    </row>
    <row r="108" spans="2:14" ht="16.5" customHeight="1">
      <c r="B108" s="52"/>
      <c r="C108" s="52"/>
      <c r="D108" s="53"/>
      <c r="E108" s="53"/>
      <c r="G108" s="3"/>
      <c r="H108" s="1"/>
      <c r="I108" s="3"/>
      <c r="J108" s="1"/>
      <c r="K108" s="3"/>
      <c r="L108" s="1"/>
      <c r="M108" s="3"/>
      <c r="N108" s="1"/>
    </row>
    <row r="109" spans="2:14" ht="16.5" customHeight="1">
      <c r="B109" s="52"/>
      <c r="C109" s="52"/>
      <c r="D109" s="53"/>
      <c r="E109" s="53"/>
      <c r="G109" s="3"/>
      <c r="H109" s="1"/>
      <c r="I109" s="3"/>
      <c r="J109" s="1"/>
      <c r="K109" s="3"/>
      <c r="L109" s="1"/>
      <c r="M109" s="3"/>
      <c r="N109" s="1"/>
    </row>
    <row r="110" spans="2:14" ht="16.5" customHeight="1">
      <c r="B110" s="52"/>
      <c r="C110" s="52"/>
      <c r="D110" s="53"/>
      <c r="E110" s="53"/>
      <c r="G110" s="3"/>
      <c r="H110" s="1"/>
      <c r="I110" s="3"/>
      <c r="J110" s="1"/>
      <c r="K110" s="3"/>
      <c r="L110" s="1"/>
      <c r="M110" s="3"/>
      <c r="N110" s="1"/>
    </row>
    <row r="111" spans="2:14" ht="16.5" customHeight="1">
      <c r="B111" s="52"/>
      <c r="C111" s="52"/>
      <c r="D111" s="53"/>
      <c r="E111" s="53"/>
      <c r="G111" s="3"/>
      <c r="H111" s="1"/>
      <c r="I111" s="3"/>
      <c r="J111" s="1"/>
      <c r="K111" s="3"/>
      <c r="L111" s="1"/>
      <c r="M111" s="3"/>
      <c r="N111" s="1"/>
    </row>
    <row r="112" spans="2:14" ht="16.5" customHeight="1">
      <c r="B112" s="52"/>
      <c r="C112" s="52"/>
      <c r="D112" s="53"/>
      <c r="E112" s="53"/>
      <c r="G112" s="3"/>
      <c r="H112" s="1"/>
      <c r="I112" s="3"/>
      <c r="J112" s="1"/>
      <c r="K112" s="3"/>
      <c r="L112" s="1"/>
      <c r="M112" s="3"/>
      <c r="N112" s="1"/>
    </row>
    <row r="113" spans="1:14" ht="16.5" customHeight="1">
      <c r="B113" s="52"/>
      <c r="C113" s="52"/>
      <c r="D113" s="53"/>
      <c r="E113" s="53"/>
      <c r="G113" s="3"/>
      <c r="H113" s="1"/>
      <c r="I113" s="3"/>
      <c r="J113" s="1"/>
      <c r="K113" s="3"/>
      <c r="L113" s="1"/>
      <c r="M113" s="3"/>
      <c r="N113" s="1"/>
    </row>
    <row r="114" spans="1:14" ht="16.5" customHeight="1">
      <c r="B114" s="52"/>
      <c r="C114" s="52"/>
      <c r="D114" s="53"/>
      <c r="E114" s="53"/>
      <c r="G114" s="3"/>
      <c r="H114" s="1"/>
      <c r="I114" s="3"/>
      <c r="J114" s="1"/>
      <c r="K114" s="3"/>
      <c r="L114" s="1"/>
      <c r="M114" s="3"/>
      <c r="N114" s="1"/>
    </row>
    <row r="115" spans="1:14" ht="16.5" customHeight="1">
      <c r="B115" s="52"/>
      <c r="C115" s="52"/>
      <c r="D115" s="53"/>
      <c r="E115" s="53"/>
      <c r="G115" s="3"/>
      <c r="H115" s="1"/>
      <c r="I115" s="3"/>
      <c r="J115" s="1"/>
      <c r="K115" s="3"/>
      <c r="L115" s="1"/>
      <c r="M115" s="3"/>
      <c r="N115" s="1"/>
    </row>
    <row r="116" spans="1:14" ht="11.25" customHeight="1"/>
    <row r="117" spans="1:14" ht="21.9" customHeight="1">
      <c r="A117" s="29" t="s">
        <v>41</v>
      </c>
      <c r="B117" s="29"/>
      <c r="C117" s="29"/>
      <c r="D117" s="29"/>
      <c r="E117" s="29"/>
      <c r="F117" s="29"/>
      <c r="G117" s="29"/>
      <c r="H117" s="31"/>
      <c r="I117" s="29"/>
      <c r="J117" s="31"/>
      <c r="K117" s="29"/>
      <c r="L117" s="31"/>
      <c r="M117" s="29"/>
      <c r="N117" s="31"/>
    </row>
  </sheetData>
  <mergeCells count="9">
    <mergeCell ref="H67:J67"/>
    <mergeCell ref="L67:N67"/>
    <mergeCell ref="H6:J6"/>
    <mergeCell ref="L6:N6"/>
    <mergeCell ref="H7:J7"/>
    <mergeCell ref="L7:N7"/>
    <mergeCell ref="A60:N60"/>
    <mergeCell ref="H66:J66"/>
    <mergeCell ref="L66:N66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&amp;R&amp;9&amp;P</oddFooter>
  </headerFooter>
  <rowBreaks count="1" manualBreakCount="1">
    <brk id="60" max="16383" man="1"/>
  </rowBreaks>
  <ignoredErrors>
    <ignoredError sqref="H9:N9 H69:N6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47A45-E659-4364-BC50-0816FCBB67A0}">
  <dimension ref="A1:Z53"/>
  <sheetViews>
    <sheetView topLeftCell="A7" zoomScale="106" zoomScaleNormal="106" zoomScaleSheetLayoutView="100" workbookViewId="0">
      <selection activeCell="A25" sqref="A25"/>
    </sheetView>
  </sheetViews>
  <sheetFormatPr defaultColWidth="9.28515625" defaultRowHeight="16.5" customHeight="1"/>
  <cols>
    <col min="1" max="1" width="56.140625" style="80" customWidth="1"/>
    <col min="2" max="2" width="6.42578125" style="102" customWidth="1"/>
    <col min="3" max="3" width="0.7109375" style="65" customWidth="1"/>
    <col min="4" max="4" width="14.7109375" style="66" customWidth="1"/>
    <col min="5" max="5" width="0.7109375" style="65" customWidth="1"/>
    <col min="6" max="6" width="14.140625" style="66" customWidth="1"/>
    <col min="7" max="7" width="0.7109375" style="102" customWidth="1"/>
    <col min="8" max="8" width="19.85546875" style="66" customWidth="1"/>
    <col min="9" max="9" width="0.7109375" style="65" customWidth="1"/>
    <col min="10" max="10" width="17.85546875" style="66" customWidth="1"/>
    <col min="11" max="11" width="0.7109375" style="65" customWidth="1"/>
    <col min="12" max="12" width="15.7109375" style="66" customWidth="1"/>
    <col min="13" max="13" width="0.7109375" style="65" customWidth="1"/>
    <col min="14" max="14" width="14" style="66" customWidth="1"/>
    <col min="15" max="15" width="0.7109375" style="65" customWidth="1"/>
    <col min="16" max="16" width="15" style="66" customWidth="1"/>
    <col min="17" max="17" width="0.7109375" style="65" customWidth="1"/>
    <col min="18" max="18" width="14" style="66" customWidth="1"/>
    <col min="19" max="19" width="0.7109375" style="65" customWidth="1"/>
    <col min="20" max="20" width="13.85546875" style="66" customWidth="1"/>
    <col min="21" max="21" width="0.7109375" style="65" customWidth="1"/>
    <col min="22" max="22" width="13.7109375" style="66" customWidth="1"/>
    <col min="23" max="23" width="0.7109375" style="65" customWidth="1"/>
    <col min="24" max="24" width="14.7109375" style="66" customWidth="1"/>
    <col min="25" max="25" width="0.7109375" style="65" customWidth="1"/>
    <col min="26" max="26" width="14" style="66" customWidth="1"/>
    <col min="27" max="16384" width="9.28515625" style="67"/>
  </cols>
  <sheetData>
    <row r="1" spans="1:26" ht="16.5" customHeight="1">
      <c r="A1" s="63" t="s">
        <v>0</v>
      </c>
      <c r="B1" s="64"/>
      <c r="G1" s="64"/>
    </row>
    <row r="2" spans="1:26" ht="16.5" customHeight="1">
      <c r="A2" s="68" t="s">
        <v>128</v>
      </c>
      <c r="B2" s="64"/>
      <c r="G2" s="64"/>
    </row>
    <row r="3" spans="1:26" ht="16.5" customHeight="1">
      <c r="A3" s="69" t="s">
        <v>238</v>
      </c>
      <c r="B3" s="70"/>
      <c r="C3" s="71"/>
      <c r="D3" s="72"/>
      <c r="E3" s="71"/>
      <c r="F3" s="72"/>
      <c r="G3" s="70"/>
      <c r="H3" s="72"/>
      <c r="I3" s="71"/>
      <c r="J3" s="72"/>
      <c r="K3" s="71"/>
      <c r="L3" s="72"/>
      <c r="M3" s="71"/>
      <c r="N3" s="72"/>
      <c r="O3" s="71"/>
      <c r="P3" s="72"/>
      <c r="Q3" s="71"/>
      <c r="R3" s="72"/>
      <c r="S3" s="71"/>
      <c r="T3" s="72"/>
      <c r="U3" s="71"/>
      <c r="V3" s="72"/>
      <c r="W3" s="73"/>
      <c r="X3" s="72"/>
      <c r="Y3" s="71"/>
      <c r="Z3" s="72"/>
    </row>
    <row r="4" spans="1:26" ht="16.5" customHeight="1">
      <c r="A4" s="74"/>
      <c r="B4" s="64"/>
      <c r="G4" s="64"/>
    </row>
    <row r="5" spans="1:26" ht="16.5" customHeight="1">
      <c r="A5" s="75"/>
      <c r="B5" s="64"/>
      <c r="G5" s="64"/>
    </row>
    <row r="6" spans="1:26" ht="16.5" customHeight="1">
      <c r="A6" s="75"/>
      <c r="B6" s="76"/>
      <c r="C6" s="76"/>
      <c r="D6" s="207" t="s">
        <v>129</v>
      </c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26" ht="16.5" customHeight="1">
      <c r="A7" s="75"/>
      <c r="B7" s="76"/>
      <c r="C7" s="76"/>
      <c r="D7" s="208" t="s">
        <v>259</v>
      </c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77"/>
      <c r="X7" s="78"/>
      <c r="Y7" s="79"/>
      <c r="Z7" s="78"/>
    </row>
    <row r="8" spans="1:26" ht="16.5" customHeight="1">
      <c r="B8" s="64"/>
      <c r="C8" s="81"/>
      <c r="D8" s="82"/>
      <c r="E8" s="81"/>
      <c r="F8" s="82"/>
      <c r="G8" s="64"/>
      <c r="H8" s="82"/>
      <c r="I8" s="81"/>
      <c r="J8" s="82"/>
      <c r="K8" s="81"/>
      <c r="L8" s="82"/>
      <c r="M8" s="83"/>
      <c r="R8" s="209" t="s">
        <v>242</v>
      </c>
      <c r="S8" s="209"/>
      <c r="T8" s="209"/>
      <c r="U8" s="194"/>
      <c r="V8" s="82"/>
      <c r="Y8" s="79"/>
    </row>
    <row r="9" spans="1:26" ht="16.5" customHeight="1">
      <c r="B9" s="64"/>
      <c r="C9" s="81"/>
      <c r="D9" s="209" t="s">
        <v>243</v>
      </c>
      <c r="E9" s="209"/>
      <c r="F9" s="209"/>
      <c r="G9" s="64"/>
      <c r="H9" s="82"/>
      <c r="I9" s="81"/>
      <c r="J9" s="82"/>
      <c r="K9" s="81"/>
      <c r="L9" s="82"/>
      <c r="M9" s="83"/>
      <c r="N9" s="207" t="s">
        <v>86</v>
      </c>
      <c r="O9" s="207"/>
      <c r="P9" s="207"/>
      <c r="R9" s="208" t="s">
        <v>121</v>
      </c>
      <c r="S9" s="208"/>
      <c r="T9" s="208"/>
      <c r="U9" s="208"/>
      <c r="V9" s="82"/>
      <c r="Y9" s="79"/>
    </row>
    <row r="10" spans="1:26" ht="16.5" customHeight="1">
      <c r="B10" s="64"/>
      <c r="C10" s="83"/>
      <c r="E10" s="83"/>
      <c r="G10" s="64"/>
      <c r="H10" s="82" t="s">
        <v>264</v>
      </c>
      <c r="I10" s="83"/>
    </row>
    <row r="11" spans="1:26" ht="16.5" customHeight="1">
      <c r="B11" s="64"/>
      <c r="C11" s="83"/>
      <c r="D11" s="82" t="s">
        <v>212</v>
      </c>
      <c r="E11" s="83"/>
      <c r="F11" s="82" t="s">
        <v>213</v>
      </c>
      <c r="G11" s="64"/>
      <c r="H11" s="82" t="s">
        <v>265</v>
      </c>
      <c r="I11" s="83"/>
      <c r="J11" s="82" t="s">
        <v>267</v>
      </c>
      <c r="K11" s="83"/>
      <c r="L11" s="82" t="s">
        <v>131</v>
      </c>
      <c r="M11" s="83"/>
      <c r="Q11" s="81"/>
      <c r="R11" s="84" t="s">
        <v>132</v>
      </c>
      <c r="S11" s="85"/>
      <c r="T11" s="84" t="s">
        <v>133</v>
      </c>
      <c r="U11" s="67"/>
      <c r="V11" s="82"/>
      <c r="W11" s="81"/>
      <c r="X11" s="82"/>
      <c r="Y11" s="83"/>
      <c r="Z11" s="82"/>
    </row>
    <row r="12" spans="1:26" ht="16.5" customHeight="1">
      <c r="B12" s="86"/>
      <c r="C12" s="83"/>
      <c r="D12" s="82" t="s">
        <v>258</v>
      </c>
      <c r="E12" s="83"/>
      <c r="F12" s="82" t="s">
        <v>214</v>
      </c>
      <c r="G12" s="86"/>
      <c r="H12" s="82" t="s">
        <v>266</v>
      </c>
      <c r="I12" s="83"/>
      <c r="J12" s="82" t="s">
        <v>268</v>
      </c>
      <c r="K12" s="83"/>
      <c r="L12" s="82" t="s">
        <v>135</v>
      </c>
      <c r="M12" s="83"/>
      <c r="N12" s="82" t="s">
        <v>136</v>
      </c>
      <c r="O12" s="83"/>
      <c r="P12" s="82"/>
      <c r="Q12" s="83"/>
      <c r="R12" s="82" t="s">
        <v>137</v>
      </c>
      <c r="S12" s="85"/>
      <c r="T12" s="84" t="s">
        <v>138</v>
      </c>
      <c r="U12" s="85"/>
      <c r="V12" s="82" t="s">
        <v>139</v>
      </c>
      <c r="X12" s="82" t="s">
        <v>140</v>
      </c>
      <c r="Z12" s="82" t="s">
        <v>141</v>
      </c>
    </row>
    <row r="13" spans="1:26" ht="16.5" customHeight="1">
      <c r="B13" s="86"/>
      <c r="C13" s="83"/>
      <c r="D13" s="82" t="s">
        <v>142</v>
      </c>
      <c r="E13" s="83"/>
      <c r="F13" s="82" t="s">
        <v>143</v>
      </c>
      <c r="G13" s="86"/>
      <c r="H13" s="82" t="s">
        <v>244</v>
      </c>
      <c r="I13" s="83"/>
      <c r="J13" s="82" t="s">
        <v>144</v>
      </c>
      <c r="K13" s="83"/>
      <c r="L13" s="82" t="s">
        <v>145</v>
      </c>
      <c r="M13" s="79"/>
      <c r="N13" s="87" t="s">
        <v>146</v>
      </c>
      <c r="P13" s="82" t="s">
        <v>88</v>
      </c>
      <c r="R13" s="84" t="s">
        <v>147</v>
      </c>
      <c r="S13" s="85"/>
      <c r="T13" s="84" t="s">
        <v>148</v>
      </c>
      <c r="U13" s="85"/>
      <c r="V13" s="82" t="s">
        <v>149</v>
      </c>
      <c r="X13" s="82" t="s">
        <v>150</v>
      </c>
      <c r="Z13" s="82" t="s">
        <v>148</v>
      </c>
    </row>
    <row r="14" spans="1:26" ht="16.5" customHeight="1">
      <c r="B14" s="88" t="s">
        <v>71</v>
      </c>
      <c r="C14" s="83"/>
      <c r="D14" s="89" t="s">
        <v>151</v>
      </c>
      <c r="E14" s="83"/>
      <c r="F14" s="89" t="s">
        <v>151</v>
      </c>
      <c r="G14" s="86"/>
      <c r="H14" s="89" t="s">
        <v>151</v>
      </c>
      <c r="I14" s="83"/>
      <c r="J14" s="89" t="s">
        <v>151</v>
      </c>
      <c r="K14" s="83"/>
      <c r="L14" s="89" t="s">
        <v>151</v>
      </c>
      <c r="M14" s="79"/>
      <c r="N14" s="90" t="s">
        <v>151</v>
      </c>
      <c r="P14" s="89" t="s">
        <v>151</v>
      </c>
      <c r="R14" s="91" t="s">
        <v>151</v>
      </c>
      <c r="S14" s="85"/>
      <c r="T14" s="91" t="s">
        <v>151</v>
      </c>
      <c r="U14" s="85"/>
      <c r="V14" s="89" t="s">
        <v>151</v>
      </c>
      <c r="X14" s="89" t="s">
        <v>151</v>
      </c>
      <c r="Z14" s="89" t="s">
        <v>151</v>
      </c>
    </row>
    <row r="15" spans="1:26" ht="16.5" customHeight="1">
      <c r="B15" s="86"/>
      <c r="C15" s="79"/>
      <c r="D15" s="84"/>
      <c r="E15" s="79"/>
      <c r="F15" s="78"/>
      <c r="G15" s="86"/>
      <c r="H15" s="84"/>
      <c r="I15" s="79"/>
      <c r="J15" s="84"/>
      <c r="K15" s="79"/>
      <c r="L15" s="78"/>
      <c r="M15" s="79"/>
      <c r="N15" s="82"/>
      <c r="P15" s="82"/>
      <c r="R15" s="82"/>
      <c r="S15" s="83"/>
      <c r="T15" s="82"/>
      <c r="U15" s="83"/>
      <c r="V15" s="82"/>
      <c r="W15" s="83"/>
      <c r="X15" s="78"/>
      <c r="Y15" s="79"/>
      <c r="Z15" s="78"/>
    </row>
    <row r="16" spans="1:26" ht="16.5" customHeight="1">
      <c r="A16" s="92" t="s">
        <v>216</v>
      </c>
      <c r="B16" s="86"/>
      <c r="C16" s="79"/>
      <c r="D16" s="78">
        <v>4172484</v>
      </c>
      <c r="E16" s="79"/>
      <c r="F16" s="78">
        <v>167265</v>
      </c>
      <c r="G16" s="64"/>
      <c r="H16" s="78">
        <v>-615670</v>
      </c>
      <c r="I16" s="79"/>
      <c r="J16" s="78">
        <v>0</v>
      </c>
      <c r="K16" s="79"/>
      <c r="L16" s="78">
        <v>28940</v>
      </c>
      <c r="M16" s="93"/>
      <c r="N16" s="78">
        <v>134000</v>
      </c>
      <c r="O16" s="93"/>
      <c r="P16" s="78">
        <v>-454078</v>
      </c>
      <c r="R16" s="78">
        <v>3955</v>
      </c>
      <c r="S16" s="94"/>
      <c r="T16" s="78">
        <f t="shared" ref="T16:T19" si="0">SUM(R16:S16)</f>
        <v>3955</v>
      </c>
      <c r="U16" s="94"/>
      <c r="V16" s="78">
        <f t="shared" ref="V16:V19" si="1">SUM(D16:P16,T16)</f>
        <v>3436896</v>
      </c>
      <c r="W16" s="94"/>
      <c r="X16" s="78">
        <v>31550</v>
      </c>
      <c r="Y16" s="79"/>
      <c r="Z16" s="78">
        <f t="shared" ref="Z16:Z19" si="2">SUM(V16,X16)</f>
        <v>3468446</v>
      </c>
    </row>
    <row r="17" spans="1:26" ht="16.5" customHeight="1">
      <c r="A17" s="67" t="s">
        <v>215</v>
      </c>
      <c r="B17" s="95"/>
      <c r="C17" s="79"/>
      <c r="D17" s="96">
        <v>0</v>
      </c>
      <c r="E17" s="97"/>
      <c r="F17" s="96">
        <v>0</v>
      </c>
      <c r="G17" s="64"/>
      <c r="H17" s="96">
        <v>0</v>
      </c>
      <c r="I17" s="97"/>
      <c r="J17" s="96">
        <v>0</v>
      </c>
      <c r="K17" s="97"/>
      <c r="L17" s="96">
        <v>0</v>
      </c>
      <c r="M17" s="97"/>
      <c r="N17" s="96">
        <v>0</v>
      </c>
      <c r="P17" s="96">
        <v>31705</v>
      </c>
      <c r="R17" s="96">
        <v>0</v>
      </c>
      <c r="S17" s="98"/>
      <c r="T17" s="96">
        <f t="shared" si="0"/>
        <v>0</v>
      </c>
      <c r="U17" s="94"/>
      <c r="V17" s="96">
        <f t="shared" si="1"/>
        <v>31705</v>
      </c>
      <c r="W17" s="94"/>
      <c r="X17" s="96">
        <v>0</v>
      </c>
      <c r="Z17" s="96">
        <f t="shared" si="2"/>
        <v>31705</v>
      </c>
    </row>
    <row r="18" spans="1:26" ht="16.5" customHeight="1">
      <c r="B18" s="86"/>
      <c r="C18" s="79"/>
      <c r="D18" s="78"/>
      <c r="E18" s="79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6" ht="16.5" customHeight="1">
      <c r="A19" s="92" t="s">
        <v>217</v>
      </c>
      <c r="B19" s="64"/>
      <c r="C19" s="79"/>
      <c r="D19" s="78">
        <f>SUM(D16:D18)</f>
        <v>4172484</v>
      </c>
      <c r="E19" s="79"/>
      <c r="F19" s="78">
        <f>SUM(F16:F18)</f>
        <v>167265</v>
      </c>
      <c r="G19" s="64"/>
      <c r="H19" s="78">
        <f>SUM(H16:H18)</f>
        <v>-615670</v>
      </c>
      <c r="I19" s="79"/>
      <c r="J19" s="78">
        <f>SUM(J16:J18)</f>
        <v>0</v>
      </c>
      <c r="K19" s="79"/>
      <c r="L19" s="78">
        <f>SUM(L16:L18)</f>
        <v>28940</v>
      </c>
      <c r="M19" s="93"/>
      <c r="N19" s="78">
        <f>SUM(N16:N18)</f>
        <v>134000</v>
      </c>
      <c r="O19" s="93"/>
      <c r="P19" s="78">
        <f>SUM(P16:P18)</f>
        <v>-422373</v>
      </c>
      <c r="R19" s="78">
        <f>SUM(R16:R18)</f>
        <v>3955</v>
      </c>
      <c r="S19" s="94"/>
      <c r="T19" s="78">
        <f t="shared" si="0"/>
        <v>3955</v>
      </c>
      <c r="U19" s="94"/>
      <c r="V19" s="78">
        <f t="shared" si="1"/>
        <v>3468601</v>
      </c>
      <c r="W19" s="94"/>
      <c r="X19" s="78">
        <f>SUM(X16:X18)</f>
        <v>31550</v>
      </c>
      <c r="Y19" s="79"/>
      <c r="Z19" s="78">
        <f t="shared" si="2"/>
        <v>3500151</v>
      </c>
    </row>
    <row r="20" spans="1:26" ht="16.5" customHeight="1">
      <c r="A20" s="67" t="s">
        <v>153</v>
      </c>
      <c r="B20" s="95"/>
      <c r="C20" s="79"/>
      <c r="D20" s="78">
        <v>1622000</v>
      </c>
      <c r="E20" s="79"/>
      <c r="F20" s="78">
        <v>-955988</v>
      </c>
      <c r="G20" s="64"/>
      <c r="H20" s="78" t="s">
        <v>199</v>
      </c>
      <c r="I20" s="79"/>
      <c r="J20" s="78" t="s">
        <v>199</v>
      </c>
      <c r="K20" s="79"/>
      <c r="L20" s="78" t="s">
        <v>199</v>
      </c>
      <c r="M20" s="93"/>
      <c r="N20" s="78" t="s">
        <v>199</v>
      </c>
      <c r="O20" s="93"/>
      <c r="P20" s="78" t="s">
        <v>199</v>
      </c>
      <c r="R20" s="78">
        <v>0</v>
      </c>
      <c r="S20" s="94"/>
      <c r="T20" s="78">
        <f>SUM(R20:S20)</f>
        <v>0</v>
      </c>
      <c r="U20" s="94"/>
      <c r="V20" s="78">
        <f>SUM(D20:P20,T20)</f>
        <v>666012</v>
      </c>
      <c r="W20" s="94"/>
      <c r="X20" s="78">
        <v>0</v>
      </c>
      <c r="Y20" s="79"/>
      <c r="Z20" s="78">
        <f>SUM(V20,X20)</f>
        <v>666012</v>
      </c>
    </row>
    <row r="21" spans="1:26" ht="16.5" customHeight="1">
      <c r="A21" s="67" t="s">
        <v>154</v>
      </c>
      <c r="B21" s="95">
        <v>22</v>
      </c>
      <c r="C21" s="79"/>
      <c r="D21" s="78" t="s">
        <v>199</v>
      </c>
      <c r="E21" s="79"/>
      <c r="F21" s="78" t="s">
        <v>199</v>
      </c>
      <c r="G21" s="64"/>
      <c r="H21" s="78" t="s">
        <v>199</v>
      </c>
      <c r="I21" s="79"/>
      <c r="J21" s="78">
        <v>18624</v>
      </c>
      <c r="K21" s="79"/>
      <c r="L21" s="78" t="s">
        <v>199</v>
      </c>
      <c r="M21" s="93"/>
      <c r="N21" s="78" t="s">
        <v>199</v>
      </c>
      <c r="O21" s="93"/>
      <c r="P21" s="78" t="s">
        <v>199</v>
      </c>
      <c r="R21" s="78">
        <v>0</v>
      </c>
      <c r="S21" s="94"/>
      <c r="T21" s="78">
        <f t="shared" ref="T21:T25" si="3">SUM(R21:S21)</f>
        <v>0</v>
      </c>
      <c r="U21" s="94"/>
      <c r="V21" s="78">
        <f t="shared" ref="V21:V25" si="4">SUM(D21:P21,T21)</f>
        <v>18624</v>
      </c>
      <c r="W21" s="94"/>
      <c r="X21" s="78">
        <v>4656</v>
      </c>
      <c r="Y21" s="79"/>
      <c r="Z21" s="78">
        <f t="shared" ref="Z21:Z25" si="5">SUM(V21,X21)</f>
        <v>23280</v>
      </c>
    </row>
    <row r="22" spans="1:26" ht="16.5" customHeight="1">
      <c r="A22" s="67" t="s">
        <v>218</v>
      </c>
      <c r="B22" s="95"/>
      <c r="C22" s="79"/>
      <c r="D22" s="78" t="s">
        <v>199</v>
      </c>
      <c r="E22" s="79"/>
      <c r="F22" s="78" t="s">
        <v>199</v>
      </c>
      <c r="G22" s="64"/>
      <c r="H22" s="78">
        <v>75</v>
      </c>
      <c r="I22" s="79"/>
      <c r="J22" s="78" t="s">
        <v>199</v>
      </c>
      <c r="K22" s="79"/>
      <c r="L22" s="78" t="s">
        <v>199</v>
      </c>
      <c r="M22" s="93"/>
      <c r="N22" s="78" t="s">
        <v>199</v>
      </c>
      <c r="O22" s="93"/>
      <c r="P22" s="78" t="s">
        <v>199</v>
      </c>
      <c r="R22" s="78">
        <v>0</v>
      </c>
      <c r="S22" s="94"/>
      <c r="T22" s="78">
        <f t="shared" si="3"/>
        <v>0</v>
      </c>
      <c r="U22" s="94"/>
      <c r="V22" s="78">
        <f t="shared" si="4"/>
        <v>75</v>
      </c>
      <c r="W22" s="94"/>
      <c r="X22" s="78">
        <v>4975</v>
      </c>
      <c r="Y22" s="79"/>
      <c r="Z22" s="78">
        <f t="shared" si="5"/>
        <v>5050</v>
      </c>
    </row>
    <row r="23" spans="1:26" ht="16.5" customHeight="1">
      <c r="A23" s="67" t="s">
        <v>162</v>
      </c>
      <c r="B23" s="64"/>
      <c r="C23" s="97"/>
      <c r="D23" s="96" t="s">
        <v>199</v>
      </c>
      <c r="E23" s="97"/>
      <c r="F23" s="96" t="s">
        <v>199</v>
      </c>
      <c r="G23" s="64"/>
      <c r="H23" s="96" t="s">
        <v>199</v>
      </c>
      <c r="I23" s="97"/>
      <c r="J23" s="96" t="s">
        <v>199</v>
      </c>
      <c r="K23" s="97"/>
      <c r="L23" s="96" t="s">
        <v>199</v>
      </c>
      <c r="M23" s="97"/>
      <c r="N23" s="96" t="s">
        <v>199</v>
      </c>
      <c r="P23" s="96">
        <v>-715632</v>
      </c>
      <c r="R23" s="96">
        <v>-514</v>
      </c>
      <c r="S23" s="98"/>
      <c r="T23" s="96">
        <f t="shared" si="3"/>
        <v>-514</v>
      </c>
      <c r="U23" s="94"/>
      <c r="V23" s="96">
        <f t="shared" si="4"/>
        <v>-716146</v>
      </c>
      <c r="W23" s="94"/>
      <c r="X23" s="96">
        <v>-4128</v>
      </c>
      <c r="Z23" s="96">
        <f t="shared" si="5"/>
        <v>-720274</v>
      </c>
    </row>
    <row r="24" spans="1:26" ht="16.5" customHeight="1">
      <c r="A24" s="67"/>
      <c r="B24" s="99"/>
      <c r="C24" s="100"/>
      <c r="D24" s="78"/>
      <c r="E24" s="100"/>
      <c r="F24" s="101"/>
      <c r="G24" s="99"/>
      <c r="H24" s="78"/>
      <c r="I24" s="100"/>
      <c r="J24" s="78"/>
      <c r="K24" s="100"/>
      <c r="L24" s="101"/>
      <c r="M24" s="100"/>
      <c r="N24" s="78"/>
      <c r="O24" s="79"/>
      <c r="P24" s="78"/>
      <c r="Q24" s="79"/>
      <c r="R24" s="78"/>
      <c r="S24" s="79"/>
      <c r="T24" s="78"/>
      <c r="U24" s="79"/>
      <c r="V24" s="78"/>
      <c r="W24" s="79"/>
      <c r="X24" s="78"/>
      <c r="Y24" s="79"/>
      <c r="Z24" s="78"/>
    </row>
    <row r="25" spans="1:26" ht="16.5" customHeight="1" thickBot="1">
      <c r="A25" s="92" t="s">
        <v>219</v>
      </c>
      <c r="D25" s="103">
        <f>SUM(D19:D24)</f>
        <v>5794484</v>
      </c>
      <c r="F25" s="103">
        <f>SUM(F19:F24)</f>
        <v>-788723</v>
      </c>
      <c r="H25" s="103">
        <f>SUM(H19:H24)</f>
        <v>-615595</v>
      </c>
      <c r="J25" s="103">
        <f>SUM(J19:J24)</f>
        <v>18624</v>
      </c>
      <c r="L25" s="103">
        <f>SUM(L19:L24)</f>
        <v>28940</v>
      </c>
      <c r="N25" s="103">
        <f>SUM(N19:N24)</f>
        <v>134000</v>
      </c>
      <c r="P25" s="103">
        <f>SUM(P19:P24)</f>
        <v>-1138005</v>
      </c>
      <c r="R25" s="103">
        <f>SUM(R19:R24)</f>
        <v>3441</v>
      </c>
      <c r="T25" s="103">
        <f t="shared" si="3"/>
        <v>3441</v>
      </c>
      <c r="V25" s="103">
        <f t="shared" si="4"/>
        <v>3437166</v>
      </c>
      <c r="X25" s="103">
        <f>SUM(X19:X24)</f>
        <v>37053</v>
      </c>
      <c r="Z25" s="103">
        <f t="shared" si="5"/>
        <v>3474219</v>
      </c>
    </row>
    <row r="26" spans="1:26" ht="16.5" customHeight="1" thickTop="1">
      <c r="A26" s="92"/>
    </row>
    <row r="27" spans="1:26" ht="16.5" customHeight="1">
      <c r="A27" s="92"/>
    </row>
    <row r="28" spans="1:26" ht="16.5" customHeight="1">
      <c r="A28" s="92" t="s">
        <v>155</v>
      </c>
      <c r="B28" s="64"/>
      <c r="C28" s="79"/>
      <c r="D28" s="78">
        <f>'3-5 EN'!G135</f>
        <v>5795221</v>
      </c>
      <c r="E28" s="79"/>
      <c r="F28" s="78">
        <f>'3-5 EN'!G136</f>
        <v>-789803</v>
      </c>
      <c r="G28" s="64"/>
      <c r="H28" s="78">
        <f>'3-5 EN'!G138</f>
        <v>-615596</v>
      </c>
      <c r="I28" s="79"/>
      <c r="J28" s="78">
        <f>'3-5 EN'!G140</f>
        <v>18624</v>
      </c>
      <c r="K28" s="79"/>
      <c r="L28" s="78">
        <f>'3-5 EN'!G141</f>
        <v>28940</v>
      </c>
      <c r="M28" s="93"/>
      <c r="N28" s="78">
        <f>'3-5 EN'!G143</f>
        <v>134000</v>
      </c>
      <c r="O28" s="93"/>
      <c r="P28" s="78">
        <f>'3-5 EN'!G144</f>
        <v>-1629331</v>
      </c>
      <c r="R28" s="78">
        <f>'3-5 EN'!G145</f>
        <v>4375</v>
      </c>
      <c r="S28" s="94"/>
      <c r="T28" s="78">
        <f t="shared" ref="T28" si="6">SUM(R28:S28)</f>
        <v>4375</v>
      </c>
      <c r="U28" s="94"/>
      <c r="V28" s="78">
        <f t="shared" ref="V28" si="7">SUM(D28:P28,T28)</f>
        <v>2946430</v>
      </c>
      <c r="W28" s="94"/>
      <c r="X28" s="78">
        <v>27002</v>
      </c>
      <c r="Y28" s="79"/>
      <c r="Z28" s="78">
        <f t="shared" ref="Z28" si="8">SUM(V28,X28)</f>
        <v>2973432</v>
      </c>
    </row>
    <row r="29" spans="1:26" ht="16.5" customHeight="1">
      <c r="A29" s="67" t="s">
        <v>241</v>
      </c>
      <c r="B29" s="95"/>
      <c r="C29" s="79"/>
      <c r="D29" s="78">
        <v>0</v>
      </c>
      <c r="E29" s="79"/>
      <c r="F29" s="78">
        <v>0</v>
      </c>
      <c r="G29" s="64"/>
      <c r="H29" s="78">
        <v>0</v>
      </c>
      <c r="I29" s="79"/>
      <c r="J29" s="78">
        <v>0</v>
      </c>
      <c r="K29" s="79"/>
      <c r="L29" s="78">
        <v>0</v>
      </c>
      <c r="M29" s="93"/>
      <c r="N29" s="78">
        <v>0</v>
      </c>
      <c r="O29" s="93"/>
      <c r="P29" s="78">
        <v>0</v>
      </c>
      <c r="R29" s="78">
        <v>0</v>
      </c>
      <c r="S29" s="94"/>
      <c r="T29" s="78">
        <f t="shared" ref="T29:T30" si="9">SUM(R29:S29)</f>
        <v>0</v>
      </c>
      <c r="U29" s="94"/>
      <c r="V29" s="78">
        <f t="shared" ref="V29:V30" si="10">SUM(D29:P29,T29)</f>
        <v>0</v>
      </c>
      <c r="W29" s="94"/>
      <c r="X29" s="78">
        <v>-3</v>
      </c>
      <c r="Y29" s="79"/>
      <c r="Z29" s="78">
        <f t="shared" ref="Z29:Z30" si="11">SUM(V29,X29)</f>
        <v>-3</v>
      </c>
    </row>
    <row r="30" spans="1:26" ht="16.5" customHeight="1">
      <c r="A30" s="67" t="s">
        <v>162</v>
      </c>
      <c r="B30" s="64"/>
      <c r="C30" s="97"/>
      <c r="D30" s="96">
        <v>0</v>
      </c>
      <c r="E30" s="97"/>
      <c r="F30" s="96">
        <v>0</v>
      </c>
      <c r="G30" s="64"/>
      <c r="H30" s="96">
        <v>0</v>
      </c>
      <c r="I30" s="97"/>
      <c r="J30" s="96">
        <v>0</v>
      </c>
      <c r="K30" s="97"/>
      <c r="L30" s="96">
        <v>0</v>
      </c>
      <c r="M30" s="97"/>
      <c r="N30" s="96">
        <v>0</v>
      </c>
      <c r="P30" s="96">
        <v>-651766</v>
      </c>
      <c r="R30" s="96">
        <v>-1384</v>
      </c>
      <c r="S30" s="98"/>
      <c r="T30" s="96">
        <f t="shared" si="9"/>
        <v>-1384</v>
      </c>
      <c r="U30" s="94"/>
      <c r="V30" s="96">
        <f t="shared" si="10"/>
        <v>-653150</v>
      </c>
      <c r="W30" s="94"/>
      <c r="X30" s="96">
        <v>-14451</v>
      </c>
      <c r="Z30" s="96">
        <f t="shared" si="11"/>
        <v>-667601</v>
      </c>
    </row>
    <row r="31" spans="1:26" ht="16.5" customHeight="1">
      <c r="A31" s="67"/>
      <c r="B31" s="99"/>
      <c r="C31" s="100"/>
      <c r="D31" s="78"/>
      <c r="E31" s="100"/>
      <c r="F31" s="101"/>
      <c r="G31" s="99"/>
      <c r="H31" s="78"/>
      <c r="I31" s="100"/>
      <c r="J31" s="78"/>
      <c r="K31" s="100"/>
      <c r="L31" s="101"/>
      <c r="M31" s="100"/>
      <c r="N31" s="78"/>
      <c r="O31" s="79"/>
      <c r="P31" s="78"/>
      <c r="Q31" s="79"/>
      <c r="R31" s="78"/>
      <c r="S31" s="79"/>
      <c r="T31" s="78"/>
      <c r="U31" s="79"/>
      <c r="V31" s="78"/>
      <c r="W31" s="79"/>
      <c r="X31" s="78"/>
      <c r="Y31" s="79"/>
      <c r="Z31" s="78"/>
    </row>
    <row r="32" spans="1:26" ht="16.5" customHeight="1" thickBot="1">
      <c r="A32" s="92" t="s">
        <v>237</v>
      </c>
      <c r="D32" s="103">
        <f>SUM(D28:D31)</f>
        <v>5795221</v>
      </c>
      <c r="F32" s="103">
        <f>SUM(F28:F31)</f>
        <v>-789803</v>
      </c>
      <c r="H32" s="103">
        <f>SUM(H28:H31)</f>
        <v>-615596</v>
      </c>
      <c r="J32" s="103">
        <f>SUM(J28:J31)</f>
        <v>18624</v>
      </c>
      <c r="L32" s="103">
        <f>SUM(L28:L31)</f>
        <v>28940</v>
      </c>
      <c r="N32" s="103">
        <f>SUM(N28:N31)</f>
        <v>134000</v>
      </c>
      <c r="P32" s="103">
        <f>SUM(P28:P31)</f>
        <v>-2281097</v>
      </c>
      <c r="R32" s="103">
        <f>SUM(R28:R31)</f>
        <v>2991</v>
      </c>
      <c r="T32" s="103">
        <f t="shared" ref="T32" si="12">SUM(R32:S32)</f>
        <v>2991</v>
      </c>
      <c r="V32" s="103">
        <f t="shared" ref="V32" si="13">SUM(D32:P32,T32)</f>
        <v>2293280</v>
      </c>
      <c r="X32" s="103">
        <f>SUM(X28:X31)</f>
        <v>12548</v>
      </c>
      <c r="Z32" s="103">
        <f t="shared" ref="Z32" si="14">SUM(V32,X32)</f>
        <v>2305828</v>
      </c>
    </row>
    <row r="33" spans="1:1" ht="16.5" customHeight="1" thickTop="1">
      <c r="A33" s="92"/>
    </row>
    <row r="34" spans="1:1" ht="16.5" customHeight="1">
      <c r="A34" s="92"/>
    </row>
    <row r="35" spans="1:1" ht="16.5" customHeight="1">
      <c r="A35" s="92"/>
    </row>
    <row r="36" spans="1:1" ht="16.5" customHeight="1">
      <c r="A36" s="92"/>
    </row>
    <row r="37" spans="1:1" ht="16.5" customHeight="1">
      <c r="A37" s="92"/>
    </row>
    <row r="38" spans="1:1" ht="16.5" customHeight="1">
      <c r="A38" s="92"/>
    </row>
    <row r="39" spans="1:1" ht="16.5" customHeight="1">
      <c r="A39" s="92"/>
    </row>
    <row r="40" spans="1:1" ht="16.5" customHeight="1">
      <c r="A40" s="92"/>
    </row>
    <row r="41" spans="1:1" ht="16.5" customHeight="1">
      <c r="A41" s="92"/>
    </row>
    <row r="42" spans="1:1" ht="16.5" customHeight="1">
      <c r="A42" s="92"/>
    </row>
    <row r="43" spans="1:1" ht="16.5" customHeight="1">
      <c r="A43" s="92"/>
    </row>
    <row r="44" spans="1:1" ht="16.5" customHeight="1">
      <c r="A44" s="92"/>
    </row>
    <row r="45" spans="1:1" ht="16.5" customHeight="1">
      <c r="A45" s="92"/>
    </row>
    <row r="46" spans="1:1" ht="16.5" customHeight="1">
      <c r="A46" s="92"/>
    </row>
    <row r="47" spans="1:1" ht="16.5" customHeight="1">
      <c r="A47" s="92"/>
    </row>
    <row r="48" spans="1:1" ht="19.5" customHeight="1">
      <c r="A48" s="92"/>
    </row>
    <row r="49" spans="1:26" ht="21.9" customHeight="1">
      <c r="A49" s="206" t="s">
        <v>41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</row>
    <row r="52" spans="1:26" ht="16.5" customHeight="1">
      <c r="C52" s="66"/>
      <c r="E52" s="66"/>
      <c r="G52" s="66"/>
      <c r="I52" s="66"/>
      <c r="K52" s="66"/>
      <c r="M52" s="66"/>
      <c r="O52" s="66"/>
      <c r="Q52" s="66"/>
      <c r="S52" s="66"/>
      <c r="U52" s="66"/>
      <c r="W52" s="66"/>
      <c r="Y52" s="66"/>
    </row>
    <row r="53" spans="1:26" ht="16.5" customHeight="1">
      <c r="C53" s="66"/>
      <c r="E53" s="66"/>
      <c r="G53" s="66"/>
      <c r="I53" s="66"/>
      <c r="K53" s="66"/>
      <c r="M53" s="66"/>
      <c r="O53" s="66"/>
      <c r="Q53" s="66"/>
      <c r="S53" s="66"/>
      <c r="U53" s="66"/>
      <c r="W53" s="66"/>
      <c r="Y53" s="66"/>
    </row>
  </sheetData>
  <mergeCells count="7">
    <mergeCell ref="A49:Z49"/>
    <mergeCell ref="D6:Z6"/>
    <mergeCell ref="D7:V7"/>
    <mergeCell ref="R8:T8"/>
    <mergeCell ref="R9:U9"/>
    <mergeCell ref="N9:P9"/>
    <mergeCell ref="D9:F9"/>
  </mergeCells>
  <pageMargins left="0.4" right="0.4" top="0.5" bottom="0.6" header="0.49" footer="0.4"/>
  <pageSetup paperSize="9" scale="70" firstPageNumber="10" orientation="landscape" useFirstPageNumber="1" horizontalDpi="1200" verticalDpi="1200" r:id="rId1"/>
  <headerFooter>
    <oddFooter>&amp;R&amp;9&amp;P</oddFooter>
  </headerFooter>
  <ignoredErrors>
    <ignoredError sqref="D25:Z32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BC177-0C63-4417-BA2D-903E52AC1C0F}">
  <dimension ref="A1:N35"/>
  <sheetViews>
    <sheetView zoomScaleNormal="100" zoomScaleSheetLayoutView="85" workbookViewId="0"/>
  </sheetViews>
  <sheetFormatPr defaultColWidth="9.28515625" defaultRowHeight="16.5" customHeight="1"/>
  <cols>
    <col min="1" max="1" width="35.7109375" style="180" customWidth="1"/>
    <col min="2" max="2" width="7.42578125" style="193" customWidth="1"/>
    <col min="3" max="3" width="1" style="171" customWidth="1"/>
    <col min="4" max="4" width="19" style="172" customWidth="1"/>
    <col min="5" max="5" width="1" style="173" customWidth="1"/>
    <col min="6" max="6" width="18" style="172" customWidth="1"/>
    <col min="7" max="7" width="1" style="173" customWidth="1"/>
    <col min="8" max="8" width="20.7109375" style="172" customWidth="1"/>
    <col min="9" max="9" width="1" style="173" customWidth="1"/>
    <col min="10" max="10" width="19.42578125" style="172" customWidth="1"/>
    <col min="11" max="11" width="1" style="173" customWidth="1"/>
    <col min="12" max="12" width="19.42578125" style="151" customWidth="1"/>
    <col min="13" max="13" width="1" style="173" customWidth="1"/>
    <col min="14" max="14" width="17.42578125" style="172" customWidth="1"/>
    <col min="15" max="16384" width="9.28515625" style="2"/>
  </cols>
  <sheetData>
    <row r="1" spans="1:14" ht="16.5" customHeight="1">
      <c r="A1" s="63" t="s">
        <v>0</v>
      </c>
      <c r="B1" s="170"/>
    </row>
    <row r="2" spans="1:14" ht="16.5" customHeight="1">
      <c r="A2" s="68" t="s">
        <v>156</v>
      </c>
      <c r="B2" s="170"/>
    </row>
    <row r="3" spans="1:14" ht="16.5" customHeight="1">
      <c r="A3" s="69" t="str">
        <f>'10'!A3</f>
        <v>For the nine-month period ended 30 September 2025</v>
      </c>
      <c r="B3" s="174"/>
      <c r="C3" s="175"/>
      <c r="D3" s="176"/>
      <c r="E3" s="177"/>
      <c r="F3" s="176"/>
      <c r="G3" s="177"/>
      <c r="H3" s="176"/>
      <c r="I3" s="177"/>
      <c r="J3" s="176"/>
      <c r="K3" s="177"/>
      <c r="L3" s="154"/>
      <c r="M3" s="177"/>
      <c r="N3" s="176"/>
    </row>
    <row r="4" spans="1:14" ht="16.5" customHeight="1">
      <c r="A4" s="2"/>
      <c r="B4" s="137"/>
      <c r="D4" s="178"/>
      <c r="F4" s="178"/>
      <c r="H4" s="178"/>
      <c r="J4" s="178"/>
    </row>
    <row r="5" spans="1:14" ht="16.5" customHeight="1">
      <c r="A5" s="2"/>
      <c r="B5" s="137"/>
      <c r="D5" s="178"/>
      <c r="F5" s="178"/>
      <c r="H5" s="178"/>
      <c r="J5" s="178"/>
    </row>
    <row r="6" spans="1:14" ht="16.5" customHeight="1">
      <c r="A6" s="68"/>
      <c r="B6" s="170"/>
      <c r="C6" s="179"/>
      <c r="D6" s="210" t="s">
        <v>157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4" ht="16.5" customHeight="1">
      <c r="B7" s="181"/>
      <c r="C7" s="182"/>
      <c r="D7" s="211" t="s">
        <v>130</v>
      </c>
      <c r="E7" s="211"/>
      <c r="F7" s="211"/>
      <c r="G7" s="183"/>
      <c r="H7" s="184"/>
      <c r="I7" s="183"/>
      <c r="J7" s="210" t="s">
        <v>86</v>
      </c>
      <c r="K7" s="210"/>
      <c r="L7" s="210"/>
      <c r="M7" s="185"/>
    </row>
    <row r="8" spans="1:14" ht="16.5" customHeight="1">
      <c r="B8" s="181"/>
      <c r="C8" s="182"/>
      <c r="D8" s="184"/>
      <c r="E8" s="183"/>
      <c r="F8" s="184" t="s">
        <v>158</v>
      </c>
      <c r="G8" s="183"/>
      <c r="H8" s="184" t="s">
        <v>159</v>
      </c>
      <c r="I8" s="183"/>
      <c r="J8" s="185"/>
      <c r="K8" s="185"/>
      <c r="L8" s="185"/>
      <c r="M8" s="185"/>
    </row>
    <row r="9" spans="1:14" ht="16.5" customHeight="1">
      <c r="B9" s="181"/>
      <c r="C9" s="182"/>
      <c r="D9" s="184" t="s">
        <v>134</v>
      </c>
      <c r="E9" s="183"/>
      <c r="F9" s="184" t="s">
        <v>160</v>
      </c>
      <c r="G9" s="183"/>
      <c r="H9" s="184" t="s">
        <v>135</v>
      </c>
      <c r="I9" s="183"/>
      <c r="J9" s="184" t="s">
        <v>136</v>
      </c>
      <c r="K9" s="185"/>
      <c r="L9" s="184"/>
      <c r="M9" s="185"/>
      <c r="N9" s="184" t="s">
        <v>141</v>
      </c>
    </row>
    <row r="10" spans="1:14" ht="16.5" customHeight="1">
      <c r="B10" s="181"/>
      <c r="C10" s="182"/>
      <c r="D10" s="184" t="s">
        <v>142</v>
      </c>
      <c r="E10" s="183"/>
      <c r="F10" s="184" t="s">
        <v>161</v>
      </c>
      <c r="G10" s="186"/>
      <c r="H10" s="184" t="s">
        <v>145</v>
      </c>
      <c r="I10" s="186"/>
      <c r="J10" s="187" t="s">
        <v>146</v>
      </c>
      <c r="L10" s="184" t="s">
        <v>88</v>
      </c>
      <c r="N10" s="184" t="s">
        <v>148</v>
      </c>
    </row>
    <row r="11" spans="1:14" ht="16.5" customHeight="1">
      <c r="B11" s="181"/>
      <c r="C11" s="188"/>
      <c r="D11" s="189" t="s">
        <v>151</v>
      </c>
      <c r="E11" s="183"/>
      <c r="F11" s="189" t="s">
        <v>151</v>
      </c>
      <c r="G11" s="186"/>
      <c r="H11" s="189" t="s">
        <v>151</v>
      </c>
      <c r="I11" s="186"/>
      <c r="J11" s="189" t="s">
        <v>151</v>
      </c>
      <c r="L11" s="189" t="s">
        <v>151</v>
      </c>
      <c r="N11" s="189" t="s">
        <v>151</v>
      </c>
    </row>
    <row r="12" spans="1:14" ht="16.5" customHeight="1">
      <c r="B12" s="181"/>
      <c r="C12" s="188"/>
      <c r="D12" s="161"/>
      <c r="E12" s="186"/>
      <c r="F12" s="161"/>
      <c r="G12" s="186"/>
      <c r="H12" s="161"/>
      <c r="I12" s="186"/>
      <c r="J12" s="184"/>
      <c r="L12" s="184"/>
      <c r="N12" s="184"/>
    </row>
    <row r="13" spans="1:14" ht="16.5" customHeight="1">
      <c r="A13" s="4" t="s">
        <v>152</v>
      </c>
      <c r="B13" s="181"/>
      <c r="D13" s="151">
        <v>4172484</v>
      </c>
      <c r="E13" s="186"/>
      <c r="F13" s="151">
        <v>167265</v>
      </c>
      <c r="G13" s="5"/>
      <c r="H13" s="151">
        <v>28940</v>
      </c>
      <c r="I13" s="5"/>
      <c r="J13" s="151">
        <v>134000</v>
      </c>
      <c r="K13" s="5"/>
      <c r="L13" s="151">
        <v>-360078</v>
      </c>
      <c r="M13" s="5"/>
      <c r="N13" s="151">
        <f>SUM(D13:M13)</f>
        <v>4142611</v>
      </c>
    </row>
    <row r="14" spans="1:14" ht="16.5" customHeight="1">
      <c r="A14" s="2" t="s">
        <v>153</v>
      </c>
      <c r="B14" s="181"/>
      <c r="D14" s="151">
        <v>1622000</v>
      </c>
      <c r="E14" s="186"/>
      <c r="F14" s="151">
        <v>-955988</v>
      </c>
      <c r="G14" s="5"/>
      <c r="H14" s="151">
        <v>0</v>
      </c>
      <c r="I14" s="5"/>
      <c r="J14" s="151">
        <v>0</v>
      </c>
      <c r="K14" s="5"/>
      <c r="L14" s="151">
        <v>0</v>
      </c>
      <c r="M14" s="5"/>
      <c r="N14" s="151">
        <f>SUM(D14:M14)</f>
        <v>666012</v>
      </c>
    </row>
    <row r="15" spans="1:14" ht="16.5" customHeight="1">
      <c r="A15" s="2" t="s">
        <v>162</v>
      </c>
      <c r="B15" s="181"/>
      <c r="D15" s="190">
        <v>0</v>
      </c>
      <c r="E15" s="191"/>
      <c r="F15" s="190">
        <v>0</v>
      </c>
      <c r="G15" s="191"/>
      <c r="H15" s="190">
        <v>0</v>
      </c>
      <c r="I15" s="191"/>
      <c r="J15" s="190">
        <v>0</v>
      </c>
      <c r="K15" s="5"/>
      <c r="L15" s="154">
        <v>-391239</v>
      </c>
      <c r="M15" s="5"/>
      <c r="N15" s="176">
        <f>SUM(D15:M15)</f>
        <v>-391239</v>
      </c>
    </row>
    <row r="16" spans="1:14" ht="16.5" customHeight="1">
      <c r="A16" s="2"/>
      <c r="B16" s="181"/>
      <c r="L16" s="172"/>
    </row>
    <row r="17" spans="1:14" ht="16.5" customHeight="1" thickBot="1">
      <c r="A17" s="4" t="s">
        <v>219</v>
      </c>
      <c r="B17" s="181"/>
      <c r="D17" s="192">
        <f>SUM(D13:D15)</f>
        <v>5794484</v>
      </c>
      <c r="F17" s="192">
        <f>SUM(F13:F15)</f>
        <v>-788723</v>
      </c>
      <c r="H17" s="192">
        <f>SUM(H13:H15)</f>
        <v>28940</v>
      </c>
      <c r="J17" s="192">
        <f>SUM(J13:J15)</f>
        <v>134000</v>
      </c>
      <c r="L17" s="192">
        <f>SUM(L13:L15)</f>
        <v>-751317</v>
      </c>
      <c r="N17" s="192">
        <f>SUM(N13:N15)</f>
        <v>4417384</v>
      </c>
    </row>
    <row r="18" spans="1:14" ht="16.5" customHeight="1" thickTop="1">
      <c r="A18" s="4"/>
      <c r="B18" s="181"/>
      <c r="C18" s="181"/>
      <c r="D18" s="151"/>
      <c r="E18" s="181"/>
      <c r="F18" s="151"/>
      <c r="G18" s="181"/>
      <c r="H18" s="151"/>
      <c r="I18" s="181"/>
      <c r="J18" s="151"/>
      <c r="K18" s="181"/>
      <c r="M18" s="181"/>
      <c r="N18" s="151"/>
    </row>
    <row r="19" spans="1:14" ht="16.5" customHeight="1">
      <c r="A19" s="4"/>
      <c r="B19" s="181"/>
      <c r="C19" s="181"/>
      <c r="D19" s="151"/>
      <c r="E19" s="181"/>
      <c r="F19" s="151"/>
      <c r="G19" s="181"/>
      <c r="H19" s="151"/>
      <c r="I19" s="181"/>
      <c r="J19" s="151"/>
      <c r="K19" s="181"/>
      <c r="M19" s="181"/>
      <c r="N19" s="151"/>
    </row>
    <row r="20" spans="1:14" ht="16.5" customHeight="1">
      <c r="A20" s="4" t="s">
        <v>155</v>
      </c>
      <c r="B20" s="181"/>
      <c r="D20" s="151">
        <v>5795221</v>
      </c>
      <c r="E20" s="186"/>
      <c r="F20" s="151">
        <v>-789803</v>
      </c>
      <c r="G20" s="5"/>
      <c r="H20" s="151">
        <v>28940</v>
      </c>
      <c r="I20" s="5"/>
      <c r="J20" s="151">
        <v>134000</v>
      </c>
      <c r="K20" s="5"/>
      <c r="L20" s="151">
        <v>-1094395</v>
      </c>
      <c r="M20" s="5"/>
      <c r="N20" s="151">
        <f>SUM(D20:M20)</f>
        <v>4073963</v>
      </c>
    </row>
    <row r="21" spans="1:14" ht="16.5" customHeight="1">
      <c r="A21" s="2" t="s">
        <v>162</v>
      </c>
      <c r="B21" s="181"/>
      <c r="D21" s="190">
        <v>0</v>
      </c>
      <c r="E21" s="191"/>
      <c r="F21" s="190">
        <v>0</v>
      </c>
      <c r="G21" s="191"/>
      <c r="H21" s="190">
        <v>0</v>
      </c>
      <c r="I21" s="191"/>
      <c r="J21" s="190">
        <v>0</v>
      </c>
      <c r="K21" s="5"/>
      <c r="L21" s="154">
        <v>-425991</v>
      </c>
      <c r="M21" s="5"/>
      <c r="N21" s="176">
        <f>SUM(D21:M21)</f>
        <v>-425991</v>
      </c>
    </row>
    <row r="22" spans="1:14" ht="16.5" customHeight="1">
      <c r="A22" s="2"/>
      <c r="B22" s="181"/>
      <c r="L22" s="172"/>
    </row>
    <row r="23" spans="1:14" ht="16.5" customHeight="1" thickBot="1">
      <c r="A23" s="4" t="s">
        <v>237</v>
      </c>
      <c r="B23" s="181"/>
      <c r="D23" s="192">
        <f>SUM(D20:D21)</f>
        <v>5795221</v>
      </c>
      <c r="F23" s="192">
        <f>SUM(F20:F21)</f>
        <v>-789803</v>
      </c>
      <c r="H23" s="192">
        <f>SUM(H20:H21)</f>
        <v>28940</v>
      </c>
      <c r="J23" s="192">
        <f>SUM(J20:J21)</f>
        <v>134000</v>
      </c>
      <c r="L23" s="192">
        <f>SUM(L20:L21)</f>
        <v>-1520386</v>
      </c>
      <c r="N23" s="192">
        <f>SUM(N20:N21)</f>
        <v>3647972</v>
      </c>
    </row>
    <row r="24" spans="1:14" ht="16.5" customHeight="1" thickTop="1">
      <c r="A24" s="4"/>
      <c r="B24" s="181"/>
      <c r="C24" s="181"/>
      <c r="D24" s="151"/>
      <c r="E24" s="181"/>
      <c r="F24" s="151"/>
      <c r="G24" s="181"/>
      <c r="H24" s="151"/>
      <c r="I24" s="181"/>
      <c r="J24" s="151"/>
      <c r="K24" s="181"/>
      <c r="M24" s="181"/>
      <c r="N24" s="151"/>
    </row>
    <row r="25" spans="1:14" ht="16.5" customHeight="1">
      <c r="A25" s="4"/>
      <c r="B25" s="181"/>
      <c r="C25" s="181"/>
      <c r="D25" s="151"/>
      <c r="E25" s="181"/>
      <c r="F25" s="151"/>
      <c r="G25" s="181"/>
      <c r="H25" s="151"/>
      <c r="I25" s="181"/>
      <c r="J25" s="151"/>
      <c r="K25" s="181"/>
      <c r="M25" s="181"/>
      <c r="N25" s="151"/>
    </row>
    <row r="26" spans="1:14" ht="16.5" customHeight="1">
      <c r="A26" s="4"/>
      <c r="B26" s="181"/>
      <c r="C26" s="181"/>
      <c r="D26" s="151"/>
      <c r="E26" s="181"/>
      <c r="F26" s="151"/>
      <c r="G26" s="181"/>
      <c r="H26" s="151"/>
      <c r="I26" s="181"/>
      <c r="J26" s="151"/>
      <c r="K26" s="181"/>
      <c r="M26" s="181"/>
      <c r="N26" s="151"/>
    </row>
    <row r="27" spans="1:14" ht="16.5" customHeight="1">
      <c r="A27" s="4"/>
      <c r="B27" s="181"/>
      <c r="C27" s="181"/>
      <c r="D27" s="151"/>
      <c r="E27" s="181"/>
      <c r="F27" s="151"/>
      <c r="G27" s="181"/>
      <c r="H27" s="151"/>
      <c r="I27" s="181"/>
      <c r="J27" s="151"/>
      <c r="K27" s="181"/>
      <c r="M27" s="181"/>
      <c r="N27" s="151"/>
    </row>
    <row r="28" spans="1:14" ht="16.5" customHeight="1">
      <c r="A28" s="4"/>
      <c r="B28" s="181"/>
      <c r="C28" s="181"/>
      <c r="D28" s="151"/>
      <c r="E28" s="181"/>
      <c r="F28" s="151"/>
      <c r="G28" s="181"/>
      <c r="H28" s="151"/>
      <c r="I28" s="181"/>
      <c r="J28" s="151"/>
      <c r="K28" s="181"/>
      <c r="M28" s="181"/>
      <c r="N28" s="151"/>
    </row>
    <row r="29" spans="1:14" ht="16.5" customHeight="1">
      <c r="A29" s="4"/>
      <c r="B29" s="181"/>
      <c r="C29" s="181"/>
      <c r="D29" s="151"/>
      <c r="E29" s="181"/>
      <c r="F29" s="151"/>
      <c r="G29" s="181"/>
      <c r="H29" s="151"/>
      <c r="I29" s="181"/>
      <c r="J29" s="151"/>
      <c r="K29" s="181"/>
      <c r="M29" s="181"/>
      <c r="N29" s="151"/>
    </row>
    <row r="30" spans="1:14" ht="14.1" customHeight="1">
      <c r="A30" s="4"/>
      <c r="B30" s="181"/>
      <c r="C30" s="181"/>
      <c r="D30" s="151"/>
      <c r="E30" s="181"/>
      <c r="F30" s="151"/>
      <c r="G30" s="181"/>
      <c r="H30" s="151"/>
      <c r="I30" s="181"/>
      <c r="J30" s="151"/>
      <c r="K30" s="181"/>
      <c r="M30" s="181"/>
      <c r="N30" s="151"/>
    </row>
    <row r="31" spans="1:14" ht="16.5" customHeight="1">
      <c r="A31" s="4"/>
      <c r="B31" s="181"/>
      <c r="C31" s="181"/>
      <c r="D31" s="151"/>
      <c r="E31" s="181"/>
      <c r="F31" s="151"/>
      <c r="G31" s="181"/>
      <c r="H31" s="151"/>
      <c r="I31" s="181"/>
      <c r="J31" s="151"/>
      <c r="K31" s="181"/>
      <c r="M31" s="181"/>
      <c r="N31" s="151"/>
    </row>
    <row r="32" spans="1:14" ht="15" customHeight="1">
      <c r="A32" s="4"/>
      <c r="B32" s="181"/>
      <c r="C32" s="181"/>
      <c r="D32" s="151"/>
      <c r="E32" s="181"/>
      <c r="F32" s="151"/>
      <c r="G32" s="181"/>
      <c r="H32" s="151"/>
      <c r="I32" s="181"/>
      <c r="J32" s="151"/>
      <c r="K32" s="181"/>
      <c r="M32" s="181"/>
      <c r="N32" s="151"/>
    </row>
    <row r="33" spans="1:14" ht="10.35" customHeight="1">
      <c r="A33" s="4"/>
      <c r="B33" s="181"/>
      <c r="C33" s="181"/>
      <c r="D33" s="151"/>
      <c r="E33" s="181"/>
      <c r="F33" s="151"/>
      <c r="G33" s="181"/>
      <c r="H33" s="151"/>
      <c r="I33" s="181"/>
      <c r="J33" s="151"/>
      <c r="K33" s="181"/>
      <c r="M33" s="181"/>
      <c r="N33" s="151"/>
    </row>
    <row r="34" spans="1:14" ht="15.6" customHeight="1">
      <c r="A34" s="4"/>
      <c r="B34" s="181"/>
      <c r="C34" s="181"/>
      <c r="D34" s="151"/>
      <c r="E34" s="181"/>
      <c r="F34" s="151"/>
      <c r="G34" s="181"/>
      <c r="H34" s="151"/>
      <c r="I34" s="181"/>
      <c r="J34" s="151"/>
      <c r="K34" s="181"/>
      <c r="M34" s="181"/>
      <c r="N34" s="151"/>
    </row>
    <row r="35" spans="1:14" ht="22.35" customHeight="1">
      <c r="A35" s="206" t="str">
        <f>'P&amp;L 8-9(9M)'!A117</f>
        <v>The accompanying notes form part of this interim financial information.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</row>
  </sheetData>
  <mergeCells count="4">
    <mergeCell ref="D6:N6"/>
    <mergeCell ref="J7:L7"/>
    <mergeCell ref="A35:N35"/>
    <mergeCell ref="D7:F7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&amp;R&amp;9&amp;P</oddFooter>
  </headerFooter>
  <ignoredErrors>
    <ignoredError sqref="D16:N16 M15:N15 D18:N18 D17:M17 D23:N23 N17 N19:N2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82E6B-0DA8-4E6C-917E-C9E121E23FF6}">
  <dimension ref="A1:M187"/>
  <sheetViews>
    <sheetView tabSelected="1" topLeftCell="A89" zoomScaleNormal="100" zoomScaleSheetLayoutView="115" workbookViewId="0">
      <selection activeCell="G121" sqref="G121"/>
    </sheetView>
  </sheetViews>
  <sheetFormatPr defaultColWidth="9.28515625" defaultRowHeight="16.5" customHeight="1"/>
  <cols>
    <col min="1" max="3" width="1.28515625" style="2" customWidth="1"/>
    <col min="4" max="4" width="63.140625" style="2" customWidth="1"/>
    <col min="5" max="5" width="7.28515625" style="137" customWidth="1"/>
    <col min="6" max="6" width="0.7109375" style="2" customWidth="1"/>
    <col min="7" max="7" width="13.85546875" style="151" customWidth="1"/>
    <col min="8" max="8" width="0.7109375" style="5" customWidth="1"/>
    <col min="9" max="9" width="13.85546875" style="151" customWidth="1"/>
    <col min="10" max="10" width="0.7109375" style="5" customWidth="1"/>
    <col min="11" max="11" width="13.85546875" style="151" customWidth="1"/>
    <col min="12" max="12" width="0.7109375" style="5" customWidth="1"/>
    <col min="13" max="13" width="13.85546875" style="151" customWidth="1"/>
    <col min="14" max="16384" width="9.28515625" style="2"/>
  </cols>
  <sheetData>
    <row r="1" spans="1:13" ht="16.5" customHeight="1">
      <c r="A1" s="150" t="str">
        <f>'11'!A1</f>
        <v>Raimon Land Public Company Limited</v>
      </c>
    </row>
    <row r="2" spans="1:13" ht="16.5" customHeight="1">
      <c r="A2" s="4" t="s">
        <v>163</v>
      </c>
    </row>
    <row r="3" spans="1:13" ht="16.5" customHeight="1">
      <c r="A3" s="69" t="s">
        <v>238</v>
      </c>
      <c r="B3" s="152"/>
      <c r="C3" s="152"/>
      <c r="D3" s="152"/>
      <c r="E3" s="153"/>
      <c r="F3" s="152"/>
      <c r="G3" s="154"/>
      <c r="H3" s="155"/>
      <c r="I3" s="154"/>
      <c r="J3" s="155"/>
      <c r="K3" s="154"/>
      <c r="L3" s="155"/>
      <c r="M3" s="154"/>
    </row>
    <row r="6" spans="1:13" ht="15.6" customHeight="1">
      <c r="G6" s="204" t="s">
        <v>2</v>
      </c>
      <c r="H6" s="204"/>
      <c r="I6" s="204"/>
      <c r="J6" s="33"/>
      <c r="K6" s="204" t="s">
        <v>3</v>
      </c>
      <c r="L6" s="204"/>
      <c r="M6" s="204"/>
    </row>
    <row r="7" spans="1:13" s="10" customFormat="1" ht="15.6" customHeight="1">
      <c r="E7" s="137"/>
      <c r="G7" s="203" t="s">
        <v>4</v>
      </c>
      <c r="H7" s="203"/>
      <c r="I7" s="203"/>
      <c r="J7" s="32"/>
      <c r="K7" s="203" t="s">
        <v>4</v>
      </c>
      <c r="L7" s="203"/>
      <c r="M7" s="203"/>
    </row>
    <row r="8" spans="1:13" s="10" customFormat="1" ht="15.6" customHeight="1">
      <c r="G8" s="35" t="s">
        <v>5</v>
      </c>
      <c r="H8" s="36"/>
      <c r="I8" s="35" t="s">
        <v>5</v>
      </c>
      <c r="J8" s="36"/>
      <c r="K8" s="35" t="s">
        <v>5</v>
      </c>
      <c r="L8" s="36"/>
      <c r="M8" s="35" t="s">
        <v>5</v>
      </c>
    </row>
    <row r="9" spans="1:13" s="10" customFormat="1" ht="15.6" customHeight="1">
      <c r="E9" s="137"/>
      <c r="G9" s="35" t="s">
        <v>8</v>
      </c>
      <c r="H9" s="33"/>
      <c r="I9" s="35" t="s">
        <v>9</v>
      </c>
      <c r="J9" s="33"/>
      <c r="K9" s="35" t="s">
        <v>8</v>
      </c>
      <c r="L9" s="33"/>
      <c r="M9" s="35" t="s">
        <v>9</v>
      </c>
    </row>
    <row r="10" spans="1:13" s="10" customFormat="1" ht="15.6" customHeight="1">
      <c r="E10" s="137"/>
      <c r="G10" s="35" t="s">
        <v>10</v>
      </c>
      <c r="H10" s="33"/>
      <c r="I10" s="35" t="s">
        <v>10</v>
      </c>
      <c r="J10" s="33"/>
      <c r="K10" s="35" t="s">
        <v>10</v>
      </c>
      <c r="L10" s="33"/>
      <c r="M10" s="35" t="s">
        <v>10</v>
      </c>
    </row>
    <row r="11" spans="1:13" s="10" customFormat="1" ht="15.6" customHeight="1">
      <c r="E11" s="156" t="s">
        <v>11</v>
      </c>
      <c r="F11" s="157"/>
      <c r="G11" s="158" t="s">
        <v>12</v>
      </c>
      <c r="H11" s="159"/>
      <c r="I11" s="158" t="s">
        <v>12</v>
      </c>
      <c r="J11" s="159"/>
      <c r="K11" s="158" t="s">
        <v>12</v>
      </c>
      <c r="L11" s="159"/>
      <c r="M11" s="158" t="s">
        <v>12</v>
      </c>
    </row>
    <row r="12" spans="1:13" s="10" customFormat="1" ht="6" customHeight="1">
      <c r="E12" s="160"/>
      <c r="F12" s="157"/>
      <c r="G12" s="161"/>
      <c r="H12" s="159"/>
      <c r="I12" s="161"/>
      <c r="J12" s="159"/>
      <c r="K12" s="161"/>
      <c r="L12" s="159"/>
      <c r="M12" s="161"/>
    </row>
    <row r="13" spans="1:13" s="10" customFormat="1" ht="15.6" customHeight="1">
      <c r="A13" s="4" t="s">
        <v>164</v>
      </c>
      <c r="E13" s="160"/>
      <c r="F13" s="157"/>
      <c r="G13" s="161"/>
      <c r="H13" s="159"/>
      <c r="I13" s="161"/>
      <c r="J13" s="159"/>
      <c r="K13" s="161"/>
      <c r="L13" s="159"/>
      <c r="M13" s="161"/>
    </row>
    <row r="14" spans="1:13" s="10" customFormat="1" ht="15.6" customHeight="1">
      <c r="A14" s="2" t="s">
        <v>165</v>
      </c>
      <c r="E14" s="160"/>
      <c r="F14" s="157"/>
      <c r="G14" s="151">
        <v>-656499</v>
      </c>
      <c r="H14" s="5"/>
      <c r="I14" s="151">
        <v>-707236</v>
      </c>
      <c r="J14" s="5"/>
      <c r="K14" s="151">
        <v>-426428</v>
      </c>
      <c r="L14" s="5"/>
      <c r="M14" s="151">
        <v>-391543</v>
      </c>
    </row>
    <row r="15" spans="1:13" s="10" customFormat="1" ht="15.6" customHeight="1">
      <c r="A15" s="2" t="s">
        <v>220</v>
      </c>
      <c r="E15" s="160"/>
      <c r="F15" s="157"/>
      <c r="G15" s="151"/>
      <c r="H15" s="5"/>
      <c r="I15" s="151"/>
      <c r="J15" s="5"/>
      <c r="K15" s="151"/>
      <c r="L15" s="5"/>
      <c r="M15" s="151"/>
    </row>
    <row r="16" spans="1:13" s="10" customFormat="1" ht="15.6" customHeight="1">
      <c r="A16" s="2"/>
      <c r="B16" s="54" t="s">
        <v>166</v>
      </c>
      <c r="C16" s="54"/>
      <c r="E16" s="137"/>
      <c r="F16" s="2"/>
      <c r="G16" s="151">
        <v>48209</v>
      </c>
      <c r="H16" s="5"/>
      <c r="I16" s="151">
        <v>40087</v>
      </c>
      <c r="J16" s="5"/>
      <c r="K16" s="151">
        <v>17186</v>
      </c>
      <c r="L16" s="5"/>
      <c r="M16" s="151">
        <v>17778</v>
      </c>
    </row>
    <row r="17" spans="1:13" s="10" customFormat="1" ht="15.6" customHeight="1">
      <c r="A17" s="2" t="s">
        <v>167</v>
      </c>
      <c r="B17" s="54" t="s">
        <v>282</v>
      </c>
      <c r="E17" s="137"/>
      <c r="F17" s="2"/>
      <c r="G17" s="151"/>
      <c r="H17" s="5"/>
      <c r="I17" s="151"/>
      <c r="J17" s="5"/>
      <c r="K17" s="151"/>
      <c r="L17" s="5"/>
      <c r="M17" s="151"/>
    </row>
    <row r="18" spans="1:13" s="10" customFormat="1" ht="15.6" customHeight="1">
      <c r="A18" s="2"/>
      <c r="B18" s="54"/>
      <c r="C18" s="162" t="s">
        <v>281</v>
      </c>
      <c r="E18" s="137"/>
      <c r="F18" s="2"/>
      <c r="G18" s="151">
        <v>1300</v>
      </c>
      <c r="H18" s="5"/>
      <c r="I18" s="151">
        <v>861</v>
      </c>
      <c r="J18" s="5"/>
      <c r="K18" s="151">
        <v>17594</v>
      </c>
      <c r="L18" s="5"/>
      <c r="M18" s="151">
        <v>13803</v>
      </c>
    </row>
    <row r="19" spans="1:13" s="197" customFormat="1" ht="15.6" customHeight="1">
      <c r="A19" s="195"/>
      <c r="B19" s="196" t="s">
        <v>274</v>
      </c>
      <c r="E19" s="198"/>
      <c r="F19" s="195"/>
    </row>
    <row r="20" spans="1:13" s="10" customFormat="1" ht="15.6" customHeight="1">
      <c r="A20" s="2"/>
      <c r="B20" s="162"/>
      <c r="C20" s="162" t="s">
        <v>273</v>
      </c>
      <c r="E20" s="137">
        <v>26</v>
      </c>
      <c r="F20" s="2"/>
      <c r="G20" s="151">
        <v>0</v>
      </c>
      <c r="H20" s="5"/>
      <c r="I20" s="151">
        <v>0</v>
      </c>
      <c r="J20" s="5"/>
      <c r="K20" s="151">
        <v>15667</v>
      </c>
      <c r="L20" s="5"/>
      <c r="M20" s="151">
        <v>1150</v>
      </c>
    </row>
    <row r="21" spans="1:13" s="10" customFormat="1" ht="15.6" customHeight="1">
      <c r="A21" s="2"/>
      <c r="B21" s="54" t="s">
        <v>168</v>
      </c>
      <c r="E21" s="137">
        <v>11</v>
      </c>
      <c r="F21" s="2"/>
      <c r="G21" s="151">
        <v>37226</v>
      </c>
      <c r="H21" s="5"/>
      <c r="I21" s="151">
        <v>17725</v>
      </c>
      <c r="J21" s="5"/>
      <c r="K21" s="151">
        <v>0</v>
      </c>
      <c r="L21" s="5"/>
      <c r="M21" s="151">
        <v>0</v>
      </c>
    </row>
    <row r="22" spans="1:13" s="10" customFormat="1" ht="15.6" customHeight="1">
      <c r="A22" s="2"/>
      <c r="B22" s="54" t="s">
        <v>221</v>
      </c>
      <c r="E22" s="137"/>
      <c r="F22" s="2"/>
      <c r="G22" s="151">
        <v>0</v>
      </c>
      <c r="H22" s="5"/>
      <c r="I22" s="151">
        <v>506</v>
      </c>
      <c r="J22" s="5"/>
      <c r="K22" s="151">
        <v>0</v>
      </c>
      <c r="L22" s="5"/>
      <c r="M22" s="151">
        <v>506</v>
      </c>
    </row>
    <row r="23" spans="1:13" s="10" customFormat="1" ht="15.6" customHeight="1">
      <c r="A23" s="2"/>
      <c r="B23" s="54" t="s">
        <v>245</v>
      </c>
      <c r="E23" s="137"/>
      <c r="F23" s="2"/>
      <c r="G23" s="151">
        <v>8225</v>
      </c>
      <c r="H23" s="5"/>
      <c r="I23" s="151">
        <v>0</v>
      </c>
      <c r="J23" s="5"/>
      <c r="K23" s="151">
        <v>0</v>
      </c>
      <c r="L23" s="5"/>
      <c r="M23" s="151">
        <v>0</v>
      </c>
    </row>
    <row r="24" spans="1:13" s="10" customFormat="1" ht="15.6" customHeight="1">
      <c r="A24" s="2"/>
      <c r="B24" s="162" t="s">
        <v>271</v>
      </c>
      <c r="D24" s="2"/>
      <c r="E24" s="137"/>
      <c r="F24" s="2"/>
      <c r="G24" s="151">
        <v>-313</v>
      </c>
      <c r="H24" s="5"/>
      <c r="I24" s="151">
        <v>13917</v>
      </c>
      <c r="J24" s="5"/>
      <c r="K24" s="151">
        <v>0</v>
      </c>
      <c r="L24" s="5"/>
      <c r="M24" s="151">
        <v>0</v>
      </c>
    </row>
    <row r="25" spans="1:13" s="10" customFormat="1" ht="15.6" customHeight="1">
      <c r="A25" s="2"/>
      <c r="B25" s="162" t="s">
        <v>170</v>
      </c>
      <c r="C25" s="54"/>
      <c r="E25" s="137"/>
      <c r="F25" s="2"/>
      <c r="G25" s="151">
        <v>0</v>
      </c>
      <c r="H25" s="5"/>
      <c r="I25" s="151">
        <v>203663</v>
      </c>
      <c r="J25" s="5"/>
      <c r="K25" s="151">
        <v>0</v>
      </c>
      <c r="L25" s="5"/>
      <c r="M25" s="151">
        <v>203663</v>
      </c>
    </row>
    <row r="26" spans="1:13" s="10" customFormat="1" ht="15.6" customHeight="1">
      <c r="A26" s="2"/>
      <c r="B26" s="162" t="s">
        <v>107</v>
      </c>
      <c r="C26" s="54"/>
      <c r="E26" s="137">
        <v>12</v>
      </c>
      <c r="F26" s="2"/>
      <c r="G26" s="151">
        <v>0</v>
      </c>
      <c r="H26" s="5"/>
      <c r="I26" s="151">
        <v>0</v>
      </c>
      <c r="J26" s="5"/>
      <c r="K26" s="151">
        <v>12904</v>
      </c>
      <c r="L26" s="5"/>
      <c r="M26" s="151">
        <v>24418</v>
      </c>
    </row>
    <row r="27" spans="1:13" s="10" customFormat="1" ht="15.6" customHeight="1">
      <c r="A27" s="2"/>
      <c r="B27" s="54" t="s">
        <v>169</v>
      </c>
      <c r="C27" s="54"/>
      <c r="E27" s="137">
        <v>13</v>
      </c>
      <c r="F27" s="2"/>
      <c r="G27" s="151">
        <v>0</v>
      </c>
      <c r="H27" s="5"/>
      <c r="I27" s="151">
        <v>0</v>
      </c>
      <c r="J27" s="5"/>
      <c r="K27" s="151">
        <v>91400</v>
      </c>
      <c r="L27" s="5"/>
      <c r="M27" s="151">
        <v>40700</v>
      </c>
    </row>
    <row r="28" spans="1:13" s="10" customFormat="1" ht="15.6" customHeight="1">
      <c r="A28" s="2"/>
      <c r="B28" s="162" t="s">
        <v>246</v>
      </c>
      <c r="C28" s="54"/>
      <c r="E28" s="137">
        <v>16</v>
      </c>
      <c r="F28" s="2"/>
      <c r="G28" s="151">
        <v>30374</v>
      </c>
      <c r="H28" s="5"/>
      <c r="I28" s="151">
        <v>0</v>
      </c>
      <c r="J28" s="5"/>
      <c r="K28" s="151">
        <v>0</v>
      </c>
      <c r="L28" s="5"/>
      <c r="M28" s="151">
        <v>0</v>
      </c>
    </row>
    <row r="29" spans="1:13" s="10" customFormat="1" ht="15.6" customHeight="1">
      <c r="A29" s="2"/>
      <c r="B29" s="162" t="s">
        <v>269</v>
      </c>
      <c r="C29" s="54"/>
      <c r="E29" s="137"/>
      <c r="F29" s="2"/>
      <c r="G29" s="151"/>
      <c r="H29" s="5"/>
      <c r="I29" s="151"/>
      <c r="J29" s="5"/>
      <c r="K29" s="151"/>
      <c r="L29" s="5"/>
      <c r="M29" s="151"/>
    </row>
    <row r="30" spans="1:13" s="10" customFormat="1" ht="15.6" customHeight="1">
      <c r="A30" s="2"/>
      <c r="C30" s="162" t="s">
        <v>270</v>
      </c>
      <c r="E30" s="137"/>
      <c r="F30" s="2"/>
      <c r="G30" s="151">
        <v>-11529</v>
      </c>
      <c r="H30" s="5"/>
      <c r="I30" s="151">
        <v>-12</v>
      </c>
      <c r="J30" s="5"/>
      <c r="K30" s="151">
        <v>13866</v>
      </c>
      <c r="L30" s="5"/>
      <c r="M30" s="151">
        <v>872</v>
      </c>
    </row>
    <row r="31" spans="1:13" s="10" customFormat="1" ht="15.6" customHeight="1">
      <c r="A31" s="2"/>
      <c r="B31" s="48" t="s">
        <v>222</v>
      </c>
      <c r="C31" s="48"/>
      <c r="D31" s="2"/>
      <c r="E31" s="137"/>
      <c r="F31" s="2"/>
      <c r="G31" s="151"/>
      <c r="H31" s="5"/>
      <c r="I31" s="151"/>
      <c r="J31" s="5"/>
      <c r="K31" s="151"/>
      <c r="L31" s="5"/>
      <c r="M31" s="151"/>
    </row>
    <row r="32" spans="1:13" s="10" customFormat="1" ht="15.6" customHeight="1">
      <c r="A32" s="2"/>
      <c r="B32" s="48"/>
      <c r="C32" s="48" t="s">
        <v>223</v>
      </c>
      <c r="D32" s="2"/>
      <c r="E32" s="137"/>
      <c r="F32" s="2"/>
      <c r="G32" s="151">
        <v>0</v>
      </c>
      <c r="H32" s="5"/>
      <c r="I32" s="151">
        <v>-17019</v>
      </c>
      <c r="J32" s="5"/>
      <c r="K32" s="151">
        <v>0</v>
      </c>
      <c r="L32" s="5"/>
      <c r="M32" s="151">
        <v>0</v>
      </c>
    </row>
    <row r="33" spans="1:13" s="10" customFormat="1" ht="15.6" customHeight="1">
      <c r="A33" s="2" t="s">
        <v>173</v>
      </c>
      <c r="B33" s="2" t="s">
        <v>174</v>
      </c>
      <c r="C33" s="54"/>
      <c r="E33" s="137"/>
      <c r="F33" s="157"/>
      <c r="G33" s="151">
        <v>3986</v>
      </c>
      <c r="H33" s="5"/>
      <c r="I33" s="151">
        <v>5317</v>
      </c>
      <c r="J33" s="5"/>
      <c r="K33" s="151">
        <v>4166</v>
      </c>
      <c r="L33" s="5"/>
      <c r="M33" s="151">
        <v>4336</v>
      </c>
    </row>
    <row r="34" spans="1:13" s="10" customFormat="1" ht="15.6" customHeight="1">
      <c r="A34" s="2" t="s">
        <v>175</v>
      </c>
      <c r="B34" s="2" t="s">
        <v>99</v>
      </c>
      <c r="C34" s="54"/>
      <c r="E34" s="137"/>
      <c r="F34" s="157"/>
      <c r="G34" s="151">
        <v>-53594</v>
      </c>
      <c r="H34" s="5"/>
      <c r="I34" s="151">
        <v>-41178</v>
      </c>
      <c r="J34" s="5"/>
      <c r="K34" s="151">
        <v>-134443</v>
      </c>
      <c r="L34" s="5"/>
      <c r="M34" s="151">
        <v>-122738</v>
      </c>
    </row>
    <row r="35" spans="1:13" s="10" customFormat="1" ht="15.6" customHeight="1">
      <c r="A35" s="2" t="s">
        <v>176</v>
      </c>
      <c r="B35" s="2" t="s">
        <v>110</v>
      </c>
      <c r="C35" s="54"/>
      <c r="E35" s="137"/>
      <c r="F35" s="157"/>
      <c r="G35" s="151">
        <v>245768</v>
      </c>
      <c r="H35" s="5"/>
      <c r="I35" s="151">
        <v>201100</v>
      </c>
      <c r="J35" s="5"/>
      <c r="K35" s="151">
        <v>238043</v>
      </c>
      <c r="L35" s="5"/>
      <c r="M35" s="151">
        <v>201876</v>
      </c>
    </row>
    <row r="36" spans="1:13" s="10" customFormat="1" ht="15.6" customHeight="1">
      <c r="A36" s="2" t="s">
        <v>177</v>
      </c>
      <c r="B36" s="2" t="s">
        <v>178</v>
      </c>
      <c r="C36" s="54"/>
      <c r="E36" s="137"/>
      <c r="F36" s="157"/>
      <c r="G36" s="151">
        <v>48532</v>
      </c>
      <c r="H36" s="5"/>
      <c r="I36" s="151">
        <v>45011</v>
      </c>
      <c r="J36" s="5"/>
      <c r="K36" s="151">
        <v>46974</v>
      </c>
      <c r="L36" s="5"/>
      <c r="M36" s="151">
        <v>43834</v>
      </c>
    </row>
    <row r="37" spans="1:13" s="10" customFormat="1" ht="15.6" customHeight="1">
      <c r="A37" s="2"/>
      <c r="B37" s="2" t="s">
        <v>101</v>
      </c>
      <c r="C37" s="54"/>
      <c r="E37" s="137"/>
      <c r="F37" s="157"/>
      <c r="G37" s="151">
        <v>0</v>
      </c>
      <c r="H37" s="5"/>
      <c r="I37" s="151">
        <v>0</v>
      </c>
      <c r="J37" s="5"/>
      <c r="K37" s="151">
        <v>-6997</v>
      </c>
      <c r="L37" s="5"/>
      <c r="M37" s="151">
        <v>0</v>
      </c>
    </row>
    <row r="38" spans="1:13" s="10" customFormat="1" ht="15.6" customHeight="1">
      <c r="A38" s="2"/>
      <c r="B38" s="2" t="s">
        <v>102</v>
      </c>
      <c r="C38" s="54"/>
      <c r="E38" s="137"/>
      <c r="F38" s="157"/>
      <c r="G38" s="151">
        <v>0</v>
      </c>
      <c r="H38" s="5"/>
      <c r="I38" s="151">
        <v>0</v>
      </c>
      <c r="J38" s="5"/>
      <c r="K38" s="151">
        <v>0</v>
      </c>
      <c r="L38" s="5"/>
      <c r="M38" s="151">
        <v>-168070</v>
      </c>
    </row>
    <row r="39" spans="1:13" s="10" customFormat="1" ht="15.6" customHeight="1">
      <c r="A39" s="2" t="s">
        <v>172</v>
      </c>
      <c r="B39" s="2" t="s">
        <v>113</v>
      </c>
      <c r="C39" s="54"/>
      <c r="E39" s="137">
        <v>13</v>
      </c>
      <c r="F39" s="157"/>
      <c r="G39" s="151">
        <v>214988</v>
      </c>
      <c r="H39" s="5"/>
      <c r="I39" s="151">
        <v>48352</v>
      </c>
      <c r="J39" s="5"/>
      <c r="K39" s="151">
        <v>0</v>
      </c>
      <c r="L39" s="5"/>
      <c r="M39" s="151">
        <v>0</v>
      </c>
    </row>
    <row r="40" spans="1:13" s="10" customFormat="1" ht="15.6" customHeight="1">
      <c r="A40" s="2" t="s">
        <v>171</v>
      </c>
      <c r="B40" s="2" t="s">
        <v>247</v>
      </c>
      <c r="C40" s="54"/>
      <c r="E40" s="137"/>
      <c r="F40" s="157"/>
      <c r="G40" s="154">
        <v>-844</v>
      </c>
      <c r="H40" s="5"/>
      <c r="I40" s="154">
        <v>16778</v>
      </c>
      <c r="J40" s="5"/>
      <c r="K40" s="154">
        <v>1060</v>
      </c>
      <c r="L40" s="5"/>
      <c r="M40" s="154">
        <v>16715</v>
      </c>
    </row>
    <row r="41" spans="1:13" s="10" customFormat="1" ht="6" customHeight="1">
      <c r="A41" s="2"/>
      <c r="B41" s="2"/>
      <c r="E41" s="137"/>
      <c r="G41" s="151"/>
      <c r="H41" s="5"/>
      <c r="I41" s="151"/>
      <c r="J41" s="5"/>
      <c r="K41" s="151"/>
      <c r="L41" s="5"/>
      <c r="M41" s="151"/>
    </row>
    <row r="42" spans="1:13" s="10" customFormat="1" ht="15.6" customHeight="1">
      <c r="B42" s="54"/>
      <c r="C42" s="54"/>
      <c r="D42" s="54"/>
      <c r="E42" s="137"/>
      <c r="G42" s="151">
        <f>SUM(G14:G41)</f>
        <v>-84171</v>
      </c>
      <c r="H42" s="5"/>
      <c r="I42" s="151">
        <f>SUM(I14:I41)</f>
        <v>-172128</v>
      </c>
      <c r="J42" s="5"/>
      <c r="K42" s="151">
        <f>SUM(K14:K41)</f>
        <v>-109008</v>
      </c>
      <c r="L42" s="5"/>
      <c r="M42" s="151">
        <f>SUM(M14:M41)</f>
        <v>-112700</v>
      </c>
    </row>
    <row r="43" spans="1:13" s="10" customFormat="1" ht="15.6" customHeight="1">
      <c r="A43" s="2" t="s">
        <v>179</v>
      </c>
      <c r="B43" s="54"/>
      <c r="C43" s="54"/>
      <c r="D43" s="54"/>
      <c r="E43" s="137"/>
      <c r="G43" s="151"/>
      <c r="H43" s="5"/>
      <c r="I43" s="151"/>
      <c r="J43" s="5"/>
      <c r="K43" s="151"/>
      <c r="L43" s="5"/>
      <c r="M43" s="151"/>
    </row>
    <row r="44" spans="1:13" s="10" customFormat="1" ht="15.6" customHeight="1">
      <c r="A44" s="2"/>
      <c r="B44" s="2" t="s">
        <v>180</v>
      </c>
      <c r="E44" s="137"/>
      <c r="F44" s="157"/>
      <c r="G44" s="151">
        <v>-57621</v>
      </c>
      <c r="H44" s="5"/>
      <c r="I44" s="151">
        <v>-47464</v>
      </c>
      <c r="J44" s="5"/>
      <c r="K44" s="151">
        <v>-49807</v>
      </c>
      <c r="L44" s="5"/>
      <c r="M44" s="151">
        <v>-46631</v>
      </c>
    </row>
    <row r="45" spans="1:13" s="10" customFormat="1" ht="15.6" customHeight="1">
      <c r="A45" s="2"/>
      <c r="B45" s="2" t="s">
        <v>260</v>
      </c>
      <c r="E45" s="137"/>
      <c r="F45" s="157"/>
      <c r="G45" s="151">
        <v>56109</v>
      </c>
      <c r="H45" s="5"/>
      <c r="I45" s="151">
        <v>3570</v>
      </c>
      <c r="J45" s="5"/>
      <c r="K45" s="151">
        <v>0</v>
      </c>
      <c r="L45" s="5"/>
      <c r="M45" s="151" t="s">
        <v>199</v>
      </c>
    </row>
    <row r="46" spans="1:13" s="10" customFormat="1" ht="15.6" customHeight="1">
      <c r="A46" s="2"/>
      <c r="B46" s="2" t="s">
        <v>20</v>
      </c>
      <c r="E46" s="137"/>
      <c r="F46" s="157"/>
      <c r="G46" s="151">
        <v>-5536</v>
      </c>
      <c r="H46" s="5"/>
      <c r="I46" s="151">
        <v>-2950</v>
      </c>
      <c r="J46" s="5"/>
      <c r="K46" s="151">
        <v>0</v>
      </c>
      <c r="L46" s="5"/>
      <c r="M46" s="151">
        <v>-15</v>
      </c>
    </row>
    <row r="47" spans="1:13" s="10" customFormat="1" ht="15.6" customHeight="1">
      <c r="A47" s="2"/>
      <c r="B47" s="2" t="s">
        <v>21</v>
      </c>
      <c r="E47" s="137"/>
      <c r="F47" s="157"/>
      <c r="G47" s="151">
        <v>-2654</v>
      </c>
      <c r="H47" s="5"/>
      <c r="I47" s="151">
        <v>356</v>
      </c>
      <c r="J47" s="5"/>
      <c r="K47" s="151">
        <v>-2796</v>
      </c>
      <c r="L47" s="5"/>
      <c r="M47" s="151">
        <v>-3068</v>
      </c>
    </row>
    <row r="48" spans="1:13" s="10" customFormat="1" ht="15.6" customHeight="1">
      <c r="A48" s="2"/>
      <c r="B48" s="2" t="s">
        <v>37</v>
      </c>
      <c r="E48" s="137"/>
      <c r="F48" s="157"/>
      <c r="G48" s="151">
        <v>-471</v>
      </c>
      <c r="H48" s="5"/>
      <c r="I48" s="151">
        <v>-1675</v>
      </c>
      <c r="J48" s="5"/>
      <c r="K48" s="151">
        <v>72</v>
      </c>
      <c r="L48" s="5"/>
      <c r="M48" s="151">
        <v>-2068</v>
      </c>
    </row>
    <row r="49" spans="1:13" s="10" customFormat="1" ht="15.6" customHeight="1">
      <c r="A49" s="2"/>
      <c r="B49" s="2" t="s">
        <v>45</v>
      </c>
      <c r="E49" s="137"/>
      <c r="F49" s="157"/>
      <c r="G49" s="151">
        <v>59034</v>
      </c>
      <c r="H49" s="5"/>
      <c r="I49" s="151">
        <v>-3934</v>
      </c>
      <c r="J49" s="5"/>
      <c r="K49" s="151">
        <v>70206</v>
      </c>
      <c r="L49" s="5"/>
      <c r="M49" s="151">
        <v>16870</v>
      </c>
    </row>
    <row r="50" spans="1:13" s="10" customFormat="1" ht="15.6" customHeight="1">
      <c r="A50" s="2"/>
      <c r="B50" s="54" t="s">
        <v>181</v>
      </c>
      <c r="E50" s="160"/>
      <c r="F50" s="157"/>
      <c r="G50" s="151">
        <v>-7033</v>
      </c>
      <c r="H50" s="5"/>
      <c r="I50" s="151">
        <v>0</v>
      </c>
      <c r="J50" s="5"/>
      <c r="K50" s="151">
        <v>-694</v>
      </c>
      <c r="L50" s="5"/>
      <c r="M50" s="151">
        <v>0</v>
      </c>
    </row>
    <row r="51" spans="1:13" s="10" customFormat="1" ht="15.6" customHeight="1">
      <c r="A51" s="2"/>
      <c r="B51" s="54" t="s">
        <v>55</v>
      </c>
      <c r="E51" s="160"/>
      <c r="F51" s="157"/>
      <c r="G51" s="151">
        <v>156038</v>
      </c>
      <c r="H51" s="5"/>
      <c r="I51" s="151">
        <v>-3067</v>
      </c>
      <c r="J51" s="5"/>
      <c r="K51" s="151">
        <v>896</v>
      </c>
      <c r="L51" s="5"/>
      <c r="M51" s="151">
        <v>264</v>
      </c>
    </row>
    <row r="52" spans="1:13" s="10" customFormat="1" ht="15.6" customHeight="1">
      <c r="A52" s="2"/>
      <c r="B52" s="2" t="s">
        <v>57</v>
      </c>
      <c r="E52" s="137"/>
      <c r="F52" s="157"/>
      <c r="G52" s="151">
        <v>1058</v>
      </c>
      <c r="H52" s="5"/>
      <c r="I52" s="151">
        <v>-1220</v>
      </c>
      <c r="J52" s="5"/>
      <c r="K52" s="151">
        <v>0</v>
      </c>
      <c r="L52" s="5"/>
      <c r="M52" s="151" t="s">
        <v>199</v>
      </c>
    </row>
    <row r="53" spans="1:13" s="10" customFormat="1" ht="15.6" customHeight="1">
      <c r="A53" s="2"/>
      <c r="B53" s="54" t="s">
        <v>59</v>
      </c>
      <c r="E53" s="160"/>
      <c r="F53" s="157"/>
      <c r="G53" s="134">
        <v>-21482</v>
      </c>
      <c r="H53" s="5"/>
      <c r="I53" s="151">
        <v>54509</v>
      </c>
      <c r="J53" s="5"/>
      <c r="K53" s="151">
        <v>2392</v>
      </c>
      <c r="L53" s="5"/>
      <c r="M53" s="151">
        <v>-302</v>
      </c>
    </row>
    <row r="54" spans="1:13" s="10" customFormat="1" ht="15.6" customHeight="1">
      <c r="A54" s="2"/>
      <c r="B54" s="54" t="s">
        <v>63</v>
      </c>
      <c r="E54" s="160"/>
      <c r="F54" s="157"/>
      <c r="G54" s="151">
        <v>-1307</v>
      </c>
      <c r="H54" s="5"/>
      <c r="I54" s="151">
        <v>0</v>
      </c>
      <c r="J54" s="5"/>
      <c r="K54" s="151">
        <v>0</v>
      </c>
      <c r="L54" s="5"/>
      <c r="M54" s="151">
        <v>0</v>
      </c>
    </row>
    <row r="55" spans="1:13" s="10" customFormat="1" ht="15.6" customHeight="1">
      <c r="A55" s="2"/>
      <c r="B55" s="54" t="s">
        <v>67</v>
      </c>
      <c r="E55" s="160"/>
      <c r="F55" s="157"/>
      <c r="G55" s="151">
        <v>-1492</v>
      </c>
      <c r="H55" s="5"/>
      <c r="I55" s="151" t="s">
        <v>199</v>
      </c>
      <c r="J55" s="5"/>
      <c r="K55" s="151">
        <v>-1135</v>
      </c>
      <c r="L55" s="5"/>
      <c r="M55" s="151" t="s">
        <v>199</v>
      </c>
    </row>
    <row r="56" spans="1:13" s="10" customFormat="1" ht="15.6" customHeight="1">
      <c r="A56" s="2"/>
      <c r="B56" s="2" t="s">
        <v>68</v>
      </c>
      <c r="C56" s="54"/>
      <c r="E56" s="160"/>
      <c r="F56" s="157"/>
      <c r="G56" s="154">
        <v>326</v>
      </c>
      <c r="H56" s="5"/>
      <c r="I56" s="154">
        <v>46</v>
      </c>
      <c r="J56" s="5"/>
      <c r="K56" s="154">
        <v>320</v>
      </c>
      <c r="L56" s="5"/>
      <c r="M56" s="154">
        <v>70</v>
      </c>
    </row>
    <row r="57" spans="1:13" s="10" customFormat="1" ht="6" customHeight="1">
      <c r="B57" s="162"/>
      <c r="C57" s="2"/>
      <c r="E57" s="160"/>
      <c r="F57" s="157"/>
      <c r="G57" s="151"/>
      <c r="H57" s="5"/>
      <c r="I57" s="151"/>
      <c r="J57" s="5"/>
      <c r="K57" s="151"/>
      <c r="L57" s="5"/>
      <c r="M57" s="151"/>
    </row>
    <row r="58" spans="1:13" s="10" customFormat="1" ht="15.6" customHeight="1">
      <c r="A58" s="2" t="s">
        <v>275</v>
      </c>
      <c r="E58" s="160"/>
      <c r="F58" s="157"/>
      <c r="G58" s="151">
        <f>SUM(G42:G56)</f>
        <v>90798</v>
      </c>
      <c r="H58" s="5"/>
      <c r="I58" s="151">
        <f>SUM(I42:I56)</f>
        <v>-173957</v>
      </c>
      <c r="J58" s="5"/>
      <c r="K58" s="151">
        <f>SUM(K42:K56)</f>
        <v>-89554</v>
      </c>
      <c r="L58" s="5"/>
      <c r="M58" s="151">
        <f>SUM(M42:M56)</f>
        <v>-147580</v>
      </c>
    </row>
    <row r="59" spans="1:13" s="10" customFormat="1" ht="15.6" customHeight="1">
      <c r="B59" s="2" t="s">
        <v>276</v>
      </c>
      <c r="C59" s="54"/>
      <c r="D59" s="54"/>
      <c r="E59" s="160"/>
      <c r="F59" s="157"/>
      <c r="G59" s="151">
        <v>291</v>
      </c>
      <c r="H59" s="5"/>
      <c r="I59" s="151">
        <v>413</v>
      </c>
      <c r="J59" s="5"/>
      <c r="K59" s="151">
        <v>257</v>
      </c>
      <c r="L59" s="5"/>
      <c r="M59" s="151">
        <v>517</v>
      </c>
    </row>
    <row r="60" spans="1:13" s="10" customFormat="1" ht="15.6" customHeight="1">
      <c r="B60" s="2" t="s">
        <v>182</v>
      </c>
      <c r="C60" s="54"/>
      <c r="D60" s="54"/>
      <c r="E60" s="160"/>
      <c r="F60" s="157"/>
      <c r="G60" s="151">
        <v>-144404</v>
      </c>
      <c r="H60" s="5"/>
      <c r="I60" s="151">
        <v>-201620</v>
      </c>
      <c r="J60" s="5"/>
      <c r="K60" s="151">
        <v>-146812</v>
      </c>
      <c r="L60" s="5"/>
      <c r="M60" s="151">
        <v>-200259</v>
      </c>
    </row>
    <row r="61" spans="1:13" s="10" customFormat="1" ht="15.6" customHeight="1">
      <c r="B61" s="2" t="s">
        <v>183</v>
      </c>
      <c r="C61" s="54"/>
      <c r="D61" s="54"/>
      <c r="E61" s="160"/>
      <c r="F61" s="157"/>
      <c r="G61" s="151">
        <v>313</v>
      </c>
      <c r="H61" s="5"/>
      <c r="I61" s="151">
        <v>27658</v>
      </c>
      <c r="J61" s="5"/>
      <c r="K61" s="151">
        <v>0</v>
      </c>
      <c r="L61" s="5"/>
      <c r="M61" s="151" t="s">
        <v>199</v>
      </c>
    </row>
    <row r="62" spans="1:13" s="10" customFormat="1" ht="15.6" customHeight="1">
      <c r="B62" s="2" t="s">
        <v>184</v>
      </c>
      <c r="C62" s="54"/>
      <c r="D62" s="54"/>
      <c r="E62" s="160"/>
      <c r="F62" s="157"/>
      <c r="G62" s="154">
        <v>-26157</v>
      </c>
      <c r="H62" s="5"/>
      <c r="I62" s="154">
        <v>-6743</v>
      </c>
      <c r="J62" s="5"/>
      <c r="K62" s="154">
        <v>-220</v>
      </c>
      <c r="L62" s="5"/>
      <c r="M62" s="154">
        <v>-524</v>
      </c>
    </row>
    <row r="63" spans="1:13" s="10" customFormat="1" ht="6" customHeight="1">
      <c r="B63" s="162"/>
      <c r="C63" s="2"/>
      <c r="E63" s="160"/>
      <c r="F63" s="157"/>
      <c r="G63" s="151"/>
      <c r="H63" s="5"/>
      <c r="I63" s="151"/>
      <c r="J63" s="5"/>
      <c r="K63" s="151"/>
      <c r="L63" s="5"/>
      <c r="M63" s="151"/>
    </row>
    <row r="64" spans="1:13" s="10" customFormat="1" ht="15.6" customHeight="1">
      <c r="A64" s="2" t="s">
        <v>209</v>
      </c>
      <c r="B64" s="54"/>
      <c r="C64" s="54"/>
      <c r="D64" s="54"/>
      <c r="E64" s="160"/>
      <c r="F64" s="157"/>
      <c r="G64" s="154">
        <f>SUM(G58:G63)</f>
        <v>-79159</v>
      </c>
      <c r="H64" s="5"/>
      <c r="I64" s="154">
        <f>SUM(I58:I63)</f>
        <v>-354249</v>
      </c>
      <c r="J64" s="5"/>
      <c r="K64" s="154">
        <f>SUM(K58:K62)</f>
        <v>-236329</v>
      </c>
      <c r="L64" s="5"/>
      <c r="M64" s="154">
        <f>SUM(M58:M62)</f>
        <v>-347846</v>
      </c>
    </row>
    <row r="65" spans="1:13" ht="12.75" customHeight="1">
      <c r="E65" s="2"/>
      <c r="G65" s="2"/>
      <c r="H65" s="2"/>
      <c r="I65" s="2"/>
      <c r="J65" s="2"/>
      <c r="K65" s="2"/>
      <c r="L65" s="2"/>
      <c r="M65" s="2"/>
    </row>
    <row r="66" spans="1:13" s="10" customFormat="1" ht="21.9" customHeight="1">
      <c r="A66" s="212" t="s">
        <v>41</v>
      </c>
      <c r="B66" s="212"/>
      <c r="C66" s="212"/>
      <c r="D66" s="212"/>
      <c r="E66" s="212"/>
      <c r="F66" s="212"/>
      <c r="G66" s="212"/>
      <c r="H66" s="212"/>
      <c r="I66" s="212"/>
      <c r="J66" s="212"/>
      <c r="K66" s="212"/>
      <c r="L66" s="212"/>
      <c r="M66" s="212"/>
    </row>
    <row r="67" spans="1:13" ht="16.5" customHeight="1">
      <c r="A67" s="4" t="str">
        <f>+A1</f>
        <v>Raimon Land Public Company Limited</v>
      </c>
    </row>
    <row r="68" spans="1:13" ht="16.5" customHeight="1">
      <c r="A68" s="4" t="s">
        <v>163</v>
      </c>
    </row>
    <row r="69" spans="1:13" ht="16.5" customHeight="1">
      <c r="A69" s="28" t="str">
        <f>A3</f>
        <v>For the nine-month period ended 30 September 2025</v>
      </c>
      <c r="B69" s="152"/>
      <c r="C69" s="152"/>
      <c r="D69" s="152"/>
      <c r="E69" s="153"/>
      <c r="F69" s="152"/>
      <c r="G69" s="154"/>
      <c r="H69" s="155"/>
      <c r="I69" s="154"/>
      <c r="J69" s="155"/>
      <c r="K69" s="154"/>
      <c r="L69" s="155"/>
      <c r="M69" s="154"/>
    </row>
    <row r="70" spans="1:13" ht="16.5" customHeight="1">
      <c r="E70" s="2"/>
    </row>
    <row r="72" spans="1:13" ht="16.5" customHeight="1">
      <c r="G72" s="204" t="s">
        <v>2</v>
      </c>
      <c r="H72" s="204"/>
      <c r="I72" s="204"/>
      <c r="J72" s="33"/>
      <c r="K72" s="204" t="s">
        <v>3</v>
      </c>
      <c r="L72" s="204"/>
      <c r="M72" s="204"/>
    </row>
    <row r="73" spans="1:13" s="10" customFormat="1" ht="16.5" customHeight="1">
      <c r="E73" s="137"/>
      <c r="G73" s="203" t="s">
        <v>4</v>
      </c>
      <c r="H73" s="203"/>
      <c r="I73" s="203"/>
      <c r="J73" s="32"/>
      <c r="K73" s="203" t="s">
        <v>4</v>
      </c>
      <c r="L73" s="203"/>
      <c r="M73" s="203"/>
    </row>
    <row r="74" spans="1:13" s="10" customFormat="1" ht="16.5" customHeight="1">
      <c r="G74" s="35" t="s">
        <v>5</v>
      </c>
      <c r="H74" s="36"/>
      <c r="I74" s="35" t="s">
        <v>5</v>
      </c>
      <c r="J74" s="36"/>
      <c r="K74" s="35" t="s">
        <v>5</v>
      </c>
      <c r="L74" s="36"/>
      <c r="M74" s="35" t="s">
        <v>5</v>
      </c>
    </row>
    <row r="75" spans="1:13" s="10" customFormat="1" ht="16.5" customHeight="1">
      <c r="E75" s="137"/>
      <c r="G75" s="35" t="s">
        <v>8</v>
      </c>
      <c r="H75" s="33"/>
      <c r="I75" s="35" t="s">
        <v>9</v>
      </c>
      <c r="J75" s="33"/>
      <c r="K75" s="35" t="s">
        <v>8</v>
      </c>
      <c r="L75" s="33"/>
      <c r="M75" s="35" t="s">
        <v>9</v>
      </c>
    </row>
    <row r="76" spans="1:13" s="10" customFormat="1" ht="16.5" customHeight="1">
      <c r="E76" s="137"/>
      <c r="G76" s="35" t="s">
        <v>10</v>
      </c>
      <c r="H76" s="33"/>
      <c r="I76" s="35" t="s">
        <v>10</v>
      </c>
      <c r="J76" s="33"/>
      <c r="K76" s="35" t="s">
        <v>10</v>
      </c>
      <c r="L76" s="33"/>
      <c r="M76" s="35" t="s">
        <v>10</v>
      </c>
    </row>
    <row r="77" spans="1:13" s="10" customFormat="1" ht="16.5" customHeight="1">
      <c r="E77" s="156" t="s">
        <v>11</v>
      </c>
      <c r="F77" s="157"/>
      <c r="G77" s="158" t="s">
        <v>12</v>
      </c>
      <c r="H77" s="159"/>
      <c r="I77" s="158" t="s">
        <v>12</v>
      </c>
      <c r="J77" s="159"/>
      <c r="K77" s="158" t="s">
        <v>12</v>
      </c>
      <c r="L77" s="159"/>
      <c r="M77" s="158" t="s">
        <v>12</v>
      </c>
    </row>
    <row r="78" spans="1:13" s="10" customFormat="1" ht="15" customHeight="1">
      <c r="E78" s="160"/>
      <c r="F78" s="157"/>
      <c r="G78" s="151"/>
      <c r="H78" s="5"/>
      <c r="I78" s="151"/>
      <c r="J78" s="5"/>
      <c r="K78" s="151"/>
      <c r="L78" s="159"/>
      <c r="M78" s="151"/>
    </row>
    <row r="79" spans="1:13" ht="16.5" customHeight="1">
      <c r="A79" s="4" t="s">
        <v>185</v>
      </c>
    </row>
    <row r="80" spans="1:13" ht="16.5" customHeight="1">
      <c r="B80" s="2" t="s">
        <v>251</v>
      </c>
      <c r="E80" s="6">
        <v>9</v>
      </c>
      <c r="G80" s="151">
        <v>-41487</v>
      </c>
      <c r="I80" s="151">
        <v>0</v>
      </c>
      <c r="K80" s="151">
        <v>-41487</v>
      </c>
      <c r="M80" s="151" t="s">
        <v>199</v>
      </c>
    </row>
    <row r="81" spans="2:13" ht="16.5" customHeight="1">
      <c r="B81" s="163" t="s">
        <v>186</v>
      </c>
      <c r="E81" s="6">
        <v>26</v>
      </c>
      <c r="G81" s="151">
        <v>-39839</v>
      </c>
      <c r="I81" s="151">
        <v>-49425</v>
      </c>
      <c r="K81" s="151">
        <v>-95673</v>
      </c>
      <c r="M81" s="151">
        <v>-166962</v>
      </c>
    </row>
    <row r="82" spans="2:13" ht="16.5" customHeight="1">
      <c r="B82" s="2" t="s">
        <v>187</v>
      </c>
      <c r="E82" s="6">
        <v>26</v>
      </c>
      <c r="G82" s="151">
        <v>0</v>
      </c>
      <c r="I82" s="151">
        <v>0</v>
      </c>
      <c r="K82" s="151">
        <v>129310</v>
      </c>
      <c r="M82" s="151">
        <v>266590</v>
      </c>
    </row>
    <row r="83" spans="2:13" ht="16.5" customHeight="1">
      <c r="B83" s="2" t="s">
        <v>188</v>
      </c>
      <c r="E83" s="6"/>
      <c r="G83" s="151">
        <v>0</v>
      </c>
      <c r="I83" s="151">
        <v>-265693</v>
      </c>
      <c r="K83" s="151">
        <v>0</v>
      </c>
      <c r="M83" s="151">
        <v>-265693</v>
      </c>
    </row>
    <row r="84" spans="2:13" ht="16.5" customHeight="1">
      <c r="B84" s="2" t="s">
        <v>224</v>
      </c>
      <c r="G84" s="151">
        <v>-3302</v>
      </c>
      <c r="I84" s="151">
        <v>-12962</v>
      </c>
      <c r="K84" s="151">
        <v>-2898</v>
      </c>
      <c r="M84" s="151">
        <v>-12662</v>
      </c>
    </row>
    <row r="85" spans="2:13" ht="16.5" customHeight="1">
      <c r="B85" s="2" t="s">
        <v>261</v>
      </c>
      <c r="G85" s="151">
        <v>162255</v>
      </c>
      <c r="I85" s="151">
        <v>899</v>
      </c>
      <c r="K85" s="151">
        <v>60</v>
      </c>
      <c r="M85" s="151" t="s">
        <v>199</v>
      </c>
    </row>
    <row r="86" spans="2:13" ht="16.5" customHeight="1">
      <c r="B86" s="2" t="s">
        <v>189</v>
      </c>
      <c r="E86" s="6"/>
      <c r="G86" s="151">
        <v>-582</v>
      </c>
      <c r="I86" s="151">
        <v>-1208</v>
      </c>
      <c r="K86" s="151">
        <v>-582</v>
      </c>
      <c r="M86" s="151">
        <v>-1208</v>
      </c>
    </row>
    <row r="87" spans="2:13" ht="16.5" customHeight="1">
      <c r="B87" s="2" t="s">
        <v>248</v>
      </c>
      <c r="E87" s="6"/>
      <c r="G87" s="151">
        <v>0</v>
      </c>
      <c r="I87" s="151">
        <v>-2255</v>
      </c>
      <c r="K87" s="151">
        <v>0</v>
      </c>
      <c r="M87" s="151">
        <v>-2255</v>
      </c>
    </row>
    <row r="88" spans="2:13" ht="16.5" customHeight="1">
      <c r="B88" s="2" t="s">
        <v>249</v>
      </c>
      <c r="E88" s="6"/>
      <c r="G88" s="151">
        <v>0</v>
      </c>
      <c r="I88" s="151">
        <v>230304</v>
      </c>
      <c r="K88" s="151">
        <v>0</v>
      </c>
      <c r="M88" s="151">
        <v>230304</v>
      </c>
    </row>
    <row r="89" spans="2:13" ht="16.5" customHeight="1">
      <c r="B89" s="2" t="s">
        <v>277</v>
      </c>
      <c r="E89" s="6">
        <v>14</v>
      </c>
      <c r="G89" s="151">
        <v>50000</v>
      </c>
      <c r="I89" s="151">
        <v>100000</v>
      </c>
      <c r="K89" s="151">
        <v>50000</v>
      </c>
      <c r="M89" s="151">
        <v>0</v>
      </c>
    </row>
    <row r="90" spans="2:13" ht="16.5" customHeight="1">
      <c r="B90" s="2" t="s">
        <v>278</v>
      </c>
      <c r="E90" s="6">
        <v>14</v>
      </c>
      <c r="G90" s="151">
        <v>-100000</v>
      </c>
      <c r="I90" s="151">
        <v>-200000</v>
      </c>
      <c r="K90" s="151">
        <v>0</v>
      </c>
      <c r="M90" s="151" t="s">
        <v>199</v>
      </c>
    </row>
    <row r="91" spans="2:13" ht="16.5" customHeight="1">
      <c r="B91" s="2" t="s">
        <v>225</v>
      </c>
      <c r="E91" s="6"/>
    </row>
    <row r="92" spans="2:13" ht="16.5" customHeight="1">
      <c r="C92" s="48" t="s">
        <v>226</v>
      </c>
      <c r="E92" s="6"/>
      <c r="G92" s="151">
        <v>0</v>
      </c>
      <c r="I92" s="151">
        <v>74310</v>
      </c>
      <c r="K92" s="151">
        <v>0</v>
      </c>
      <c r="M92" s="151" t="s">
        <v>199</v>
      </c>
    </row>
    <row r="93" spans="2:13" ht="16.5" customHeight="1">
      <c r="B93" s="2" t="s">
        <v>190</v>
      </c>
      <c r="E93" s="137">
        <v>12</v>
      </c>
      <c r="G93" s="151">
        <v>0</v>
      </c>
      <c r="I93" s="151">
        <v>0</v>
      </c>
      <c r="K93" s="151">
        <v>-250</v>
      </c>
      <c r="M93" s="151">
        <v>-115768</v>
      </c>
    </row>
    <row r="94" spans="2:13" ht="16.5" customHeight="1">
      <c r="B94" s="2" t="s">
        <v>250</v>
      </c>
      <c r="E94" s="6"/>
      <c r="G94" s="151">
        <v>0</v>
      </c>
      <c r="I94" s="151">
        <v>0</v>
      </c>
      <c r="K94" s="151">
        <v>6997</v>
      </c>
      <c r="M94" s="151" t="s">
        <v>199</v>
      </c>
    </row>
    <row r="95" spans="2:13" ht="16.5" customHeight="1">
      <c r="B95" s="2" t="s">
        <v>191</v>
      </c>
      <c r="E95" s="6"/>
      <c r="G95" s="154">
        <v>0</v>
      </c>
      <c r="I95" s="154">
        <v>168070</v>
      </c>
      <c r="K95" s="154">
        <v>0</v>
      </c>
      <c r="M95" s="154">
        <v>168070</v>
      </c>
    </row>
    <row r="96" spans="2:13" s="10" customFormat="1" ht="15" customHeight="1">
      <c r="B96" s="162"/>
      <c r="C96" s="2"/>
      <c r="E96" s="6"/>
      <c r="F96" s="157"/>
      <c r="G96" s="151"/>
      <c r="H96" s="5"/>
      <c r="I96" s="151"/>
      <c r="J96" s="5"/>
      <c r="K96" s="151"/>
      <c r="L96" s="5"/>
      <c r="M96" s="151"/>
    </row>
    <row r="97" spans="1:13" ht="16.5" customHeight="1">
      <c r="A97" s="2" t="s">
        <v>227</v>
      </c>
      <c r="G97" s="154">
        <f>SUM(G80:G96)</f>
        <v>27045</v>
      </c>
      <c r="I97" s="154">
        <f>SUM(I80:I96)</f>
        <v>42040</v>
      </c>
      <c r="K97" s="154">
        <f>SUM(K80:K96)</f>
        <v>45477</v>
      </c>
      <c r="M97" s="154">
        <f>SUM(M80:M96)</f>
        <v>100416</v>
      </c>
    </row>
    <row r="98" spans="1:13" ht="15" customHeight="1"/>
    <row r="99" spans="1:13" ht="16.5" customHeight="1">
      <c r="A99" s="4" t="s">
        <v>192</v>
      </c>
    </row>
    <row r="100" spans="1:13" ht="16.5" customHeight="1">
      <c r="B100" s="2" t="s">
        <v>193</v>
      </c>
      <c r="E100" s="6"/>
      <c r="G100" s="151">
        <v>0</v>
      </c>
      <c r="I100" s="151">
        <v>165510</v>
      </c>
      <c r="K100" s="151">
        <v>0</v>
      </c>
      <c r="M100" s="151" t="s">
        <v>199</v>
      </c>
    </row>
    <row r="101" spans="1:13" ht="16.5" customHeight="1">
      <c r="B101" s="2" t="s">
        <v>194</v>
      </c>
      <c r="E101" s="6">
        <v>26</v>
      </c>
      <c r="G101" s="151">
        <v>77030</v>
      </c>
      <c r="I101" s="151">
        <v>70000</v>
      </c>
      <c r="K101" s="151">
        <v>716515</v>
      </c>
      <c r="M101" s="151">
        <v>150900</v>
      </c>
    </row>
    <row r="102" spans="1:13" ht="16.5" customHeight="1">
      <c r="B102" s="2" t="s">
        <v>195</v>
      </c>
      <c r="E102" s="6">
        <v>26</v>
      </c>
      <c r="G102" s="151">
        <v>-55000</v>
      </c>
      <c r="I102" s="151">
        <v>-120000</v>
      </c>
      <c r="K102" s="151">
        <v>-425352</v>
      </c>
      <c r="M102" s="151">
        <v>-304759</v>
      </c>
    </row>
    <row r="103" spans="1:13" ht="16.5" customHeight="1">
      <c r="B103" s="2" t="s">
        <v>196</v>
      </c>
      <c r="E103" s="6"/>
      <c r="G103" s="151">
        <v>1081912</v>
      </c>
      <c r="I103" s="151">
        <v>221500</v>
      </c>
      <c r="K103" s="151">
        <v>464746</v>
      </c>
      <c r="M103" s="151">
        <v>147000</v>
      </c>
    </row>
    <row r="104" spans="1:13" ht="16.5" customHeight="1">
      <c r="B104" s="2" t="s">
        <v>197</v>
      </c>
      <c r="E104" s="6"/>
      <c r="G104" s="151">
        <v>-871166</v>
      </c>
      <c r="I104" s="151">
        <v>-306001</v>
      </c>
      <c r="K104" s="151">
        <v>-303000</v>
      </c>
      <c r="M104" s="151">
        <v>-109500</v>
      </c>
    </row>
    <row r="105" spans="1:13" ht="16.5" customHeight="1">
      <c r="B105" s="2" t="s">
        <v>198</v>
      </c>
      <c r="E105" s="137">
        <v>20</v>
      </c>
      <c r="G105" s="151">
        <v>-86794</v>
      </c>
      <c r="I105" s="151">
        <v>-4134</v>
      </c>
      <c r="K105" s="151">
        <v>0</v>
      </c>
      <c r="M105" s="151" t="s">
        <v>199</v>
      </c>
    </row>
    <row r="106" spans="1:13" ht="16.5" customHeight="1">
      <c r="B106" s="2" t="s">
        <v>228</v>
      </c>
      <c r="E106" s="137">
        <v>21</v>
      </c>
      <c r="G106" s="151">
        <v>1000</v>
      </c>
      <c r="I106" s="151">
        <v>10000</v>
      </c>
      <c r="K106" s="151">
        <v>1000</v>
      </c>
      <c r="M106" s="151">
        <v>10000</v>
      </c>
    </row>
    <row r="107" spans="1:13" ht="16.5" customHeight="1">
      <c r="B107" s="2" t="s">
        <v>200</v>
      </c>
      <c r="E107" s="137">
        <v>21</v>
      </c>
      <c r="G107" s="151">
        <v>-5000</v>
      </c>
      <c r="I107" s="151">
        <v>-57100</v>
      </c>
      <c r="K107" s="151">
        <v>-5000</v>
      </c>
      <c r="M107" s="151">
        <v>-57100</v>
      </c>
    </row>
    <row r="108" spans="1:13" ht="16.5" customHeight="1">
      <c r="B108" s="2" t="s">
        <v>252</v>
      </c>
      <c r="E108" s="137">
        <v>19</v>
      </c>
      <c r="G108" s="151">
        <v>108200</v>
      </c>
      <c r="I108" s="151">
        <v>0</v>
      </c>
      <c r="K108" s="151">
        <v>108200</v>
      </c>
      <c r="M108" s="151">
        <v>0</v>
      </c>
    </row>
    <row r="109" spans="1:13" ht="16.5" customHeight="1">
      <c r="B109" s="2" t="s">
        <v>253</v>
      </c>
      <c r="E109" s="137">
        <v>19</v>
      </c>
      <c r="G109" s="151">
        <v>-50000</v>
      </c>
      <c r="I109" s="151">
        <v>0</v>
      </c>
      <c r="K109" s="151">
        <v>-50000</v>
      </c>
      <c r="M109" s="151">
        <v>0</v>
      </c>
    </row>
    <row r="110" spans="1:13" ht="16.5" customHeight="1">
      <c r="B110" s="2" t="s">
        <v>201</v>
      </c>
      <c r="E110" s="137">
        <v>19</v>
      </c>
      <c r="G110" s="151">
        <v>876100</v>
      </c>
      <c r="I110" s="151">
        <v>686100</v>
      </c>
      <c r="K110" s="151">
        <v>876100</v>
      </c>
      <c r="M110" s="151">
        <v>686100</v>
      </c>
    </row>
    <row r="111" spans="1:13" ht="16.5" customHeight="1">
      <c r="B111" s="2" t="s">
        <v>202</v>
      </c>
      <c r="E111" s="137">
        <v>19</v>
      </c>
      <c r="G111" s="151">
        <v>-1320900</v>
      </c>
      <c r="I111" s="151">
        <v>-879729</v>
      </c>
      <c r="K111" s="151">
        <v>-1320900</v>
      </c>
      <c r="M111" s="151">
        <v>-879729</v>
      </c>
    </row>
    <row r="112" spans="1:13" ht="16.5" customHeight="1">
      <c r="B112" s="2" t="s">
        <v>203</v>
      </c>
      <c r="G112" s="151">
        <v>-51766</v>
      </c>
      <c r="I112" s="151">
        <v>-18646</v>
      </c>
      <c r="K112" s="151">
        <v>-49571</v>
      </c>
      <c r="M112" s="151">
        <v>-17461</v>
      </c>
    </row>
    <row r="113" spans="1:13" ht="16.5" customHeight="1">
      <c r="B113" s="2" t="s">
        <v>204</v>
      </c>
      <c r="G113" s="151">
        <v>-12244</v>
      </c>
      <c r="I113" s="151">
        <v>-16109</v>
      </c>
      <c r="K113" s="151">
        <v>-12244</v>
      </c>
      <c r="M113" s="151">
        <v>-16109</v>
      </c>
    </row>
    <row r="114" spans="1:13" ht="16.5" customHeight="1">
      <c r="B114" s="2" t="s">
        <v>229</v>
      </c>
      <c r="G114" s="151">
        <v>0</v>
      </c>
      <c r="I114" s="151">
        <v>681240</v>
      </c>
      <c r="K114" s="151">
        <v>0</v>
      </c>
      <c r="M114" s="151">
        <v>681240</v>
      </c>
    </row>
    <row r="115" spans="1:13" ht="16.5" customHeight="1">
      <c r="B115" s="2" t="s">
        <v>205</v>
      </c>
      <c r="G115" s="151">
        <v>-84</v>
      </c>
      <c r="I115" s="151">
        <v>-14069</v>
      </c>
      <c r="K115" s="151">
        <v>-84</v>
      </c>
      <c r="M115" s="151">
        <v>-14069</v>
      </c>
    </row>
    <row r="116" spans="1:13" ht="16.5" customHeight="1">
      <c r="B116" s="2" t="s">
        <v>272</v>
      </c>
      <c r="G116" s="154">
        <v>-3</v>
      </c>
      <c r="I116" s="154">
        <v>0</v>
      </c>
      <c r="K116" s="154">
        <v>0</v>
      </c>
      <c r="M116" s="154">
        <v>0</v>
      </c>
    </row>
    <row r="117" spans="1:13" s="10" customFormat="1" ht="15" customHeight="1">
      <c r="B117" s="162"/>
      <c r="C117" s="2"/>
      <c r="E117" s="160"/>
      <c r="F117" s="157"/>
      <c r="G117" s="151"/>
      <c r="H117" s="5"/>
      <c r="I117" s="151"/>
      <c r="J117" s="5"/>
      <c r="K117" s="151"/>
      <c r="L117" s="5"/>
      <c r="M117" s="151"/>
    </row>
    <row r="118" spans="1:13" ht="16.5" customHeight="1">
      <c r="A118" s="2" t="s">
        <v>262</v>
      </c>
      <c r="G118" s="154">
        <f>SUM(G100:G117)</f>
        <v>-308715</v>
      </c>
      <c r="I118" s="154">
        <f>SUM(I100:I117)</f>
        <v>418562</v>
      </c>
      <c r="K118" s="154">
        <f>SUM(K100:K117)</f>
        <v>410</v>
      </c>
      <c r="M118" s="154">
        <f>SUM(M100:M117)</f>
        <v>276513</v>
      </c>
    </row>
    <row r="119" spans="1:13" s="10" customFormat="1" ht="15" customHeight="1">
      <c r="E119" s="160"/>
      <c r="F119" s="157"/>
      <c r="G119" s="151"/>
      <c r="H119" s="5"/>
      <c r="I119" s="151"/>
      <c r="J119" s="5"/>
      <c r="K119" s="151"/>
      <c r="L119" s="5"/>
      <c r="M119" s="151"/>
    </row>
    <row r="120" spans="1:13" ht="16.5" customHeight="1">
      <c r="A120" s="4" t="s">
        <v>263</v>
      </c>
      <c r="B120" s="4"/>
      <c r="G120" s="151">
        <f>SUM(G64,G97,G118)</f>
        <v>-360829</v>
      </c>
      <c r="I120" s="151">
        <f>SUM(I64,I97,I118)</f>
        <v>106353</v>
      </c>
      <c r="K120" s="151">
        <f>SUM(K64,K97,K118)</f>
        <v>-190442</v>
      </c>
      <c r="M120" s="151">
        <f>SUM(M64,M97,M118)</f>
        <v>29083</v>
      </c>
    </row>
    <row r="121" spans="1:13" ht="16.5" customHeight="1">
      <c r="A121" s="2" t="s">
        <v>279</v>
      </c>
      <c r="B121" s="4"/>
      <c r="G121" s="151">
        <v>382973</v>
      </c>
      <c r="I121" s="151">
        <v>51850</v>
      </c>
      <c r="K121" s="151">
        <v>202115</v>
      </c>
      <c r="M121" s="151">
        <v>20186</v>
      </c>
    </row>
    <row r="122" spans="1:13" ht="16.5" customHeight="1">
      <c r="A122" s="2" t="s">
        <v>206</v>
      </c>
      <c r="B122" s="4"/>
      <c r="G122" s="154">
        <v>-791</v>
      </c>
      <c r="I122" s="154">
        <v>-19</v>
      </c>
      <c r="K122" s="154">
        <v>-757</v>
      </c>
      <c r="M122" s="154">
        <v>-19</v>
      </c>
    </row>
    <row r="123" spans="1:13" s="10" customFormat="1" ht="15" customHeight="1">
      <c r="B123" s="162"/>
      <c r="C123" s="2"/>
      <c r="E123" s="160"/>
      <c r="F123" s="157"/>
      <c r="G123" s="151"/>
      <c r="H123" s="5"/>
      <c r="I123" s="151"/>
      <c r="J123" s="5"/>
      <c r="K123" s="151"/>
      <c r="L123" s="5"/>
      <c r="M123" s="151"/>
    </row>
    <row r="124" spans="1:13" ht="16.5" customHeight="1" thickBot="1">
      <c r="A124" s="4" t="s">
        <v>280</v>
      </c>
      <c r="G124" s="164">
        <f>SUM(G120:G122)</f>
        <v>21353</v>
      </c>
      <c r="I124" s="164">
        <f>SUM(I120:I122)</f>
        <v>158184</v>
      </c>
      <c r="K124" s="164">
        <f>SUM(K120:K122)</f>
        <v>10916</v>
      </c>
      <c r="M124" s="164">
        <f>SUM(M120:M122)</f>
        <v>49250</v>
      </c>
    </row>
    <row r="125" spans="1:13" s="10" customFormat="1" ht="16.5" customHeight="1" thickTop="1">
      <c r="A125" s="2"/>
      <c r="E125" s="160"/>
      <c r="F125" s="160"/>
      <c r="G125" s="161"/>
      <c r="H125" s="160"/>
      <c r="I125" s="161"/>
      <c r="J125" s="160"/>
      <c r="K125" s="161"/>
      <c r="L125" s="160"/>
      <c r="M125" s="161"/>
    </row>
    <row r="126" spans="1:13" s="10" customFormat="1" ht="9.15" customHeight="1">
      <c r="A126" s="2"/>
      <c r="E126" s="160"/>
      <c r="F126" s="160"/>
      <c r="G126" s="161"/>
      <c r="H126" s="160"/>
      <c r="I126" s="161"/>
      <c r="J126" s="160"/>
      <c r="K126" s="161"/>
      <c r="L126" s="160"/>
      <c r="M126" s="161"/>
    </row>
    <row r="127" spans="1:13" s="10" customFormat="1" ht="21.9" customHeight="1">
      <c r="A127" s="212" t="str">
        <f>A66</f>
        <v>The accompanying notes form part of this interim financial information.</v>
      </c>
      <c r="B127" s="212"/>
      <c r="C127" s="212"/>
      <c r="D127" s="212"/>
      <c r="E127" s="212"/>
      <c r="F127" s="212"/>
      <c r="G127" s="212"/>
      <c r="H127" s="212"/>
      <c r="I127" s="212"/>
      <c r="J127" s="212"/>
      <c r="K127" s="212"/>
      <c r="L127" s="212"/>
      <c r="M127" s="212"/>
    </row>
    <row r="128" spans="1:13" ht="16.5" customHeight="1">
      <c r="A128" s="4" t="str">
        <f>A67</f>
        <v>Raimon Land Public Company Limited</v>
      </c>
    </row>
    <row r="129" spans="1:13" ht="16.5" customHeight="1">
      <c r="A129" s="4" t="str">
        <f t="shared" ref="A129:A130" si="0">A68</f>
        <v>Statements of Cash Flows</v>
      </c>
    </row>
    <row r="130" spans="1:13" ht="16.5" customHeight="1">
      <c r="A130" s="28" t="str">
        <f t="shared" si="0"/>
        <v>For the nine-month period ended 30 September 2025</v>
      </c>
      <c r="B130" s="152"/>
      <c r="C130" s="152"/>
      <c r="D130" s="152"/>
      <c r="E130" s="153"/>
      <c r="F130" s="152"/>
      <c r="G130" s="154"/>
      <c r="H130" s="155"/>
      <c r="I130" s="154"/>
      <c r="J130" s="155"/>
      <c r="K130" s="154"/>
      <c r="L130" s="155"/>
      <c r="M130" s="154"/>
    </row>
    <row r="133" spans="1:13" ht="16.5" customHeight="1">
      <c r="A133" s="4" t="s">
        <v>207</v>
      </c>
    </row>
    <row r="134" spans="1:13" ht="16.5" customHeight="1">
      <c r="A134" s="4"/>
    </row>
    <row r="135" spans="1:13" ht="16.5" customHeight="1">
      <c r="A135" s="2" t="s">
        <v>285</v>
      </c>
    </row>
    <row r="137" spans="1:13" ht="16.5" customHeight="1">
      <c r="G137" s="204" t="s">
        <v>2</v>
      </c>
      <c r="H137" s="204"/>
      <c r="I137" s="204"/>
      <c r="J137" s="33"/>
      <c r="K137" s="204" t="s">
        <v>3</v>
      </c>
      <c r="L137" s="204"/>
      <c r="M137" s="204"/>
    </row>
    <row r="138" spans="1:13" s="10" customFormat="1" ht="16.5" customHeight="1">
      <c r="E138" s="137"/>
      <c r="G138" s="203" t="s">
        <v>4</v>
      </c>
      <c r="H138" s="203"/>
      <c r="I138" s="203"/>
      <c r="J138" s="32"/>
      <c r="K138" s="203" t="s">
        <v>4</v>
      </c>
      <c r="L138" s="203"/>
      <c r="M138" s="203"/>
    </row>
    <row r="139" spans="1:13" s="10" customFormat="1" ht="16.5" customHeight="1">
      <c r="G139" s="35" t="s">
        <v>5</v>
      </c>
      <c r="H139" s="36"/>
      <c r="I139" s="35" t="s">
        <v>5</v>
      </c>
      <c r="J139" s="36"/>
      <c r="K139" s="35" t="s">
        <v>5</v>
      </c>
      <c r="L139" s="36"/>
      <c r="M139" s="35" t="s">
        <v>5</v>
      </c>
    </row>
    <row r="140" spans="1:13" s="10" customFormat="1" ht="16.5" customHeight="1">
      <c r="E140" s="137"/>
      <c r="G140" s="35" t="s">
        <v>8</v>
      </c>
      <c r="H140" s="33"/>
      <c r="I140" s="35" t="s">
        <v>9</v>
      </c>
      <c r="J140" s="33"/>
      <c r="K140" s="35" t="s">
        <v>8</v>
      </c>
      <c r="L140" s="33"/>
      <c r="M140" s="35" t="s">
        <v>9</v>
      </c>
    </row>
    <row r="141" spans="1:13" s="10" customFormat="1" ht="16.5" customHeight="1">
      <c r="E141" s="137"/>
      <c r="G141" s="35" t="s">
        <v>10</v>
      </c>
      <c r="H141" s="33"/>
      <c r="I141" s="35" t="s">
        <v>10</v>
      </c>
      <c r="J141" s="33"/>
      <c r="K141" s="35" t="s">
        <v>10</v>
      </c>
      <c r="L141" s="33"/>
      <c r="M141" s="35" t="s">
        <v>10</v>
      </c>
    </row>
    <row r="142" spans="1:13" s="10" customFormat="1" ht="16.5" customHeight="1">
      <c r="E142" s="137"/>
      <c r="F142" s="157"/>
      <c r="G142" s="158" t="s">
        <v>12</v>
      </c>
      <c r="H142" s="159"/>
      <c r="I142" s="158" t="s">
        <v>12</v>
      </c>
      <c r="J142" s="159"/>
      <c r="K142" s="158" t="s">
        <v>12</v>
      </c>
      <c r="L142" s="159"/>
      <c r="M142" s="158" t="s">
        <v>12</v>
      </c>
    </row>
    <row r="143" spans="1:13" s="10" customFormat="1" ht="16.5" customHeight="1">
      <c r="E143" s="160"/>
      <c r="F143" s="157"/>
      <c r="G143" s="165"/>
      <c r="H143" s="166"/>
      <c r="I143" s="165"/>
      <c r="J143" s="165"/>
      <c r="K143" s="165"/>
      <c r="L143" s="159"/>
      <c r="M143" s="165"/>
    </row>
    <row r="144" spans="1:13" s="10" customFormat="1" ht="16.5" customHeight="1">
      <c r="A144" s="54" t="s">
        <v>230</v>
      </c>
      <c r="E144" s="160"/>
      <c r="F144" s="157"/>
      <c r="G144" s="167">
        <v>197</v>
      </c>
      <c r="H144" s="168"/>
      <c r="I144" s="167">
        <v>215</v>
      </c>
      <c r="J144" s="167"/>
      <c r="K144" s="167">
        <v>197</v>
      </c>
      <c r="L144" s="5"/>
      <c r="M144" s="167">
        <v>215</v>
      </c>
    </row>
    <row r="145" spans="1:13" s="10" customFormat="1" ht="16.5" customHeight="1">
      <c r="A145" s="2" t="s">
        <v>231</v>
      </c>
      <c r="E145" s="160"/>
      <c r="F145" s="157"/>
      <c r="G145" s="165"/>
      <c r="H145" s="166"/>
      <c r="I145" s="165"/>
      <c r="J145" s="165"/>
      <c r="K145" s="165"/>
      <c r="L145" s="159"/>
      <c r="M145" s="165"/>
    </row>
    <row r="146" spans="1:13" s="10" customFormat="1" ht="16.5" customHeight="1">
      <c r="A146" s="2"/>
      <c r="B146" s="2" t="s">
        <v>232</v>
      </c>
      <c r="E146" s="137"/>
      <c r="F146" s="157"/>
      <c r="G146" s="151">
        <v>0</v>
      </c>
      <c r="H146" s="5"/>
      <c r="I146" s="151">
        <v>5050</v>
      </c>
      <c r="J146" s="5"/>
      <c r="K146" s="151">
        <v>0</v>
      </c>
      <c r="L146" s="5"/>
      <c r="M146" s="151">
        <v>5050</v>
      </c>
    </row>
    <row r="147" spans="1:13" ht="16.5" customHeight="1">
      <c r="A147" s="2" t="s">
        <v>233</v>
      </c>
    </row>
    <row r="148" spans="1:13" ht="16.5" customHeight="1">
      <c r="B148" s="2" t="s">
        <v>234</v>
      </c>
      <c r="G148" s="151">
        <v>0</v>
      </c>
      <c r="I148" s="151">
        <v>31403</v>
      </c>
      <c r="K148" s="151">
        <v>0</v>
      </c>
      <c r="M148" s="151">
        <v>31403</v>
      </c>
    </row>
    <row r="149" spans="1:13" ht="16.5" customHeight="1">
      <c r="A149" s="2" t="s">
        <v>208</v>
      </c>
      <c r="B149" s="41"/>
      <c r="C149" s="169"/>
      <c r="G149" s="151">
        <v>0</v>
      </c>
      <c r="I149" s="151">
        <v>1159</v>
      </c>
      <c r="K149" s="151">
        <v>0</v>
      </c>
      <c r="M149" s="151">
        <v>1159</v>
      </c>
    </row>
    <row r="187" spans="1:13" ht="21.9" customHeight="1">
      <c r="A187" s="212" t="s">
        <v>41</v>
      </c>
      <c r="B187" s="212"/>
      <c r="C187" s="212"/>
      <c r="D187" s="212"/>
      <c r="E187" s="212"/>
      <c r="F187" s="212"/>
      <c r="G187" s="212"/>
      <c r="H187" s="212"/>
      <c r="I187" s="212"/>
      <c r="J187" s="212"/>
      <c r="K187" s="212"/>
      <c r="L187" s="212"/>
      <c r="M187" s="212"/>
    </row>
  </sheetData>
  <mergeCells count="15">
    <mergeCell ref="G137:I137"/>
    <mergeCell ref="K137:M137"/>
    <mergeCell ref="G138:I138"/>
    <mergeCell ref="K138:M138"/>
    <mergeCell ref="A187:M187"/>
    <mergeCell ref="G72:I72"/>
    <mergeCell ref="K72:M72"/>
    <mergeCell ref="G73:I73"/>
    <mergeCell ref="K73:M73"/>
    <mergeCell ref="A127:M127"/>
    <mergeCell ref="G6:I6"/>
    <mergeCell ref="K6:M6"/>
    <mergeCell ref="G7:I7"/>
    <mergeCell ref="K7:M7"/>
    <mergeCell ref="A66:M66"/>
  </mergeCells>
  <pageMargins left="0.8" right="0.5" top="0.5" bottom="0.6" header="0.49" footer="0.4"/>
  <pageSetup paperSize="9" scale="85" firstPageNumber="12" fitToWidth="0" fitToHeight="0" orientation="portrait" useFirstPageNumber="1" horizontalDpi="1200" verticalDpi="1200" r:id="rId1"/>
  <headerFooter>
    <oddFooter>&amp;R&amp;9&amp;P</oddFooter>
  </headerFooter>
  <rowBreaks count="2" manualBreakCount="2">
    <brk id="66" max="12" man="1"/>
    <brk id="127" max="16383" man="1"/>
  </rowBreaks>
  <ignoredErrors>
    <ignoredError sqref="G9:M9 G75:M75 G140:M14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 EN</vt:lpstr>
      <vt:lpstr>P&amp;L 6-7(3M)</vt:lpstr>
      <vt:lpstr>P&amp;L 8-9(9M)</vt:lpstr>
      <vt:lpstr>10</vt:lpstr>
      <vt:lpstr>11</vt:lpstr>
      <vt:lpstr>12-14</vt:lpstr>
      <vt:lpstr>'10'!Print_Area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Netchanok Opasvibul (TH)</cp:lastModifiedBy>
  <cp:revision/>
  <cp:lastPrinted>2025-11-14T02:11:15Z</cp:lastPrinted>
  <dcterms:created xsi:type="dcterms:W3CDTF">2023-11-14T02:18:01Z</dcterms:created>
  <dcterms:modified xsi:type="dcterms:W3CDTF">2025-11-14T10:31:22Z</dcterms:modified>
  <cp:category/>
  <cp:contentStatus/>
</cp:coreProperties>
</file>