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5\Q3'2025\"/>
    </mc:Choice>
  </mc:AlternateContent>
  <xr:revisionPtr revIDLastSave="0" documentId="13_ncr:1_{A12E643B-9C5B-4B97-936D-6CA729E2A8BA}" xr6:coauthVersionLast="47" xr6:coauthVersionMax="47" xr10:uidLastSave="{00000000-0000-0000-0000-000000000000}"/>
  <bookViews>
    <workbookView xWindow="13515" yWindow="270" windowWidth="14895" windowHeight="15480" tabRatio="709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0">BS!$A$1:$K$94</definedName>
    <definedName name="_xlnm.Print_Area" localSheetId="4">CF!$A$1:$K$81</definedName>
    <definedName name="_xlnm.Print_Area" localSheetId="3">company!$A$1:$N$26</definedName>
    <definedName name="_xlnm.Print_Area" localSheetId="2">conso!$A$1:$O$27</definedName>
    <definedName name="_xlnm.Print_Area" localSheetId="1">PL!$A$1:$K$84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K68" i="6" l="1"/>
  <c r="I68" i="6"/>
  <c r="G68" i="6"/>
  <c r="E68" i="6"/>
  <c r="K58" i="6"/>
  <c r="I58" i="6"/>
  <c r="G58" i="6"/>
  <c r="E58" i="6"/>
  <c r="K24" i="6"/>
  <c r="K34" i="6" s="1"/>
  <c r="K37" i="6" s="1"/>
  <c r="G24" i="6"/>
  <c r="G34" i="6" s="1"/>
  <c r="G37" i="6" s="1"/>
  <c r="K76" i="2"/>
  <c r="K77" i="2" s="1"/>
  <c r="I76" i="2"/>
  <c r="I77" i="2" s="1"/>
  <c r="G76" i="2"/>
  <c r="G77" i="2" s="1"/>
  <c r="E76" i="2"/>
  <c r="E77" i="2" s="1"/>
  <c r="K63" i="2"/>
  <c r="J63" i="2"/>
  <c r="I63" i="2"/>
  <c r="H63" i="2"/>
  <c r="G63" i="2"/>
  <c r="F63" i="2"/>
  <c r="E63" i="2"/>
  <c r="K56" i="2"/>
  <c r="I56" i="2"/>
  <c r="G56" i="2"/>
  <c r="E56" i="2"/>
  <c r="G35" i="2"/>
  <c r="E35" i="2"/>
  <c r="K34" i="2"/>
  <c r="K35" i="2" s="1"/>
  <c r="I34" i="2"/>
  <c r="I35" i="2" s="1"/>
  <c r="G34" i="2"/>
  <c r="E34" i="2"/>
  <c r="K22" i="2"/>
  <c r="K25" i="2" s="1"/>
  <c r="K27" i="2" s="1"/>
  <c r="K36" i="2" s="1"/>
  <c r="I22" i="2"/>
  <c r="I25" i="2" s="1"/>
  <c r="I27" i="2" s="1"/>
  <c r="I36" i="2" s="1"/>
  <c r="G22" i="2"/>
  <c r="G25" i="2" s="1"/>
  <c r="G27" i="2" s="1"/>
  <c r="G36" i="2" s="1"/>
  <c r="E22" i="2"/>
  <c r="E25" i="2" s="1"/>
  <c r="E27" i="2" s="1"/>
  <c r="E36" i="2" s="1"/>
  <c r="K21" i="2"/>
  <c r="J21" i="2"/>
  <c r="I21" i="2"/>
  <c r="H21" i="2"/>
  <c r="G21" i="2"/>
  <c r="F21" i="2"/>
  <c r="E21" i="2"/>
  <c r="K14" i="2"/>
  <c r="I14" i="2"/>
  <c r="G14" i="2"/>
  <c r="E14" i="2"/>
  <c r="G69" i="6" l="1"/>
  <c r="G71" i="6" s="1"/>
  <c r="K69" i="6"/>
  <c r="K71" i="6" s="1"/>
  <c r="G64" i="2"/>
  <c r="G67" i="2" s="1"/>
  <c r="G69" i="2" s="1"/>
  <c r="G78" i="2" s="1"/>
  <c r="I64" i="2"/>
  <c r="I67" i="2" s="1"/>
  <c r="I69" i="2" s="1"/>
  <c r="I78" i="2" s="1"/>
  <c r="K64" i="2"/>
  <c r="K67" i="2" s="1"/>
  <c r="K69" i="2" s="1"/>
  <c r="K78" i="2" s="1"/>
  <c r="E64" i="2"/>
  <c r="E67" i="2" s="1"/>
  <c r="I9" i="6" l="1"/>
  <c r="I24" i="6" s="1"/>
  <c r="I34" i="6" s="1"/>
  <c r="I37" i="6" s="1"/>
  <c r="I69" i="6" s="1"/>
  <c r="I71" i="6" s="1"/>
  <c r="I72" i="6" s="1"/>
  <c r="E69" i="2"/>
  <c r="E78" i="2" s="1"/>
  <c r="E9" i="6"/>
  <c r="E24" i="6" s="1"/>
  <c r="E34" i="6" s="1"/>
  <c r="E37" i="6" s="1"/>
  <c r="E69" i="6" s="1"/>
  <c r="E71" i="6" s="1"/>
  <c r="E72" i="6" s="1"/>
  <c r="C22" i="3" l="1"/>
  <c r="K20" i="3" l="1"/>
  <c r="J19" i="4"/>
  <c r="N23" i="4" l="1"/>
  <c r="N22" i="4"/>
  <c r="O23" i="4"/>
  <c r="O24" i="3"/>
  <c r="I25" i="3" l="1"/>
  <c r="I26" i="3" s="1"/>
  <c r="O23" i="3" l="1"/>
  <c r="I22" i="3" l="1"/>
  <c r="G22" i="3"/>
  <c r="E22" i="3"/>
  <c r="E25" i="3" s="1"/>
  <c r="C25" i="3"/>
  <c r="C15" i="3"/>
  <c r="E16" i="1" l="1"/>
  <c r="E27" i="1"/>
  <c r="E49" i="1"/>
  <c r="E86" i="1"/>
  <c r="E57" i="1" l="1"/>
  <c r="E87" i="1" s="1"/>
  <c r="E28" i="1"/>
  <c r="E88" i="1" l="1"/>
  <c r="G86" i="1"/>
  <c r="G49" i="1"/>
  <c r="G16" i="1"/>
  <c r="K86" i="1" l="1"/>
  <c r="I86" i="1"/>
  <c r="K56" i="1"/>
  <c r="I56" i="1"/>
  <c r="G56" i="1"/>
  <c r="G57" i="1" s="1"/>
  <c r="G87" i="1" s="1"/>
  <c r="K49" i="1"/>
  <c r="I49" i="1"/>
  <c r="K27" i="1"/>
  <c r="I27" i="1"/>
  <c r="G27" i="1"/>
  <c r="G28" i="1" s="1"/>
  <c r="K16" i="1"/>
  <c r="I16" i="1"/>
  <c r="K57" i="1" l="1"/>
  <c r="K87" i="1" s="1"/>
  <c r="G88" i="1"/>
  <c r="I57" i="1"/>
  <c r="I87" i="1" s="1"/>
  <c r="K28" i="1"/>
  <c r="I28" i="1"/>
  <c r="I88" i="1" l="1"/>
  <c r="K88" i="1"/>
  <c r="O19" i="3"/>
  <c r="O12" i="3" l="1"/>
  <c r="O16" i="3" l="1"/>
  <c r="N15" i="4" l="1"/>
  <c r="I15" i="3" l="1"/>
  <c r="I17" i="3" s="1"/>
  <c r="G15" i="3"/>
  <c r="G17" i="3" s="1"/>
  <c r="E15" i="3"/>
  <c r="E17" i="3" s="1"/>
  <c r="C17" i="3"/>
  <c r="M14" i="3"/>
  <c r="O14" i="3" s="1"/>
  <c r="M21" i="3"/>
  <c r="O21" i="3" l="1"/>
  <c r="M22" i="3"/>
  <c r="M25" i="3" s="1"/>
  <c r="E26" i="3"/>
  <c r="G25" i="3" l="1"/>
  <c r="L13" i="4"/>
  <c r="N13" i="4" s="1"/>
  <c r="L20" i="4"/>
  <c r="L21" i="4" s="1"/>
  <c r="L24" i="4" s="1"/>
  <c r="E4" i="5"/>
  <c r="N11" i="4"/>
  <c r="D14" i="4"/>
  <c r="D16" i="4" s="1"/>
  <c r="F14" i="4"/>
  <c r="F16" i="4" s="1"/>
  <c r="H14" i="4"/>
  <c r="H16" i="4" s="1"/>
  <c r="K13" i="3" l="1"/>
  <c r="D21" i="4"/>
  <c r="D24" i="4" s="1"/>
  <c r="C26" i="3"/>
  <c r="G26" i="3"/>
  <c r="L14" i="4"/>
  <c r="L16" i="4" s="1"/>
  <c r="N20" i="4"/>
  <c r="D25" i="4" l="1"/>
  <c r="K22" i="3"/>
  <c r="K25" i="3" s="1"/>
  <c r="L25" i="4"/>
  <c r="M15" i="3"/>
  <c r="M17" i="3" s="1"/>
  <c r="J12" i="4"/>
  <c r="J14" i="4" s="1"/>
  <c r="J16" i="4" s="1"/>
  <c r="H21" i="4"/>
  <c r="H24" i="4" s="1"/>
  <c r="F21" i="4"/>
  <c r="F24" i="4" s="1"/>
  <c r="N18" i="4"/>
  <c r="N19" i="4" l="1"/>
  <c r="K26" i="3"/>
  <c r="M26" i="3"/>
  <c r="F25" i="4"/>
  <c r="H25" i="4"/>
  <c r="N12" i="4"/>
  <c r="N14" i="4" s="1"/>
  <c r="N16" i="4" s="1"/>
  <c r="J21" i="4" l="1"/>
  <c r="J24" i="4" s="1"/>
  <c r="J25" i="4" s="1"/>
  <c r="N21" i="4"/>
  <c r="N24" i="4" s="1"/>
  <c r="N25" i="4" l="1"/>
  <c r="O20" i="3"/>
  <c r="K15" i="3"/>
  <c r="K17" i="3" s="1"/>
  <c r="O13" i="3"/>
  <c r="O15" i="3" s="1"/>
  <c r="O17" i="3" s="1"/>
  <c r="O22" i="3" l="1"/>
  <c r="O25" i="3" s="1"/>
  <c r="O26" i="3" l="1"/>
</calcChain>
</file>

<file path=xl/sharedStrings.xml><?xml version="1.0" encoding="utf-8"?>
<sst xmlns="http://schemas.openxmlformats.org/spreadsheetml/2006/main" count="368" uniqueCount="211">
  <si>
    <t>บริษัท พี อาร์ จี คอร์ปอเรชั่น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</si>
  <si>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</si>
  <si>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</si>
  <si>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</si>
  <si>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</si>
  <si>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</si>
  <si>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</si>
  <si>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</si>
  <si>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</si>
  <si>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</si>
  <si>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</si>
  <si>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</si>
  <si>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</si>
  <si>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</si>
  <si>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</si>
  <si>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</si>
  <si>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</si>
  <si>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</si>
  <si>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</si>
  <si>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</si>
  <si>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</si>
  <si>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</si>
  <si>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</si>
  <si>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</si>
  <si>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</si>
  <si>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</si>
  <si>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</si>
  <si>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</si>
  <si>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</si>
  <si>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</si>
  <si>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</si>
  <si>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</si>
  <si>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</si>
  <si>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</si>
  <si>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</si>
  <si>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</si>
  <si>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</si>
  <si>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</si>
  <si>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</si>
  <si>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</si>
  <si>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</si>
  <si>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</si>
  <si>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</si>
  <si>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</si>
  <si>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</si>
  <si>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</si>
  <si>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</si>
  <si>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</si>
  <si>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</si>
  <si>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</si>
  <si>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</si>
  <si>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966,709,347 หุ้น มูลค่าหุ้นละ 1 บาท</t>
  </si>
  <si>
    <t xml:space="preserve">   ทุนออกจำหน่ายและชำระเต็มมูลค่าแล้ว</t>
  </si>
  <si>
    <t xml:space="preserve">         (31 ธันวาคม 2567: หุ้นสามัญ 727,923,887 หุ้น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</si>
  <si>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</si>
  <si>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</si>
  <si>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</si>
  <si>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</si>
  <si>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</si>
  <si>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</si>
  <si>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</si>
  <si>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</si>
  <si>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</si>
  <si>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</si>
  <si>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</si>
  <si>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</si>
  <si>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</si>
  <si>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</si>
  <si>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2568</t>
  </si>
  <si>
    <t>2567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</si>
  <si>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</si>
  <si>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</si>
  <si>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</si>
  <si>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</si>
  <si>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</si>
  <si>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</si>
  <si>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</si>
  <si>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</si>
  <si>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</si>
  <si>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</si>
  <si>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</si>
  <si>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</si>
  <si>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</si>
  <si>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</si>
  <si>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</si>
  <si>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</si>
  <si>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</si>
  <si>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</si>
  <si>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</si>
  <si>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</si>
  <si>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</si>
  <si>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</si>
  <si>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</si>
  <si>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</si>
  <si>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</si>
  <si>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</si>
  <si>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</si>
  <si>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</si>
  <si>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</si>
  <si>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</si>
  <si>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</si>
  <si>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</si>
  <si>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</si>
  <si>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</si>
  <si>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</si>
  <si>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</si>
  <si>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</si>
  <si>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</si>
  <si>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</si>
  <si>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</si>
  <si>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</si>
  <si>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</si>
  <si>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</si>
  <si>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</si>
  <si>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</si>
  <si>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ยอดคงเหลือ ณ วันที่ 1 มกราคม 2567</t>
  </si>
  <si>
    <t>กำไรสำหรับงวด</t>
  </si>
  <si>
    <t>ใบสำคัญแสดงสิทธิใช้สิทธิซื้อหุ้นสามัญ</t>
  </si>
  <si>
    <t>ยอดคงเหลือ ณ วันที่ 1 มกราคม 2568</t>
  </si>
  <si>
    <t>ใบสำคัญแสดงสิทธิใช้สิทธิซื้อหุ้นสามัญ (หมายเหตุ 10)</t>
  </si>
  <si>
    <t>งบการเปลี่ยนแปลงส่วนของผู้ถือหุ้น (ต่อ)</t>
  </si>
  <si>
    <t>จัดสรรแล้ว -</t>
  </si>
  <si>
    <t>สำรองตามกฎหมาย</t>
  </si>
  <si>
    <t xml:space="preserve">ใบสำคัญแสดงสิทธิใช้สิทธิซื้อหุ้นสามัญ (หมายเหตุ 10)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</si>
  <si>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</si>
  <si>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</si>
  <si>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</si>
  <si>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</si>
  <si>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</si>
  <si>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</si>
  <si>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</si>
  <si>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ประมาณการหนี้สินสำหรับผลประโยชน์พนักงาน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</si>
  <si>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</si>
  <si>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</si>
  <si>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</si>
  <si>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</si>
  <si>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</si>
  <si>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</si>
  <si>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</si>
  <si>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</si>
  <si>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</si>
  <si>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</si>
  <si>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</si>
  <si>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</si>
  <si>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</si>
  <si>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จ่ายผลประโยชน์พนักงาน</t>
  </si>
  <si>
    <t xml:space="preserve">   จ่ายภาษีเงินได้</t>
  </si>
  <si>
    <t xml:space="preserve">   รับคืนภาษีเงินได้</t>
  </si>
  <si>
    <t>งบกระแสเงินสด (ต่อ)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</si>
  <si>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</si>
  <si>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</si>
  <si>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</si>
  <si>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เงินสดรับจากเงินปันผล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</si>
  <si>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</si>
  <si>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</si>
  <si>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เงินสดจ่ายซื้ออาคาร เครื่องจักรและอุปกรณ์</t>
  </si>
  <si>
    <t>เงินสดจ่ายซื้ออสังหาริมทรัพย์เพื่อการลงทุน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</si>
  <si>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</si>
  <si>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</si>
  <si>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</si>
  <si>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</si>
  <si>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</si>
  <si>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</si>
  <si>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จ่ายเงินปันผล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</si>
  <si>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</si>
  <si>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</si>
  <si>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</si>
  <si>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</si>
  <si>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</si>
  <si>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</si>
  <si>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</si>
  <si>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สินทรัพย์สิทธิการใช้แสดงอยู่ภายใต้ที่ดิน อาคารและอุปกรณ์เพิ่มขึ้น</t>
  </si>
  <si>
    <t xml:space="preserve">   โอนอสังหาริมทรัพย์เพื่อการลงทุนเป็น ที่ดิน อาคารและอุปกรณ์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</si>
  <si>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</si>
  <si>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</si>
  <si>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</si>
  <si>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</si>
  <si>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</si>
  <si>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</si>
  <si>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หนี้สินทางการเงินหมุนเวียนอื่น</t>
  </si>
  <si>
    <t>กำไรจากการดำเนินงาน</t>
  </si>
  <si>
    <t>กำไรก่อนภาษีเงินได้</t>
  </si>
  <si>
    <t>รายได้ (ค่าใช้จ่าย) ภาษีเงินได้</t>
  </si>
  <si>
    <t>เงินสดสุทธิจาก (ใช้ไปใน) กิจกรรมดำเนินงาน</t>
  </si>
  <si>
    <t xml:space="preserve">      มูลค่าหุ้นละ 1 บาท)</t>
  </si>
  <si>
    <t xml:space="preserve">      (31 ธันวาคม 2567 : หุ้นสามัญ 967,108,427 หุ้น</t>
  </si>
  <si>
    <t>เงินสดสุทธิใช้ไปในกิจกรรมจัดหาเงิน</t>
  </si>
  <si>
    <t>เงินสดรับจากการจำหน่ายอสังหาริมทรัพย์เพื่อการลงทุน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</si>
  <si>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</si>
  <si>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เงินสดรับจากการจำหน่ายสินทรัพย์</t>
  </si>
  <si>
    <t>เงินปันผลจ่าย (หมายเหตุ 13)</t>
  </si>
  <si>
    <t>หมายเหตุประกอบงบการเงินระหว่างกาลแบบย่อเป็นส่วนหนึ่งของงบการเงินนี้</t>
  </si>
  <si>
    <t>เงินสดสุทธิจากกิจกรรมลงทุน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</si>
  <si>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</si>
  <si>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</si>
  <si>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</si>
  <si>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</si>
  <si>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</si>
  <si>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</si>
  <si>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  เงินปันผลค้างรับ</t>
  </si>
  <si>
    <t xml:space="preserve">   โอนกลับค่าเผื่อด้อยค่าของที่ดิน อาคารและอุปกรณ์</t>
  </si>
  <si>
    <t>เงินสดจ่ายซื้อพืชเพื่อให้ผลิตผล</t>
  </si>
  <si>
    <t xml:space="preserve">      หุ้นสามัญ 763,077,859 หุ้น มูลค่าหุ้นละ 1 บาท</t>
  </si>
  <si>
    <t>พืชเพื่อการให้ผลิตผล</t>
  </si>
  <si>
    <t xml:space="preserve">   เงินปันผลค้างจ่าย</t>
  </si>
  <si>
    <t xml:space="preserve">   ขาดทุน (กำไร) จากการจำหน่ายและตัดจำหน่ายสินทรัพย์</t>
  </si>
  <si>
    <t xml:space="preserve">   ขาดทุนจากอัตราแลกเปลี่ยนที่ยังไม่เกิดขึ้นจริง</t>
  </si>
  <si>
    <t>กำไรจากเงินลงทุนในตราสารทุนที่กำหนดให้วัดมูลค่าด้วย</t>
  </si>
  <si>
    <t xml:space="preserve">   โอนที่ดินและอาคารเป็นอสังหาริมทรัพย์เพื่อการลงทุน</t>
  </si>
  <si>
    <t>เงินปันผลค้างจ่าย</t>
  </si>
  <si>
    <t xml:space="preserve">   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</si>
</sst>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</numFmts>
  <fonts count="23">
    <font>
      <sz val="10"/>
      <name val="ApFont"/>
      <charset val="222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i/>
      <sz val="16"/>
      <color rgb="FFFF0000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10" fillId="0" borderId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/>
    <xf numFmtId="38" fontId="19" fillId="3" borderId="0" applyNumberFormat="0" applyBorder="0" applyAlignment="0" applyProtection="0"/>
    <xf numFmtId="10" fontId="19" fillId="4" borderId="8" applyNumberFormat="0" applyBorder="0" applyAlignment="0" applyProtection="0"/>
    <xf numFmtId="37" fontId="20" fillId="0" borderId="0"/>
    <xf numFmtId="0" fontId="21" fillId="0" borderId="0"/>
    <xf numFmtId="0" fontId="1" fillId="0" borderId="0"/>
    <xf numFmtId="0" fontId="13" fillId="0" borderId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43" fontId="18" fillId="0" borderId="0" applyFont="0" applyFill="0" applyBorder="0" applyAlignment="0" applyProtection="0"/>
    <xf numFmtId="0" fontId="13" fillId="0" borderId="0"/>
  </cellStyleXfs>
  <cellXfs count="117">
    <xf numFmtId="0" fontId="0" fillId="0" borderId="0" xfId="0"/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vertical="center"/>
    </xf>
    <xf numFmtId="3" fontId="12" fillId="0" borderId="0" xfId="0" applyNumberFormat="1" applyFont="1" applyAlignment="1">
      <alignment wrapText="1"/>
    </xf>
    <xf numFmtId="164" fontId="2" fillId="0" borderId="0" xfId="2" applyFont="1" applyFill="1" applyAlignment="1">
      <alignment vertical="center"/>
    </xf>
    <xf numFmtId="164" fontId="2" fillId="0" borderId="0" xfId="2" applyFont="1" applyFill="1" applyBorder="1" applyAlignment="1">
      <alignment vertical="center"/>
    </xf>
    <xf numFmtId="164" fontId="11" fillId="0" borderId="0" xfId="2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7" fontId="2" fillId="0" borderId="4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6" fillId="0" borderId="4" xfId="0" applyNumberFormat="1" applyFont="1" applyBorder="1" applyAlignment="1">
      <alignment horizontal="center" vertical="center"/>
    </xf>
    <xf numFmtId="37" fontId="2" fillId="0" borderId="4" xfId="0" quotePrefix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2" fontId="2" fillId="0" borderId="2" xfId="0" quotePrefix="1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38" fontId="2" fillId="0" borderId="4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2" fillId="0" borderId="4" xfId="0" applyNumberFormat="1" applyFont="1" applyBorder="1" applyAlignment="1">
      <alignment vertical="center"/>
    </xf>
    <xf numFmtId="41" fontId="2" fillId="0" borderId="3" xfId="0" quotePrefix="1" applyNumberFormat="1" applyFont="1" applyBorder="1" applyAlignment="1">
      <alignment horizontal="center" vertical="center"/>
    </xf>
    <xf numFmtId="37" fontId="2" fillId="0" borderId="3" xfId="0" quotePrefix="1" applyNumberFormat="1" applyFont="1" applyBorder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7" xfId="1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horizontal="center" vertical="center"/>
    </xf>
    <xf numFmtId="41" fontId="2" fillId="0" borderId="7" xfId="1" applyNumberFormat="1" applyFont="1" applyBorder="1" applyAlignment="1">
      <alignment vertical="center"/>
    </xf>
    <xf numFmtId="41" fontId="2" fillId="0" borderId="6" xfId="1" applyNumberFormat="1" applyFont="1" applyBorder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5" xfId="1" applyNumberFormat="1" applyFont="1" applyBorder="1" applyAlignment="1">
      <alignment vertical="center"/>
    </xf>
    <xf numFmtId="0" fontId="4" fillId="0" borderId="0" xfId="1" quotePrefix="1" applyFont="1" applyAlignment="1">
      <alignment vertical="center"/>
    </xf>
    <xf numFmtId="0" fontId="3" fillId="0" borderId="0" xfId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37" fontId="6" fillId="0" borderId="4" xfId="0" applyNumberFormat="1" applyFont="1" applyBorder="1" applyAlignment="1">
      <alignment horizontal="right" vertical="center"/>
    </xf>
    <xf numFmtId="41" fontId="2" fillId="0" borderId="0" xfId="4" applyNumberFormat="1" applyFont="1" applyFill="1"/>
    <xf numFmtId="41" fontId="6" fillId="0" borderId="0" xfId="4" applyNumberFormat="1" applyFont="1" applyFill="1"/>
    <xf numFmtId="38" fontId="6" fillId="0" borderId="0" xfId="0" quotePrefix="1" applyNumberFormat="1" applyFont="1" applyAlignment="1">
      <alignment horizontal="left" vertical="center"/>
    </xf>
    <xf numFmtId="41" fontId="2" fillId="0" borderId="4" xfId="0" applyNumberFormat="1" applyFont="1" applyBorder="1" applyAlignment="1">
      <alignment horizontal="right" vertical="center"/>
    </xf>
    <xf numFmtId="38" fontId="8" fillId="0" borderId="0" xfId="0" quotePrefix="1" applyNumberFormat="1" applyFont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</cellXfs>
  <cellStyles count="20">
    <cellStyle name="Comma" xfId="2" builtinId="3"/>
    <cellStyle name="Comma 10 4" xfId="3" xr:uid="{00000000-0005-0000-0000-000001000000}"/>
    <cellStyle name="Comma 2" xfId="4" xr:uid="{00000000-0005-0000-0000-000002000000}"/>
    <cellStyle name="Comma 2 2" xfId="5" xr:uid="{00000000-0005-0000-0000-000003000000}"/>
    <cellStyle name="Comma 3" xfId="6" xr:uid="{00000000-0005-0000-0000-000004000000}"/>
    <cellStyle name="comma zerodec" xfId="7" xr:uid="{00000000-0005-0000-0000-000005000000}"/>
    <cellStyle name="Currency1" xfId="8" xr:uid="{00000000-0005-0000-0000-000006000000}"/>
    <cellStyle name="Dollar (zero dec)" xfId="9" xr:uid="{00000000-0005-0000-0000-000007000000}"/>
    <cellStyle name="Grey" xfId="10" xr:uid="{00000000-0005-0000-0000-000008000000}"/>
    <cellStyle name="Input [yellow]" xfId="11" xr:uid="{00000000-0005-0000-0000-000009000000}"/>
    <cellStyle name="no dec" xfId="12" xr:uid="{00000000-0005-0000-0000-00000A000000}"/>
    <cellStyle name="Normal" xfId="0" builtinId="0"/>
    <cellStyle name="Normal - Style1" xfId="13" xr:uid="{00000000-0005-0000-0000-00000C000000}"/>
    <cellStyle name="Normal 2" xfId="14" xr:uid="{00000000-0005-0000-0000-00000D000000}"/>
    <cellStyle name="Normal 2 2" xfId="15" xr:uid="{00000000-0005-0000-0000-00000E000000}"/>
    <cellStyle name="Normal_CET" xfId="1" xr:uid="{00000000-0005-0000-0000-00000F000000}"/>
    <cellStyle name="Percent [2]" xfId="16" xr:uid="{00000000-0005-0000-0000-000010000000}"/>
    <cellStyle name="Quantity" xfId="17" xr:uid="{00000000-0005-0000-0000-000011000000}"/>
    <cellStyle name="เครื่องหมายจุลภาค_กรุ๊ปงบรวม0605(adj.3)" xfId="18" xr:uid="{00000000-0005-0000-0000-000012000000}"/>
    <cellStyle name="ปกติ_BS&amp;PL T" xfId="19" xr:uid="{00000000-0005-0000-0000-000013000000}"/>
  </cellStyles>
  <dxfs count="0"/>
  <tableStyles count="0" defaultTableStyle="TableStyleMedium2" defaultPivotStyle="PivotStyleLight16"/>
  <colors>
    <mruColors>
      <color rgb="FF00FFFF"/>
      <color rgb="FFFFCCFF"/>
      <color rgb="FFD4BEF8"/>
      <color rgb="FFF4E1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showGridLines="0" tabSelected="1" view="pageBreakPreview" topLeftCell="A64" zoomScale="70" zoomScaleNormal="55" zoomScaleSheetLayoutView="70" workbookViewId="0">
      <selection activeCell="K49" sqref="K49"/>
    </sheetView>
  </sheetViews>
  <sheetFormatPr defaultColWidth="9.42578125" defaultRowHeight="23.25"/>
  <cols>
    <col min="1" max="1" width="39.28515625" style="54" customWidth="1"/>
    <col min="2" max="2" width="10.28515625" style="54" customWidth="1"/>
    <col min="3" max="3" width="9.42578125" style="54"/>
    <col min="4" max="4" width="1.42578125" style="54" customWidth="1"/>
    <col min="5" max="5" width="15.42578125" style="39" customWidth="1"/>
    <col min="6" max="6" width="1.42578125" style="54" customWidth="1"/>
    <col min="7" max="7" width="15.42578125" style="54" customWidth="1"/>
    <col min="8" max="8" width="1.42578125" style="54" customWidth="1"/>
    <col min="9" max="9" width="15.42578125" style="54" customWidth="1"/>
    <col min="10" max="10" width="1.42578125" style="54" customWidth="1"/>
    <col min="11" max="11" width="15.42578125" style="54" customWidth="1"/>
    <col min="12" max="12" width="17.42578125" style="54" customWidth="1"/>
    <col min="13" max="13" width="12.7109375" style="9" bestFit="1" customWidth="1"/>
    <col min="14" max="14" width="11.42578125" style="9" bestFit="1" customWidth="1"/>
    <col min="15" max="16384" width="9.42578125" style="54"/>
  </cols>
  <sheetData>
    <row r="1" spans="1:14" s="1" customFormat="1" ht="24" customHeight="1">
      <c r="A1" s="17" t="s">
        <v>0</v>
      </c>
      <c r="B1" s="22"/>
      <c r="C1" s="54"/>
      <c r="D1" s="57"/>
      <c r="E1" s="58"/>
      <c r="F1" s="21"/>
      <c r="G1" s="21"/>
      <c r="H1" s="21"/>
      <c r="I1" s="21"/>
      <c r="J1" s="22"/>
      <c r="K1" s="21"/>
      <c r="M1" s="9"/>
      <c r="N1" s="9"/>
    </row>
    <row r="2" spans="1:14" s="1" customFormat="1" ht="24" customHeight="1">
      <c r="A2" s="17" t="s">
        <v>1</v>
      </c>
      <c r="B2" s="22"/>
      <c r="C2" s="54"/>
      <c r="D2" s="57"/>
      <c r="E2" s="58"/>
      <c r="F2" s="21"/>
      <c r="G2" s="21"/>
      <c r="H2" s="21"/>
      <c r="I2" s="21"/>
      <c r="J2" s="22"/>
      <c r="K2" s="21"/>
      <c r="M2" s="9"/>
      <c r="N2" s="9"/>
    </row>
    <row r="3" spans="1:14" s="1" customFormat="1" ht="24" customHeight="1">
      <c r="A3" s="17" t="s">
        <v>193</v>
      </c>
      <c r="B3" s="22"/>
      <c r="C3" s="54"/>
      <c r="D3" s="57"/>
      <c r="E3" s="58"/>
      <c r="F3" s="21"/>
      <c r="G3" s="21"/>
      <c r="H3" s="21"/>
      <c r="I3" s="21"/>
      <c r="J3" s="22"/>
      <c r="K3" s="21"/>
      <c r="M3" s="9"/>
      <c r="N3" s="9"/>
    </row>
    <row r="4" spans="1:14" ht="24" customHeight="1">
      <c r="D4" s="59"/>
      <c r="E4" s="4"/>
      <c r="F4" s="26"/>
      <c r="G4" s="26"/>
      <c r="H4" s="26"/>
      <c r="I4" s="27"/>
      <c r="J4" s="16"/>
      <c r="K4" s="27" t="s">
        <v>2</v>
      </c>
      <c r="M4" s="10"/>
      <c r="N4" s="10"/>
    </row>
    <row r="5" spans="1:14" ht="24" customHeight="1">
      <c r="D5" s="59"/>
      <c r="E5" s="54"/>
      <c r="F5" s="28" t="s">
        <v>3</v>
      </c>
      <c r="G5" s="28"/>
      <c r="H5" s="26"/>
      <c r="I5" s="28"/>
      <c r="J5" s="60" t="s">
        <v>4</v>
      </c>
      <c r="K5" s="28"/>
      <c r="M5" s="10"/>
      <c r="N5" s="10"/>
    </row>
    <row r="6" spans="1:14" s="1" customFormat="1" ht="24" customHeight="1">
      <c r="A6" s="61"/>
      <c r="B6" s="54"/>
      <c r="C6" s="62" t="s">
        <v>5</v>
      </c>
      <c r="D6" s="54"/>
      <c r="E6" s="63" t="s">
        <v>194</v>
      </c>
      <c r="F6" s="26"/>
      <c r="G6" s="64" t="s">
        <v>6</v>
      </c>
      <c r="H6" s="26"/>
      <c r="I6" s="64" t="s">
        <v>194</v>
      </c>
      <c r="J6" s="26"/>
      <c r="K6" s="64" t="s">
        <v>6</v>
      </c>
      <c r="M6" s="9"/>
      <c r="N6" s="9"/>
    </row>
    <row r="7" spans="1:14" s="1" customFormat="1" ht="24" customHeight="1">
      <c r="A7" s="61"/>
      <c r="B7" s="54"/>
      <c r="D7" s="54"/>
      <c r="E7" s="65" t="s">
        <v>7</v>
      </c>
      <c r="F7" s="26"/>
      <c r="G7" s="36" t="s">
        <v>8</v>
      </c>
      <c r="H7" s="26"/>
      <c r="I7" s="36" t="s">
        <v>7</v>
      </c>
      <c r="J7" s="26"/>
      <c r="K7" s="36" t="s">
        <v>8</v>
      </c>
      <c r="M7" s="9"/>
      <c r="N7" s="9"/>
    </row>
    <row r="8" spans="1:14" s="1" customFormat="1" ht="24" customHeight="1">
      <c r="A8" s="61"/>
      <c r="B8" s="54"/>
      <c r="D8" s="54"/>
      <c r="E8" s="65" t="s">
        <v>9</v>
      </c>
      <c r="F8" s="26"/>
      <c r="G8" s="36"/>
      <c r="H8" s="26"/>
      <c r="I8" s="36" t="s">
        <v>9</v>
      </c>
      <c r="J8" s="26"/>
      <c r="K8" s="36"/>
      <c r="M8" s="9"/>
      <c r="N8" s="9"/>
    </row>
    <row r="9" spans="1:14" s="1" customFormat="1" ht="24" customHeight="1">
      <c r="A9" s="61" t="s">
        <v>10</v>
      </c>
      <c r="C9" s="66"/>
      <c r="D9" s="66"/>
      <c r="E9" s="39"/>
      <c r="F9" s="15"/>
      <c r="G9" s="15"/>
      <c r="H9" s="15"/>
      <c r="I9" s="15"/>
      <c r="K9" s="15"/>
      <c r="M9" s="9"/>
      <c r="N9" s="9"/>
    </row>
    <row r="10" spans="1:14" s="1" customFormat="1" ht="24" customHeight="1">
      <c r="A10" s="61" t="s">
        <v>11</v>
      </c>
      <c r="B10" s="61"/>
      <c r="C10" s="66"/>
      <c r="D10" s="2"/>
      <c r="E10" s="39"/>
      <c r="F10" s="15"/>
      <c r="G10" s="15"/>
      <c r="H10" s="15"/>
      <c r="I10" s="15"/>
      <c r="K10" s="15"/>
      <c r="M10" s="9"/>
      <c r="N10" s="9"/>
    </row>
    <row r="11" spans="1:14" s="1" customFormat="1" ht="23.45" customHeight="1">
      <c r="A11" s="67" t="s">
        <v>12</v>
      </c>
      <c r="C11" s="2">
        <v>2</v>
      </c>
      <c r="D11" s="2"/>
      <c r="E11" s="3">
        <v>344292</v>
      </c>
      <c r="F11" s="3"/>
      <c r="G11" s="3">
        <v>41377</v>
      </c>
      <c r="H11" s="3"/>
      <c r="I11" s="68">
        <v>294529</v>
      </c>
      <c r="J11" s="3"/>
      <c r="K11" s="3">
        <v>7079</v>
      </c>
      <c r="M11" s="9"/>
      <c r="N11" s="9"/>
    </row>
    <row r="12" spans="1:14" s="72" customFormat="1" ht="24" customHeight="1">
      <c r="A12" s="69" t="s">
        <v>13</v>
      </c>
      <c r="B12" s="1"/>
      <c r="C12" s="2" t="s">
        <v>14</v>
      </c>
      <c r="D12" s="70"/>
      <c r="E12" s="3">
        <v>358261</v>
      </c>
      <c r="F12" s="71"/>
      <c r="G12" s="3">
        <v>284466</v>
      </c>
      <c r="H12" s="71"/>
      <c r="I12" s="68">
        <v>8364</v>
      </c>
      <c r="J12" s="71"/>
      <c r="K12" s="3">
        <v>23682</v>
      </c>
      <c r="M12" s="11"/>
      <c r="N12" s="11"/>
    </row>
    <row r="13" spans="1:14" s="1" customFormat="1" ht="24" customHeight="1">
      <c r="A13" s="69" t="s">
        <v>15</v>
      </c>
      <c r="C13" s="2">
        <v>4</v>
      </c>
      <c r="D13" s="2"/>
      <c r="E13" s="3">
        <v>378910</v>
      </c>
      <c r="F13" s="3"/>
      <c r="G13" s="3">
        <v>259706</v>
      </c>
      <c r="H13" s="3"/>
      <c r="I13" s="68">
        <v>368</v>
      </c>
      <c r="J13" s="3"/>
      <c r="K13" s="3">
        <v>1261</v>
      </c>
      <c r="M13" s="9"/>
      <c r="N13" s="9"/>
    </row>
    <row r="14" spans="1:14" s="1" customFormat="1" ht="24" customHeight="1">
      <c r="A14" s="69" t="s">
        <v>16</v>
      </c>
      <c r="C14" s="2">
        <v>2</v>
      </c>
      <c r="D14" s="2"/>
      <c r="E14" s="3">
        <v>0</v>
      </c>
      <c r="F14" s="3"/>
      <c r="G14" s="3">
        <v>0</v>
      </c>
      <c r="H14" s="3"/>
      <c r="I14" s="68">
        <v>1053228</v>
      </c>
      <c r="J14" s="3"/>
      <c r="K14" s="3">
        <v>844010</v>
      </c>
      <c r="M14" s="9"/>
      <c r="N14" s="9"/>
    </row>
    <row r="15" spans="1:14" s="72" customFormat="1" ht="24" customHeight="1">
      <c r="A15" s="69" t="s">
        <v>17</v>
      </c>
      <c r="B15" s="1"/>
      <c r="C15" s="73"/>
      <c r="D15" s="70"/>
      <c r="E15" s="3">
        <v>11753</v>
      </c>
      <c r="F15" s="71"/>
      <c r="G15" s="3">
        <v>34041</v>
      </c>
      <c r="H15" s="71"/>
      <c r="I15" s="68">
        <v>941</v>
      </c>
      <c r="J15" s="71"/>
      <c r="K15" s="3">
        <v>5225</v>
      </c>
      <c r="M15" s="11"/>
      <c r="N15" s="11"/>
    </row>
    <row r="16" spans="1:14" s="1" customFormat="1" ht="24" customHeight="1">
      <c r="A16" s="61" t="s">
        <v>18</v>
      </c>
      <c r="C16" s="66"/>
      <c r="D16" s="2"/>
      <c r="E16" s="74">
        <f>SUM(E11:E15)</f>
        <v>1093216</v>
      </c>
      <c r="F16" s="3"/>
      <c r="G16" s="74">
        <f>SUM(G11:G15)</f>
        <v>619590</v>
      </c>
      <c r="H16" s="3"/>
      <c r="I16" s="75">
        <f>SUM(I11:I15)</f>
        <v>1357430</v>
      </c>
      <c r="J16" s="3"/>
      <c r="K16" s="74">
        <f>SUM(K11:K15)</f>
        <v>881257</v>
      </c>
      <c r="M16" s="9"/>
      <c r="N16" s="9"/>
    </row>
    <row r="17" spans="1:17" s="1" customFormat="1" ht="24" customHeight="1">
      <c r="A17" s="61" t="s">
        <v>19</v>
      </c>
      <c r="C17" s="66"/>
      <c r="D17" s="2"/>
      <c r="E17" s="3"/>
      <c r="F17" s="3"/>
      <c r="G17" s="3"/>
      <c r="H17" s="3"/>
      <c r="I17" s="3"/>
      <c r="J17" s="3"/>
      <c r="K17" s="3"/>
      <c r="M17" s="9"/>
      <c r="N17" s="9"/>
    </row>
    <row r="18" spans="1:17" s="1" customFormat="1" ht="24" customHeight="1">
      <c r="A18" s="1" t="s">
        <v>20</v>
      </c>
      <c r="C18" s="2">
        <v>5</v>
      </c>
      <c r="D18" s="2"/>
      <c r="E18" s="4">
        <v>10171177</v>
      </c>
      <c r="F18" s="3"/>
      <c r="G18" s="3">
        <v>11981165</v>
      </c>
      <c r="H18" s="3"/>
      <c r="I18" s="3">
        <v>9670081</v>
      </c>
      <c r="J18" s="3"/>
      <c r="K18" s="3">
        <v>11392911</v>
      </c>
      <c r="M18" s="9"/>
      <c r="N18" s="9"/>
    </row>
    <row r="19" spans="1:17" s="1" customFormat="1" ht="24" customHeight="1">
      <c r="A19" s="1" t="s">
        <v>21</v>
      </c>
      <c r="C19" s="2">
        <v>6</v>
      </c>
      <c r="D19" s="2"/>
      <c r="E19" s="4">
        <v>0</v>
      </c>
      <c r="F19" s="3"/>
      <c r="G19" s="4">
        <v>0</v>
      </c>
      <c r="H19" s="3"/>
      <c r="I19" s="4">
        <v>561922</v>
      </c>
      <c r="J19" s="3"/>
      <c r="K19" s="4">
        <v>561922</v>
      </c>
      <c r="M19" s="9"/>
      <c r="N19" s="9"/>
    </row>
    <row r="20" spans="1:17" s="1" customFormat="1" ht="24" customHeight="1">
      <c r="A20" s="1" t="s">
        <v>22</v>
      </c>
      <c r="C20" s="2">
        <v>7</v>
      </c>
      <c r="D20" s="2"/>
      <c r="E20" s="3">
        <v>317554</v>
      </c>
      <c r="F20" s="3"/>
      <c r="G20" s="3">
        <v>335537</v>
      </c>
      <c r="H20" s="3"/>
      <c r="I20" s="3">
        <v>81770</v>
      </c>
      <c r="J20" s="3"/>
      <c r="K20" s="3">
        <v>8372</v>
      </c>
      <c r="M20" s="9"/>
      <c r="N20" s="9"/>
      <c r="Q20" s="69"/>
    </row>
    <row r="21" spans="1:17" s="72" customFormat="1" ht="24" customHeight="1">
      <c r="A21" s="1" t="s">
        <v>23</v>
      </c>
      <c r="B21" s="1"/>
      <c r="C21" s="14">
        <v>8</v>
      </c>
      <c r="D21" s="70"/>
      <c r="E21" s="3">
        <v>426119</v>
      </c>
      <c r="F21" s="71"/>
      <c r="G21" s="3">
        <v>424755</v>
      </c>
      <c r="H21" s="71"/>
      <c r="I21" s="68">
        <v>53103</v>
      </c>
      <c r="J21" s="71"/>
      <c r="K21" s="3">
        <v>129487</v>
      </c>
      <c r="M21" s="11"/>
      <c r="N21" s="11"/>
    </row>
    <row r="22" spans="1:17" s="72" customFormat="1" ht="24" customHeight="1">
      <c r="A22" s="1" t="s">
        <v>203</v>
      </c>
      <c r="B22" s="1"/>
      <c r="C22" s="66"/>
      <c r="D22" s="70"/>
      <c r="E22" s="3">
        <v>10980</v>
      </c>
      <c r="F22" s="71"/>
      <c r="G22" s="3">
        <v>0</v>
      </c>
      <c r="H22" s="71"/>
      <c r="I22" s="68">
        <v>0</v>
      </c>
      <c r="J22" s="71"/>
      <c r="K22" s="3">
        <v>0</v>
      </c>
      <c r="M22" s="11"/>
      <c r="N22" s="11"/>
    </row>
    <row r="23" spans="1:17" s="1" customFormat="1" ht="24" customHeight="1">
      <c r="A23" s="1" t="s">
        <v>24</v>
      </c>
      <c r="C23" s="66"/>
      <c r="D23" s="2"/>
      <c r="E23" s="3">
        <v>9103</v>
      </c>
      <c r="F23" s="3"/>
      <c r="G23" s="3">
        <v>10021</v>
      </c>
      <c r="H23" s="3"/>
      <c r="I23" s="68">
        <v>4487</v>
      </c>
      <c r="J23" s="3"/>
      <c r="K23" s="3">
        <v>5433</v>
      </c>
      <c r="M23" s="9"/>
      <c r="N23" s="9"/>
    </row>
    <row r="24" spans="1:17" s="1" customFormat="1" ht="24" customHeight="1">
      <c r="A24" s="1" t="s">
        <v>25</v>
      </c>
      <c r="C24" s="2"/>
      <c r="D24" s="2"/>
      <c r="E24" s="3">
        <v>3663</v>
      </c>
      <c r="F24" s="3"/>
      <c r="G24" s="3">
        <v>3565</v>
      </c>
      <c r="H24" s="3"/>
      <c r="I24" s="68">
        <v>0</v>
      </c>
      <c r="J24" s="3"/>
      <c r="K24" s="3">
        <v>0</v>
      </c>
      <c r="M24" s="9"/>
      <c r="N24" s="9"/>
    </row>
    <row r="25" spans="1:17" s="1" customFormat="1" ht="24" customHeight="1">
      <c r="A25" s="1" t="s">
        <v>26</v>
      </c>
      <c r="C25" s="2">
        <v>6</v>
      </c>
      <c r="D25" s="2"/>
      <c r="E25" s="3">
        <v>0</v>
      </c>
      <c r="F25" s="3"/>
      <c r="G25" s="3">
        <v>0</v>
      </c>
      <c r="H25" s="3"/>
      <c r="I25" s="68">
        <v>0</v>
      </c>
      <c r="J25" s="3"/>
      <c r="K25" s="3">
        <v>0</v>
      </c>
      <c r="M25" s="9"/>
      <c r="N25" s="9"/>
    </row>
    <row r="26" spans="1:17" s="72" customFormat="1" ht="24" customHeight="1">
      <c r="A26" s="1" t="s">
        <v>27</v>
      </c>
      <c r="B26" s="1"/>
      <c r="C26" s="73"/>
      <c r="D26" s="70"/>
      <c r="E26" s="3">
        <v>33081</v>
      </c>
      <c r="F26" s="71"/>
      <c r="G26" s="3">
        <v>2984</v>
      </c>
      <c r="H26" s="71"/>
      <c r="I26" s="68">
        <v>5237</v>
      </c>
      <c r="J26" s="71"/>
      <c r="K26" s="3">
        <v>449</v>
      </c>
      <c r="M26" s="11"/>
      <c r="N26" s="11"/>
    </row>
    <row r="27" spans="1:17" s="1" customFormat="1" ht="24" customHeight="1">
      <c r="A27" s="61" t="s">
        <v>28</v>
      </c>
      <c r="C27" s="66"/>
      <c r="D27" s="2"/>
      <c r="E27" s="74">
        <f>SUM(E18:E26)</f>
        <v>10971677</v>
      </c>
      <c r="F27" s="3"/>
      <c r="G27" s="74">
        <f>SUM(G18:G26)</f>
        <v>12758027</v>
      </c>
      <c r="H27" s="3"/>
      <c r="I27" s="75">
        <f>SUM(I18:I26)</f>
        <v>10376600</v>
      </c>
      <c r="J27" s="3"/>
      <c r="K27" s="74">
        <f>SUM(K18:K26)</f>
        <v>12098574</v>
      </c>
      <c r="M27" s="9"/>
      <c r="N27" s="9"/>
    </row>
    <row r="28" spans="1:17" s="1" customFormat="1" ht="24" customHeight="1" thickBot="1">
      <c r="A28" s="61" t="s">
        <v>29</v>
      </c>
      <c r="C28" s="66"/>
      <c r="D28" s="2"/>
      <c r="E28" s="76">
        <f>SUM(E16,E27)</f>
        <v>12064893</v>
      </c>
      <c r="F28" s="39"/>
      <c r="G28" s="76">
        <f>SUM(G16,G27)</f>
        <v>13377617</v>
      </c>
      <c r="H28" s="39"/>
      <c r="I28" s="77">
        <f>SUM(I16,I27)</f>
        <v>11734030</v>
      </c>
      <c r="J28" s="39"/>
      <c r="K28" s="76">
        <f>SUM(K16,K27)</f>
        <v>12979831</v>
      </c>
      <c r="M28" s="9"/>
      <c r="N28" s="9"/>
    </row>
    <row r="29" spans="1:17" s="1" customFormat="1" ht="24" customHeight="1" thickTop="1">
      <c r="C29" s="66"/>
      <c r="D29" s="2"/>
      <c r="E29" s="39"/>
      <c r="F29" s="15"/>
      <c r="G29" s="9"/>
      <c r="H29" s="15"/>
      <c r="I29" s="15"/>
      <c r="K29" s="15"/>
      <c r="M29" s="9"/>
      <c r="N29" s="9"/>
    </row>
    <row r="30" spans="1:17" s="1" customFormat="1" ht="24" customHeight="1">
      <c r="A30" s="1" t="s">
        <v>191</v>
      </c>
      <c r="C30" s="66"/>
      <c r="D30" s="2"/>
      <c r="E30" s="39"/>
      <c r="F30" s="15"/>
      <c r="G30" s="15"/>
      <c r="H30" s="15"/>
      <c r="I30" s="15"/>
      <c r="K30" s="15"/>
      <c r="M30" s="9"/>
      <c r="N30" s="9"/>
    </row>
    <row r="31" spans="1:17" s="1" customFormat="1" ht="24" customHeight="1">
      <c r="C31" s="66"/>
      <c r="D31" s="2"/>
      <c r="E31" s="39"/>
      <c r="F31" s="15"/>
      <c r="G31" s="15"/>
      <c r="H31" s="15"/>
      <c r="I31" s="15"/>
      <c r="K31" s="15"/>
      <c r="M31" s="9"/>
      <c r="N31" s="9"/>
    </row>
    <row r="32" spans="1:17" s="1" customFormat="1" ht="24" customHeight="1">
      <c r="A32" s="17" t="s">
        <v>0</v>
      </c>
      <c r="B32" s="22"/>
      <c r="C32" s="54"/>
      <c r="D32" s="57"/>
      <c r="E32" s="58"/>
      <c r="F32" s="21"/>
      <c r="G32" s="21"/>
      <c r="H32" s="21"/>
      <c r="I32" s="21"/>
      <c r="J32" s="22"/>
      <c r="K32" s="21"/>
      <c r="M32" s="9"/>
      <c r="N32" s="9"/>
    </row>
    <row r="33" spans="1:14" s="1" customFormat="1" ht="24" customHeight="1">
      <c r="A33" s="17" t="s">
        <v>30</v>
      </c>
      <c r="B33" s="22"/>
      <c r="C33" s="54"/>
      <c r="D33" s="57"/>
      <c r="E33" s="58"/>
      <c r="F33" s="21"/>
      <c r="G33" s="21"/>
      <c r="H33" s="21"/>
      <c r="I33" s="21"/>
      <c r="J33" s="22"/>
      <c r="K33" s="21"/>
      <c r="M33" s="9"/>
      <c r="N33" s="9"/>
    </row>
    <row r="34" spans="1:14" s="1" customFormat="1" ht="24" customHeight="1">
      <c r="A34" s="17" t="s">
        <v>193</v>
      </c>
      <c r="B34" s="22"/>
      <c r="C34" s="54"/>
      <c r="D34" s="57"/>
      <c r="E34" s="58"/>
      <c r="F34" s="21"/>
      <c r="G34" s="21"/>
      <c r="H34" s="21"/>
      <c r="I34" s="21"/>
      <c r="J34" s="22"/>
      <c r="K34" s="21"/>
      <c r="M34" s="9"/>
      <c r="N34" s="9"/>
    </row>
    <row r="35" spans="1:14" ht="24" customHeight="1">
      <c r="D35" s="59"/>
      <c r="E35" s="4"/>
      <c r="F35" s="26"/>
      <c r="G35" s="26"/>
      <c r="H35" s="26"/>
      <c r="I35" s="27"/>
      <c r="J35" s="16"/>
      <c r="K35" s="27" t="s">
        <v>2</v>
      </c>
    </row>
    <row r="36" spans="1:14" ht="24" customHeight="1">
      <c r="D36" s="59"/>
      <c r="E36" s="78"/>
      <c r="F36" s="28" t="s">
        <v>3</v>
      </c>
      <c r="G36" s="28"/>
      <c r="H36" s="26"/>
      <c r="I36" s="28"/>
      <c r="J36" s="60" t="s">
        <v>4</v>
      </c>
      <c r="K36" s="28"/>
    </row>
    <row r="37" spans="1:14" s="1" customFormat="1" ht="24" customHeight="1">
      <c r="A37" s="61"/>
      <c r="B37" s="54"/>
      <c r="C37" s="60" t="s">
        <v>5</v>
      </c>
      <c r="D37" s="54"/>
      <c r="E37" s="63" t="s">
        <v>194</v>
      </c>
      <c r="F37" s="26"/>
      <c r="G37" s="64" t="s">
        <v>6</v>
      </c>
      <c r="H37" s="26"/>
      <c r="I37" s="64" t="s">
        <v>194</v>
      </c>
      <c r="J37" s="26"/>
      <c r="K37" s="64" t="s">
        <v>6</v>
      </c>
      <c r="M37" s="9"/>
      <c r="N37" s="9"/>
    </row>
    <row r="38" spans="1:14" s="1" customFormat="1" ht="24" customHeight="1">
      <c r="A38" s="61"/>
      <c r="B38" s="54"/>
      <c r="D38" s="54"/>
      <c r="E38" s="65" t="s">
        <v>7</v>
      </c>
      <c r="F38" s="26"/>
      <c r="G38" s="36" t="s">
        <v>8</v>
      </c>
      <c r="H38" s="26"/>
      <c r="I38" s="36" t="s">
        <v>7</v>
      </c>
      <c r="J38" s="26"/>
      <c r="K38" s="36" t="s">
        <v>8</v>
      </c>
      <c r="M38" s="9"/>
      <c r="N38" s="9"/>
    </row>
    <row r="39" spans="1:14" s="1" customFormat="1" ht="24" customHeight="1">
      <c r="A39" s="61"/>
      <c r="B39" s="54"/>
      <c r="D39" s="54"/>
      <c r="E39" s="65" t="s">
        <v>9</v>
      </c>
      <c r="F39" s="26"/>
      <c r="G39" s="36"/>
      <c r="H39" s="26"/>
      <c r="I39" s="36" t="s">
        <v>9</v>
      </c>
      <c r="J39" s="26"/>
      <c r="K39" s="36"/>
      <c r="M39" s="9"/>
      <c r="N39" s="9"/>
    </row>
    <row r="40" spans="1:14" s="1" customFormat="1" ht="24" customHeight="1">
      <c r="A40" s="17" t="s">
        <v>31</v>
      </c>
      <c r="C40" s="66"/>
      <c r="D40" s="66"/>
      <c r="E40" s="4"/>
      <c r="F40" s="26"/>
      <c r="G40" s="26"/>
      <c r="H40" s="26"/>
      <c r="I40" s="26"/>
      <c r="J40" s="29"/>
      <c r="K40" s="26"/>
      <c r="M40" s="9"/>
      <c r="N40" s="9"/>
    </row>
    <row r="41" spans="1:14" s="1" customFormat="1" ht="24" customHeight="1">
      <c r="A41" s="61" t="s">
        <v>32</v>
      </c>
      <c r="C41" s="66"/>
      <c r="D41" s="2"/>
      <c r="E41" s="39"/>
      <c r="F41" s="15"/>
      <c r="G41" s="15"/>
      <c r="H41" s="15"/>
      <c r="I41" s="15"/>
      <c r="K41" s="15"/>
      <c r="M41" s="9"/>
      <c r="N41" s="9"/>
    </row>
    <row r="42" spans="1:14" s="1" customFormat="1" ht="24" customHeight="1">
      <c r="A42" s="67" t="s">
        <v>33</v>
      </c>
      <c r="C42" s="2">
        <v>9</v>
      </c>
      <c r="D42" s="2"/>
      <c r="E42" s="39">
        <v>336000</v>
      </c>
      <c r="F42" s="39"/>
      <c r="G42" s="39">
        <v>290000</v>
      </c>
      <c r="H42" s="39"/>
      <c r="I42" s="39">
        <v>336000</v>
      </c>
      <c r="J42" s="39"/>
      <c r="K42" s="39">
        <v>290000</v>
      </c>
      <c r="M42" s="9"/>
      <c r="N42" s="9"/>
    </row>
    <row r="43" spans="1:14" s="1" customFormat="1" ht="24" customHeight="1">
      <c r="A43" s="67" t="s">
        <v>34</v>
      </c>
      <c r="C43" s="2">
        <v>2</v>
      </c>
      <c r="D43" s="2"/>
      <c r="E43" s="39">
        <v>0</v>
      </c>
      <c r="F43" s="39"/>
      <c r="G43" s="39">
        <v>0</v>
      </c>
      <c r="H43" s="39"/>
      <c r="I43" s="39">
        <v>80214</v>
      </c>
      <c r="J43" s="39"/>
      <c r="K43" s="39">
        <v>87445</v>
      </c>
      <c r="M43" s="9"/>
      <c r="N43" s="9"/>
    </row>
    <row r="44" spans="1:14" s="72" customFormat="1" ht="24" customHeight="1">
      <c r="A44" s="67" t="s">
        <v>35</v>
      </c>
      <c r="B44" s="1"/>
      <c r="C44" s="2">
        <v>2</v>
      </c>
      <c r="D44" s="70"/>
      <c r="E44" s="39">
        <v>141345</v>
      </c>
      <c r="F44" s="79"/>
      <c r="G44" s="39">
        <v>168633</v>
      </c>
      <c r="H44" s="79"/>
      <c r="I44" s="80">
        <v>9138</v>
      </c>
      <c r="J44" s="79"/>
      <c r="K44" s="39">
        <v>11721</v>
      </c>
      <c r="M44" s="11"/>
      <c r="N44" s="11"/>
    </row>
    <row r="45" spans="1:14" s="72" customFormat="1" ht="24" customHeight="1">
      <c r="A45" s="67" t="s">
        <v>209</v>
      </c>
      <c r="B45" s="1"/>
      <c r="C45" s="2"/>
      <c r="D45" s="70"/>
      <c r="E45" s="39">
        <v>290251</v>
      </c>
      <c r="F45" s="79"/>
      <c r="G45" s="39">
        <v>281</v>
      </c>
      <c r="H45" s="79"/>
      <c r="I45" s="80">
        <v>290246</v>
      </c>
      <c r="J45" s="79"/>
      <c r="K45" s="39">
        <v>276</v>
      </c>
      <c r="M45" s="11"/>
      <c r="N45" s="11"/>
    </row>
    <row r="46" spans="1:14" s="1" customFormat="1" ht="24" customHeight="1">
      <c r="A46" s="67" t="s">
        <v>36</v>
      </c>
      <c r="C46" s="2"/>
      <c r="D46" s="2"/>
      <c r="E46" s="39"/>
      <c r="F46" s="39"/>
      <c r="G46" s="39"/>
      <c r="H46" s="39"/>
      <c r="I46" s="39"/>
      <c r="J46" s="39"/>
      <c r="K46" s="39"/>
      <c r="M46" s="9"/>
      <c r="N46" s="9"/>
    </row>
    <row r="47" spans="1:14" s="1" customFormat="1" ht="24" customHeight="1">
      <c r="A47" s="67" t="s">
        <v>37</v>
      </c>
      <c r="C47" s="2"/>
      <c r="D47" s="2"/>
      <c r="E47" s="39">
        <v>4271</v>
      </c>
      <c r="F47" s="39"/>
      <c r="G47" s="39">
        <v>3874</v>
      </c>
      <c r="H47" s="39"/>
      <c r="I47" s="80">
        <v>678</v>
      </c>
      <c r="J47" s="39"/>
      <c r="K47" s="39">
        <v>857</v>
      </c>
      <c r="M47" s="9"/>
      <c r="N47" s="9"/>
    </row>
    <row r="48" spans="1:14" s="72" customFormat="1" ht="24" customHeight="1">
      <c r="A48" s="69" t="s">
        <v>38</v>
      </c>
      <c r="B48" s="1"/>
      <c r="C48" s="73"/>
      <c r="D48" s="70"/>
      <c r="E48" s="41">
        <v>17597</v>
      </c>
      <c r="F48" s="79"/>
      <c r="G48" s="78">
        <v>19410</v>
      </c>
      <c r="H48" s="79"/>
      <c r="I48" s="78">
        <v>1263</v>
      </c>
      <c r="J48" s="79"/>
      <c r="K48" s="78">
        <v>1499</v>
      </c>
      <c r="M48" s="11"/>
      <c r="N48" s="11"/>
    </row>
    <row r="49" spans="1:14" s="1" customFormat="1" ht="24" customHeight="1">
      <c r="A49" s="61" t="s">
        <v>39</v>
      </c>
      <c r="C49" s="66"/>
      <c r="D49" s="2"/>
      <c r="E49" s="41">
        <f>SUM(E42:E48)</f>
        <v>789464</v>
      </c>
      <c r="F49" s="39"/>
      <c r="G49" s="41">
        <f>SUM(G42:G48)</f>
        <v>482198</v>
      </c>
      <c r="H49" s="39"/>
      <c r="I49" s="41">
        <f>SUM(I42:I48)</f>
        <v>717539</v>
      </c>
      <c r="J49" s="39"/>
      <c r="K49" s="41">
        <f>SUM(K42:K48)</f>
        <v>391798</v>
      </c>
      <c r="M49" s="9"/>
      <c r="N49" s="9"/>
    </row>
    <row r="50" spans="1:14" s="1" customFormat="1" ht="24" customHeight="1">
      <c r="A50" s="61" t="s">
        <v>40</v>
      </c>
      <c r="C50" s="66"/>
      <c r="D50" s="2"/>
      <c r="E50" s="39"/>
      <c r="F50" s="39"/>
      <c r="G50" s="39"/>
      <c r="H50" s="39"/>
      <c r="I50" s="39"/>
      <c r="J50" s="39"/>
      <c r="K50" s="39"/>
      <c r="M50" s="9"/>
      <c r="N50" s="9"/>
    </row>
    <row r="51" spans="1:14" s="1" customFormat="1" ht="24" customHeight="1">
      <c r="A51" s="1" t="s">
        <v>41</v>
      </c>
      <c r="C51" s="66"/>
      <c r="D51" s="2"/>
      <c r="E51" s="39">
        <v>17603</v>
      </c>
      <c r="F51" s="39"/>
      <c r="G51" s="39">
        <v>16927</v>
      </c>
      <c r="H51" s="39"/>
      <c r="I51" s="39">
        <v>1109</v>
      </c>
      <c r="J51" s="39"/>
      <c r="K51" s="39">
        <v>966</v>
      </c>
      <c r="M51" s="9"/>
      <c r="N51" s="9"/>
    </row>
    <row r="52" spans="1:14" s="1" customFormat="1" ht="24" customHeight="1">
      <c r="A52" s="67" t="s">
        <v>42</v>
      </c>
      <c r="C52" s="66"/>
      <c r="D52" s="2"/>
      <c r="E52" s="39"/>
      <c r="F52" s="39"/>
      <c r="G52" s="39"/>
      <c r="H52" s="39"/>
      <c r="I52" s="39"/>
      <c r="J52" s="39"/>
      <c r="K52" s="39"/>
      <c r="M52" s="9"/>
      <c r="N52" s="9"/>
    </row>
    <row r="53" spans="1:14" s="1" customFormat="1" ht="24" customHeight="1">
      <c r="A53" s="1" t="s">
        <v>43</v>
      </c>
      <c r="C53" s="2"/>
      <c r="D53" s="2"/>
      <c r="E53" s="39">
        <v>10334</v>
      </c>
      <c r="F53" s="39"/>
      <c r="G53" s="39">
        <v>10142</v>
      </c>
      <c r="H53" s="39"/>
      <c r="I53" s="80">
        <v>885</v>
      </c>
      <c r="J53" s="39"/>
      <c r="K53" s="39">
        <v>0</v>
      </c>
      <c r="M53" s="9"/>
      <c r="N53" s="9"/>
    </row>
    <row r="54" spans="1:14" s="1" customFormat="1" ht="24" customHeight="1">
      <c r="A54" s="1" t="s">
        <v>44</v>
      </c>
      <c r="C54" s="2"/>
      <c r="D54" s="2"/>
      <c r="E54" s="39">
        <v>1737268</v>
      </c>
      <c r="F54" s="39"/>
      <c r="G54" s="39">
        <v>2099307</v>
      </c>
      <c r="H54" s="39"/>
      <c r="I54" s="39">
        <v>1665455</v>
      </c>
      <c r="J54" s="39"/>
      <c r="K54" s="39">
        <v>2010045</v>
      </c>
      <c r="M54" s="9"/>
      <c r="N54" s="9"/>
    </row>
    <row r="55" spans="1:14" s="72" customFormat="1" ht="24" customHeight="1">
      <c r="A55" s="1" t="s">
        <v>45</v>
      </c>
      <c r="B55" s="1"/>
      <c r="C55" s="73"/>
      <c r="D55" s="70"/>
      <c r="E55" s="41">
        <v>3653</v>
      </c>
      <c r="F55" s="79"/>
      <c r="G55" s="41">
        <v>3653</v>
      </c>
      <c r="H55" s="79"/>
      <c r="I55" s="81">
        <v>3653</v>
      </c>
      <c r="J55" s="79"/>
      <c r="K55" s="41">
        <v>3653</v>
      </c>
      <c r="M55" s="11"/>
      <c r="N55" s="11"/>
    </row>
    <row r="56" spans="1:14" s="1" customFormat="1" ht="24" customHeight="1">
      <c r="A56" s="61" t="s">
        <v>46</v>
      </c>
      <c r="C56" s="66"/>
      <c r="D56" s="2"/>
      <c r="E56" s="41">
        <f>SUM(E51:E55)</f>
        <v>1768858</v>
      </c>
      <c r="F56" s="39"/>
      <c r="G56" s="41">
        <f>SUM(G51:G55)</f>
        <v>2130029</v>
      </c>
      <c r="H56" s="39"/>
      <c r="I56" s="41">
        <f>SUM(I51:I55)</f>
        <v>1671102</v>
      </c>
      <c r="J56" s="39"/>
      <c r="K56" s="41">
        <f>SUM(K51:K55)</f>
        <v>2014664</v>
      </c>
      <c r="M56" s="9"/>
      <c r="N56" s="9"/>
    </row>
    <row r="57" spans="1:14" s="1" customFormat="1" ht="24" customHeight="1">
      <c r="A57" s="61" t="s">
        <v>47</v>
      </c>
      <c r="C57" s="66"/>
      <c r="D57" s="2"/>
      <c r="E57" s="41">
        <f>SUM(E49,E56)</f>
        <v>2558322</v>
      </c>
      <c r="F57" s="39"/>
      <c r="G57" s="41">
        <f>SUM(G49,G56)</f>
        <v>2612227</v>
      </c>
      <c r="H57" s="39"/>
      <c r="I57" s="41">
        <f>SUM(I49,I56)</f>
        <v>2388641</v>
      </c>
      <c r="J57" s="39"/>
      <c r="K57" s="41">
        <f>SUM(K49,K56)</f>
        <v>2406462</v>
      </c>
      <c r="M57" s="9"/>
      <c r="N57" s="9"/>
    </row>
    <row r="58" spans="1:14" s="1" customFormat="1" ht="24" customHeight="1">
      <c r="C58" s="66"/>
      <c r="D58" s="2"/>
      <c r="E58" s="39"/>
      <c r="F58" s="15"/>
      <c r="G58" s="15"/>
      <c r="H58" s="15"/>
      <c r="I58" s="15"/>
      <c r="K58" s="15"/>
      <c r="M58" s="9"/>
      <c r="N58" s="9"/>
    </row>
    <row r="59" spans="1:14" s="1" customFormat="1" ht="24" customHeight="1">
      <c r="A59" s="1" t="s">
        <v>191</v>
      </c>
      <c r="C59" s="66"/>
      <c r="D59" s="2"/>
      <c r="E59" s="39"/>
      <c r="F59" s="15"/>
      <c r="G59" s="15"/>
      <c r="H59" s="15"/>
      <c r="I59" s="15"/>
      <c r="K59" s="15"/>
      <c r="M59" s="9"/>
      <c r="N59" s="9"/>
    </row>
    <row r="60" spans="1:14" s="1" customFormat="1" ht="24" customHeight="1">
      <c r="C60" s="66"/>
      <c r="D60" s="2"/>
      <c r="E60" s="39"/>
      <c r="F60" s="15"/>
      <c r="G60" s="15"/>
      <c r="H60" s="15"/>
      <c r="I60" s="15"/>
      <c r="K60" s="15"/>
      <c r="M60" s="9"/>
      <c r="N60" s="9"/>
    </row>
    <row r="61" spans="1:14" s="1" customFormat="1" ht="24" customHeight="1">
      <c r="A61" s="17" t="s">
        <v>0</v>
      </c>
      <c r="B61" s="22"/>
      <c r="C61" s="54"/>
      <c r="D61" s="57"/>
      <c r="E61" s="58"/>
      <c r="F61" s="21"/>
      <c r="G61" s="21"/>
      <c r="H61" s="21"/>
      <c r="I61" s="21"/>
      <c r="J61" s="22"/>
      <c r="K61" s="21"/>
      <c r="M61" s="9"/>
      <c r="N61" s="9"/>
    </row>
    <row r="62" spans="1:14" s="1" customFormat="1" ht="24" customHeight="1">
      <c r="A62" s="17" t="s">
        <v>30</v>
      </c>
      <c r="B62" s="22"/>
      <c r="C62" s="54"/>
      <c r="D62" s="57"/>
      <c r="E62" s="58"/>
      <c r="F62" s="21"/>
      <c r="G62" s="21"/>
      <c r="H62" s="21"/>
      <c r="I62" s="21"/>
      <c r="J62" s="22"/>
      <c r="K62" s="21"/>
      <c r="M62" s="9"/>
      <c r="N62" s="9"/>
    </row>
    <row r="63" spans="1:14" s="1" customFormat="1" ht="24" customHeight="1">
      <c r="A63" s="17" t="s">
        <v>193</v>
      </c>
      <c r="B63" s="22"/>
      <c r="C63" s="54"/>
      <c r="D63" s="57"/>
      <c r="E63" s="58"/>
      <c r="F63" s="21"/>
      <c r="G63" s="21"/>
      <c r="H63" s="21"/>
      <c r="I63" s="21"/>
      <c r="J63" s="22"/>
      <c r="K63" s="21"/>
      <c r="M63" s="9"/>
      <c r="N63" s="9"/>
    </row>
    <row r="64" spans="1:14" ht="24" customHeight="1">
      <c r="D64" s="59"/>
      <c r="E64" s="4"/>
      <c r="F64" s="26"/>
      <c r="G64" s="26"/>
      <c r="H64" s="26"/>
      <c r="I64" s="27"/>
      <c r="J64" s="16"/>
      <c r="K64" s="27" t="s">
        <v>2</v>
      </c>
      <c r="M64" s="10"/>
      <c r="N64" s="10"/>
    </row>
    <row r="65" spans="1:14" ht="24" customHeight="1">
      <c r="D65" s="59"/>
      <c r="E65" s="78"/>
      <c r="F65" s="28" t="s">
        <v>3</v>
      </c>
      <c r="G65" s="28"/>
      <c r="H65" s="26"/>
      <c r="I65" s="28"/>
      <c r="J65" s="60" t="s">
        <v>4</v>
      </c>
      <c r="K65" s="28"/>
      <c r="M65" s="10"/>
      <c r="N65" s="10"/>
    </row>
    <row r="66" spans="1:14" s="1" customFormat="1" ht="24" customHeight="1">
      <c r="A66" s="61"/>
      <c r="B66" s="54"/>
      <c r="C66" s="60" t="s">
        <v>5</v>
      </c>
      <c r="D66" s="54"/>
      <c r="E66" s="63" t="s">
        <v>194</v>
      </c>
      <c r="F66" s="26"/>
      <c r="G66" s="64" t="s">
        <v>6</v>
      </c>
      <c r="H66" s="26"/>
      <c r="I66" s="64" t="s">
        <v>194</v>
      </c>
      <c r="J66" s="26"/>
      <c r="K66" s="64" t="s">
        <v>6</v>
      </c>
      <c r="M66" s="9"/>
      <c r="N66" s="9"/>
    </row>
    <row r="67" spans="1:14" s="1" customFormat="1" ht="24" customHeight="1">
      <c r="A67" s="61"/>
      <c r="B67" s="54"/>
      <c r="D67" s="54"/>
      <c r="E67" s="65" t="s">
        <v>7</v>
      </c>
      <c r="F67" s="26"/>
      <c r="G67" s="36" t="s">
        <v>8</v>
      </c>
      <c r="H67" s="26"/>
      <c r="I67" s="36" t="s">
        <v>7</v>
      </c>
      <c r="J67" s="26"/>
      <c r="K67" s="36" t="s">
        <v>8</v>
      </c>
      <c r="M67" s="9"/>
      <c r="N67" s="9"/>
    </row>
    <row r="68" spans="1:14" s="1" customFormat="1" ht="24" customHeight="1">
      <c r="A68" s="61"/>
      <c r="B68" s="54"/>
      <c r="D68" s="54"/>
      <c r="E68" s="65" t="s">
        <v>9</v>
      </c>
      <c r="F68" s="26"/>
      <c r="G68" s="36"/>
      <c r="H68" s="26"/>
      <c r="I68" s="36" t="s">
        <v>9</v>
      </c>
      <c r="J68" s="26"/>
      <c r="K68" s="36"/>
      <c r="M68" s="9"/>
      <c r="N68" s="9"/>
    </row>
    <row r="69" spans="1:14" s="1" customFormat="1" ht="24" customHeight="1">
      <c r="A69" s="61" t="s">
        <v>48</v>
      </c>
      <c r="C69" s="66"/>
      <c r="D69" s="2"/>
      <c r="E69" s="39"/>
      <c r="F69" s="15"/>
      <c r="G69" s="15"/>
      <c r="H69" s="15"/>
      <c r="I69" s="15"/>
      <c r="K69" s="15"/>
      <c r="M69" s="9"/>
      <c r="N69" s="9"/>
    </row>
    <row r="70" spans="1:14" s="1" customFormat="1" ht="24" customHeight="1">
      <c r="A70" s="1" t="s">
        <v>49</v>
      </c>
      <c r="C70" s="2">
        <v>10</v>
      </c>
      <c r="D70" s="2"/>
      <c r="E70" s="39"/>
      <c r="F70" s="15"/>
      <c r="G70" s="15"/>
      <c r="H70" s="15"/>
      <c r="I70" s="15"/>
      <c r="K70" s="15"/>
      <c r="M70" s="9"/>
      <c r="N70" s="9"/>
    </row>
    <row r="71" spans="1:14" s="1" customFormat="1" ht="24" customHeight="1">
      <c r="A71" s="67" t="s">
        <v>50</v>
      </c>
      <c r="D71" s="2"/>
      <c r="E71" s="39"/>
      <c r="F71" s="15"/>
      <c r="G71" s="15"/>
      <c r="H71" s="15"/>
      <c r="I71" s="15"/>
      <c r="K71" s="15"/>
      <c r="M71" s="9"/>
      <c r="N71" s="9"/>
    </row>
    <row r="72" spans="1:14" s="1" customFormat="1" ht="24" customHeight="1">
      <c r="A72" s="69" t="s">
        <v>51</v>
      </c>
      <c r="D72" s="2"/>
      <c r="E72" s="39"/>
      <c r="F72" s="15"/>
      <c r="G72" s="15"/>
      <c r="H72" s="15"/>
      <c r="I72" s="15"/>
      <c r="K72" s="15"/>
      <c r="M72" s="9"/>
      <c r="N72" s="9"/>
    </row>
    <row r="73" spans="1:14" s="1" customFormat="1" ht="24" customHeight="1">
      <c r="A73" s="69" t="s">
        <v>185</v>
      </c>
      <c r="D73" s="2"/>
      <c r="E73" s="39"/>
      <c r="F73" s="15"/>
      <c r="G73" s="15"/>
      <c r="H73" s="15"/>
      <c r="I73" s="15"/>
      <c r="K73" s="15"/>
      <c r="M73" s="9"/>
      <c r="N73" s="9"/>
    </row>
    <row r="74" spans="1:14" s="1" customFormat="1" ht="24" customHeight="1" thickBot="1">
      <c r="A74" s="1" t="s">
        <v>184</v>
      </c>
      <c r="D74" s="2"/>
      <c r="E74" s="76">
        <v>966709</v>
      </c>
      <c r="F74" s="39"/>
      <c r="G74" s="76">
        <v>967108</v>
      </c>
      <c r="H74" s="39"/>
      <c r="I74" s="76">
        <v>966709</v>
      </c>
      <c r="J74" s="39"/>
      <c r="K74" s="76">
        <v>967108</v>
      </c>
      <c r="M74" s="9"/>
      <c r="N74" s="9"/>
    </row>
    <row r="75" spans="1:14" s="1" customFormat="1" ht="24" customHeight="1" thickTop="1">
      <c r="A75" s="67" t="s">
        <v>52</v>
      </c>
      <c r="D75" s="2"/>
      <c r="E75" s="39"/>
      <c r="F75" s="39"/>
      <c r="G75" s="39"/>
      <c r="H75" s="39"/>
      <c r="I75" s="39"/>
      <c r="J75" s="39"/>
      <c r="K75" s="39"/>
      <c r="M75" s="9"/>
      <c r="N75" s="9"/>
    </row>
    <row r="76" spans="1:14" s="1" customFormat="1" ht="24" customHeight="1">
      <c r="A76" s="69" t="s">
        <v>202</v>
      </c>
      <c r="C76" s="2"/>
      <c r="D76" s="2"/>
      <c r="E76" s="39"/>
      <c r="F76" s="39"/>
      <c r="G76" s="39"/>
      <c r="H76" s="39"/>
      <c r="I76" s="39"/>
      <c r="J76" s="39"/>
      <c r="K76" s="39"/>
      <c r="M76" s="9"/>
      <c r="N76" s="9"/>
    </row>
    <row r="77" spans="1:14" s="1" customFormat="1" ht="24" customHeight="1">
      <c r="A77" s="69" t="s">
        <v>53</v>
      </c>
      <c r="C77" s="66"/>
      <c r="D77" s="2"/>
      <c r="E77" s="39"/>
      <c r="F77" s="39"/>
      <c r="M77" s="9"/>
      <c r="N77" s="9"/>
    </row>
    <row r="78" spans="1:14" s="1" customFormat="1" ht="24" customHeight="1">
      <c r="A78" s="69" t="s">
        <v>54</v>
      </c>
      <c r="C78" s="66"/>
      <c r="D78" s="2"/>
      <c r="E78" s="39">
        <v>763078</v>
      </c>
      <c r="F78" s="39"/>
      <c r="G78" s="39">
        <v>727924</v>
      </c>
      <c r="H78" s="39"/>
      <c r="I78" s="39">
        <v>763078</v>
      </c>
      <c r="J78" s="39"/>
      <c r="K78" s="39">
        <v>727924</v>
      </c>
      <c r="M78" s="9"/>
      <c r="N78" s="9"/>
    </row>
    <row r="79" spans="1:14" s="1" customFormat="1" ht="24" customHeight="1">
      <c r="A79" s="69" t="s">
        <v>55</v>
      </c>
      <c r="C79" s="66"/>
      <c r="D79" s="2"/>
      <c r="E79" s="39">
        <v>811506</v>
      </c>
      <c r="F79" s="39"/>
      <c r="G79" s="39">
        <v>670981</v>
      </c>
      <c r="H79" s="39"/>
      <c r="I79" s="39">
        <v>811506</v>
      </c>
      <c r="J79" s="39"/>
      <c r="K79" s="39">
        <v>670981</v>
      </c>
      <c r="M79" s="9"/>
      <c r="N79" s="9"/>
    </row>
    <row r="80" spans="1:14" s="1" customFormat="1" ht="24" customHeight="1">
      <c r="A80" s="69" t="s">
        <v>56</v>
      </c>
      <c r="C80" s="66"/>
      <c r="D80" s="2"/>
      <c r="E80" s="39"/>
      <c r="G80" s="39"/>
      <c r="H80" s="39"/>
      <c r="I80" s="39"/>
      <c r="J80" s="39"/>
      <c r="K80" s="39"/>
      <c r="M80" s="9"/>
      <c r="N80" s="9"/>
    </row>
    <row r="81" spans="1:14" s="1" customFormat="1" ht="24" customHeight="1">
      <c r="A81" s="69" t="s">
        <v>57</v>
      </c>
      <c r="C81" s="66"/>
      <c r="D81" s="2"/>
      <c r="E81" s="39">
        <v>-9991</v>
      </c>
      <c r="F81" s="39"/>
      <c r="G81" s="39">
        <v>-9991</v>
      </c>
      <c r="H81" s="39"/>
      <c r="I81" s="39">
        <v>0</v>
      </c>
      <c r="J81" s="39"/>
      <c r="K81" s="39">
        <v>0</v>
      </c>
      <c r="M81" s="9"/>
      <c r="N81" s="9"/>
    </row>
    <row r="82" spans="1:14" s="1" customFormat="1" ht="24" customHeight="1">
      <c r="A82" s="69" t="s">
        <v>58</v>
      </c>
      <c r="C82" s="66"/>
      <c r="D82" s="2"/>
      <c r="E82" s="39"/>
      <c r="F82" s="39"/>
      <c r="G82" s="39"/>
      <c r="H82" s="39"/>
      <c r="I82" s="39"/>
      <c r="J82" s="39"/>
      <c r="K82" s="39"/>
      <c r="M82" s="9"/>
      <c r="N82" s="9"/>
    </row>
    <row r="83" spans="1:14" s="1" customFormat="1" ht="24" customHeight="1">
      <c r="A83" s="69" t="s">
        <v>59</v>
      </c>
      <c r="C83" s="66"/>
      <c r="D83" s="2"/>
      <c r="E83" s="39">
        <v>96711</v>
      </c>
      <c r="F83" s="39"/>
      <c r="G83" s="39">
        <v>96711</v>
      </c>
      <c r="H83" s="39"/>
      <c r="I83" s="39">
        <v>96711</v>
      </c>
      <c r="J83" s="39"/>
      <c r="K83" s="39">
        <v>96711</v>
      </c>
      <c r="M83" s="9"/>
      <c r="N83" s="9"/>
    </row>
    <row r="84" spans="1:14" s="1" customFormat="1" ht="24" customHeight="1">
      <c r="A84" s="69" t="s">
        <v>60</v>
      </c>
      <c r="C84" s="66"/>
      <c r="D84" s="2"/>
      <c r="E84" s="39">
        <v>1670446</v>
      </c>
      <c r="F84" s="39"/>
      <c r="G84" s="39">
        <v>1656954</v>
      </c>
      <c r="H84" s="39"/>
      <c r="I84" s="39">
        <v>1832323</v>
      </c>
      <c r="J84" s="39"/>
      <c r="K84" s="39">
        <v>1857718</v>
      </c>
      <c r="M84" s="9"/>
      <c r="N84" s="9"/>
    </row>
    <row r="85" spans="1:14" s="1" customFormat="1" ht="24" customHeight="1">
      <c r="A85" s="69" t="s">
        <v>61</v>
      </c>
      <c r="C85" s="66"/>
      <c r="D85" s="2"/>
      <c r="E85" s="41">
        <v>6174821</v>
      </c>
      <c r="F85" s="39"/>
      <c r="G85" s="41">
        <v>7622811</v>
      </c>
      <c r="H85" s="39"/>
      <c r="I85" s="41">
        <v>5841771</v>
      </c>
      <c r="J85" s="39"/>
      <c r="K85" s="41">
        <v>7220035</v>
      </c>
      <c r="M85" s="9"/>
      <c r="N85" s="9"/>
    </row>
    <row r="86" spans="1:14" s="1" customFormat="1" ht="24" customHeight="1">
      <c r="A86" s="17" t="s">
        <v>62</v>
      </c>
      <c r="C86" s="66"/>
      <c r="D86" s="2"/>
      <c r="E86" s="42">
        <f>SUM(E78:E85)</f>
        <v>9506571</v>
      </c>
      <c r="F86" s="39"/>
      <c r="G86" s="42">
        <f>SUM(G78:G85)</f>
        <v>10765390</v>
      </c>
      <c r="H86" s="39"/>
      <c r="I86" s="42">
        <f>SUM(I78:I85)</f>
        <v>9345389</v>
      </c>
      <c r="J86" s="39"/>
      <c r="K86" s="42">
        <f>SUM(K78:K85)</f>
        <v>10573369</v>
      </c>
      <c r="M86" s="9"/>
      <c r="N86" s="9"/>
    </row>
    <row r="87" spans="1:14" s="1" customFormat="1" ht="24" customHeight="1" thickBot="1">
      <c r="A87" s="61" t="s">
        <v>63</v>
      </c>
      <c r="C87" s="66"/>
      <c r="D87" s="2"/>
      <c r="E87" s="76">
        <f>SUM(E57+E86)</f>
        <v>12064893</v>
      </c>
      <c r="F87" s="39"/>
      <c r="G87" s="76">
        <f>SUM(G57+G86)</f>
        <v>13377617</v>
      </c>
      <c r="H87" s="39"/>
      <c r="I87" s="76">
        <f>SUM(I57+I86)</f>
        <v>11734030</v>
      </c>
      <c r="J87" s="39"/>
      <c r="K87" s="76">
        <f>SUM(K57+K86)</f>
        <v>12979831</v>
      </c>
      <c r="M87" s="9"/>
      <c r="N87" s="9"/>
    </row>
    <row r="88" spans="1:14" s="1" customFormat="1" ht="24" customHeight="1" thickTop="1">
      <c r="C88" s="66"/>
      <c r="D88" s="2"/>
      <c r="E88" s="39">
        <f>E87-E28</f>
        <v>0</v>
      </c>
      <c r="F88" s="39"/>
      <c r="G88" s="39">
        <f>G87-G28</f>
        <v>0</v>
      </c>
      <c r="H88" s="39"/>
      <c r="I88" s="39">
        <f>I87-I28</f>
        <v>0</v>
      </c>
      <c r="J88" s="39"/>
      <c r="K88" s="39">
        <f>K87-K28</f>
        <v>0</v>
      </c>
      <c r="M88" s="9"/>
      <c r="N88" s="9"/>
    </row>
    <row r="89" spans="1:14" s="1" customFormat="1" ht="24" customHeight="1">
      <c r="A89" s="1" t="s">
        <v>191</v>
      </c>
      <c r="C89" s="66"/>
      <c r="D89" s="2"/>
      <c r="E89" s="39"/>
      <c r="F89" s="15"/>
      <c r="G89" s="15"/>
      <c r="H89" s="15"/>
      <c r="I89" s="15"/>
      <c r="K89" s="15"/>
      <c r="M89" s="9"/>
      <c r="N89" s="9"/>
    </row>
    <row r="90" spans="1:14" s="1" customFormat="1" ht="24" customHeight="1">
      <c r="C90" s="66"/>
      <c r="D90" s="2"/>
      <c r="E90" s="39"/>
      <c r="F90" s="15"/>
      <c r="G90" s="15"/>
      <c r="H90" s="15"/>
      <c r="I90" s="15"/>
      <c r="K90" s="15"/>
      <c r="M90" s="9"/>
      <c r="N90" s="9"/>
    </row>
    <row r="91" spans="1:14" s="1" customFormat="1" ht="24" customHeight="1">
      <c r="A91" s="82"/>
      <c r="B91" s="82"/>
      <c r="C91" s="66"/>
      <c r="D91" s="2"/>
      <c r="E91" s="39"/>
      <c r="F91" s="15"/>
      <c r="G91" s="15"/>
      <c r="H91" s="15"/>
      <c r="I91" s="15"/>
      <c r="K91" s="15"/>
      <c r="M91" s="9"/>
      <c r="N91" s="9"/>
    </row>
    <row r="92" spans="1:14" s="1" customFormat="1" ht="24" customHeight="1">
      <c r="C92" s="66"/>
      <c r="D92" s="2"/>
      <c r="E92" s="39"/>
      <c r="F92" s="15"/>
      <c r="G92" s="15"/>
      <c r="H92" s="15"/>
      <c r="I92" s="15"/>
      <c r="K92" s="15"/>
      <c r="M92" s="9"/>
      <c r="N92" s="9"/>
    </row>
    <row r="93" spans="1:14" s="1" customFormat="1" ht="24" customHeight="1">
      <c r="C93" s="15" t="s">
        <v>64</v>
      </c>
      <c r="D93" s="2"/>
      <c r="E93" s="39"/>
      <c r="F93" s="15"/>
      <c r="G93" s="15"/>
      <c r="H93" s="15"/>
      <c r="I93" s="15"/>
      <c r="K93" s="15"/>
      <c r="M93" s="9"/>
      <c r="N93" s="9"/>
    </row>
    <row r="94" spans="1:14" s="1" customFormat="1" ht="24" customHeight="1">
      <c r="A94" s="82"/>
      <c r="B94" s="82"/>
      <c r="C94" s="15"/>
      <c r="D94" s="2"/>
      <c r="E94" s="39"/>
      <c r="J94" s="15"/>
      <c r="M94" s="9"/>
      <c r="N94" s="9"/>
    </row>
  </sheetData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view="pageBreakPreview" zoomScale="71" zoomScaleNormal="85" zoomScaleSheetLayoutView="40" workbookViewId="0">
      <selection activeCell="G45" sqref="G45"/>
    </sheetView>
  </sheetViews>
  <sheetFormatPr defaultColWidth="10.5703125" defaultRowHeight="23.25"/>
  <cols>
    <col min="1" max="1" width="25.7109375" style="12" customWidth="1"/>
    <col min="2" max="2" width="32" style="12" customWidth="1"/>
    <col min="3" max="3" width="9" style="46" customWidth="1"/>
    <col min="4" max="4" width="1" style="46" customWidth="1"/>
    <col min="5" max="5" width="15.42578125" style="15" customWidth="1"/>
    <col min="6" max="6" width="1" style="15" customWidth="1"/>
    <col min="7" max="7" width="15.42578125" style="15" customWidth="1"/>
    <col min="8" max="8" width="1" style="15" customWidth="1"/>
    <col min="9" max="9" width="15.42578125" style="15" customWidth="1"/>
    <col min="10" max="10" width="1" style="1" customWidth="1"/>
    <col min="11" max="11" width="15.42578125" style="15" customWidth="1"/>
    <col min="12" max="12" width="0.5703125" style="12" customWidth="1"/>
    <col min="13" max="16384" width="10.5703125" style="12"/>
  </cols>
  <sheetData>
    <row r="1" spans="1:11" ht="23.45" customHeight="1">
      <c r="C1" s="13"/>
      <c r="D1" s="14"/>
      <c r="E1" s="1"/>
      <c r="F1" s="1"/>
      <c r="G1" s="1"/>
      <c r="H1" s="1"/>
      <c r="I1" s="1"/>
      <c r="J1" s="15"/>
      <c r="K1" s="16" t="s">
        <v>65</v>
      </c>
    </row>
    <row r="2" spans="1:11" ht="23.45" customHeight="1">
      <c r="A2" s="17" t="s">
        <v>0</v>
      </c>
      <c r="B2" s="18"/>
      <c r="C2" s="19"/>
      <c r="D2" s="20"/>
      <c r="E2" s="21"/>
      <c r="F2" s="21"/>
      <c r="G2" s="21"/>
      <c r="H2" s="21"/>
      <c r="I2" s="21"/>
      <c r="J2" s="22"/>
      <c r="K2" s="21"/>
    </row>
    <row r="3" spans="1:11" ht="23.45" customHeight="1">
      <c r="A3" s="23" t="s">
        <v>66</v>
      </c>
      <c r="B3" s="18"/>
      <c r="C3" s="19"/>
      <c r="D3" s="20"/>
      <c r="E3" s="21"/>
      <c r="F3" s="21"/>
      <c r="G3" s="21"/>
      <c r="H3" s="21"/>
      <c r="I3" s="21"/>
      <c r="J3" s="22"/>
      <c r="K3" s="21"/>
    </row>
    <row r="4" spans="1:11" ht="23.45" customHeight="1">
      <c r="A4" s="23" t="s">
        <v>197</v>
      </c>
      <c r="B4" s="18"/>
      <c r="C4" s="19"/>
      <c r="D4" s="20"/>
      <c r="E4" s="21"/>
      <c r="F4" s="21"/>
      <c r="G4" s="21"/>
      <c r="H4" s="21"/>
      <c r="I4" s="21"/>
      <c r="J4" s="22"/>
      <c r="K4" s="21"/>
    </row>
    <row r="5" spans="1:11" ht="23.45" customHeight="1">
      <c r="A5" s="24"/>
      <c r="B5" s="24"/>
      <c r="C5" s="24"/>
      <c r="D5" s="25"/>
      <c r="E5" s="26"/>
      <c r="F5" s="26"/>
      <c r="G5" s="26"/>
      <c r="H5" s="26"/>
      <c r="I5" s="26"/>
      <c r="J5" s="16"/>
      <c r="K5" s="27" t="s">
        <v>67</v>
      </c>
    </row>
    <row r="6" spans="1:11" ht="23.45" customHeight="1">
      <c r="A6" s="24"/>
      <c r="B6" s="24"/>
      <c r="C6" s="24"/>
      <c r="D6" s="25"/>
      <c r="E6" s="28"/>
      <c r="F6" s="26" t="s">
        <v>3</v>
      </c>
      <c r="G6" s="28"/>
      <c r="H6" s="26"/>
      <c r="I6" s="28"/>
      <c r="J6" s="29" t="s">
        <v>4</v>
      </c>
      <c r="K6" s="30"/>
    </row>
    <row r="7" spans="1:11" ht="23.45" customHeight="1">
      <c r="A7" s="31"/>
      <c r="B7" s="24"/>
      <c r="C7" s="32" t="s">
        <v>5</v>
      </c>
      <c r="D7" s="24"/>
      <c r="E7" s="33" t="s">
        <v>68</v>
      </c>
      <c r="F7" s="34"/>
      <c r="G7" s="33" t="s">
        <v>69</v>
      </c>
      <c r="H7" s="34"/>
      <c r="I7" s="33" t="s">
        <v>68</v>
      </c>
      <c r="J7" s="34"/>
      <c r="K7" s="33" t="s">
        <v>69</v>
      </c>
    </row>
    <row r="8" spans="1:11" ht="23.45" customHeight="1">
      <c r="A8" s="31" t="s">
        <v>70</v>
      </c>
      <c r="B8" s="24"/>
      <c r="C8" s="35"/>
      <c r="D8" s="24"/>
      <c r="E8" s="36"/>
      <c r="F8" s="34"/>
      <c r="G8" s="36"/>
      <c r="H8" s="34"/>
      <c r="I8" s="36"/>
      <c r="J8" s="34"/>
      <c r="K8" s="36"/>
    </row>
    <row r="9" spans="1:11" ht="23.45" customHeight="1">
      <c r="A9" s="31" t="s">
        <v>71</v>
      </c>
      <c r="B9" s="24"/>
      <c r="C9" s="37"/>
      <c r="D9" s="24"/>
      <c r="E9" s="38"/>
      <c r="F9" s="34"/>
      <c r="G9" s="38"/>
      <c r="H9" s="34"/>
      <c r="I9" s="38"/>
      <c r="J9" s="34"/>
      <c r="K9" s="38"/>
    </row>
    <row r="10" spans="1:11" ht="23.45" customHeight="1">
      <c r="A10" s="12" t="s">
        <v>72</v>
      </c>
      <c r="B10" s="24"/>
      <c r="C10" s="14"/>
      <c r="D10" s="24"/>
      <c r="E10" s="39">
        <v>711987</v>
      </c>
      <c r="F10" s="39"/>
      <c r="G10" s="39">
        <v>563283</v>
      </c>
      <c r="H10" s="39"/>
      <c r="I10" s="39">
        <v>1071</v>
      </c>
      <c r="J10" s="40"/>
      <c r="K10" s="39">
        <v>977</v>
      </c>
    </row>
    <row r="11" spans="1:11" ht="23.45" customHeight="1">
      <c r="A11" s="12" t="s">
        <v>73</v>
      </c>
      <c r="B11" s="24"/>
      <c r="C11" s="14"/>
      <c r="D11" s="24"/>
      <c r="E11" s="39">
        <v>11242</v>
      </c>
      <c r="F11" s="39"/>
      <c r="G11" s="39">
        <v>8563</v>
      </c>
      <c r="I11" s="39">
        <v>639</v>
      </c>
      <c r="J11" s="39"/>
      <c r="K11" s="39">
        <v>318</v>
      </c>
    </row>
    <row r="12" spans="1:11" ht="23.45" customHeight="1">
      <c r="A12" s="1" t="s">
        <v>74</v>
      </c>
      <c r="B12" s="24"/>
      <c r="C12" s="14">
        <v>2</v>
      </c>
      <c r="D12" s="24"/>
      <c r="E12" s="39">
        <v>292128</v>
      </c>
      <c r="F12" s="39"/>
      <c r="G12" s="39">
        <v>263083</v>
      </c>
      <c r="I12" s="39">
        <v>277876</v>
      </c>
      <c r="J12" s="39"/>
      <c r="K12" s="39">
        <v>250088</v>
      </c>
    </row>
    <row r="13" spans="1:11" ht="23.45" customHeight="1">
      <c r="A13" s="12" t="s">
        <v>75</v>
      </c>
      <c r="B13" s="24"/>
      <c r="C13" s="14"/>
      <c r="D13" s="24"/>
      <c r="E13" s="41">
        <v>1498</v>
      </c>
      <c r="F13" s="39"/>
      <c r="G13" s="41">
        <v>4311</v>
      </c>
      <c r="H13" s="39"/>
      <c r="I13" s="41">
        <v>27</v>
      </c>
      <c r="J13" s="40"/>
      <c r="K13" s="41">
        <v>109</v>
      </c>
    </row>
    <row r="14" spans="1:11" ht="23.45" customHeight="1">
      <c r="A14" s="31" t="s">
        <v>76</v>
      </c>
      <c r="B14" s="24"/>
      <c r="C14" s="14"/>
      <c r="D14" s="24"/>
      <c r="E14" s="42">
        <f>SUM(E10:E13)</f>
        <v>1016855</v>
      </c>
      <c r="F14" s="39"/>
      <c r="G14" s="42">
        <f>SUM(G10:G13)</f>
        <v>839240</v>
      </c>
      <c r="H14" s="39"/>
      <c r="I14" s="42">
        <f>SUM(I10:I13)</f>
        <v>279613</v>
      </c>
      <c r="J14" s="40"/>
      <c r="K14" s="42">
        <f>SUM(K10:K13)</f>
        <v>251492</v>
      </c>
    </row>
    <row r="15" spans="1:11" ht="23.45" customHeight="1">
      <c r="A15" s="31" t="s">
        <v>77</v>
      </c>
      <c r="B15" s="24"/>
      <c r="C15" s="14"/>
      <c r="D15" s="24"/>
      <c r="E15" s="39"/>
      <c r="F15" s="39"/>
      <c r="G15" s="39"/>
      <c r="H15" s="39"/>
      <c r="I15" s="39"/>
      <c r="J15" s="40"/>
      <c r="K15" s="39"/>
    </row>
    <row r="16" spans="1:11" ht="23.45" customHeight="1">
      <c r="A16" s="12" t="s">
        <v>78</v>
      </c>
      <c r="B16" s="24"/>
      <c r="C16" s="14"/>
      <c r="D16" s="24"/>
      <c r="E16" s="39">
        <v>643690</v>
      </c>
      <c r="F16" s="39"/>
      <c r="G16" s="39">
        <v>513016</v>
      </c>
      <c r="H16" s="39"/>
      <c r="I16" s="39">
        <v>794</v>
      </c>
      <c r="J16" s="40"/>
      <c r="K16" s="39">
        <v>855</v>
      </c>
    </row>
    <row r="17" spans="1:11" ht="23.45" customHeight="1">
      <c r="A17" s="12" t="s">
        <v>79</v>
      </c>
      <c r="B17" s="24"/>
      <c r="C17" s="14"/>
      <c r="D17" s="24"/>
      <c r="E17" s="39">
        <v>12524</v>
      </c>
      <c r="F17" s="39"/>
      <c r="G17" s="39">
        <v>8136</v>
      </c>
      <c r="H17" s="39"/>
      <c r="I17" s="39">
        <v>494</v>
      </c>
      <c r="J17" s="40"/>
      <c r="K17" s="39">
        <v>413</v>
      </c>
    </row>
    <row r="18" spans="1:11" ht="23.45" customHeight="1">
      <c r="A18" s="12" t="s">
        <v>80</v>
      </c>
      <c r="B18" s="24"/>
      <c r="C18" s="14"/>
      <c r="D18" s="24"/>
      <c r="E18" s="39">
        <v>40227</v>
      </c>
      <c r="F18" s="39"/>
      <c r="G18" s="39">
        <v>51806</v>
      </c>
      <c r="H18" s="39"/>
      <c r="I18" s="39">
        <v>1494</v>
      </c>
      <c r="J18" s="40"/>
      <c r="K18" s="39">
        <v>1475</v>
      </c>
    </row>
    <row r="19" spans="1:11" ht="23.45" customHeight="1">
      <c r="A19" s="12" t="s">
        <v>81</v>
      </c>
      <c r="B19" s="24"/>
      <c r="C19" s="14"/>
      <c r="D19" s="24"/>
      <c r="E19" s="39">
        <v>20863</v>
      </c>
      <c r="F19" s="39"/>
      <c r="G19" s="39">
        <v>20915</v>
      </c>
      <c r="H19" s="39"/>
      <c r="I19" s="39">
        <v>11011</v>
      </c>
      <c r="J19" s="40"/>
      <c r="K19" s="39">
        <v>9944</v>
      </c>
    </row>
    <row r="20" spans="1:11" ht="23.45" customHeight="1">
      <c r="A20" s="12" t="s">
        <v>82</v>
      </c>
      <c r="B20" s="24"/>
      <c r="C20" s="14"/>
      <c r="D20" s="24"/>
      <c r="E20" s="39">
        <v>0</v>
      </c>
      <c r="F20" s="39"/>
      <c r="G20" s="39">
        <v>-427</v>
      </c>
      <c r="H20" s="39"/>
      <c r="I20" s="39">
        <v>0</v>
      </c>
      <c r="J20" s="40"/>
      <c r="K20" s="39">
        <v>0</v>
      </c>
    </row>
    <row r="21" spans="1:11" ht="23.45" customHeight="1">
      <c r="A21" s="31" t="s">
        <v>83</v>
      </c>
      <c r="B21" s="24"/>
      <c r="C21" s="14"/>
      <c r="D21" s="24"/>
      <c r="E21" s="42">
        <f t="shared" ref="E21:K21" si="0">SUM(E16:E20)</f>
        <v>717304</v>
      </c>
      <c r="F21" s="39">
        <f t="shared" si="0"/>
        <v>0</v>
      </c>
      <c r="G21" s="42">
        <f t="shared" si="0"/>
        <v>593446</v>
      </c>
      <c r="H21" s="39">
        <f t="shared" si="0"/>
        <v>0</v>
      </c>
      <c r="I21" s="42">
        <f t="shared" si="0"/>
        <v>13793</v>
      </c>
      <c r="J21" s="39">
        <f t="shared" si="0"/>
        <v>0</v>
      </c>
      <c r="K21" s="42">
        <f t="shared" si="0"/>
        <v>12687</v>
      </c>
    </row>
    <row r="22" spans="1:11" ht="23.45" customHeight="1">
      <c r="A22" s="43" t="s">
        <v>180</v>
      </c>
      <c r="B22" s="24"/>
      <c r="C22" s="37"/>
      <c r="D22" s="24"/>
      <c r="E22" s="39">
        <f>SUM(E14-E21)</f>
        <v>299551</v>
      </c>
      <c r="F22" s="39"/>
      <c r="G22" s="39">
        <f>SUM(G14-G21)</f>
        <v>245794</v>
      </c>
      <c r="H22" s="39"/>
      <c r="I22" s="39">
        <f>SUM(I14-I21)</f>
        <v>265820</v>
      </c>
      <c r="J22" s="40"/>
      <c r="K22" s="39">
        <f>SUM(K14-K21)</f>
        <v>238805</v>
      </c>
    </row>
    <row r="23" spans="1:11" ht="23.45" customHeight="1">
      <c r="A23" s="44" t="s">
        <v>84</v>
      </c>
      <c r="B23" s="24"/>
      <c r="C23" s="14"/>
      <c r="D23" s="24"/>
      <c r="E23" s="39">
        <v>0</v>
      </c>
      <c r="F23" s="39"/>
      <c r="G23" s="39">
        <v>0</v>
      </c>
      <c r="H23" s="39"/>
      <c r="I23" s="39">
        <v>16017</v>
      </c>
      <c r="J23" s="40"/>
      <c r="K23" s="39">
        <v>10407</v>
      </c>
    </row>
    <row r="24" spans="1:11" ht="23.45" customHeight="1">
      <c r="A24" s="12" t="s">
        <v>85</v>
      </c>
      <c r="B24" s="24"/>
      <c r="C24" s="14"/>
      <c r="D24" s="24"/>
      <c r="E24" s="41">
        <v>-2397</v>
      </c>
      <c r="F24" s="39"/>
      <c r="G24" s="41">
        <v>-3743</v>
      </c>
      <c r="H24" s="39"/>
      <c r="I24" s="41">
        <v>-3442</v>
      </c>
      <c r="J24" s="40"/>
      <c r="K24" s="41">
        <v>-4137</v>
      </c>
    </row>
    <row r="25" spans="1:11" ht="23.45" customHeight="1">
      <c r="A25" s="43" t="s">
        <v>181</v>
      </c>
      <c r="B25" s="24"/>
      <c r="C25" s="14"/>
      <c r="D25" s="24"/>
      <c r="E25" s="39">
        <f>SUM(E22:E24)</f>
        <v>297154</v>
      </c>
      <c r="F25" s="39"/>
      <c r="G25" s="39">
        <f>SUM(G22:G24)</f>
        <v>242051</v>
      </c>
      <c r="H25" s="39"/>
      <c r="I25" s="39">
        <f>SUM(I22:I24)</f>
        <v>278395</v>
      </c>
      <c r="J25" s="40"/>
      <c r="K25" s="39">
        <f>SUM(K22:K24)</f>
        <v>245075</v>
      </c>
    </row>
    <row r="26" spans="1:11" ht="23.45" customHeight="1">
      <c r="A26" s="12" t="s">
        <v>182</v>
      </c>
      <c r="B26" s="24"/>
      <c r="C26" s="14"/>
      <c r="D26" s="24"/>
      <c r="E26" s="41">
        <v>-71</v>
      </c>
      <c r="F26" s="39"/>
      <c r="G26" s="41">
        <v>-3645</v>
      </c>
      <c r="H26" s="39"/>
      <c r="I26" s="41">
        <v>9</v>
      </c>
      <c r="J26" s="40"/>
      <c r="K26" s="41">
        <v>-1635</v>
      </c>
    </row>
    <row r="27" spans="1:11" ht="23.45" customHeight="1">
      <c r="A27" s="45" t="s">
        <v>116</v>
      </c>
      <c r="B27" s="24"/>
      <c r="C27" s="12"/>
      <c r="D27" s="24"/>
      <c r="E27" s="42">
        <f>SUM(E25:E26)</f>
        <v>297083</v>
      </c>
      <c r="F27" s="39"/>
      <c r="G27" s="42">
        <f>SUM(G25:G26)</f>
        <v>238406</v>
      </c>
      <c r="H27" s="39"/>
      <c r="I27" s="42">
        <f>SUM(I25:I26)</f>
        <v>278404</v>
      </c>
      <c r="J27" s="40"/>
      <c r="K27" s="42">
        <f>SUM(K25:K26)</f>
        <v>243440</v>
      </c>
    </row>
    <row r="28" spans="1:11" ht="23.45" customHeight="1">
      <c r="A28" s="31"/>
      <c r="B28" s="24"/>
      <c r="C28" s="12"/>
      <c r="D28" s="24"/>
      <c r="E28" s="39"/>
      <c r="F28" s="39"/>
      <c r="G28" s="39"/>
      <c r="H28" s="39"/>
      <c r="I28" s="39"/>
      <c r="J28" s="40"/>
      <c r="K28" s="39"/>
    </row>
    <row r="29" spans="1:11" ht="23.45" customHeight="1">
      <c r="A29" s="31" t="s">
        <v>86</v>
      </c>
      <c r="B29" s="24"/>
      <c r="C29" s="12"/>
      <c r="D29" s="24"/>
      <c r="E29" s="39"/>
      <c r="F29" s="39"/>
      <c r="G29" s="39"/>
      <c r="H29" s="39"/>
      <c r="I29" s="39"/>
      <c r="J29" s="40"/>
      <c r="K29" s="39"/>
    </row>
    <row r="30" spans="1:11" ht="23.45" customHeight="1">
      <c r="A30" s="46" t="s">
        <v>87</v>
      </c>
      <c r="B30" s="24"/>
      <c r="C30" s="12"/>
      <c r="D30" s="24"/>
      <c r="E30" s="39"/>
      <c r="F30" s="39"/>
      <c r="G30" s="39"/>
      <c r="H30" s="39"/>
      <c r="I30" s="39"/>
      <c r="J30" s="40"/>
      <c r="K30" s="39"/>
    </row>
    <row r="31" spans="1:11" ht="23.45" customHeight="1">
      <c r="A31" s="12" t="s">
        <v>207</v>
      </c>
      <c r="B31" s="24"/>
      <c r="C31" s="12"/>
      <c r="D31" s="24"/>
      <c r="E31" s="39"/>
      <c r="F31" s="39"/>
      <c r="G31" s="39"/>
      <c r="H31" s="39"/>
      <c r="I31" s="39"/>
      <c r="J31" s="40"/>
      <c r="K31" s="39"/>
    </row>
    <row r="32" spans="1:11" ht="23.45" customHeight="1">
      <c r="A32" s="12" t="s">
        <v>89</v>
      </c>
      <c r="B32" s="24"/>
      <c r="C32" s="12"/>
      <c r="D32" s="24"/>
      <c r="E32" s="41">
        <v>233547</v>
      </c>
      <c r="F32" s="39"/>
      <c r="G32" s="41">
        <v>747348</v>
      </c>
      <c r="H32" s="39"/>
      <c r="I32" s="41">
        <v>222300</v>
      </c>
      <c r="J32" s="40"/>
      <c r="K32" s="41">
        <v>711362</v>
      </c>
    </row>
    <row r="33" spans="1:11" ht="23.45" customHeight="1">
      <c r="A33" s="12" t="s">
        <v>90</v>
      </c>
      <c r="B33" s="24"/>
      <c r="C33" s="12"/>
      <c r="D33" s="24"/>
      <c r="E33" s="39"/>
      <c r="F33" s="39"/>
      <c r="G33" s="39"/>
      <c r="H33" s="39"/>
      <c r="I33" s="39"/>
      <c r="J33" s="40"/>
      <c r="K33" s="39"/>
    </row>
    <row r="34" spans="1:11" ht="23.45" customHeight="1">
      <c r="A34" s="12" t="s">
        <v>91</v>
      </c>
      <c r="B34" s="24"/>
      <c r="C34" s="12"/>
      <c r="D34" s="24"/>
      <c r="E34" s="39">
        <f>SUM(E32:E33)</f>
        <v>233547</v>
      </c>
      <c r="F34" s="39"/>
      <c r="G34" s="39">
        <f>SUM(G32:G33)</f>
        <v>747348</v>
      </c>
      <c r="H34" s="39"/>
      <c r="I34" s="39">
        <f>SUM(I32:I33)</f>
        <v>222300</v>
      </c>
      <c r="J34" s="40"/>
      <c r="K34" s="39">
        <f>SUM(K32:K33)</f>
        <v>711362</v>
      </c>
    </row>
    <row r="35" spans="1:11" ht="23.45" customHeight="1">
      <c r="A35" s="31" t="s">
        <v>92</v>
      </c>
      <c r="B35" s="24"/>
      <c r="C35" s="12"/>
      <c r="D35" s="24"/>
      <c r="E35" s="42">
        <f>SUM(E34)</f>
        <v>233547</v>
      </c>
      <c r="F35" s="39"/>
      <c r="G35" s="42">
        <f>SUM(G34)</f>
        <v>747348</v>
      </c>
      <c r="H35" s="39"/>
      <c r="I35" s="42">
        <f>SUM(I34)</f>
        <v>222300</v>
      </c>
      <c r="J35" s="40"/>
      <c r="K35" s="42">
        <f>SUM(K34)</f>
        <v>711362</v>
      </c>
    </row>
    <row r="36" spans="1:11" ht="23.45" customHeight="1" thickBot="1">
      <c r="A36" s="31" t="s">
        <v>93</v>
      </c>
      <c r="B36" s="24"/>
      <c r="C36" s="12"/>
      <c r="D36" s="24"/>
      <c r="E36" s="47">
        <f>SUM(E27,E35)</f>
        <v>530630</v>
      </c>
      <c r="F36" s="39"/>
      <c r="G36" s="47">
        <f>SUM(G27,G35)</f>
        <v>985754</v>
      </c>
      <c r="H36" s="39"/>
      <c r="I36" s="47">
        <f>SUM(I27,I35)</f>
        <v>500704</v>
      </c>
      <c r="J36" s="40"/>
      <c r="K36" s="47">
        <f>SUM(K27,K35)</f>
        <v>954802</v>
      </c>
    </row>
    <row r="37" spans="1:11" ht="23.45" customHeight="1" thickTop="1">
      <c r="A37" s="31"/>
      <c r="B37" s="24"/>
      <c r="C37" s="12"/>
      <c r="D37" s="24"/>
      <c r="E37" s="39"/>
      <c r="F37" s="39"/>
      <c r="G37" s="39"/>
      <c r="H37" s="39"/>
      <c r="I37" s="39"/>
      <c r="J37" s="40"/>
      <c r="K37" s="39"/>
    </row>
    <row r="38" spans="1:11" ht="23.65" customHeight="1">
      <c r="A38" s="31" t="s">
        <v>94</v>
      </c>
      <c r="B38" s="24"/>
      <c r="C38" s="14">
        <v>11</v>
      </c>
      <c r="D38" s="24"/>
      <c r="E38" s="48"/>
      <c r="G38" s="48"/>
      <c r="I38" s="48"/>
      <c r="J38" s="49"/>
      <c r="K38" s="48"/>
    </row>
    <row r="39" spans="1:11" ht="23.65" customHeight="1" thickBot="1">
      <c r="A39" s="1" t="s">
        <v>95</v>
      </c>
      <c r="B39" s="24"/>
      <c r="C39" s="14"/>
      <c r="D39" s="24"/>
      <c r="E39" s="50">
        <v>0.39</v>
      </c>
      <c r="G39" s="51">
        <v>0.34</v>
      </c>
      <c r="H39" s="52"/>
      <c r="I39" s="51">
        <v>0.36</v>
      </c>
      <c r="J39" s="53"/>
      <c r="K39" s="51">
        <v>0.35</v>
      </c>
    </row>
    <row r="40" spans="1:11" ht="24" customHeight="1" thickTop="1" thickBot="1">
      <c r="A40" s="1" t="s">
        <v>96</v>
      </c>
      <c r="B40" s="54"/>
      <c r="C40" s="55"/>
      <c r="D40" s="54"/>
      <c r="E40" s="50">
        <v>0.39</v>
      </c>
      <c r="G40" s="51">
        <v>0.33</v>
      </c>
      <c r="I40" s="51">
        <v>0.36</v>
      </c>
      <c r="J40" s="49"/>
      <c r="K40" s="51">
        <v>0.34</v>
      </c>
    </row>
    <row r="41" spans="1:11" ht="24" customHeight="1" thickTop="1">
      <c r="A41" s="1"/>
      <c r="B41" s="24"/>
      <c r="C41" s="37"/>
      <c r="D41" s="24"/>
      <c r="J41" s="49"/>
    </row>
    <row r="42" spans="1:11" ht="24" customHeight="1">
      <c r="A42" s="1" t="s">
        <v>191</v>
      </c>
      <c r="B42" s="24"/>
      <c r="C42" s="37"/>
      <c r="D42" s="24"/>
      <c r="J42" s="49"/>
    </row>
    <row r="43" spans="1:11" ht="23.45" customHeight="1">
      <c r="C43" s="13"/>
      <c r="D43" s="14"/>
      <c r="E43" s="1"/>
      <c r="F43" s="1"/>
      <c r="G43" s="1"/>
      <c r="H43" s="1"/>
      <c r="I43" s="1"/>
      <c r="J43" s="15"/>
      <c r="K43" s="16" t="s">
        <v>65</v>
      </c>
    </row>
    <row r="44" spans="1:11" ht="23.45" customHeight="1">
      <c r="A44" s="17" t="s">
        <v>0</v>
      </c>
      <c r="B44" s="18"/>
      <c r="C44" s="19"/>
      <c r="D44" s="20"/>
      <c r="E44" s="21"/>
      <c r="F44" s="21"/>
      <c r="G44" s="21"/>
      <c r="H44" s="21"/>
      <c r="I44" s="21"/>
      <c r="J44" s="22"/>
      <c r="K44" s="21"/>
    </row>
    <row r="45" spans="1:11" ht="23.45" customHeight="1">
      <c r="A45" s="23" t="s">
        <v>66</v>
      </c>
      <c r="B45" s="18"/>
      <c r="C45" s="19"/>
      <c r="D45" s="20"/>
      <c r="E45" s="21"/>
      <c r="F45" s="21"/>
      <c r="G45" s="21"/>
      <c r="H45" s="21"/>
      <c r="I45" s="21"/>
      <c r="J45" s="22"/>
      <c r="K45" s="21"/>
    </row>
    <row r="46" spans="1:11" ht="23.45" customHeight="1">
      <c r="A46" s="23" t="s">
        <v>198</v>
      </c>
      <c r="B46" s="18"/>
      <c r="C46" s="19"/>
      <c r="D46" s="20"/>
      <c r="E46" s="21"/>
      <c r="F46" s="21"/>
      <c r="G46" s="21"/>
      <c r="H46" s="21"/>
      <c r="I46" s="21"/>
      <c r="J46" s="22"/>
      <c r="K46" s="21"/>
    </row>
    <row r="47" spans="1:11" ht="23.45" customHeight="1">
      <c r="A47" s="24"/>
      <c r="B47" s="24"/>
      <c r="C47" s="24"/>
      <c r="D47" s="25"/>
      <c r="E47" s="26"/>
      <c r="F47" s="26"/>
      <c r="G47" s="26"/>
      <c r="H47" s="26"/>
      <c r="I47" s="26"/>
      <c r="J47" s="16"/>
      <c r="K47" s="27" t="s">
        <v>67</v>
      </c>
    </row>
    <row r="48" spans="1:11" ht="23.45" customHeight="1">
      <c r="A48" s="24"/>
      <c r="B48" s="24"/>
      <c r="C48" s="24"/>
      <c r="D48" s="25"/>
      <c r="E48" s="28"/>
      <c r="F48" s="26" t="s">
        <v>3</v>
      </c>
      <c r="G48" s="28"/>
      <c r="H48" s="26"/>
      <c r="I48" s="28"/>
      <c r="J48" s="29" t="s">
        <v>4</v>
      </c>
      <c r="K48" s="30"/>
    </row>
    <row r="49" spans="1:11" ht="23.45" customHeight="1">
      <c r="A49" s="31"/>
      <c r="B49" s="24"/>
      <c r="C49" s="32" t="s">
        <v>5</v>
      </c>
      <c r="D49" s="24"/>
      <c r="E49" s="33" t="s">
        <v>68</v>
      </c>
      <c r="F49" s="34"/>
      <c r="G49" s="33" t="s">
        <v>69</v>
      </c>
      <c r="H49" s="34"/>
      <c r="I49" s="33" t="s">
        <v>68</v>
      </c>
      <c r="J49" s="34"/>
      <c r="K49" s="33" t="s">
        <v>69</v>
      </c>
    </row>
    <row r="50" spans="1:11" ht="23.45" customHeight="1">
      <c r="A50" s="31" t="s">
        <v>70</v>
      </c>
      <c r="B50" s="24"/>
      <c r="C50" s="35"/>
      <c r="D50" s="24"/>
      <c r="E50" s="36"/>
      <c r="F50" s="34"/>
      <c r="G50" s="36"/>
      <c r="H50" s="34"/>
      <c r="I50" s="36"/>
      <c r="J50" s="34"/>
      <c r="K50" s="36"/>
    </row>
    <row r="51" spans="1:11" ht="23.45" customHeight="1">
      <c r="A51" s="31" t="s">
        <v>71</v>
      </c>
      <c r="B51" s="24"/>
      <c r="C51" s="37"/>
      <c r="D51" s="24"/>
      <c r="E51" s="38"/>
      <c r="F51" s="34"/>
      <c r="G51" s="38"/>
      <c r="H51" s="34"/>
      <c r="I51" s="38"/>
      <c r="J51" s="34"/>
      <c r="K51" s="38"/>
    </row>
    <row r="52" spans="1:11" ht="23.45" customHeight="1">
      <c r="A52" s="12" t="s">
        <v>72</v>
      </c>
      <c r="B52" s="24"/>
      <c r="C52" s="14"/>
      <c r="D52" s="24"/>
      <c r="E52" s="39">
        <v>2011000</v>
      </c>
      <c r="F52" s="39"/>
      <c r="G52" s="39">
        <v>1767746</v>
      </c>
      <c r="H52" s="39"/>
      <c r="I52" s="39">
        <v>3391</v>
      </c>
      <c r="J52" s="40"/>
      <c r="K52" s="39">
        <v>2336</v>
      </c>
    </row>
    <row r="53" spans="1:11" ht="23.45" customHeight="1">
      <c r="A53" s="12" t="s">
        <v>73</v>
      </c>
      <c r="B53" s="24"/>
      <c r="C53" s="14"/>
      <c r="D53" s="24"/>
      <c r="E53" s="39">
        <v>32298</v>
      </c>
      <c r="F53" s="39"/>
      <c r="G53" s="39">
        <v>27459</v>
      </c>
      <c r="I53" s="39">
        <v>1501</v>
      </c>
      <c r="J53" s="39"/>
      <c r="K53" s="39">
        <v>2882</v>
      </c>
    </row>
    <row r="54" spans="1:11" ht="23.45" customHeight="1">
      <c r="A54" s="1" t="s">
        <v>74</v>
      </c>
      <c r="B54" s="24"/>
      <c r="C54" s="14">
        <v>2</v>
      </c>
      <c r="D54" s="24"/>
      <c r="E54" s="39">
        <v>584061</v>
      </c>
      <c r="F54" s="39"/>
      <c r="G54" s="39">
        <v>496630</v>
      </c>
      <c r="I54" s="39">
        <v>555752</v>
      </c>
      <c r="J54" s="39"/>
      <c r="K54" s="39">
        <v>472389</v>
      </c>
    </row>
    <row r="55" spans="1:11" ht="23.45" customHeight="1">
      <c r="A55" s="12" t="s">
        <v>75</v>
      </c>
      <c r="B55" s="24"/>
      <c r="C55" s="14"/>
      <c r="D55" s="24"/>
      <c r="E55" s="41">
        <v>10758</v>
      </c>
      <c r="F55" s="39"/>
      <c r="G55" s="41">
        <v>10128</v>
      </c>
      <c r="H55" s="39"/>
      <c r="I55" s="41">
        <v>192</v>
      </c>
      <c r="J55" s="40"/>
      <c r="K55" s="41">
        <v>172</v>
      </c>
    </row>
    <row r="56" spans="1:11" ht="23.45" customHeight="1">
      <c r="A56" s="31" t="s">
        <v>76</v>
      </c>
      <c r="B56" s="24"/>
      <c r="C56" s="14"/>
      <c r="D56" s="24"/>
      <c r="E56" s="42">
        <f>SUM(E52:E55)</f>
        <v>2638117</v>
      </c>
      <c r="F56" s="39"/>
      <c r="G56" s="42">
        <f>SUM(G52:G55)</f>
        <v>2301963</v>
      </c>
      <c r="H56" s="39"/>
      <c r="I56" s="42">
        <f>SUM(I52:I55)</f>
        <v>560836</v>
      </c>
      <c r="J56" s="40"/>
      <c r="K56" s="42">
        <f>SUM(K52:K55)</f>
        <v>477779</v>
      </c>
    </row>
    <row r="57" spans="1:11" ht="23.45" customHeight="1">
      <c r="A57" s="31" t="s">
        <v>77</v>
      </c>
      <c r="B57" s="24"/>
      <c r="C57" s="14"/>
      <c r="D57" s="24"/>
      <c r="E57" s="39"/>
      <c r="F57" s="39"/>
      <c r="G57" s="39"/>
      <c r="H57" s="39"/>
      <c r="I57" s="39"/>
      <c r="J57" s="40"/>
      <c r="K57" s="39"/>
    </row>
    <row r="58" spans="1:11" ht="23.45" customHeight="1">
      <c r="A58" s="12" t="s">
        <v>78</v>
      </c>
      <c r="B58" s="24"/>
      <c r="C58" s="14"/>
      <c r="D58" s="24"/>
      <c r="E58" s="39">
        <v>1825326</v>
      </c>
      <c r="F58" s="39"/>
      <c r="G58" s="39">
        <v>1616770</v>
      </c>
      <c r="H58" s="39"/>
      <c r="I58" s="39">
        <v>2552</v>
      </c>
      <c r="J58" s="40"/>
      <c r="K58" s="39">
        <v>2079</v>
      </c>
    </row>
    <row r="59" spans="1:11" ht="23.45" customHeight="1">
      <c r="A59" s="12" t="s">
        <v>79</v>
      </c>
      <c r="B59" s="24"/>
      <c r="C59" s="14"/>
      <c r="D59" s="24"/>
      <c r="E59" s="39">
        <v>34839</v>
      </c>
      <c r="F59" s="39"/>
      <c r="G59" s="39">
        <v>26132</v>
      </c>
      <c r="H59" s="39"/>
      <c r="I59" s="39">
        <v>1382</v>
      </c>
      <c r="J59" s="40"/>
      <c r="K59" s="39">
        <v>1261</v>
      </c>
    </row>
    <row r="60" spans="1:11" ht="23.45" customHeight="1">
      <c r="A60" s="12" t="s">
        <v>80</v>
      </c>
      <c r="B60" s="24"/>
      <c r="C60" s="14"/>
      <c r="D60" s="24"/>
      <c r="E60" s="39">
        <v>113740</v>
      </c>
      <c r="F60" s="39"/>
      <c r="G60" s="39">
        <v>137769</v>
      </c>
      <c r="H60" s="39"/>
      <c r="I60" s="39">
        <v>4379</v>
      </c>
      <c r="J60" s="40"/>
      <c r="K60" s="39">
        <v>4903</v>
      </c>
    </row>
    <row r="61" spans="1:11" ht="23.45" customHeight="1">
      <c r="A61" s="12" t="s">
        <v>81</v>
      </c>
      <c r="B61" s="24"/>
      <c r="C61" s="14"/>
      <c r="D61" s="24"/>
      <c r="E61" s="39">
        <v>64752</v>
      </c>
      <c r="F61" s="39"/>
      <c r="G61" s="39">
        <v>61804</v>
      </c>
      <c r="H61" s="39"/>
      <c r="I61" s="39">
        <v>32424</v>
      </c>
      <c r="J61" s="40"/>
      <c r="K61" s="39">
        <v>33110</v>
      </c>
    </row>
    <row r="62" spans="1:11" ht="23.45" customHeight="1">
      <c r="A62" s="12" t="s">
        <v>82</v>
      </c>
      <c r="B62" s="24"/>
      <c r="C62" s="14"/>
      <c r="D62" s="24"/>
      <c r="E62" s="39">
        <v>0</v>
      </c>
      <c r="F62" s="39"/>
      <c r="G62" s="39">
        <v>62</v>
      </c>
      <c r="H62" s="39"/>
      <c r="I62" s="39">
        <v>0</v>
      </c>
      <c r="J62" s="40"/>
      <c r="K62" s="39">
        <v>0</v>
      </c>
    </row>
    <row r="63" spans="1:11" ht="23.45" customHeight="1">
      <c r="A63" s="31" t="s">
        <v>83</v>
      </c>
      <c r="B63" s="24"/>
      <c r="C63" s="14"/>
      <c r="D63" s="24"/>
      <c r="E63" s="42">
        <f t="shared" ref="E63:K63" si="1">SUM(E58:E62)</f>
        <v>2038657</v>
      </c>
      <c r="F63" s="39">
        <f t="shared" si="1"/>
        <v>0</v>
      </c>
      <c r="G63" s="42">
        <f t="shared" si="1"/>
        <v>1842537</v>
      </c>
      <c r="H63" s="39">
        <f t="shared" si="1"/>
        <v>0</v>
      </c>
      <c r="I63" s="42">
        <f t="shared" si="1"/>
        <v>40737</v>
      </c>
      <c r="J63" s="39">
        <f t="shared" si="1"/>
        <v>0</v>
      </c>
      <c r="K63" s="42">
        <f t="shared" si="1"/>
        <v>41353</v>
      </c>
    </row>
    <row r="64" spans="1:11" ht="23.45" customHeight="1">
      <c r="A64" s="43" t="s">
        <v>180</v>
      </c>
      <c r="B64" s="24"/>
      <c r="C64" s="37"/>
      <c r="D64" s="24"/>
      <c r="E64" s="39">
        <f>SUM(E56-E63)</f>
        <v>599460</v>
      </c>
      <c r="F64" s="39"/>
      <c r="G64" s="39">
        <f>SUM(G56-G63)</f>
        <v>459426</v>
      </c>
      <c r="H64" s="39"/>
      <c r="I64" s="39">
        <f>SUM(I56-I63)</f>
        <v>520099</v>
      </c>
      <c r="J64" s="40"/>
      <c r="K64" s="39">
        <f>SUM(K56-K63)</f>
        <v>436426</v>
      </c>
    </row>
    <row r="65" spans="1:11" ht="23.45" customHeight="1">
      <c r="A65" s="44" t="s">
        <v>84</v>
      </c>
      <c r="B65" s="24"/>
      <c r="C65" s="14"/>
      <c r="D65" s="24"/>
      <c r="E65" s="39">
        <v>111</v>
      </c>
      <c r="F65" s="39"/>
      <c r="G65" s="39">
        <v>107</v>
      </c>
      <c r="H65" s="39"/>
      <c r="I65" s="39">
        <v>43911</v>
      </c>
      <c r="J65" s="40"/>
      <c r="K65" s="39">
        <v>34053</v>
      </c>
    </row>
    <row r="66" spans="1:11" ht="23.45" customHeight="1">
      <c r="A66" s="12" t="s">
        <v>85</v>
      </c>
      <c r="B66" s="24"/>
      <c r="C66" s="14"/>
      <c r="D66" s="24"/>
      <c r="E66" s="41">
        <v>-6101</v>
      </c>
      <c r="F66" s="39"/>
      <c r="G66" s="41">
        <v>-14560</v>
      </c>
      <c r="H66" s="39"/>
      <c r="I66" s="41">
        <v>-9577</v>
      </c>
      <c r="J66" s="40"/>
      <c r="K66" s="41">
        <v>-16488</v>
      </c>
    </row>
    <row r="67" spans="1:11" ht="23.45" customHeight="1">
      <c r="A67" s="43" t="s">
        <v>181</v>
      </c>
      <c r="B67" s="24"/>
      <c r="C67" s="14"/>
      <c r="D67" s="24"/>
      <c r="E67" s="39">
        <f>SUM(E64:E66)</f>
        <v>593470</v>
      </c>
      <c r="F67" s="39"/>
      <c r="G67" s="39">
        <f>SUM(G64:G66)</f>
        <v>444973</v>
      </c>
      <c r="H67" s="39"/>
      <c r="I67" s="39">
        <f>SUM(I64:I66)</f>
        <v>554433</v>
      </c>
      <c r="J67" s="40"/>
      <c r="K67" s="39">
        <f>SUM(K64:K66)</f>
        <v>453991</v>
      </c>
    </row>
    <row r="68" spans="1:11" ht="23.45" customHeight="1">
      <c r="A68" s="12" t="s">
        <v>182</v>
      </c>
      <c r="B68" s="24"/>
      <c r="C68" s="14"/>
      <c r="D68" s="24"/>
      <c r="E68" s="41">
        <v>-126</v>
      </c>
      <c r="F68" s="39"/>
      <c r="G68" s="41">
        <v>-3314</v>
      </c>
      <c r="H68" s="39"/>
      <c r="I68" s="41">
        <v>24</v>
      </c>
      <c r="J68" s="40"/>
      <c r="K68" s="41">
        <v>-1572</v>
      </c>
    </row>
    <row r="69" spans="1:11" ht="23.45" customHeight="1">
      <c r="A69" s="45" t="s">
        <v>116</v>
      </c>
      <c r="B69" s="24"/>
      <c r="C69" s="12"/>
      <c r="D69" s="24"/>
      <c r="E69" s="42">
        <f>SUM(E67:E68)</f>
        <v>593344</v>
      </c>
      <c r="F69" s="39"/>
      <c r="G69" s="42">
        <f>SUM(G67:G68)</f>
        <v>441659</v>
      </c>
      <c r="H69" s="39"/>
      <c r="I69" s="42">
        <f>SUM(I67:I68)</f>
        <v>554457</v>
      </c>
      <c r="J69" s="40"/>
      <c r="K69" s="42">
        <f>SUM(K67:K68)</f>
        <v>452419</v>
      </c>
    </row>
    <row r="70" spans="1:11" ht="23.45" customHeight="1">
      <c r="A70" s="31"/>
      <c r="B70" s="24"/>
      <c r="C70" s="12"/>
      <c r="D70" s="24"/>
      <c r="E70" s="39"/>
      <c r="F70" s="39"/>
      <c r="G70" s="39"/>
      <c r="H70" s="39"/>
      <c r="I70" s="39"/>
      <c r="J70" s="40"/>
      <c r="K70" s="39"/>
    </row>
    <row r="71" spans="1:11" ht="23.45" customHeight="1">
      <c r="A71" s="31" t="s">
        <v>86</v>
      </c>
      <c r="B71" s="24"/>
      <c r="C71" s="12"/>
      <c r="D71" s="24"/>
      <c r="E71" s="39"/>
      <c r="F71" s="39"/>
      <c r="G71" s="39"/>
      <c r="H71" s="39"/>
      <c r="I71" s="39"/>
      <c r="J71" s="40"/>
      <c r="K71" s="39"/>
    </row>
    <row r="72" spans="1:11" ht="23.45" customHeight="1">
      <c r="A72" s="46" t="s">
        <v>87</v>
      </c>
      <c r="B72" s="24"/>
      <c r="C72" s="12"/>
      <c r="D72" s="24"/>
      <c r="E72" s="39"/>
      <c r="F72" s="39"/>
      <c r="G72" s="39"/>
      <c r="H72" s="39"/>
      <c r="I72" s="39"/>
      <c r="J72" s="40"/>
      <c r="K72" s="39"/>
    </row>
    <row r="73" spans="1:11" ht="23.45" customHeight="1">
      <c r="A73" s="12" t="s">
        <v>88</v>
      </c>
      <c r="B73" s="24"/>
      <c r="C73" s="12"/>
      <c r="D73" s="24"/>
      <c r="E73" s="39"/>
      <c r="F73" s="39"/>
      <c r="G73" s="39"/>
      <c r="H73" s="39"/>
      <c r="I73" s="39"/>
      <c r="J73" s="40"/>
      <c r="K73" s="39"/>
    </row>
    <row r="74" spans="1:11" ht="23.45" customHeight="1">
      <c r="A74" s="12" t="s">
        <v>89</v>
      </c>
      <c r="B74" s="24"/>
      <c r="C74" s="12"/>
      <c r="D74" s="24"/>
      <c r="E74" s="41">
        <v>-1447990</v>
      </c>
      <c r="F74" s="39"/>
      <c r="G74" s="41">
        <v>980897</v>
      </c>
      <c r="H74" s="39"/>
      <c r="I74" s="41">
        <v>-1378264</v>
      </c>
      <c r="J74" s="40"/>
      <c r="K74" s="41">
        <v>933663</v>
      </c>
    </row>
    <row r="75" spans="1:11" ht="23.45" customHeight="1">
      <c r="A75" s="12" t="s">
        <v>90</v>
      </c>
      <c r="B75" s="24"/>
      <c r="C75" s="12"/>
      <c r="D75" s="24"/>
      <c r="E75" s="39"/>
      <c r="F75" s="39"/>
      <c r="G75" s="39"/>
      <c r="H75" s="39"/>
      <c r="I75" s="39"/>
      <c r="J75" s="40"/>
      <c r="K75" s="39"/>
    </row>
    <row r="76" spans="1:11" ht="23.45" customHeight="1">
      <c r="A76" s="12" t="s">
        <v>91</v>
      </c>
      <c r="B76" s="24"/>
      <c r="C76" s="12"/>
      <c r="D76" s="24"/>
      <c r="E76" s="39">
        <f>SUM(E74:E75)</f>
        <v>-1447990</v>
      </c>
      <c r="F76" s="39"/>
      <c r="G76" s="39">
        <f>SUM(G74:G75)</f>
        <v>980897</v>
      </c>
      <c r="H76" s="39"/>
      <c r="I76" s="39">
        <f>SUM(I74:I75)</f>
        <v>-1378264</v>
      </c>
      <c r="J76" s="40"/>
      <c r="K76" s="39">
        <f>SUM(K74:K75)</f>
        <v>933663</v>
      </c>
    </row>
    <row r="77" spans="1:11" ht="23.45" customHeight="1">
      <c r="A77" s="31" t="s">
        <v>92</v>
      </c>
      <c r="B77" s="24"/>
      <c r="C77" s="12"/>
      <c r="D77" s="24"/>
      <c r="E77" s="42">
        <f>SUM(E76)</f>
        <v>-1447990</v>
      </c>
      <c r="F77" s="39"/>
      <c r="G77" s="42">
        <f>SUM(G76)</f>
        <v>980897</v>
      </c>
      <c r="H77" s="39"/>
      <c r="I77" s="42">
        <f>SUM(I76)</f>
        <v>-1378264</v>
      </c>
      <c r="J77" s="40"/>
      <c r="K77" s="42">
        <f>SUM(K76)</f>
        <v>933663</v>
      </c>
    </row>
    <row r="78" spans="1:11" ht="23.45" customHeight="1" thickBot="1">
      <c r="A78" s="31" t="s">
        <v>93</v>
      </c>
      <c r="B78" s="24"/>
      <c r="C78" s="12"/>
      <c r="D78" s="24"/>
      <c r="E78" s="47">
        <f>SUM(E69,E77)</f>
        <v>-854646</v>
      </c>
      <c r="F78" s="39"/>
      <c r="G78" s="47">
        <f>SUM(G69,G77)</f>
        <v>1422556</v>
      </c>
      <c r="H78" s="39"/>
      <c r="I78" s="47">
        <f>SUM(I69,I77)</f>
        <v>-823807</v>
      </c>
      <c r="J78" s="40"/>
      <c r="K78" s="47">
        <f>SUM(K69,K77)</f>
        <v>1386082</v>
      </c>
    </row>
    <row r="79" spans="1:11" ht="23.45" customHeight="1" thickTop="1">
      <c r="A79" s="31"/>
      <c r="B79" s="24"/>
      <c r="C79" s="12"/>
      <c r="D79" s="24"/>
      <c r="E79" s="39"/>
      <c r="F79" s="39"/>
      <c r="G79" s="39"/>
      <c r="H79" s="39"/>
      <c r="I79" s="39"/>
      <c r="J79" s="40"/>
      <c r="K79" s="39"/>
    </row>
    <row r="80" spans="1:11" ht="23.65" customHeight="1">
      <c r="A80" s="31" t="s">
        <v>94</v>
      </c>
      <c r="B80" s="24"/>
      <c r="C80" s="14">
        <v>11</v>
      </c>
      <c r="D80" s="24"/>
      <c r="E80" s="48"/>
      <c r="G80" s="48"/>
      <c r="I80" s="48"/>
      <c r="J80" s="49"/>
      <c r="K80" s="48"/>
    </row>
    <row r="81" spans="1:11" ht="23.65" customHeight="1" thickBot="1">
      <c r="A81" s="1" t="s">
        <v>95</v>
      </c>
      <c r="B81" s="24"/>
      <c r="C81" s="14"/>
      <c r="D81" s="24"/>
      <c r="E81" s="56">
        <v>0.78</v>
      </c>
      <c r="G81" s="51">
        <v>0.64</v>
      </c>
      <c r="H81" s="52"/>
      <c r="I81" s="51">
        <v>0.73</v>
      </c>
      <c r="J81" s="53"/>
      <c r="K81" s="51">
        <v>0.65</v>
      </c>
    </row>
    <row r="82" spans="1:11" ht="24" customHeight="1" thickTop="1" thickBot="1">
      <c r="A82" s="1" t="s">
        <v>96</v>
      </c>
      <c r="B82" s="54"/>
      <c r="C82" s="55"/>
      <c r="D82" s="54"/>
      <c r="E82" s="56">
        <v>0.78</v>
      </c>
      <c r="G82" s="51">
        <v>0.63</v>
      </c>
      <c r="I82" s="51">
        <v>0.73</v>
      </c>
      <c r="J82" s="49"/>
      <c r="K82" s="51">
        <v>0.64</v>
      </c>
    </row>
    <row r="83" spans="1:11" ht="24" customHeight="1" thickTop="1">
      <c r="A83" s="1"/>
      <c r="B83" s="24"/>
      <c r="C83" s="37"/>
      <c r="D83" s="24"/>
      <c r="J83" s="49"/>
    </row>
    <row r="84" spans="1:11" ht="24" customHeight="1">
      <c r="A84" s="1" t="s">
        <v>191</v>
      </c>
      <c r="B84" s="24"/>
      <c r="C84" s="37"/>
      <c r="D84" s="24"/>
      <c r="J84" s="49"/>
    </row>
    <row r="85" spans="1:11" ht="24" customHeight="1">
      <c r="B85" s="24"/>
      <c r="C85" s="37"/>
      <c r="D85" s="24"/>
      <c r="J85" s="49"/>
    </row>
  </sheetData>
  <pageMargins left="0.78740157480314965" right="0.39370078740157483" top="0.78740157480314965" bottom="0.39370078740157483" header="0.31496062992125984" footer="0.31496062992125984"/>
  <pageSetup paperSize="9" scale="71" fitToWidth="0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showGridLines="0" view="pageBreakPreview" zoomScale="70" zoomScaleNormal="60" zoomScaleSheetLayoutView="70" workbookViewId="0">
      <selection activeCell="R8" sqref="R8"/>
    </sheetView>
  </sheetViews>
  <sheetFormatPr defaultColWidth="9.42578125" defaultRowHeight="23.25"/>
  <cols>
    <col min="1" max="1" width="45.7109375" style="83" customWidth="1"/>
    <col min="2" max="2" width="4" style="83" customWidth="1"/>
    <col min="3" max="3" width="16.7109375" style="83" customWidth="1"/>
    <col min="4" max="4" width="1.5703125" style="83" customWidth="1"/>
    <col min="5" max="5" width="16.7109375" style="83" customWidth="1"/>
    <col min="6" max="6" width="1.5703125" style="83" customWidth="1"/>
    <col min="7" max="7" width="16.7109375" style="83" customWidth="1"/>
    <col min="8" max="8" width="1.5703125" style="83" customWidth="1"/>
    <col min="9" max="9" width="16.7109375" style="83" customWidth="1"/>
    <col min="10" max="10" width="1.5703125" style="83" customWidth="1"/>
    <col min="11" max="11" width="16.7109375" style="83" customWidth="1"/>
    <col min="12" max="12" width="1.5703125" style="83" customWidth="1"/>
    <col min="13" max="13" width="16.7109375" style="83" customWidth="1"/>
    <col min="14" max="14" width="1.5703125" style="83" customWidth="1"/>
    <col min="15" max="15" width="16.7109375" style="83" customWidth="1"/>
    <col min="16" max="16384" width="9.42578125" style="83"/>
  </cols>
  <sheetData>
    <row r="1" spans="1:15" ht="23.45" customHeight="1">
      <c r="O1" s="84" t="s">
        <v>65</v>
      </c>
    </row>
    <row r="2" spans="1:15" ht="23.4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23.45" customHeight="1">
      <c r="A3" s="113" t="s">
        <v>97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5" ht="23.45" customHeight="1">
      <c r="A4" s="113" t="s">
        <v>198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15" ht="23.45" customHeight="1">
      <c r="O5" s="84" t="s">
        <v>2</v>
      </c>
    </row>
    <row r="6" spans="1:15" ht="23.45" customHeight="1">
      <c r="A6" s="85"/>
      <c r="C6" s="111" t="s">
        <v>3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5" ht="23.45" customHeight="1">
      <c r="A7" s="85"/>
      <c r="C7" s="114" t="s">
        <v>98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87"/>
    </row>
    <row r="8" spans="1:15" ht="23.45" customHeight="1">
      <c r="A8" s="85"/>
      <c r="C8" s="87"/>
      <c r="D8" s="87"/>
      <c r="E8" s="87"/>
      <c r="F8" s="87"/>
      <c r="G8" s="87" t="s">
        <v>99</v>
      </c>
      <c r="H8" s="87"/>
      <c r="I8" s="87"/>
      <c r="J8" s="87"/>
      <c r="K8" s="87"/>
      <c r="L8" s="87"/>
      <c r="M8" s="87" t="s">
        <v>100</v>
      </c>
      <c r="N8" s="87"/>
      <c r="O8" s="87"/>
    </row>
    <row r="9" spans="1:15" s="87" customFormat="1" ht="23.45" customHeight="1">
      <c r="C9" s="87" t="s">
        <v>49</v>
      </c>
      <c r="G9" s="87" t="s">
        <v>101</v>
      </c>
      <c r="M9" s="86" t="s">
        <v>102</v>
      </c>
      <c r="O9" s="88"/>
    </row>
    <row r="10" spans="1:15" s="87" customFormat="1" ht="23.45" customHeight="1">
      <c r="C10" s="87" t="s">
        <v>103</v>
      </c>
      <c r="E10" s="87" t="s">
        <v>104</v>
      </c>
      <c r="G10" s="87" t="s">
        <v>105</v>
      </c>
      <c r="I10" s="111" t="s">
        <v>58</v>
      </c>
      <c r="J10" s="111"/>
      <c r="K10" s="111"/>
      <c r="M10" s="87" t="s">
        <v>106</v>
      </c>
      <c r="O10" s="87" t="s">
        <v>107</v>
      </c>
    </row>
    <row r="11" spans="1:15" s="87" customFormat="1" ht="23.45" customHeight="1">
      <c r="C11" s="86" t="s">
        <v>108</v>
      </c>
      <c r="E11" s="86" t="s">
        <v>109</v>
      </c>
      <c r="G11" s="86" t="s">
        <v>110</v>
      </c>
      <c r="I11" s="86" t="s">
        <v>111</v>
      </c>
      <c r="K11" s="86" t="s">
        <v>112</v>
      </c>
      <c r="M11" s="86" t="s">
        <v>113</v>
      </c>
      <c r="O11" s="86" t="s">
        <v>114</v>
      </c>
    </row>
    <row r="12" spans="1:15" ht="23.45" customHeight="1">
      <c r="A12" s="89" t="s">
        <v>115</v>
      </c>
      <c r="C12" s="90">
        <v>693387</v>
      </c>
      <c r="D12" s="90"/>
      <c r="E12" s="90">
        <v>533086</v>
      </c>
      <c r="F12" s="90"/>
      <c r="G12" s="90">
        <v>-9991</v>
      </c>
      <c r="H12" s="91"/>
      <c r="I12" s="90">
        <v>90000</v>
      </c>
      <c r="K12" s="90">
        <v>1234561</v>
      </c>
      <c r="M12" s="90">
        <v>5428204</v>
      </c>
      <c r="N12" s="90"/>
      <c r="O12" s="90">
        <f>SUM(C12:M12)</f>
        <v>7969247</v>
      </c>
    </row>
    <row r="13" spans="1:15" ht="23.45" customHeight="1">
      <c r="A13" s="83" t="s">
        <v>116</v>
      </c>
      <c r="C13" s="92">
        <v>0</v>
      </c>
      <c r="D13" s="90"/>
      <c r="E13" s="92">
        <v>0</v>
      </c>
      <c r="F13" s="93"/>
      <c r="G13" s="92">
        <v>0</v>
      </c>
      <c r="H13" s="93"/>
      <c r="I13" s="92">
        <v>0</v>
      </c>
      <c r="J13" s="90"/>
      <c r="K13" s="94">
        <f>PL!G69</f>
        <v>441659</v>
      </c>
      <c r="L13" s="90"/>
      <c r="M13" s="92">
        <v>0</v>
      </c>
      <c r="N13" s="90"/>
      <c r="O13" s="94">
        <f>SUM(C13:M13)</f>
        <v>441659</v>
      </c>
    </row>
    <row r="14" spans="1:15" ht="23.45" customHeight="1">
      <c r="A14" s="83" t="s">
        <v>92</v>
      </c>
      <c r="C14" s="95">
        <v>0</v>
      </c>
      <c r="D14" s="90"/>
      <c r="E14" s="95">
        <v>0</v>
      </c>
      <c r="F14" s="93"/>
      <c r="G14" s="95">
        <v>0</v>
      </c>
      <c r="H14" s="93"/>
      <c r="I14" s="95">
        <v>0</v>
      </c>
      <c r="J14" s="90"/>
      <c r="K14" s="96">
        <v>0</v>
      </c>
      <c r="L14" s="90"/>
      <c r="M14" s="95">
        <f>PL!G77</f>
        <v>980897</v>
      </c>
      <c r="N14" s="90"/>
      <c r="O14" s="96">
        <f>SUM(C14:M14)</f>
        <v>980897</v>
      </c>
    </row>
    <row r="15" spans="1:15" ht="23.45" customHeight="1">
      <c r="A15" s="83" t="s">
        <v>93</v>
      </c>
      <c r="C15" s="90">
        <f>SUM(C13:C14)</f>
        <v>0</v>
      </c>
      <c r="D15" s="90"/>
      <c r="E15" s="90">
        <f>SUM(E13:E14)</f>
        <v>0</v>
      </c>
      <c r="F15" s="90"/>
      <c r="G15" s="90">
        <f>SUM(G13:G14)</f>
        <v>0</v>
      </c>
      <c r="H15" s="93"/>
      <c r="I15" s="90">
        <f>SUM(I13:I14)</f>
        <v>0</v>
      </c>
      <c r="J15" s="90"/>
      <c r="K15" s="90">
        <f>SUM(K13:K14)</f>
        <v>441659</v>
      </c>
      <c r="L15" s="90"/>
      <c r="M15" s="90">
        <f>SUM(M13:M14)</f>
        <v>980897</v>
      </c>
      <c r="N15" s="90"/>
      <c r="O15" s="90">
        <f>SUM(O13:O14)</f>
        <v>1422556</v>
      </c>
    </row>
    <row r="16" spans="1:15" ht="23.45" customHeight="1">
      <c r="A16" s="83" t="s">
        <v>117</v>
      </c>
      <c r="C16" s="90">
        <v>33193</v>
      </c>
      <c r="D16" s="90"/>
      <c r="E16" s="90">
        <v>132754</v>
      </c>
      <c r="F16" s="90"/>
      <c r="G16" s="90">
        <v>0</v>
      </c>
      <c r="H16" s="93"/>
      <c r="I16" s="90">
        <v>0</v>
      </c>
      <c r="J16" s="90"/>
      <c r="K16" s="90">
        <v>0</v>
      </c>
      <c r="L16" s="90"/>
      <c r="M16" s="90">
        <v>0</v>
      </c>
      <c r="N16" s="90"/>
      <c r="O16" s="90">
        <f>SUM(C16:M16)</f>
        <v>165947</v>
      </c>
    </row>
    <row r="17" spans="1:17" ht="23.45" customHeight="1" thickBot="1">
      <c r="A17" s="89" t="s">
        <v>195</v>
      </c>
      <c r="C17" s="97">
        <f>SUM(C12,C15:C16)</f>
        <v>726580</v>
      </c>
      <c r="D17" s="90"/>
      <c r="E17" s="97">
        <f>SUM(E12,E15:E16)</f>
        <v>665840</v>
      </c>
      <c r="F17" s="90"/>
      <c r="G17" s="97">
        <f>SUM(G12,G15:G16)</f>
        <v>-9991</v>
      </c>
      <c r="H17" s="91"/>
      <c r="I17" s="97">
        <f>SUM(I12,I15:I16)</f>
        <v>90000</v>
      </c>
      <c r="J17" s="90"/>
      <c r="K17" s="97">
        <f>SUM(K12,K15:K16)</f>
        <v>1676220</v>
      </c>
      <c r="L17" s="90"/>
      <c r="M17" s="97">
        <f>SUM(M12,M15:M16)</f>
        <v>6409101</v>
      </c>
      <c r="N17" s="90"/>
      <c r="O17" s="97">
        <f>SUM(O12,O15:O16)</f>
        <v>9557750</v>
      </c>
    </row>
    <row r="18" spans="1:17" ht="23.45" customHeight="1" thickTop="1">
      <c r="A18" s="89"/>
      <c r="C18" s="90"/>
      <c r="D18" s="90"/>
      <c r="E18" s="90"/>
      <c r="F18" s="90"/>
      <c r="G18" s="90"/>
      <c r="H18" s="91"/>
      <c r="I18" s="90"/>
      <c r="J18" s="90"/>
      <c r="K18" s="90"/>
      <c r="L18" s="90"/>
      <c r="M18" s="90"/>
      <c r="N18" s="90"/>
      <c r="O18" s="90"/>
    </row>
    <row r="19" spans="1:17" ht="23.45" customHeight="1">
      <c r="A19" s="89" t="s">
        <v>118</v>
      </c>
      <c r="C19" s="90">
        <v>727924</v>
      </c>
      <c r="D19" s="90"/>
      <c r="E19" s="90">
        <v>670981</v>
      </c>
      <c r="F19" s="90"/>
      <c r="G19" s="90">
        <v>-9991</v>
      </c>
      <c r="H19" s="91"/>
      <c r="I19" s="90">
        <v>96711</v>
      </c>
      <c r="K19" s="90">
        <v>1656954</v>
      </c>
      <c r="M19" s="90">
        <v>7622811</v>
      </c>
      <c r="N19" s="90"/>
      <c r="O19" s="90">
        <f>SUM(C19:M19)</f>
        <v>10765390</v>
      </c>
    </row>
    <row r="20" spans="1:17" ht="23.45" customHeight="1">
      <c r="A20" s="83" t="s">
        <v>116</v>
      </c>
      <c r="C20" s="92">
        <v>0</v>
      </c>
      <c r="D20" s="90"/>
      <c r="E20" s="92">
        <v>0</v>
      </c>
      <c r="F20" s="93"/>
      <c r="G20" s="92">
        <v>0</v>
      </c>
      <c r="H20" s="93"/>
      <c r="I20" s="92">
        <v>0</v>
      </c>
      <c r="J20" s="90"/>
      <c r="K20" s="94">
        <f>+PL!E69</f>
        <v>593344</v>
      </c>
      <c r="L20" s="90"/>
      <c r="M20" s="92">
        <v>0</v>
      </c>
      <c r="N20" s="90"/>
      <c r="O20" s="94">
        <f>SUM(C20:M20)</f>
        <v>593344</v>
      </c>
    </row>
    <row r="21" spans="1:17" ht="23.45" customHeight="1">
      <c r="A21" s="83" t="s">
        <v>92</v>
      </c>
      <c r="C21" s="95">
        <v>0</v>
      </c>
      <c r="D21" s="90"/>
      <c r="E21" s="95">
        <v>0</v>
      </c>
      <c r="F21" s="93"/>
      <c r="G21" s="95">
        <v>0</v>
      </c>
      <c r="H21" s="93"/>
      <c r="I21" s="95">
        <v>0</v>
      </c>
      <c r="J21" s="90"/>
      <c r="K21" s="96">
        <v>0</v>
      </c>
      <c r="L21" s="90"/>
      <c r="M21" s="95">
        <f>PL!E77</f>
        <v>-1447990</v>
      </c>
      <c r="N21" s="90"/>
      <c r="O21" s="96">
        <f>SUM(C21:M21)</f>
        <v>-1447990</v>
      </c>
      <c r="Q21" s="90"/>
    </row>
    <row r="22" spans="1:17" ht="23.45" customHeight="1">
      <c r="A22" s="83" t="s">
        <v>93</v>
      </c>
      <c r="C22" s="93">
        <f>SUM(C20:C21)</f>
        <v>0</v>
      </c>
      <c r="D22" s="90"/>
      <c r="E22" s="93">
        <f>SUM(E20:E21)</f>
        <v>0</v>
      </c>
      <c r="F22" s="93"/>
      <c r="G22" s="93">
        <f>SUM(G20:G21)</f>
        <v>0</v>
      </c>
      <c r="H22" s="93"/>
      <c r="I22" s="93">
        <f>SUM(I20:I21)</f>
        <v>0</v>
      </c>
      <c r="J22" s="90"/>
      <c r="K22" s="93">
        <f>SUM(K20:K21)</f>
        <v>593344</v>
      </c>
      <c r="L22" s="90"/>
      <c r="M22" s="93">
        <f>SUM(M20:M21)</f>
        <v>-1447990</v>
      </c>
      <c r="N22" s="90"/>
      <c r="O22" s="93">
        <f>SUM(O20:O21)</f>
        <v>-854646</v>
      </c>
      <c r="Q22" s="90"/>
    </row>
    <row r="23" spans="1:17" ht="23.45" customHeight="1">
      <c r="A23" s="83" t="s">
        <v>119</v>
      </c>
      <c r="C23" s="90">
        <v>35154</v>
      </c>
      <c r="D23" s="90"/>
      <c r="E23" s="90">
        <v>140525</v>
      </c>
      <c r="F23" s="90"/>
      <c r="G23" s="90">
        <v>0</v>
      </c>
      <c r="H23" s="93"/>
      <c r="I23" s="90">
        <v>0</v>
      </c>
      <c r="J23" s="90"/>
      <c r="K23" s="90">
        <v>0</v>
      </c>
      <c r="L23" s="90"/>
      <c r="M23" s="90">
        <v>0</v>
      </c>
      <c r="N23" s="90"/>
      <c r="O23" s="90">
        <f>SUM(C23:M23)</f>
        <v>175679</v>
      </c>
      <c r="Q23" s="90"/>
    </row>
    <row r="24" spans="1:17">
      <c r="A24" s="83" t="s">
        <v>190</v>
      </c>
      <c r="C24" s="93">
        <v>0</v>
      </c>
      <c r="D24" s="90"/>
      <c r="E24" s="93">
        <v>0</v>
      </c>
      <c r="F24" s="9"/>
      <c r="G24" s="90">
        <v>0</v>
      </c>
      <c r="H24" s="93"/>
      <c r="I24" s="90">
        <v>0</v>
      </c>
      <c r="J24" s="9"/>
      <c r="K24" s="93">
        <v>-579852</v>
      </c>
      <c r="L24" s="9"/>
      <c r="M24" s="90">
        <v>0</v>
      </c>
      <c r="N24" s="9"/>
      <c r="O24" s="90">
        <f>SUM(C24:M24)</f>
        <v>-579852</v>
      </c>
    </row>
    <row r="25" spans="1:17" ht="23.45" customHeight="1" thickBot="1">
      <c r="A25" s="89" t="s">
        <v>196</v>
      </c>
      <c r="C25" s="97">
        <f>SUM(C19:C24)</f>
        <v>763078</v>
      </c>
      <c r="D25" s="90"/>
      <c r="E25" s="97">
        <f>SUM(E19:E24)</f>
        <v>811506</v>
      </c>
      <c r="F25" s="90"/>
      <c r="G25" s="97">
        <f>SUM(G19,G23)</f>
        <v>-9991</v>
      </c>
      <c r="H25" s="91"/>
      <c r="I25" s="97">
        <f>SUM(I19,I23)</f>
        <v>96711</v>
      </c>
      <c r="J25" s="90"/>
      <c r="K25" s="97">
        <f>SUM(K22:K24,K19)</f>
        <v>1670446</v>
      </c>
      <c r="L25" s="90"/>
      <c r="M25" s="97">
        <f>SUM(M22:M24,M19)</f>
        <v>6174821</v>
      </c>
      <c r="N25" s="90"/>
      <c r="O25" s="97">
        <f>SUM(O22:O24,O19)</f>
        <v>9506571</v>
      </c>
    </row>
    <row r="26" spans="1:17" ht="23.45" customHeight="1" thickTop="1">
      <c r="C26" s="90">
        <f>SUM(C25-BS!E78)</f>
        <v>0</v>
      </c>
      <c r="D26" s="90"/>
      <c r="E26" s="90">
        <f>SUM(E25-BS!E79)</f>
        <v>0</v>
      </c>
      <c r="F26" s="90"/>
      <c r="G26" s="90">
        <f>+G25-BS!E81</f>
        <v>0</v>
      </c>
      <c r="H26" s="90"/>
      <c r="I26" s="90">
        <f>SUM(I25-BS!E83)</f>
        <v>0</v>
      </c>
      <c r="J26" s="90"/>
      <c r="K26" s="90">
        <f>SUM(K25-BS!E84)</f>
        <v>0</v>
      </c>
      <c r="M26" s="90">
        <f>SUM(M25-BS!E85)</f>
        <v>0</v>
      </c>
      <c r="N26" s="90"/>
      <c r="O26" s="90">
        <f>+O25-BS!E86</f>
        <v>0</v>
      </c>
    </row>
    <row r="27" spans="1:17" ht="23.45" customHeight="1">
      <c r="A27" s="1" t="s">
        <v>191</v>
      </c>
      <c r="C27" s="90"/>
      <c r="E27" s="90"/>
      <c r="G27" s="90"/>
      <c r="I27" s="90"/>
      <c r="K27" s="90"/>
      <c r="M27" s="90"/>
      <c r="O27" s="90"/>
    </row>
    <row r="28" spans="1:17" ht="23.45" customHeight="1"/>
    <row r="29" spans="1:17" ht="23.45" customHeight="1"/>
  </sheetData>
  <mergeCells count="6">
    <mergeCell ref="I10:K10"/>
    <mergeCell ref="A2:O2"/>
    <mergeCell ref="A3:O3"/>
    <mergeCell ref="A4:O4"/>
    <mergeCell ref="C6:O6"/>
    <mergeCell ref="C7:N7"/>
  </mergeCells>
  <pageMargins left="1.1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6"/>
  <sheetViews>
    <sheetView showGridLines="0" view="pageBreakPreview" zoomScale="51" zoomScaleNormal="60" zoomScaleSheetLayoutView="55" workbookViewId="0">
      <selection activeCell="T7" sqref="T7"/>
    </sheetView>
  </sheetViews>
  <sheetFormatPr defaultColWidth="9.42578125" defaultRowHeight="21.75" customHeight="1"/>
  <cols>
    <col min="1" max="1" width="36.5703125" style="83" customWidth="1"/>
    <col min="2" max="2" width="12.28515625" style="83" customWidth="1"/>
    <col min="3" max="3" width="1.5703125" style="83" customWidth="1"/>
    <col min="4" max="4" width="17.5703125" style="83" customWidth="1"/>
    <col min="5" max="5" width="1.5703125" style="83" customWidth="1"/>
    <col min="6" max="6" width="17.5703125" style="83" customWidth="1"/>
    <col min="7" max="7" width="1.5703125" style="83" customWidth="1"/>
    <col min="8" max="8" width="17.5703125" style="83" customWidth="1"/>
    <col min="9" max="9" width="1.5703125" style="83" customWidth="1"/>
    <col min="10" max="10" width="17.5703125" style="83" customWidth="1"/>
    <col min="11" max="11" width="1.5703125" style="83" customWidth="1"/>
    <col min="12" max="12" width="17.5703125" style="83" customWidth="1"/>
    <col min="13" max="13" width="1.5703125" style="83" customWidth="1"/>
    <col min="14" max="14" width="17.5703125" style="83" customWidth="1"/>
    <col min="15" max="15" width="1.5703125" style="83" customWidth="1"/>
    <col min="16" max="16" width="10.42578125" style="83" customWidth="1"/>
    <col min="17" max="16384" width="9.42578125" style="83"/>
  </cols>
  <sheetData>
    <row r="1" spans="1:20" ht="21.75" customHeight="1">
      <c r="N1" s="84" t="s">
        <v>65</v>
      </c>
    </row>
    <row r="2" spans="1:20" ht="21.75" customHeight="1">
      <c r="A2" s="98" t="s">
        <v>0</v>
      </c>
      <c r="B2" s="98"/>
      <c r="C2" s="98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20" ht="21.75" customHeight="1">
      <c r="A3" s="89" t="s">
        <v>120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20" ht="21.75" customHeight="1">
      <c r="A4" s="89" t="s">
        <v>198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0" ht="21.75" customHeight="1">
      <c r="N5" s="84" t="s">
        <v>2</v>
      </c>
    </row>
    <row r="6" spans="1:20" ht="21.75" customHeight="1">
      <c r="D6" s="111" t="s">
        <v>4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20" ht="21.75" customHeight="1">
      <c r="D7" s="87"/>
      <c r="E7" s="87"/>
      <c r="F7" s="87"/>
      <c r="G7" s="87"/>
      <c r="H7" s="87"/>
      <c r="I7" s="87"/>
      <c r="J7" s="87"/>
      <c r="K7" s="87"/>
      <c r="L7" s="87" t="s">
        <v>100</v>
      </c>
      <c r="M7" s="87"/>
      <c r="N7" s="87"/>
    </row>
    <row r="8" spans="1:20" s="87" customFormat="1" ht="21.75" customHeight="1">
      <c r="D8" s="87" t="s">
        <v>49</v>
      </c>
      <c r="H8" s="111" t="s">
        <v>58</v>
      </c>
      <c r="I8" s="111"/>
      <c r="J8" s="111"/>
      <c r="L8" s="86" t="s">
        <v>102</v>
      </c>
      <c r="N8" s="88"/>
    </row>
    <row r="9" spans="1:20" s="87" customFormat="1" ht="21.75" customHeight="1">
      <c r="D9" s="87" t="s">
        <v>103</v>
      </c>
      <c r="F9" s="87" t="s">
        <v>104</v>
      </c>
      <c r="H9" s="87" t="s">
        <v>121</v>
      </c>
      <c r="L9" s="87" t="s">
        <v>106</v>
      </c>
      <c r="N9" s="87" t="s">
        <v>107</v>
      </c>
    </row>
    <row r="10" spans="1:20" s="87" customFormat="1" ht="21.75" customHeight="1">
      <c r="D10" s="86" t="s">
        <v>108</v>
      </c>
      <c r="F10" s="86" t="s">
        <v>109</v>
      </c>
      <c r="H10" s="86" t="s">
        <v>122</v>
      </c>
      <c r="J10" s="86" t="s">
        <v>112</v>
      </c>
      <c r="L10" s="86" t="s">
        <v>113</v>
      </c>
      <c r="N10" s="86" t="s">
        <v>114</v>
      </c>
    </row>
    <row r="11" spans="1:20" ht="21.75" customHeight="1">
      <c r="A11" s="89" t="s">
        <v>115</v>
      </c>
      <c r="D11" s="90">
        <v>693387</v>
      </c>
      <c r="E11" s="90"/>
      <c r="F11" s="90">
        <v>533086</v>
      </c>
      <c r="G11" s="91"/>
      <c r="H11" s="90">
        <v>90000</v>
      </c>
      <c r="I11" s="90"/>
      <c r="J11" s="90">
        <v>1300473</v>
      </c>
      <c r="K11" s="90"/>
      <c r="L11" s="90">
        <v>5130409</v>
      </c>
      <c r="M11" s="90"/>
      <c r="N11" s="90">
        <f>SUM(D11:L11)</f>
        <v>7747355</v>
      </c>
    </row>
    <row r="12" spans="1:20" ht="21.75" customHeight="1">
      <c r="A12" s="83" t="s">
        <v>116</v>
      </c>
      <c r="D12" s="94">
        <v>0</v>
      </c>
      <c r="E12" s="90"/>
      <c r="F12" s="94">
        <v>0</v>
      </c>
      <c r="G12" s="91"/>
      <c r="H12" s="94">
        <v>0</v>
      </c>
      <c r="I12" s="90"/>
      <c r="J12" s="94">
        <f>PL!K69</f>
        <v>452419</v>
      </c>
      <c r="K12" s="90"/>
      <c r="L12" s="94">
        <v>0</v>
      </c>
      <c r="M12" s="90"/>
      <c r="N12" s="94">
        <f>SUM(D12:L12)</f>
        <v>452419</v>
      </c>
    </row>
    <row r="13" spans="1:20" ht="21.75" customHeight="1">
      <c r="A13" s="83" t="s">
        <v>92</v>
      </c>
      <c r="D13" s="96">
        <v>0</v>
      </c>
      <c r="E13" s="90"/>
      <c r="F13" s="96">
        <v>0</v>
      </c>
      <c r="G13" s="91"/>
      <c r="H13" s="96">
        <v>0</v>
      </c>
      <c r="I13" s="90"/>
      <c r="J13" s="96">
        <v>0</v>
      </c>
      <c r="K13" s="90"/>
      <c r="L13" s="96">
        <f>PL!K77</f>
        <v>933663</v>
      </c>
      <c r="M13" s="90"/>
      <c r="N13" s="96">
        <f>SUM(D13:L13)</f>
        <v>933663</v>
      </c>
    </row>
    <row r="14" spans="1:20" ht="21.75" customHeight="1">
      <c r="A14" s="83" t="s">
        <v>93</v>
      </c>
      <c r="B14" s="99"/>
      <c r="D14" s="93">
        <f>SUM(D12:D13)</f>
        <v>0</v>
      </c>
      <c r="E14" s="90"/>
      <c r="F14" s="93">
        <f>SUM(F12:F13)</f>
        <v>0</v>
      </c>
      <c r="G14" s="93"/>
      <c r="H14" s="93">
        <f>SUM(H12:H13)</f>
        <v>0</v>
      </c>
      <c r="I14" s="90"/>
      <c r="J14" s="93">
        <f>SUM(J12:J13)</f>
        <v>452419</v>
      </c>
      <c r="K14" s="90"/>
      <c r="L14" s="93">
        <f>SUM(L12:L13)</f>
        <v>933663</v>
      </c>
      <c r="M14" s="90"/>
      <c r="N14" s="93">
        <f>SUM(N12:N13)</f>
        <v>1386082</v>
      </c>
    </row>
    <row r="15" spans="1:20" ht="21.75" customHeight="1">
      <c r="A15" s="83" t="s">
        <v>117</v>
      </c>
      <c r="B15" s="99"/>
      <c r="D15" s="93">
        <v>33193</v>
      </c>
      <c r="E15" s="90"/>
      <c r="F15" s="93">
        <v>132754</v>
      </c>
      <c r="G15" s="93"/>
      <c r="H15" s="93">
        <v>0</v>
      </c>
      <c r="I15" s="90"/>
      <c r="J15" s="93">
        <v>0</v>
      </c>
      <c r="K15" s="90"/>
      <c r="L15" s="93">
        <v>0</v>
      </c>
      <c r="M15" s="90"/>
      <c r="N15" s="90">
        <f>SUM(D15:L15)</f>
        <v>165947</v>
      </c>
    </row>
    <row r="16" spans="1:20" ht="21.75" customHeight="1" thickBot="1">
      <c r="A16" s="89" t="s">
        <v>195</v>
      </c>
      <c r="D16" s="100">
        <f>SUM(D11,D14:D15)</f>
        <v>726580</v>
      </c>
      <c r="E16" s="91"/>
      <c r="F16" s="100">
        <f>SUM(F11,F14:F15)</f>
        <v>665840</v>
      </c>
      <c r="G16" s="91"/>
      <c r="H16" s="100">
        <f>SUM(H11,H14:H15)</f>
        <v>90000</v>
      </c>
      <c r="I16" s="91"/>
      <c r="J16" s="100">
        <f>SUM(J11,J14:J15)</f>
        <v>1752892</v>
      </c>
      <c r="K16" s="91"/>
      <c r="L16" s="100">
        <f>SUM(L11,L14:L15)</f>
        <v>6064072</v>
      </c>
      <c r="M16" s="91"/>
      <c r="N16" s="100">
        <f>SUM(N11,N14:N15)</f>
        <v>9299384</v>
      </c>
    </row>
    <row r="17" spans="1:15" ht="21.75" customHeight="1" thickTop="1">
      <c r="A17" s="89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5" ht="21.75" customHeight="1">
      <c r="A18" s="89" t="s">
        <v>118</v>
      </c>
      <c r="D18" s="90">
        <v>727924</v>
      </c>
      <c r="E18" s="90"/>
      <c r="F18" s="90">
        <v>670981</v>
      </c>
      <c r="G18" s="91"/>
      <c r="H18" s="90">
        <v>96711</v>
      </c>
      <c r="I18" s="90"/>
      <c r="J18" s="90">
        <v>1857718</v>
      </c>
      <c r="K18" s="90"/>
      <c r="L18" s="90">
        <v>7220035</v>
      </c>
      <c r="M18" s="90"/>
      <c r="N18" s="90">
        <f>SUM(D18:L18)</f>
        <v>10573369</v>
      </c>
    </row>
    <row r="19" spans="1:15" ht="21.75" customHeight="1">
      <c r="A19" s="83" t="s">
        <v>116</v>
      </c>
      <c r="D19" s="94">
        <v>0</v>
      </c>
      <c r="E19" s="90"/>
      <c r="F19" s="94">
        <v>0</v>
      </c>
      <c r="G19" s="91"/>
      <c r="H19" s="94">
        <v>0</v>
      </c>
      <c r="I19" s="90"/>
      <c r="J19" s="94">
        <f>+PL!I69</f>
        <v>554457</v>
      </c>
      <c r="K19" s="90"/>
      <c r="L19" s="94">
        <v>0</v>
      </c>
      <c r="M19" s="90"/>
      <c r="N19" s="94">
        <f>SUM(D19:L19)</f>
        <v>554457</v>
      </c>
    </row>
    <row r="20" spans="1:15" ht="21.75" customHeight="1">
      <c r="A20" s="83" t="s">
        <v>92</v>
      </c>
      <c r="D20" s="96">
        <v>0</v>
      </c>
      <c r="E20" s="90"/>
      <c r="F20" s="96">
        <v>0</v>
      </c>
      <c r="G20" s="91"/>
      <c r="H20" s="96">
        <v>0</v>
      </c>
      <c r="I20" s="90"/>
      <c r="J20" s="96">
        <v>0</v>
      </c>
      <c r="K20" s="90"/>
      <c r="L20" s="96">
        <f>PL!I77</f>
        <v>-1378264</v>
      </c>
      <c r="M20" s="90"/>
      <c r="N20" s="96">
        <f>SUM(D20:L20)</f>
        <v>-1378264</v>
      </c>
    </row>
    <row r="21" spans="1:15" ht="21.75" customHeight="1">
      <c r="A21" s="83" t="s">
        <v>93</v>
      </c>
      <c r="B21" s="99"/>
      <c r="D21" s="93">
        <f>SUM(D19:D20)</f>
        <v>0</v>
      </c>
      <c r="E21" s="90"/>
      <c r="F21" s="93">
        <f>SUM(F19:F20)</f>
        <v>0</v>
      </c>
      <c r="G21" s="93"/>
      <c r="H21" s="93">
        <f>SUM(H19:H20)</f>
        <v>0</v>
      </c>
      <c r="I21" s="90"/>
      <c r="J21" s="93">
        <f>SUM(J19:J20)</f>
        <v>554457</v>
      </c>
      <c r="K21" s="90"/>
      <c r="L21" s="93">
        <f>SUM(L19:L20)</f>
        <v>-1378264</v>
      </c>
      <c r="M21" s="90"/>
      <c r="N21" s="93">
        <f>SUM(N19:N20)</f>
        <v>-823807</v>
      </c>
    </row>
    <row r="22" spans="1:15" ht="21.75" customHeight="1">
      <c r="A22" s="83" t="s">
        <v>123</v>
      </c>
      <c r="B22" s="99"/>
      <c r="D22" s="93">
        <v>35154</v>
      </c>
      <c r="E22" s="90"/>
      <c r="F22" s="93">
        <v>140525</v>
      </c>
      <c r="G22" s="93"/>
      <c r="H22" s="93">
        <v>0</v>
      </c>
      <c r="I22" s="90"/>
      <c r="J22" s="93">
        <v>0</v>
      </c>
      <c r="K22" s="90"/>
      <c r="L22" s="93">
        <v>0</v>
      </c>
      <c r="M22" s="90"/>
      <c r="N22" s="93">
        <f>SUM(D22:L22)</f>
        <v>175679</v>
      </c>
    </row>
    <row r="23" spans="1:15" ht="23.25">
      <c r="A23" s="83" t="s">
        <v>190</v>
      </c>
      <c r="C23" s="93">
        <v>0</v>
      </c>
      <c r="D23" s="90">
        <v>0</v>
      </c>
      <c r="E23" s="93">
        <v>0</v>
      </c>
      <c r="F23" s="90">
        <v>0</v>
      </c>
      <c r="G23" s="90">
        <v>0</v>
      </c>
      <c r="H23" s="93">
        <v>0</v>
      </c>
      <c r="I23" s="90">
        <v>0</v>
      </c>
      <c r="J23" s="93">
        <v>-579852</v>
      </c>
      <c r="K23" s="93"/>
      <c r="L23" s="90">
        <v>0</v>
      </c>
      <c r="M23" s="90">
        <v>0</v>
      </c>
      <c r="N23" s="93">
        <f>SUM(D23:L23)</f>
        <v>-579852</v>
      </c>
      <c r="O23" s="90">
        <f>SUM(C23:M23)</f>
        <v>-579852</v>
      </c>
    </row>
    <row r="24" spans="1:15" ht="21.75" customHeight="1" thickBot="1">
      <c r="A24" s="89" t="s">
        <v>196</v>
      </c>
      <c r="D24" s="100">
        <f>SUM(D18,D21:D23)</f>
        <v>763078</v>
      </c>
      <c r="E24" s="91"/>
      <c r="F24" s="100">
        <f>SUM(F18,F21:F23)</f>
        <v>811506</v>
      </c>
      <c r="G24" s="91"/>
      <c r="H24" s="100">
        <f>SUM(H18,H21:H23)</f>
        <v>96711</v>
      </c>
      <c r="I24" s="91"/>
      <c r="J24" s="100">
        <f>SUM(J18,J21:J23)</f>
        <v>1832323</v>
      </c>
      <c r="K24" s="91"/>
      <c r="L24" s="100">
        <f>SUM(L18,L21:L23)</f>
        <v>5841771</v>
      </c>
      <c r="M24" s="91"/>
      <c r="N24" s="100">
        <f>SUM(N18,N21:N23)</f>
        <v>9345389</v>
      </c>
    </row>
    <row r="25" spans="1:15" ht="21.75" customHeight="1" thickTop="1">
      <c r="D25" s="90">
        <f>SUM(D24-BS!I78)</f>
        <v>0</v>
      </c>
      <c r="F25" s="90">
        <f>SUM(F24-BS!I79)</f>
        <v>0</v>
      </c>
      <c r="H25" s="90">
        <f>SUM(H24-BS!I83)</f>
        <v>0</v>
      </c>
      <c r="J25" s="90">
        <f>SUM(J24-BS!I84)</f>
        <v>0</v>
      </c>
      <c r="L25" s="90">
        <f>+L24-BS!I85</f>
        <v>0</v>
      </c>
      <c r="N25" s="90">
        <f>+N24-BS!I86</f>
        <v>0</v>
      </c>
    </row>
    <row r="26" spans="1:15" ht="21.75" customHeight="1">
      <c r="A26" s="1" t="s">
        <v>191</v>
      </c>
      <c r="D26" s="90"/>
      <c r="F26" s="90"/>
      <c r="H26" s="90"/>
      <c r="J26" s="90"/>
      <c r="L26" s="90"/>
      <c r="N26" s="90"/>
    </row>
  </sheetData>
  <mergeCells count="2">
    <mergeCell ref="D6:N6"/>
    <mergeCell ref="H8:J8"/>
  </mergeCells>
  <pageMargins left="0.78740157480314965" right="0.39370078740157483" top="0.47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1"/>
  <sheetViews>
    <sheetView showGridLines="0" view="pageBreakPreview" topLeftCell="A31" zoomScale="70" zoomScaleNormal="85" zoomScaleSheetLayoutView="70" workbookViewId="0">
      <selection activeCell="G23" sqref="G23"/>
    </sheetView>
  </sheetViews>
  <sheetFormatPr defaultColWidth="10.5703125" defaultRowHeight="21.75" customHeight="1"/>
  <cols>
    <col min="1" max="1" width="29.5703125" style="12" customWidth="1"/>
    <col min="2" max="2" width="22.7109375" style="12" customWidth="1"/>
    <col min="3" max="3" width="9" style="46" customWidth="1"/>
    <col min="4" max="4" width="1" style="46" customWidth="1"/>
    <col min="5" max="5" width="15.42578125" style="15" customWidth="1"/>
    <col min="6" max="6" width="1" style="15" customWidth="1"/>
    <col min="7" max="7" width="15.42578125" style="15" customWidth="1"/>
    <col min="8" max="8" width="1" style="15" customWidth="1"/>
    <col min="9" max="9" width="15.42578125" style="15" customWidth="1"/>
    <col min="10" max="10" width="1" style="12" customWidth="1"/>
    <col min="11" max="11" width="15.42578125" style="13" customWidth="1"/>
    <col min="12" max="12" width="0.5703125" style="12" customWidth="1"/>
    <col min="13" max="16384" width="10.5703125" style="12"/>
  </cols>
  <sheetData>
    <row r="1" spans="1:12" ht="21.75" customHeight="1">
      <c r="C1" s="13"/>
      <c r="D1" s="14"/>
      <c r="E1" s="1"/>
      <c r="F1" s="1"/>
      <c r="G1" s="1"/>
      <c r="H1" s="1"/>
      <c r="I1" s="115" t="s">
        <v>65</v>
      </c>
      <c r="J1" s="115"/>
      <c r="K1" s="115"/>
      <c r="L1" s="115"/>
    </row>
    <row r="2" spans="1:12" ht="21.75" customHeight="1">
      <c r="A2" s="17" t="s">
        <v>0</v>
      </c>
      <c r="B2" s="18"/>
      <c r="C2" s="19"/>
      <c r="D2" s="20"/>
      <c r="E2" s="21"/>
      <c r="F2" s="21"/>
      <c r="G2" s="21"/>
      <c r="H2" s="21"/>
      <c r="I2" s="21"/>
      <c r="J2" s="18"/>
      <c r="K2" s="102"/>
    </row>
    <row r="3" spans="1:12" ht="21.75" customHeight="1">
      <c r="A3" s="23" t="s">
        <v>124</v>
      </c>
      <c r="B3" s="18"/>
      <c r="C3" s="19"/>
      <c r="D3" s="20"/>
      <c r="E3" s="103"/>
      <c r="F3" s="21"/>
      <c r="G3" s="21"/>
      <c r="H3" s="21"/>
      <c r="I3" s="21"/>
      <c r="J3" s="18"/>
      <c r="K3" s="102"/>
    </row>
    <row r="4" spans="1:12" ht="21.75" customHeight="1">
      <c r="A4" s="23" t="s">
        <v>198</v>
      </c>
      <c r="B4" s="18"/>
      <c r="C4" s="19"/>
      <c r="D4" s="20"/>
      <c r="E4" s="21"/>
      <c r="F4" s="21"/>
      <c r="G4" s="21"/>
      <c r="H4" s="21"/>
      <c r="I4" s="21"/>
      <c r="J4" s="18"/>
      <c r="K4" s="102"/>
    </row>
    <row r="5" spans="1:12" s="24" customFormat="1" ht="21.75" customHeight="1">
      <c r="D5" s="25"/>
      <c r="E5" s="26"/>
      <c r="F5" s="26"/>
      <c r="G5" s="26"/>
      <c r="H5" s="26"/>
      <c r="I5" s="26"/>
      <c r="J5" s="101"/>
      <c r="K5" s="116" t="s">
        <v>2</v>
      </c>
      <c r="L5" s="116"/>
    </row>
    <row r="6" spans="1:12" s="24" customFormat="1" ht="21.75" customHeight="1">
      <c r="D6" s="25"/>
      <c r="E6" s="28"/>
      <c r="F6" s="28" t="s">
        <v>3</v>
      </c>
      <c r="G6" s="28"/>
      <c r="H6" s="26"/>
      <c r="I6" s="28"/>
      <c r="J6" s="32" t="s">
        <v>4</v>
      </c>
      <c r="K6" s="105"/>
    </row>
    <row r="7" spans="1:12" ht="21.75" customHeight="1">
      <c r="A7" s="31"/>
      <c r="B7" s="24"/>
      <c r="C7" s="24"/>
      <c r="D7" s="24"/>
      <c r="E7" s="33" t="s">
        <v>68</v>
      </c>
      <c r="F7" s="34"/>
      <c r="G7" s="33" t="s">
        <v>69</v>
      </c>
      <c r="H7" s="34"/>
      <c r="I7" s="33" t="s">
        <v>68</v>
      </c>
      <c r="J7" s="34"/>
      <c r="K7" s="33" t="s">
        <v>69</v>
      </c>
    </row>
    <row r="8" spans="1:12" ht="21.75" customHeight="1">
      <c r="A8" s="31" t="s">
        <v>125</v>
      </c>
      <c r="C8" s="14"/>
      <c r="D8" s="14"/>
    </row>
    <row r="9" spans="1:12" ht="21.75" customHeight="1">
      <c r="A9" s="12" t="s">
        <v>126</v>
      </c>
      <c r="C9" s="14"/>
      <c r="D9" s="14"/>
      <c r="E9" s="39">
        <f>PL!E67</f>
        <v>593470</v>
      </c>
      <c r="F9" s="39"/>
      <c r="G9" s="39">
        <v>444973</v>
      </c>
      <c r="H9" s="39"/>
      <c r="I9" s="39">
        <f>PL!I67</f>
        <v>554433</v>
      </c>
      <c r="J9" s="80"/>
      <c r="K9" s="39">
        <v>453991</v>
      </c>
    </row>
    <row r="10" spans="1:12" ht="21.75" customHeight="1">
      <c r="A10" s="12" t="s">
        <v>127</v>
      </c>
      <c r="C10" s="14"/>
      <c r="D10" s="14"/>
      <c r="E10" s="39"/>
      <c r="F10" s="39"/>
      <c r="G10" s="39"/>
      <c r="H10" s="39"/>
      <c r="I10" s="39"/>
      <c r="J10" s="80"/>
      <c r="K10" s="39"/>
    </row>
    <row r="11" spans="1:12" ht="21.75" customHeight="1">
      <c r="A11" s="12" t="s">
        <v>128</v>
      </c>
      <c r="C11" s="14"/>
      <c r="D11" s="14"/>
      <c r="E11" s="1"/>
      <c r="F11" s="1"/>
      <c r="G11" s="1"/>
      <c r="H11" s="1"/>
      <c r="I11" s="1"/>
      <c r="K11" s="1"/>
    </row>
    <row r="12" spans="1:12" ht="21.75" customHeight="1">
      <c r="A12" s="12" t="s">
        <v>129</v>
      </c>
      <c r="C12" s="14"/>
      <c r="D12" s="14"/>
      <c r="E12" s="39">
        <v>44251</v>
      </c>
      <c r="F12" s="39"/>
      <c r="G12" s="39">
        <v>38572</v>
      </c>
      <c r="H12" s="39"/>
      <c r="I12" s="39">
        <v>5144</v>
      </c>
      <c r="J12" s="80"/>
      <c r="K12" s="39">
        <v>5077</v>
      </c>
    </row>
    <row r="13" spans="1:12" ht="21.75" customHeight="1">
      <c r="A13" s="12" t="s">
        <v>210</v>
      </c>
      <c r="C13" s="14"/>
      <c r="D13" s="14"/>
      <c r="E13" s="39">
        <v>77</v>
      </c>
      <c r="F13" s="39"/>
      <c r="G13" s="39">
        <v>-124</v>
      </c>
      <c r="H13" s="39"/>
      <c r="I13" s="39">
        <v>-25</v>
      </c>
      <c r="J13" s="80"/>
      <c r="K13" s="39">
        <v>-124</v>
      </c>
    </row>
    <row r="14" spans="1:12" ht="21.75" customHeight="1">
      <c r="A14" s="12" t="s">
        <v>200</v>
      </c>
      <c r="B14" s="80"/>
      <c r="C14" s="14"/>
      <c r="D14" s="14"/>
      <c r="E14" s="39">
        <v>0</v>
      </c>
      <c r="F14" s="39"/>
      <c r="G14" s="39">
        <v>-128</v>
      </c>
      <c r="H14" s="39"/>
      <c r="I14" s="39">
        <v>0</v>
      </c>
      <c r="J14" s="80"/>
      <c r="K14" s="39">
        <v>0</v>
      </c>
    </row>
    <row r="15" spans="1:12" ht="21.75" customHeight="1">
      <c r="A15" s="12" t="s">
        <v>205</v>
      </c>
      <c r="C15" s="14"/>
      <c r="D15" s="14"/>
      <c r="E15" s="39">
        <v>725</v>
      </c>
      <c r="F15" s="39"/>
      <c r="G15" s="39">
        <v>-232</v>
      </c>
      <c r="H15" s="39"/>
      <c r="I15" s="39">
        <v>783</v>
      </c>
      <c r="J15" s="80"/>
      <c r="K15" s="39">
        <v>-87</v>
      </c>
    </row>
    <row r="16" spans="1:12" ht="21.75" customHeight="1">
      <c r="A16" s="12" t="s">
        <v>188</v>
      </c>
      <c r="B16" s="80"/>
      <c r="C16" s="14"/>
      <c r="D16" s="14"/>
      <c r="E16" s="39">
        <v>-5272</v>
      </c>
      <c r="F16" s="39"/>
      <c r="G16" s="39">
        <v>0</v>
      </c>
      <c r="H16" s="39"/>
      <c r="I16" s="39">
        <v>0</v>
      </c>
      <c r="J16" s="80"/>
      <c r="K16" s="39">
        <v>0</v>
      </c>
    </row>
    <row r="17" spans="1:11" ht="21.75" customHeight="1">
      <c r="A17" s="12" t="s">
        <v>206</v>
      </c>
      <c r="C17" s="14"/>
      <c r="D17" s="14"/>
      <c r="E17" s="39">
        <v>0</v>
      </c>
      <c r="F17" s="39"/>
      <c r="G17" s="39">
        <v>1010</v>
      </c>
      <c r="H17" s="39"/>
      <c r="I17" s="39">
        <v>0</v>
      </c>
      <c r="J17" s="80"/>
      <c r="K17" s="39">
        <v>0</v>
      </c>
    </row>
    <row r="18" spans="1:11" ht="21.75" customHeight="1">
      <c r="A18" s="12" t="s">
        <v>130</v>
      </c>
      <c r="C18" s="14"/>
      <c r="D18" s="14"/>
      <c r="E18" s="39">
        <v>37</v>
      </c>
      <c r="F18" s="39"/>
      <c r="G18" s="39">
        <v>29</v>
      </c>
      <c r="H18" s="39"/>
      <c r="I18" s="39">
        <v>0</v>
      </c>
      <c r="J18" s="80"/>
      <c r="K18" s="39">
        <v>0</v>
      </c>
    </row>
    <row r="19" spans="1:11" ht="21.75" customHeight="1">
      <c r="A19" s="1" t="s">
        <v>131</v>
      </c>
      <c r="C19" s="14"/>
      <c r="D19" s="14"/>
      <c r="E19" s="39">
        <v>1619</v>
      </c>
      <c r="F19" s="39"/>
      <c r="G19" s="39">
        <v>2541</v>
      </c>
      <c r="H19" s="39"/>
      <c r="I19" s="39">
        <v>143</v>
      </c>
      <c r="J19" s="80"/>
      <c r="K19" s="39">
        <v>536</v>
      </c>
    </row>
    <row r="20" spans="1:11" ht="21.75" customHeight="1">
      <c r="A20" s="12" t="s">
        <v>132</v>
      </c>
      <c r="C20" s="14"/>
      <c r="D20" s="14"/>
      <c r="E20" s="39">
        <v>-584061</v>
      </c>
      <c r="F20" s="39"/>
      <c r="G20" s="39">
        <v>-496630</v>
      </c>
      <c r="H20" s="39"/>
      <c r="I20" s="39">
        <v>-555752</v>
      </c>
      <c r="J20" s="80"/>
      <c r="K20" s="39">
        <v>-472389</v>
      </c>
    </row>
    <row r="21" spans="1:11" ht="21.75" customHeight="1">
      <c r="A21" s="12" t="s">
        <v>133</v>
      </c>
      <c r="C21" s="14"/>
      <c r="D21" s="14"/>
      <c r="E21" s="39">
        <v>-111</v>
      </c>
      <c r="F21" s="39"/>
      <c r="G21" s="39">
        <v>-107</v>
      </c>
      <c r="H21" s="39"/>
      <c r="I21" s="39">
        <v>-43911</v>
      </c>
      <c r="J21" s="80"/>
      <c r="K21" s="39">
        <v>-34053</v>
      </c>
    </row>
    <row r="22" spans="1:11" ht="21.75" customHeight="1">
      <c r="A22" s="12" t="s">
        <v>134</v>
      </c>
      <c r="C22" s="14"/>
      <c r="D22" s="14"/>
      <c r="E22" s="41">
        <v>6101</v>
      </c>
      <c r="F22" s="39"/>
      <c r="G22" s="41">
        <v>14560</v>
      </c>
      <c r="H22" s="39"/>
      <c r="I22" s="41">
        <v>9577</v>
      </c>
      <c r="J22" s="80"/>
      <c r="K22" s="41">
        <v>16488</v>
      </c>
    </row>
    <row r="23" spans="1:11" ht="21.75" customHeight="1">
      <c r="A23" s="12" t="s">
        <v>135</v>
      </c>
      <c r="C23" s="14"/>
      <c r="D23" s="14"/>
      <c r="E23" s="1"/>
      <c r="F23" s="1"/>
      <c r="G23" s="1"/>
      <c r="H23" s="1"/>
      <c r="I23" s="1"/>
      <c r="K23" s="1"/>
    </row>
    <row r="24" spans="1:11" ht="21.75" customHeight="1">
      <c r="A24" s="12" t="s">
        <v>136</v>
      </c>
      <c r="C24" s="14"/>
      <c r="D24" s="14"/>
      <c r="E24" s="39">
        <f>SUM(E9:E22)</f>
        <v>56836</v>
      </c>
      <c r="F24" s="39"/>
      <c r="G24" s="39">
        <f>SUM(G9:G22)</f>
        <v>4464</v>
      </c>
      <c r="H24" s="39"/>
      <c r="I24" s="39">
        <f>SUM(I9:I22)</f>
        <v>-29608</v>
      </c>
      <c r="J24" s="80"/>
      <c r="K24" s="39">
        <f>SUM(K9:K22)</f>
        <v>-30561</v>
      </c>
    </row>
    <row r="25" spans="1:11" ht="21.75" customHeight="1">
      <c r="A25" s="12" t="s">
        <v>137</v>
      </c>
      <c r="C25" s="14"/>
      <c r="D25" s="14"/>
      <c r="E25" s="39"/>
      <c r="F25" s="39"/>
      <c r="G25" s="39"/>
      <c r="H25" s="39"/>
      <c r="I25" s="39"/>
      <c r="J25" s="80"/>
      <c r="K25" s="39"/>
    </row>
    <row r="26" spans="1:11" ht="21.75" customHeight="1">
      <c r="A26" s="12" t="s">
        <v>138</v>
      </c>
      <c r="C26" s="14"/>
      <c r="D26" s="14"/>
      <c r="E26" s="39">
        <v>-75551</v>
      </c>
      <c r="F26" s="39"/>
      <c r="G26" s="39">
        <v>-8452</v>
      </c>
      <c r="H26" s="39"/>
      <c r="I26" s="39">
        <v>1051</v>
      </c>
      <c r="J26" s="80"/>
      <c r="K26" s="39">
        <v>1420</v>
      </c>
    </row>
    <row r="27" spans="1:11" ht="21.75" customHeight="1">
      <c r="A27" s="12" t="s">
        <v>139</v>
      </c>
      <c r="C27" s="14"/>
      <c r="D27" s="14"/>
      <c r="E27" s="39">
        <v>-119241</v>
      </c>
      <c r="F27" s="39"/>
      <c r="G27" s="39">
        <v>50227</v>
      </c>
      <c r="H27" s="39"/>
      <c r="I27" s="39">
        <v>548</v>
      </c>
      <c r="J27" s="80"/>
      <c r="K27" s="39">
        <v>-30</v>
      </c>
    </row>
    <row r="28" spans="1:11" ht="21.75" customHeight="1">
      <c r="A28" s="12" t="s">
        <v>140</v>
      </c>
      <c r="C28" s="14"/>
      <c r="D28" s="14"/>
      <c r="E28" s="39">
        <v>3349</v>
      </c>
      <c r="F28" s="39"/>
      <c r="G28" s="39">
        <v>1910</v>
      </c>
      <c r="H28" s="39"/>
      <c r="I28" s="39">
        <v>3</v>
      </c>
      <c r="J28" s="80"/>
      <c r="K28" s="39">
        <v>6</v>
      </c>
    </row>
    <row r="29" spans="1:11" ht="21.75" customHeight="1">
      <c r="A29" s="12" t="s">
        <v>141</v>
      </c>
      <c r="C29" s="14"/>
      <c r="D29" s="14"/>
      <c r="E29" s="39">
        <v>-5455</v>
      </c>
      <c r="F29" s="39"/>
      <c r="G29" s="39">
        <v>2234</v>
      </c>
      <c r="H29" s="39"/>
      <c r="I29" s="39">
        <v>3</v>
      </c>
      <c r="J29" s="80"/>
      <c r="K29" s="39">
        <v>0</v>
      </c>
    </row>
    <row r="30" spans="1:11" ht="21.75" customHeight="1">
      <c r="A30" s="12" t="s">
        <v>142</v>
      </c>
      <c r="C30" s="14"/>
      <c r="D30" s="14"/>
      <c r="E30" s="39"/>
      <c r="F30" s="39"/>
      <c r="G30" s="39"/>
      <c r="H30" s="39"/>
      <c r="I30" s="39"/>
      <c r="J30" s="80"/>
      <c r="K30" s="39"/>
    </row>
    <row r="31" spans="1:11" ht="21.75" customHeight="1">
      <c r="A31" s="12" t="s">
        <v>143</v>
      </c>
      <c r="C31" s="14"/>
      <c r="D31" s="14"/>
      <c r="E31" s="39">
        <v>-31014</v>
      </c>
      <c r="F31" s="39"/>
      <c r="G31" s="39">
        <v>46040</v>
      </c>
      <c r="H31" s="39"/>
      <c r="I31" s="106">
        <v>-2192</v>
      </c>
      <c r="J31" s="80"/>
      <c r="K31" s="107">
        <v>3680</v>
      </c>
    </row>
    <row r="32" spans="1:11" ht="21.75" customHeight="1">
      <c r="A32" s="12" t="s">
        <v>144</v>
      </c>
      <c r="C32" s="14"/>
      <c r="D32" s="14"/>
      <c r="E32" s="39">
        <v>1954</v>
      </c>
      <c r="F32" s="39"/>
      <c r="G32" s="39">
        <v>-4686</v>
      </c>
      <c r="H32" s="39"/>
      <c r="I32" s="39">
        <v>10</v>
      </c>
      <c r="J32" s="80"/>
      <c r="K32" s="39">
        <v>-8</v>
      </c>
    </row>
    <row r="33" spans="1:15" ht="21.75" customHeight="1">
      <c r="A33" s="12" t="s">
        <v>145</v>
      </c>
      <c r="C33" s="14"/>
      <c r="D33" s="14"/>
      <c r="E33" s="41">
        <v>-944</v>
      </c>
      <c r="F33" s="39"/>
      <c r="G33" s="41">
        <v>-18976</v>
      </c>
      <c r="H33" s="39"/>
      <c r="I33" s="41">
        <v>0</v>
      </c>
      <c r="J33" s="80"/>
      <c r="K33" s="41">
        <v>-8277</v>
      </c>
      <c r="O33" s="72"/>
    </row>
    <row r="34" spans="1:15" ht="21.75" customHeight="1">
      <c r="A34" s="31" t="s">
        <v>183</v>
      </c>
      <c r="C34" s="14"/>
      <c r="D34" s="14"/>
      <c r="E34" s="39">
        <f>SUM(E24:E33)</f>
        <v>-170066</v>
      </c>
      <c r="F34" s="39"/>
      <c r="G34" s="39">
        <f>SUM(G24:G33)</f>
        <v>72761</v>
      </c>
      <c r="H34" s="39"/>
      <c r="I34" s="39">
        <f>SUM(I24:I33)</f>
        <v>-30185</v>
      </c>
      <c r="J34" s="80"/>
      <c r="K34" s="39">
        <f>SUM(K24:K33)</f>
        <v>-33770</v>
      </c>
    </row>
    <row r="35" spans="1:15" ht="21.75" customHeight="1">
      <c r="A35" s="12" t="s">
        <v>146</v>
      </c>
      <c r="C35" s="14"/>
      <c r="D35" s="14"/>
      <c r="E35" s="39">
        <v>-7792</v>
      </c>
      <c r="F35" s="39"/>
      <c r="G35" s="39">
        <v>-4500</v>
      </c>
      <c r="H35" s="39"/>
      <c r="I35" s="39">
        <v>-663</v>
      </c>
      <c r="J35" s="80"/>
      <c r="K35" s="39">
        <v>-392</v>
      </c>
    </row>
    <row r="36" spans="1:15" ht="21.75" customHeight="1">
      <c r="A36" s="12" t="s">
        <v>147</v>
      </c>
      <c r="C36" s="14"/>
      <c r="D36" s="14"/>
      <c r="E36" s="41">
        <v>3162</v>
      </c>
      <c r="F36" s="39"/>
      <c r="G36" s="41">
        <v>4397</v>
      </c>
      <c r="H36" s="39"/>
      <c r="I36" s="41">
        <v>0</v>
      </c>
      <c r="J36" s="80"/>
      <c r="K36" s="41">
        <v>0</v>
      </c>
    </row>
    <row r="37" spans="1:15" ht="21.75" customHeight="1">
      <c r="A37" s="31" t="s">
        <v>183</v>
      </c>
      <c r="C37" s="14"/>
      <c r="D37" s="14"/>
      <c r="E37" s="41">
        <f>SUM(E34:E36)</f>
        <v>-174696</v>
      </c>
      <c r="F37" s="39"/>
      <c r="G37" s="41">
        <f>SUM(G34:G36)</f>
        <v>72658</v>
      </c>
      <c r="H37" s="39"/>
      <c r="I37" s="41">
        <f>SUM(I34:I36)</f>
        <v>-30848</v>
      </c>
      <c r="J37" s="80"/>
      <c r="K37" s="41">
        <f>SUM(K34:K36)</f>
        <v>-34162</v>
      </c>
    </row>
    <row r="38" spans="1:15" ht="21.75" customHeight="1">
      <c r="A38" s="108"/>
      <c r="C38" s="14"/>
      <c r="D38" s="14"/>
      <c r="E38" s="1"/>
      <c r="F38" s="1"/>
      <c r="G38" s="1"/>
      <c r="H38" s="1"/>
      <c r="I38" s="1"/>
      <c r="K38" s="12"/>
    </row>
    <row r="39" spans="1:15" ht="21.75" customHeight="1">
      <c r="A39" s="1" t="s">
        <v>191</v>
      </c>
      <c r="C39" s="14"/>
      <c r="D39" s="14"/>
    </row>
    <row r="40" spans="1:15" ht="21.75" customHeight="1">
      <c r="C40" s="13"/>
      <c r="D40" s="14"/>
      <c r="E40" s="1"/>
      <c r="F40" s="1"/>
      <c r="G40" s="1"/>
      <c r="H40" s="1"/>
      <c r="I40" s="1"/>
      <c r="J40" s="13"/>
      <c r="K40" s="101" t="s">
        <v>65</v>
      </c>
    </row>
    <row r="41" spans="1:15" ht="21.75" customHeight="1">
      <c r="A41" s="17" t="s">
        <v>0</v>
      </c>
      <c r="B41" s="18"/>
      <c r="C41" s="19"/>
      <c r="D41" s="20"/>
      <c r="E41" s="21"/>
      <c r="F41" s="21"/>
      <c r="G41" s="21"/>
      <c r="H41" s="21"/>
      <c r="I41" s="21"/>
      <c r="J41" s="18"/>
      <c r="K41" s="102"/>
    </row>
    <row r="42" spans="1:15" ht="21.75" customHeight="1">
      <c r="A42" s="23" t="s">
        <v>148</v>
      </c>
      <c r="B42" s="18"/>
      <c r="C42" s="19"/>
      <c r="D42" s="20"/>
      <c r="E42" s="103"/>
      <c r="F42" s="21"/>
      <c r="G42" s="21"/>
      <c r="H42" s="21"/>
      <c r="I42" s="21"/>
      <c r="J42" s="18"/>
      <c r="K42" s="102"/>
    </row>
    <row r="43" spans="1:15" ht="21.75" customHeight="1">
      <c r="A43" s="23" t="s">
        <v>198</v>
      </c>
      <c r="B43" s="18"/>
      <c r="C43" s="19"/>
      <c r="D43" s="20"/>
      <c r="E43" s="21"/>
      <c r="F43" s="21"/>
      <c r="G43" s="21"/>
      <c r="H43" s="21"/>
      <c r="I43" s="21"/>
      <c r="J43" s="18"/>
      <c r="K43" s="102"/>
    </row>
    <row r="44" spans="1:15" s="24" customFormat="1" ht="21.75" customHeight="1">
      <c r="D44" s="25"/>
      <c r="E44" s="26"/>
      <c r="F44" s="26"/>
      <c r="G44" s="26"/>
      <c r="H44" s="26"/>
      <c r="I44" s="26"/>
      <c r="J44" s="101"/>
      <c r="K44" s="104" t="s">
        <v>2</v>
      </c>
    </row>
    <row r="45" spans="1:15" s="24" customFormat="1" ht="21.75" customHeight="1">
      <c r="D45" s="25"/>
      <c r="E45" s="28"/>
      <c r="F45" s="28" t="s">
        <v>3</v>
      </c>
      <c r="G45" s="28"/>
      <c r="H45" s="26"/>
      <c r="I45" s="28"/>
      <c r="J45" s="32" t="s">
        <v>4</v>
      </c>
      <c r="K45" s="105"/>
    </row>
    <row r="46" spans="1:15" ht="21.75" customHeight="1">
      <c r="A46" s="31"/>
      <c r="B46" s="24"/>
      <c r="C46" s="24"/>
      <c r="D46" s="24"/>
      <c r="E46" s="33" t="s">
        <v>68</v>
      </c>
      <c r="F46" s="34"/>
      <c r="G46" s="33" t="s">
        <v>69</v>
      </c>
      <c r="H46" s="34"/>
      <c r="I46" s="33" t="s">
        <v>68</v>
      </c>
      <c r="J46" s="34"/>
      <c r="K46" s="33" t="s">
        <v>69</v>
      </c>
    </row>
    <row r="47" spans="1:15" ht="21.75" customHeight="1">
      <c r="A47" s="31" t="s">
        <v>149</v>
      </c>
      <c r="C47" s="14"/>
      <c r="D47" s="14"/>
    </row>
    <row r="48" spans="1:15" ht="21.75" customHeight="1">
      <c r="A48" s="12" t="s">
        <v>150</v>
      </c>
      <c r="C48" s="14"/>
      <c r="D48" s="14"/>
      <c r="E48" s="39">
        <v>0</v>
      </c>
      <c r="F48" s="39"/>
      <c r="G48" s="39">
        <v>0</v>
      </c>
      <c r="H48" s="39"/>
      <c r="I48" s="39">
        <v>-972404</v>
      </c>
      <c r="J48" s="80"/>
      <c r="K48" s="39">
        <v>-1119493</v>
      </c>
    </row>
    <row r="49" spans="1:11" ht="21.75" customHeight="1">
      <c r="A49" s="12" t="s">
        <v>151</v>
      </c>
      <c r="C49" s="14"/>
      <c r="D49" s="14"/>
      <c r="E49" s="39">
        <v>0</v>
      </c>
      <c r="F49" s="39"/>
      <c r="G49" s="39">
        <v>0</v>
      </c>
      <c r="H49" s="39"/>
      <c r="I49" s="39">
        <v>763186</v>
      </c>
      <c r="J49" s="80"/>
      <c r="K49" s="39">
        <v>1184195</v>
      </c>
    </row>
    <row r="50" spans="1:11" ht="21.75" customHeight="1">
      <c r="A50" s="12" t="s">
        <v>187</v>
      </c>
      <c r="C50" s="14"/>
      <c r="D50" s="14"/>
      <c r="E50" s="39">
        <v>23000</v>
      </c>
      <c r="F50" s="39"/>
      <c r="G50" s="39">
        <v>0</v>
      </c>
      <c r="H50" s="39"/>
      <c r="I50" s="39">
        <v>0</v>
      </c>
      <c r="J50" s="80"/>
      <c r="K50" s="39">
        <v>0</v>
      </c>
    </row>
    <row r="51" spans="1:11" ht="21.75" customHeight="1">
      <c r="A51" s="12" t="s">
        <v>189</v>
      </c>
      <c r="C51" s="14"/>
      <c r="D51" s="14"/>
      <c r="E51" s="39">
        <v>746</v>
      </c>
      <c r="F51" s="39"/>
      <c r="G51" s="3">
        <v>335</v>
      </c>
      <c r="H51" s="39"/>
      <c r="I51" s="3">
        <v>714</v>
      </c>
      <c r="J51" s="80"/>
      <c r="K51" s="3">
        <v>172</v>
      </c>
    </row>
    <row r="52" spans="1:11" ht="21.75" customHeight="1">
      <c r="A52" s="12" t="s">
        <v>152</v>
      </c>
      <c r="C52" s="14"/>
      <c r="D52" s="14"/>
      <c r="E52" s="12">
        <v>584061</v>
      </c>
      <c r="F52" s="39"/>
      <c r="G52" s="39">
        <v>233890</v>
      </c>
      <c r="H52" s="39"/>
      <c r="I52" s="39">
        <v>555752</v>
      </c>
      <c r="J52" s="80"/>
      <c r="K52" s="80">
        <v>222301</v>
      </c>
    </row>
    <row r="53" spans="1:11" ht="21.75" customHeight="1">
      <c r="A53" s="12" t="s">
        <v>153</v>
      </c>
      <c r="C53" s="14"/>
      <c r="D53" s="14"/>
      <c r="E53" s="39">
        <v>111</v>
      </c>
      <c r="F53" s="39"/>
      <c r="G53" s="39">
        <v>107</v>
      </c>
      <c r="H53" s="39"/>
      <c r="I53" s="39">
        <v>57908</v>
      </c>
      <c r="J53" s="80"/>
      <c r="K53" s="80">
        <v>26605</v>
      </c>
    </row>
    <row r="54" spans="1:11" ht="21.75" customHeight="1">
      <c r="A54" s="12" t="s">
        <v>154</v>
      </c>
      <c r="C54" s="14"/>
      <c r="D54" s="14"/>
      <c r="E54" s="39">
        <v>-956</v>
      </c>
      <c r="F54" s="4"/>
      <c r="G54" s="39">
        <v>-5226</v>
      </c>
      <c r="H54" s="4"/>
      <c r="I54" s="39">
        <v>-320</v>
      </c>
      <c r="J54" s="80"/>
      <c r="K54" s="80">
        <v>-1918</v>
      </c>
    </row>
    <row r="55" spans="1:11" ht="21.75" customHeight="1">
      <c r="A55" s="12" t="s">
        <v>155</v>
      </c>
      <c r="C55" s="14"/>
      <c r="D55" s="14"/>
      <c r="E55" s="39">
        <v>-31781</v>
      </c>
      <c r="F55" s="39"/>
      <c r="G55" s="39">
        <v>-14481</v>
      </c>
      <c r="H55" s="39"/>
      <c r="I55" s="39">
        <v>-259</v>
      </c>
      <c r="J55" s="80"/>
      <c r="K55" s="39">
        <v>-1157</v>
      </c>
    </row>
    <row r="56" spans="1:11" ht="21.75" customHeight="1">
      <c r="A56" s="12" t="s">
        <v>201</v>
      </c>
      <c r="C56" s="14"/>
      <c r="D56" s="14"/>
      <c r="E56" s="39">
        <v>-11123</v>
      </c>
      <c r="F56" s="3"/>
      <c r="G56" s="39">
        <v>-125</v>
      </c>
      <c r="H56" s="3"/>
      <c r="I56" s="3">
        <v>0</v>
      </c>
      <c r="J56" s="80"/>
      <c r="K56" s="3">
        <v>-125</v>
      </c>
    </row>
    <row r="57" spans="1:11" ht="21.75" customHeight="1">
      <c r="A57" s="12" t="s">
        <v>156</v>
      </c>
      <c r="C57" s="14"/>
      <c r="D57" s="14"/>
      <c r="E57" s="41">
        <v>-8503</v>
      </c>
      <c r="F57" s="3"/>
      <c r="G57" s="41">
        <v>-17659</v>
      </c>
      <c r="H57" s="3"/>
      <c r="I57" s="109">
        <v>0</v>
      </c>
      <c r="J57" s="80"/>
      <c r="K57" s="109">
        <v>0</v>
      </c>
    </row>
    <row r="58" spans="1:11" ht="21.75" customHeight="1">
      <c r="A58" s="31" t="s">
        <v>192</v>
      </c>
      <c r="C58" s="14"/>
      <c r="D58" s="14"/>
      <c r="E58" s="41">
        <f>SUM(E48:E57)</f>
        <v>555555</v>
      </c>
      <c r="F58" s="39"/>
      <c r="G58" s="41">
        <f>SUM(G48:G57)</f>
        <v>196841</v>
      </c>
      <c r="H58" s="39"/>
      <c r="I58" s="41">
        <f>SUM(I48:I57)</f>
        <v>404577</v>
      </c>
      <c r="J58" s="80"/>
      <c r="K58" s="41">
        <f>SUM(K48:K57)</f>
        <v>310580</v>
      </c>
    </row>
    <row r="59" spans="1:11" ht="21.75" customHeight="1">
      <c r="A59" s="31" t="s">
        <v>157</v>
      </c>
      <c r="C59" s="14"/>
      <c r="D59" s="14"/>
      <c r="E59" s="39"/>
      <c r="F59" s="39"/>
      <c r="G59" s="39"/>
      <c r="H59" s="39"/>
      <c r="I59" s="39"/>
      <c r="J59" s="80"/>
      <c r="K59" s="39"/>
    </row>
    <row r="60" spans="1:11" ht="21.75" customHeight="1">
      <c r="A60" s="12" t="s">
        <v>158</v>
      </c>
      <c r="C60" s="14"/>
      <c r="D60" s="14"/>
      <c r="E60" s="39">
        <v>1233000</v>
      </c>
      <c r="F60" s="3"/>
      <c r="G60" s="39">
        <v>1740000</v>
      </c>
      <c r="H60" s="3"/>
      <c r="I60" s="39">
        <v>1233000</v>
      </c>
      <c r="J60" s="3"/>
      <c r="K60" s="39">
        <v>1740000</v>
      </c>
    </row>
    <row r="61" spans="1:11" ht="21.75" customHeight="1">
      <c r="A61" s="12" t="s">
        <v>159</v>
      </c>
      <c r="C61" s="14"/>
      <c r="D61" s="14"/>
      <c r="E61" s="39">
        <v>-1187000</v>
      </c>
      <c r="F61" s="3"/>
      <c r="G61" s="39">
        <v>-2165000</v>
      </c>
      <c r="H61" s="3"/>
      <c r="I61" s="39">
        <v>-1187000</v>
      </c>
      <c r="J61" s="3"/>
      <c r="K61" s="39">
        <v>-2165000</v>
      </c>
    </row>
    <row r="62" spans="1:11" ht="21.75" customHeight="1">
      <c r="A62" s="12" t="s">
        <v>160</v>
      </c>
      <c r="C62" s="14"/>
      <c r="D62" s="14"/>
      <c r="E62" s="39">
        <v>0</v>
      </c>
      <c r="F62" s="3"/>
      <c r="G62" s="39">
        <v>0</v>
      </c>
      <c r="H62" s="3"/>
      <c r="I62" s="39">
        <v>58817</v>
      </c>
      <c r="J62" s="3"/>
      <c r="K62" s="39">
        <v>4310</v>
      </c>
    </row>
    <row r="63" spans="1:11" ht="21.75" customHeight="1">
      <c r="A63" s="12" t="s">
        <v>161</v>
      </c>
      <c r="C63" s="14"/>
      <c r="D63" s="14"/>
      <c r="E63" s="39">
        <v>0</v>
      </c>
      <c r="F63" s="3"/>
      <c r="G63" s="39">
        <v>0</v>
      </c>
      <c r="H63" s="3"/>
      <c r="I63" s="39">
        <v>-66048</v>
      </c>
      <c r="J63" s="3"/>
      <c r="K63" s="39">
        <v>-4320</v>
      </c>
    </row>
    <row r="64" spans="1:11" ht="21.75" customHeight="1">
      <c r="A64" s="12" t="s">
        <v>162</v>
      </c>
      <c r="C64" s="14"/>
      <c r="D64" s="14"/>
      <c r="E64" s="39">
        <v>-4113</v>
      </c>
      <c r="F64" s="3"/>
      <c r="G64" s="39">
        <v>-3644</v>
      </c>
      <c r="H64" s="3"/>
      <c r="I64" s="39">
        <v>-1159</v>
      </c>
      <c r="J64" s="3"/>
      <c r="K64" s="39">
        <v>-805</v>
      </c>
    </row>
    <row r="65" spans="1:11" ht="21.75" customHeight="1">
      <c r="A65" s="12" t="s">
        <v>163</v>
      </c>
      <c r="C65" s="14"/>
      <c r="D65" s="14"/>
      <c r="E65" s="39">
        <v>-289882</v>
      </c>
      <c r="F65" s="3"/>
      <c r="G65" s="39">
        <v>0</v>
      </c>
      <c r="H65" s="3"/>
      <c r="I65" s="39">
        <v>-289882</v>
      </c>
      <c r="J65" s="3"/>
      <c r="K65" s="39">
        <v>0</v>
      </c>
    </row>
    <row r="66" spans="1:11" ht="21.75" customHeight="1">
      <c r="A66" s="12" t="s">
        <v>164</v>
      </c>
      <c r="C66" s="14"/>
      <c r="D66" s="14"/>
      <c r="E66" s="39">
        <v>-5628</v>
      </c>
      <c r="F66" s="3"/>
      <c r="G66" s="39">
        <v>-15339</v>
      </c>
      <c r="H66" s="3"/>
      <c r="I66" s="39">
        <v>-9686</v>
      </c>
      <c r="J66" s="3"/>
      <c r="K66" s="39">
        <v>-17660</v>
      </c>
    </row>
    <row r="67" spans="1:11" ht="21.75" customHeight="1">
      <c r="A67" s="12" t="s">
        <v>165</v>
      </c>
      <c r="C67" s="14"/>
      <c r="D67" s="14"/>
      <c r="E67" s="109">
        <v>175679</v>
      </c>
      <c r="F67" s="3"/>
      <c r="G67" s="109">
        <v>165948</v>
      </c>
      <c r="H67" s="3"/>
      <c r="I67" s="109">
        <v>175679</v>
      </c>
      <c r="J67" s="80"/>
      <c r="K67" s="109">
        <v>165948</v>
      </c>
    </row>
    <row r="68" spans="1:11" ht="21.75" customHeight="1">
      <c r="A68" s="31" t="s">
        <v>186</v>
      </c>
      <c r="C68" s="14"/>
      <c r="D68" s="14"/>
      <c r="E68" s="41">
        <f>SUM(E60:E67)</f>
        <v>-77944</v>
      </c>
      <c r="F68" s="39"/>
      <c r="G68" s="41">
        <f>SUM(G60:G67)</f>
        <v>-278035</v>
      </c>
      <c r="H68" s="39"/>
      <c r="I68" s="41">
        <f>SUM(I60:I67)</f>
        <v>-86279</v>
      </c>
      <c r="J68" s="80"/>
      <c r="K68" s="41">
        <f>SUM(K60:K67)</f>
        <v>-277527</v>
      </c>
    </row>
    <row r="69" spans="1:11" ht="21.75" customHeight="1">
      <c r="A69" s="110" t="s">
        <v>166</v>
      </c>
      <c r="C69" s="14"/>
      <c r="D69" s="14"/>
      <c r="E69" s="39">
        <f>E37+E58+E68</f>
        <v>302915</v>
      </c>
      <c r="F69" s="39"/>
      <c r="G69" s="39">
        <f>G37+G58+G68</f>
        <v>-8536</v>
      </c>
      <c r="H69" s="39"/>
      <c r="I69" s="39">
        <f>I37+I58+I68</f>
        <v>287450</v>
      </c>
      <c r="J69" s="80"/>
      <c r="K69" s="39">
        <f>K37+K58+K68</f>
        <v>-1109</v>
      </c>
    </row>
    <row r="70" spans="1:11" ht="21.75" customHeight="1">
      <c r="A70" s="12" t="s">
        <v>167</v>
      </c>
      <c r="C70" s="14"/>
      <c r="D70" s="14"/>
      <c r="E70" s="41">
        <v>41377</v>
      </c>
      <c r="F70" s="39"/>
      <c r="G70" s="41">
        <v>34474</v>
      </c>
      <c r="H70" s="39"/>
      <c r="I70" s="41">
        <v>7079</v>
      </c>
      <c r="J70" s="80"/>
      <c r="K70" s="41">
        <v>3268</v>
      </c>
    </row>
    <row r="71" spans="1:11" ht="21.75" customHeight="1" thickBot="1">
      <c r="A71" s="31" t="s">
        <v>168</v>
      </c>
      <c r="C71" s="14"/>
      <c r="D71" s="14"/>
      <c r="E71" s="76">
        <f>SUM(E69:E70)</f>
        <v>344292</v>
      </c>
      <c r="F71" s="39"/>
      <c r="G71" s="76">
        <f>SUM(G69:G70)</f>
        <v>25938</v>
      </c>
      <c r="H71" s="39"/>
      <c r="I71" s="76">
        <f>SUM(I69:I70)</f>
        <v>294529</v>
      </c>
      <c r="J71" s="80"/>
      <c r="K71" s="76">
        <f>SUM(K69:K70)</f>
        <v>2159</v>
      </c>
    </row>
    <row r="72" spans="1:11" ht="21.75" customHeight="1" thickTop="1">
      <c r="C72" s="14"/>
      <c r="D72" s="14"/>
      <c r="E72" s="39">
        <f>E71-BS!E11</f>
        <v>0</v>
      </c>
      <c r="F72" s="39"/>
      <c r="G72" s="39"/>
      <c r="H72" s="39"/>
      <c r="I72" s="39">
        <f>I71-BS!I11</f>
        <v>0</v>
      </c>
      <c r="J72" s="80"/>
      <c r="K72" s="80"/>
    </row>
    <row r="73" spans="1:11" ht="21.75" customHeight="1">
      <c r="A73" s="31" t="s">
        <v>169</v>
      </c>
      <c r="C73" s="14"/>
      <c r="D73" s="14"/>
      <c r="E73" s="39"/>
      <c r="F73" s="39"/>
      <c r="G73" s="39"/>
      <c r="H73" s="39"/>
      <c r="I73" s="39"/>
      <c r="J73" s="80"/>
      <c r="K73" s="80"/>
    </row>
    <row r="74" spans="1:11" ht="21.75" customHeight="1">
      <c r="A74" s="12" t="s">
        <v>170</v>
      </c>
      <c r="C74" s="14"/>
      <c r="D74" s="14"/>
      <c r="E74" s="39"/>
      <c r="F74" s="39"/>
      <c r="G74" s="39"/>
      <c r="H74" s="39"/>
      <c r="I74" s="39"/>
      <c r="J74" s="80"/>
      <c r="K74" s="80"/>
    </row>
    <row r="75" spans="1:11" ht="21.75" customHeight="1">
      <c r="A75" s="12" t="s">
        <v>171</v>
      </c>
      <c r="C75" s="14"/>
      <c r="D75" s="14"/>
      <c r="E75" s="39">
        <v>4334</v>
      </c>
      <c r="F75" s="39"/>
      <c r="G75" s="39">
        <v>9942</v>
      </c>
      <c r="H75" s="39"/>
      <c r="I75" s="39">
        <v>1842</v>
      </c>
      <c r="J75" s="80"/>
      <c r="K75" s="39">
        <v>1912</v>
      </c>
    </row>
    <row r="76" spans="1:11" ht="21.75" customHeight="1">
      <c r="A76" s="12" t="s">
        <v>172</v>
      </c>
      <c r="C76" s="14"/>
      <c r="D76" s="14"/>
      <c r="E76" s="39">
        <v>419</v>
      </c>
      <c r="F76" s="39"/>
      <c r="G76" s="39">
        <v>3766</v>
      </c>
      <c r="H76" s="39"/>
      <c r="I76" s="39">
        <v>0</v>
      </c>
      <c r="J76" s="80"/>
      <c r="K76" s="39">
        <v>0</v>
      </c>
    </row>
    <row r="77" spans="1:11" ht="21.75" customHeight="1">
      <c r="A77" s="12" t="s">
        <v>208</v>
      </c>
      <c r="C77" s="14"/>
      <c r="D77" s="14"/>
      <c r="E77" s="39">
        <v>0</v>
      </c>
      <c r="F77" s="39"/>
      <c r="G77" s="39">
        <v>0</v>
      </c>
      <c r="H77" s="39"/>
      <c r="I77" s="39">
        <v>73398</v>
      </c>
      <c r="J77" s="80"/>
      <c r="K77" s="39">
        <v>0</v>
      </c>
    </row>
    <row r="78" spans="1:11" ht="21.75" customHeight="1">
      <c r="A78" s="12" t="s">
        <v>199</v>
      </c>
      <c r="C78" s="14"/>
      <c r="D78" s="14"/>
      <c r="E78" s="39">
        <v>0</v>
      </c>
      <c r="F78" s="39"/>
      <c r="G78" s="39">
        <v>262740</v>
      </c>
      <c r="H78" s="39"/>
      <c r="I78" s="39">
        <v>0</v>
      </c>
      <c r="J78" s="80"/>
      <c r="K78" s="39">
        <v>250088</v>
      </c>
    </row>
    <row r="79" spans="1:11" ht="21.75" customHeight="1">
      <c r="A79" s="12" t="s">
        <v>204</v>
      </c>
      <c r="C79" s="14"/>
      <c r="D79" s="14"/>
      <c r="E79" s="39">
        <v>289970</v>
      </c>
      <c r="F79" s="39"/>
      <c r="G79" s="39">
        <v>0</v>
      </c>
      <c r="H79" s="39"/>
      <c r="I79" s="39">
        <v>289970</v>
      </c>
      <c r="J79" s="80"/>
      <c r="K79" s="39">
        <v>0</v>
      </c>
    </row>
    <row r="80" spans="1:11" ht="21.75" customHeight="1">
      <c r="C80" s="14"/>
      <c r="D80" s="14"/>
      <c r="E80" s="39"/>
      <c r="F80" s="39"/>
      <c r="G80" s="39"/>
      <c r="H80" s="39"/>
      <c r="I80" s="39"/>
      <c r="J80" s="80"/>
      <c r="K80" s="80"/>
    </row>
    <row r="81" spans="1:11" ht="21.75" customHeight="1">
      <c r="A81" s="1" t="s">
        <v>191</v>
      </c>
      <c r="C81" s="14"/>
      <c r="D81" s="14"/>
      <c r="E81" s="39"/>
      <c r="F81" s="39"/>
      <c r="G81" s="39"/>
      <c r="H81" s="39"/>
      <c r="I81" s="39"/>
      <c r="J81" s="80"/>
      <c r="K81" s="80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4" customHeight="1">
      <c r="A1" s="7" t="s">
        <v>173</v>
      </c>
      <c r="B1" s="7"/>
      <c r="C1" s="2" t="s">
        <v>174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4" customHeight="1">
      <c r="A2" s="7" t="s">
        <v>175</v>
      </c>
      <c r="B2" s="5"/>
      <c r="C2" s="2" t="s">
        <v>176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4" customHeight="1">
      <c r="A3" s="7" t="s">
        <v>177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4" customHeight="1">
      <c r="A4" s="1" t="s">
        <v>178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179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aba00f-0efb-4b09-a1a4-9b1c728daaa4" xsi:nil="true"/>
    <lcf76f155ced4ddcb4097134ff3c332f xmlns="c2cfd694-3f5d-4800-9954-1c3c68e0b51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B9255135430D478A24CF66EAD804F9" ma:contentTypeVersion="15" ma:contentTypeDescription="สร้างเอกสารใหม่" ma:contentTypeScope="" ma:versionID="b38eb393165df675408cd3cf560448a7">
  <xsd:schema xmlns:xsd="http://www.w3.org/2001/XMLSchema" xmlns:xs="http://www.w3.org/2001/XMLSchema" xmlns:p="http://schemas.microsoft.com/office/2006/metadata/properties" xmlns:ns2="c2cfd694-3f5d-4800-9954-1c3c68e0b516" xmlns:ns3="15aba00f-0efb-4b09-a1a4-9b1c728daaa4" targetNamespace="http://schemas.microsoft.com/office/2006/metadata/properties" ma:root="true" ma:fieldsID="26624952c12f6bc351e98548e198882d" ns2:_="" ns3:_="">
    <xsd:import namespace="c2cfd694-3f5d-4800-9954-1c3c68e0b516"/>
    <xsd:import namespace="15aba00f-0efb-4b09-a1a4-9b1c728da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fd694-3f5d-4800-9954-1c3c68e0b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ba00f-0efb-4b09-a1a4-9b1c728daaa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a37da11-1714-42ed-a60a-57de6c30ec7d}" ma:internalName="TaxCatchAll" ma:showField="CatchAllData" ma:web="15aba00f-0efb-4b09-a1a4-9b1c728daa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4D9AF3-83B7-4D96-8A7D-640FC31AE023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  <ds:schemaRef ds:uri="15aba00f-0efb-4b09-a1a4-9b1c728daaa4"/>
    <ds:schemaRef ds:uri="c2cfd694-3f5d-4800-9954-1c3c68e0b516"/>
  </ds:schemaRefs>
</ds:datastoreItem>
</file>

<file path=customXml/itemProps2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88808D-E981-4F7E-90DE-439E75BB9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cfd694-3f5d-4800-9954-1c3c68e0b516"/>
    <ds:schemaRef ds:uri="15aba00f-0efb-4b09-a1a4-9b1c728da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conso</vt:lpstr>
      <vt:lpstr>company</vt:lpstr>
      <vt:lpstr>CF</vt:lpstr>
      <vt:lpstr>Sheet1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2025-11-05T03:38:55Z</cp:lastPrinted>
  <dcterms:created xsi:type="dcterms:W3CDTF">2020-03-26T09:09:16Z</dcterms:created>
  <dcterms:modified xsi:type="dcterms:W3CDTF">2025-11-05T03:39:00Z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0x010100D7B9255135430D478A24CF66EAD804F9</vt:lpwstr>
  </property>
  <property fmtid="{D5CDD505-2E9C-101B-9397-08002B2CF9AE}" pid="5" name="MediaServiceImageTags">
    <vt:lpwstr/>
  </property>
</Properties>
</file>