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5\Q3'2025\"/>
    </mc:Choice>
  </mc:AlternateContent>
  <xr:revisionPtr revIDLastSave="0" documentId="13_ncr:1_{0D85796A-DB89-4738-B498-3A5D70FE899B}" xr6:coauthVersionLast="47" xr6:coauthVersionMax="47" xr10:uidLastSave="{00000000-0000-0000-0000-000000000000}"/>
  <bookViews>
    <workbookView xWindow="13605" yWindow="0" windowWidth="14895" windowHeight="15480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BS!$A$1:$M$92</definedName>
    <definedName name="_xlnm.Print_Area" localSheetId="4">CF!$A$1:$M$84</definedName>
    <definedName name="_xlnm.Print_Area" localSheetId="1">PL!$A$1:$N$88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2" l="1"/>
  <c r="I80" i="2"/>
  <c r="K80" i="2"/>
  <c r="K81" i="2" s="1"/>
  <c r="K82" i="2" s="1"/>
  <c r="M80" i="2"/>
  <c r="G81" i="2"/>
  <c r="I81" i="2"/>
  <c r="M81" i="2"/>
  <c r="G82" i="2"/>
  <c r="I82" i="2"/>
  <c r="M82" i="2"/>
  <c r="K67" i="2"/>
  <c r="K70" i="2" s="1"/>
  <c r="K72" i="2" s="1"/>
  <c r="I67" i="2"/>
  <c r="I70" i="2" s="1"/>
  <c r="I72" i="2" s="1"/>
  <c r="G67" i="2"/>
  <c r="G70" i="2" s="1"/>
  <c r="G72" i="2" s="1"/>
  <c r="M66" i="2"/>
  <c r="M67" i="2" s="1"/>
  <c r="M70" i="2" s="1"/>
  <c r="M72" i="2" s="1"/>
  <c r="L66" i="2"/>
  <c r="K66" i="2"/>
  <c r="J66" i="2"/>
  <c r="I66" i="2"/>
  <c r="H66" i="2"/>
  <c r="G66" i="2"/>
  <c r="M59" i="2"/>
  <c r="K59" i="2"/>
  <c r="I59" i="2"/>
  <c r="G59" i="2"/>
  <c r="M23" i="2"/>
  <c r="M26" i="2" s="1"/>
  <c r="M28" i="2" s="1"/>
  <c r="K23" i="2"/>
  <c r="K26" i="2" s="1"/>
  <c r="K28" i="2" s="1"/>
  <c r="I23" i="2"/>
  <c r="I26" i="2" s="1"/>
  <c r="I28" i="2" s="1"/>
  <c r="G23" i="2"/>
  <c r="G26" i="2" s="1"/>
  <c r="G28" i="2" s="1"/>
  <c r="M22" i="2"/>
  <c r="L22" i="2"/>
  <c r="K22" i="2"/>
  <c r="J22" i="2"/>
  <c r="I22" i="2"/>
  <c r="H22" i="2"/>
  <c r="G22" i="2"/>
  <c r="M16" i="1"/>
  <c r="K16" i="1"/>
  <c r="I16" i="1"/>
  <c r="G16" i="1"/>
  <c r="G27" i="1"/>
  <c r="I27" i="1"/>
  <c r="K27" i="1"/>
  <c r="M27" i="1"/>
  <c r="M36" i="2"/>
  <c r="K36" i="2"/>
  <c r="I36" i="2"/>
  <c r="G36" i="2"/>
  <c r="G60" i="5"/>
  <c r="G48" i="1" l="1"/>
  <c r="I48" i="1"/>
  <c r="K48" i="1"/>
  <c r="M48" i="1"/>
  <c r="M23" i="4" l="1"/>
  <c r="O24" i="3"/>
  <c r="K13" i="4"/>
  <c r="K20" i="4"/>
  <c r="M21" i="3"/>
  <c r="G9" i="5" l="1"/>
  <c r="M9" i="5"/>
  <c r="K9" i="5"/>
  <c r="I9" i="5"/>
  <c r="I19" i="4"/>
  <c r="I12" i="4"/>
  <c r="M22" i="4"/>
  <c r="O23" i="3"/>
  <c r="K20" i="3" l="1"/>
  <c r="M37" i="2"/>
  <c r="I37" i="2"/>
  <c r="M15" i="2"/>
  <c r="K15" i="2"/>
  <c r="I15" i="2"/>
  <c r="G15" i="2"/>
  <c r="M84" i="1"/>
  <c r="K84" i="1"/>
  <c r="I84" i="1"/>
  <c r="G84" i="1"/>
  <c r="M54" i="1"/>
  <c r="K54" i="1"/>
  <c r="I54" i="1"/>
  <c r="G54" i="1"/>
  <c r="I38" i="2" l="1"/>
  <c r="G37" i="2"/>
  <c r="K37" i="2"/>
  <c r="M38" i="2"/>
  <c r="I28" i="1"/>
  <c r="M28" i="1"/>
  <c r="I55" i="1"/>
  <c r="G55" i="1"/>
  <c r="K28" i="1"/>
  <c r="K55" i="1"/>
  <c r="M55" i="1"/>
  <c r="M85" i="1" s="1"/>
  <c r="M70" i="5"/>
  <c r="M60" i="5"/>
  <c r="I70" i="5"/>
  <c r="I60" i="5"/>
  <c r="G38" i="2" l="1"/>
  <c r="K85" i="1"/>
  <c r="G85" i="1"/>
  <c r="G28" i="1"/>
  <c r="I85" i="1"/>
  <c r="K38" i="2"/>
  <c r="M86" i="1"/>
  <c r="M25" i="5"/>
  <c r="M35" i="5" s="1"/>
  <c r="K86" i="1" l="1"/>
  <c r="G86" i="1"/>
  <c r="I86" i="1"/>
  <c r="I25" i="5"/>
  <c r="M38" i="5"/>
  <c r="M71" i="5" s="1"/>
  <c r="M73" i="5" s="1"/>
  <c r="I35" i="5" l="1"/>
  <c r="I38" i="5" s="1"/>
  <c r="I71" i="5" s="1"/>
  <c r="I73" i="5" s="1"/>
  <c r="K60" i="5" l="1"/>
  <c r="O12" i="3" l="1"/>
  <c r="O19" i="3"/>
  <c r="O16" i="3"/>
  <c r="M15" i="4" l="1"/>
  <c r="K70" i="5" l="1"/>
  <c r="G70" i="5"/>
  <c r="O21" i="3"/>
  <c r="O14" i="3"/>
  <c r="G25" i="5" l="1"/>
  <c r="G35" i="5" s="1"/>
  <c r="K25" i="5"/>
  <c r="K35" i="5" s="1"/>
  <c r="O13" i="3"/>
  <c r="H17" i="3"/>
  <c r="O20" i="3" l="1"/>
  <c r="G38" i="5" l="1"/>
  <c r="G71" i="5" s="1"/>
  <c r="G73" i="5" s="1"/>
  <c r="K38" i="5"/>
  <c r="K71" i="5" s="1"/>
  <c r="K73" i="5" s="1"/>
  <c r="M18" i="4"/>
  <c r="M22" i="3" l="1"/>
  <c r="M25" i="3" s="1"/>
  <c r="M26" i="3" l="1"/>
  <c r="M20" i="4"/>
  <c r="M11" i="4" l="1"/>
  <c r="M13" i="4"/>
  <c r="C14" i="4"/>
  <c r="C16" i="4" s="1"/>
  <c r="E14" i="4"/>
  <c r="E16" i="4" s="1"/>
  <c r="G14" i="4"/>
  <c r="G16" i="4" s="1"/>
  <c r="K14" i="4"/>
  <c r="K16" i="4" s="1"/>
  <c r="C21" i="4"/>
  <c r="C24" i="4" s="1"/>
  <c r="E21" i="4"/>
  <c r="E24" i="4" s="1"/>
  <c r="G21" i="4"/>
  <c r="G24" i="4" s="1"/>
  <c r="K21" i="4"/>
  <c r="K24" i="4" s="1"/>
  <c r="C15" i="3"/>
  <c r="C17" i="3" s="1"/>
  <c r="E15" i="3"/>
  <c r="E17" i="3" s="1"/>
  <c r="G15" i="3"/>
  <c r="G17" i="3" s="1"/>
  <c r="I15" i="3"/>
  <c r="I17" i="3" s="1"/>
  <c r="M15" i="3"/>
  <c r="M17" i="3" s="1"/>
  <c r="C22" i="3"/>
  <c r="C25" i="3" s="1"/>
  <c r="E22" i="3"/>
  <c r="E25" i="3" s="1"/>
  <c r="G22" i="3"/>
  <c r="G25" i="3" s="1"/>
  <c r="I22" i="3"/>
  <c r="I25" i="3" s="1"/>
  <c r="C25" i="4" l="1"/>
  <c r="G25" i="4"/>
  <c r="E25" i="4"/>
  <c r="K25" i="4"/>
  <c r="I26" i="3"/>
  <c r="G26" i="3"/>
  <c r="C26" i="3"/>
  <c r="E26" i="3"/>
  <c r="K74" i="5"/>
  <c r="M12" i="4" l="1"/>
  <c r="M14" i="4" s="1"/>
  <c r="M16" i="4" s="1"/>
  <c r="G74" i="5"/>
  <c r="I14" i="4" l="1"/>
  <c r="I16" i="4" s="1"/>
  <c r="M19" i="4"/>
  <c r="M21" i="4" s="1"/>
  <c r="M24" i="4" s="1"/>
  <c r="I21" i="4"/>
  <c r="I24" i="4" s="1"/>
  <c r="K15" i="3"/>
  <c r="K17" i="3" s="1"/>
  <c r="K22" i="3"/>
  <c r="K25" i="3" s="1"/>
  <c r="K26" i="3" s="1"/>
  <c r="I25" i="4" l="1"/>
  <c r="M25" i="4"/>
  <c r="O22" i="3"/>
  <c r="O25" i="3" s="1"/>
  <c r="O15" i="3"/>
  <c r="O17" i="3" s="1"/>
  <c r="O26" i="3" l="1"/>
</calcChain>
</file>

<file path=xl/sharedStrings.xml><?xml version="1.0" encoding="utf-8"?>
<sst xmlns="http://schemas.openxmlformats.org/spreadsheetml/2006/main" count="363" uniqueCount="204">
  <si>
    <t>PRG Corporation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</si>
  <si>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</si>
  <si>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</si>
  <si>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</si>
  <si>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</si>
  <si>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</si>
  <si>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</si>
  <si>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</si>
  <si>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</si>
  <si>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</si>
  <si>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</si>
  <si>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</si>
  <si>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</si>
  <si>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>Inventories</t>
  </si>
  <si>
    <t>Short-term loans to subsidiaries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</si>
  <si>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</si>
  <si>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</si>
  <si>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</si>
  <si>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</si>
  <si>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</si>
  <si>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</si>
  <si>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 xml:space="preserve">Property, plant and equipment </t>
  </si>
  <si>
    <t>Intangible assets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</si>
  <si>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</si>
  <si>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</si>
  <si>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</si>
  <si>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</si>
  <si>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</si>
  <si>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</si>
  <si>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</si>
  <si>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</si>
  <si>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</si>
  <si>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loans from subsidiaries</t>
  </si>
  <si>
    <t>Current portion of long-term lease liabilities</t>
  </si>
  <si>
    <t>Other current liabilities</t>
  </si>
  <si>
    <t>Total current liabilities</t>
  </si>
  <si>
    <t>Non-current liabilities</t>
  </si>
  <si>
    <t>Long-term lease liabilities, net of current portion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</si>
  <si>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</si>
  <si>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</si>
  <si>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</si>
  <si>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</si>
  <si>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</si>
  <si>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</si>
  <si>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</si>
  <si>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fully paid-up share capital</t>
  </si>
  <si>
    <t xml:space="preserve">         of Baht 1 each)</t>
  </si>
  <si>
    <t>Share premium</t>
  </si>
  <si>
    <t>Deficit from the changes in the ownership</t>
  </si>
  <si>
    <t xml:space="preserve">   interests in a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</si>
  <si>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</si>
  <si>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</si>
  <si>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</si>
  <si>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</si>
  <si>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</si>
  <si>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</si>
  <si>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</si>
  <si>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</si>
  <si>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</si>
  <si>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</si>
  <si>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</si>
  <si>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</si>
  <si>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Sales</t>
  </si>
  <si>
    <t>Rental and service income</t>
  </si>
  <si>
    <t>Other income</t>
  </si>
  <si>
    <t>Total revenues</t>
  </si>
  <si>
    <t>Expenses</t>
  </si>
  <si>
    <t>Cost of sales</t>
  </si>
  <si>
    <t>Cost of rental and services</t>
  </si>
  <si>
    <t>Selling and distribution expenses</t>
  </si>
  <si>
    <t>Administrative expenses</t>
  </si>
  <si>
    <t>Other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</si>
  <si>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</si>
  <si>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</si>
  <si>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</si>
  <si>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</si>
  <si>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</si>
  <si>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</si>
  <si>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 of changes in shareholders' equity</t>
  </si>
  <si>
    <t>Equity attributable to the owners of the Company</t>
  </si>
  <si>
    <t xml:space="preserve">Deficit from </t>
  </si>
  <si>
    <t>Other components of</t>
  </si>
  <si>
    <t>Issued and</t>
  </si>
  <si>
    <t xml:space="preserve">the changes in the </t>
  </si>
  <si>
    <t>shareholders' equity</t>
  </si>
  <si>
    <t xml:space="preserve">Total </t>
  </si>
  <si>
    <t>fully paid-up</t>
  </si>
  <si>
    <t>ownership interests</t>
  </si>
  <si>
    <t>Fair value</t>
  </si>
  <si>
    <t>Shareholders'</t>
  </si>
  <si>
    <t>share capital</t>
  </si>
  <si>
    <t xml:space="preserve">Share premium </t>
  </si>
  <si>
    <t>in a subsidiary</t>
  </si>
  <si>
    <t>Appropriated</t>
  </si>
  <si>
    <t>Unappropriated</t>
  </si>
  <si>
    <t>reserve</t>
  </si>
  <si>
    <t>equity</t>
  </si>
  <si>
    <t>Statement of changes in shareholders' equity (continued)</t>
  </si>
  <si>
    <t>Total</t>
  </si>
  <si>
    <t>Statement of cash flows</t>
  </si>
  <si>
    <t>Cash flows from operating activities</t>
  </si>
  <si>
    <t xml:space="preserve">   Depreciation and amortisation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</si>
  <si>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</si>
  <si>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</si>
  <si>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</si>
  <si>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</si>
  <si>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</si>
  <si>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</si>
  <si>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</si>
  <si>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</si>
  <si>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</si>
  <si>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Statement of cash flows (continued)</t>
  </si>
  <si>
    <t>Cash flows from investing activities</t>
  </si>
  <si>
    <t>Cash receipts from short-term loans to subsidiaries</t>
  </si>
  <si>
    <t>Cash receipts from interest income</t>
  </si>
  <si>
    <t>Cash payments for purchases of intangible assets</t>
  </si>
  <si>
    <t>Cash flows from financing activities</t>
  </si>
  <si>
    <t>Cash receipts from short-term loans from financial institutions</t>
  </si>
  <si>
    <t>Repayment of short-term loans from financial institutions</t>
  </si>
  <si>
    <t>Cash receipts from short-term loans from subsidiaries</t>
  </si>
  <si>
    <t>Repayment of short-term loans from subsidiaries</t>
  </si>
  <si>
    <t>Payment of principal portion of lease liabilities</t>
  </si>
  <si>
    <t>Interest payments</t>
  </si>
  <si>
    <t>Cash and cash equivalents at beginning of period</t>
  </si>
  <si>
    <t>Cash and cash equivalents at the end of period</t>
  </si>
  <si>
    <t xml:space="preserve">   through other comprehensive income - net of income tax</t>
  </si>
  <si>
    <t xml:space="preserve">Other comprehensive income not to be reclassified to </t>
  </si>
  <si>
    <t xml:space="preserve">   profit or loss in subsequent periods - net of income tax</t>
  </si>
  <si>
    <t xml:space="preserve">   profit or loss in subsequent periods:</t>
  </si>
  <si>
    <t>Cash receipts from exercise of warrants</t>
  </si>
  <si>
    <t xml:space="preserve">   Allowance for diminution in value of inventories</t>
  </si>
  <si>
    <t>Profit (loss) from operating activities before changes</t>
  </si>
  <si>
    <t xml:space="preserve">   Payments for corporate income tax</t>
  </si>
  <si>
    <t xml:space="preserve">Cash payments for purchases of investment properties </t>
  </si>
  <si>
    <t>Cash payments for short-term loans to subsidiaries</t>
  </si>
  <si>
    <t>2024</t>
  </si>
  <si>
    <t>Balance as at 1 January 2024</t>
  </si>
  <si>
    <t>Addition for cash flow information</t>
  </si>
  <si>
    <t>Non-cash transaction</t>
  </si>
  <si>
    <t>Earnings per share</t>
  </si>
  <si>
    <t xml:space="preserve">   Receives from corporate income tax</t>
  </si>
  <si>
    <t xml:space="preserve">   and equipments</t>
  </si>
  <si>
    <t xml:space="preserve">      property, plant and equipment</t>
  </si>
  <si>
    <t xml:space="preserve">   Increase of right-of-use assets presented under </t>
  </si>
  <si>
    <t>Profit for the period</t>
  </si>
  <si>
    <t xml:space="preserve">Adjustments to reconcile profit before tax </t>
  </si>
  <si>
    <t>Warrants to subscribe for ordinary shares</t>
  </si>
  <si>
    <t>Net increase (decrease) in cash and cash equivalents</t>
  </si>
  <si>
    <t>31 December 2024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</si>
  <si>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</si>
  <si>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</si>
  <si>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</si>
  <si>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</si>
  <si>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</si>
  <si>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Trade and other current accounts receivable</t>
  </si>
  <si>
    <t xml:space="preserve">   Trade and other current accounts payable</t>
  </si>
  <si>
    <t xml:space="preserve">         (31 December 2024: 727,923,887 ordinary shares</t>
  </si>
  <si>
    <t>Warrants to subscribe for ordinary shares (Note 10)</t>
  </si>
  <si>
    <t xml:space="preserve">      966,709,347 ordinary shares of Baht 1 each</t>
  </si>
  <si>
    <t>Dividend income</t>
  </si>
  <si>
    <t xml:space="preserve">   Dividend income</t>
  </si>
  <si>
    <t>Cash receipts from dividend income</t>
  </si>
  <si>
    <t>Dividend payments</t>
  </si>
  <si>
    <t xml:space="preserve">   Transfer investment properties to property, plant and equipment</t>
  </si>
  <si>
    <t>Operating profit</t>
  </si>
  <si>
    <t>Profit before income tax</t>
  </si>
  <si>
    <t xml:space="preserve">Profit for the period </t>
  </si>
  <si>
    <t xml:space="preserve">Gain (loss) on investments in equity designated at fair value </t>
  </si>
  <si>
    <t>Dividends paid (Note 13)</t>
  </si>
  <si>
    <t>Profit before tax</t>
  </si>
  <si>
    <t xml:space="preserve">   to net cash provided by (paid from) operating activities:</t>
  </si>
  <si>
    <t xml:space="preserve">   Gain on disposal of investment properties</t>
  </si>
  <si>
    <t>Cash flows from (used in) operating activities</t>
  </si>
  <si>
    <t xml:space="preserve">   Employee benefit paid</t>
  </si>
  <si>
    <t>Net cash flows from (used in) operating activities</t>
  </si>
  <si>
    <t>Cash receipts from sales of investment properties</t>
  </si>
  <si>
    <t>Cash receipts from sales of assets</t>
  </si>
  <si>
    <t>Net cash flows used in financing activities</t>
  </si>
  <si>
    <t>Net cash flows from investing activities</t>
  </si>
  <si>
    <t>The accompanying condensed notes to interim financial statements are an integral part of the financial statements.</t>
  </si>
  <si>
    <t xml:space="preserve">         (31 December 2024: 967,108,427 ordinary shares</t>
  </si>
  <si>
    <t>Basic earnings per share</t>
  </si>
  <si>
    <t>Diluted earnings per share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</si>
  <si>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</si>
  <si>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</si>
  <si>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</si>
  <si>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</si>
  <si>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</si>
  <si>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</si>
  <si>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     763,077,859 ordinary shares of Baht 1 each</t>
  </si>
  <si>
    <t xml:space="preserve">   Transfer property and building to investment property</t>
  </si>
  <si>
    <t xml:space="preserve">   Dividend receivable</t>
  </si>
  <si>
    <t xml:space="preserve">   Accrued dividend</t>
  </si>
  <si>
    <t>Bearer plant</t>
  </si>
  <si>
    <t xml:space="preserve">Gain on investments in equity designated at fair value </t>
  </si>
  <si>
    <t xml:space="preserve">   Reversal of allowance for impairment loss on </t>
  </si>
  <si>
    <t xml:space="preserve">   Unrealised loss on exchange</t>
  </si>
  <si>
    <t>Cash payments from purchase of bearer plant</t>
  </si>
  <si>
    <t xml:space="preserve">Cash payments for purchases of plant, machinary </t>
  </si>
  <si>
    <t>Accrued dividend</t>
  </si>
  <si>
    <t>Income tax revenue (expense)</t>
  </si>
  <si>
    <t xml:space="preserve">   Loss (gain) on disposal/write-off assets</t>
  </si>
  <si>
    <t xml:space="preserve">   Provision for employee benefits</t>
  </si>
  <si>
    <t xml:space="preserve">  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</si>
</sst>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ผ&quot;#,##0.00_);[Red]\(&quot;ผ&quot;#,##0.00\)"/>
  </numFmts>
  <fonts count="24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indexed="8"/>
      <name val="Tahoma"/>
      <family val="2"/>
      <charset val="222"/>
    </font>
    <font>
      <sz val="11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i/>
      <sz val="11.5"/>
      <name val="Arial"/>
      <family val="2"/>
    </font>
    <font>
      <u/>
      <sz val="11.5"/>
      <name val="Arial"/>
      <family val="2"/>
    </font>
    <font>
      <i/>
      <sz val="11.5"/>
      <color theme="1"/>
      <name val="Arial"/>
      <family val="2"/>
    </font>
    <font>
      <sz val="11.5"/>
      <color theme="1"/>
      <name val="Arial"/>
      <family val="2"/>
    </font>
    <font>
      <b/>
      <u/>
      <sz val="11.5"/>
      <name val="Arial"/>
      <family val="2"/>
    </font>
    <font>
      <u/>
      <sz val="11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164" fontId="14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5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2" fillId="0" borderId="6" xfId="2" applyNumberFormat="1" applyFont="1" applyBorder="1" applyAlignment="1">
      <alignment vertical="center"/>
    </xf>
    <xf numFmtId="41" fontId="2" fillId="0" borderId="6" xfId="2" applyNumberFormat="1" applyFont="1" applyBorder="1" applyAlignment="1">
      <alignment horizontal="center" vertical="center"/>
    </xf>
    <xf numFmtId="41" fontId="2" fillId="0" borderId="7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5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7" fontId="7" fillId="0" borderId="4" xfId="0" applyNumberFormat="1" applyFont="1" applyBorder="1" applyAlignment="1">
      <alignment horizontal="center" vertical="center"/>
    </xf>
    <xf numFmtId="38" fontId="7" fillId="0" borderId="4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41" fontId="7" fillId="0" borderId="4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165" fontId="7" fillId="0" borderId="0" xfId="1" applyFont="1" applyFill="1" applyAlignment="1">
      <alignment vertical="center"/>
    </xf>
    <xf numFmtId="0" fontId="2" fillId="0" borderId="4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7" fillId="0" borderId="4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right" vertical="center"/>
    </xf>
    <xf numFmtId="38" fontId="7" fillId="0" borderId="0" xfId="0" quotePrefix="1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41" fontId="7" fillId="0" borderId="3" xfId="0" applyNumberFormat="1" applyFont="1" applyBorder="1" applyAlignment="1">
      <alignment vertical="center"/>
    </xf>
    <xf numFmtId="38" fontId="7" fillId="0" borderId="1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8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38" fontId="18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left" vertical="center"/>
    </xf>
    <xf numFmtId="38" fontId="17" fillId="0" borderId="0" xfId="0" quotePrefix="1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right" vertical="center"/>
    </xf>
    <xf numFmtId="37" fontId="15" fillId="0" borderId="4" xfId="0" applyNumberFormat="1" applyFont="1" applyBorder="1" applyAlignment="1">
      <alignment horizontal="center" vertical="center"/>
    </xf>
    <xf numFmtId="38" fontId="15" fillId="0" borderId="4" xfId="0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0" fontId="15" fillId="0" borderId="3" xfId="0" quotePrefix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22" fillId="0" borderId="0" xfId="0" applyNumberFormat="1" applyFont="1" applyAlignment="1">
      <alignment vertical="center"/>
    </xf>
    <xf numFmtId="41" fontId="15" fillId="0" borderId="4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38" fontId="23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41" fontId="15" fillId="0" borderId="5" xfId="0" applyNumberFormat="1" applyFont="1" applyBorder="1" applyAlignment="1">
      <alignment vertical="center"/>
    </xf>
    <xf numFmtId="39" fontId="15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43" fontId="15" fillId="0" borderId="0" xfId="0" applyNumberFormat="1" applyFont="1" applyAlignment="1">
      <alignment vertical="center"/>
    </xf>
    <xf numFmtId="43" fontId="22" fillId="0" borderId="0" xfId="0" applyNumberFormat="1" applyFont="1" applyAlignment="1">
      <alignment vertical="center"/>
    </xf>
    <xf numFmtId="43" fontId="15" fillId="0" borderId="2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vertical="center"/>
    </xf>
    <xf numFmtId="2" fontId="15" fillId="0" borderId="2" xfId="0" quotePrefix="1" applyNumberFormat="1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/>
    </xf>
    <xf numFmtId="41" fontId="7" fillId="0" borderId="0" xfId="3" applyNumberFormat="1" applyFont="1" applyFill="1"/>
    <xf numFmtId="41" fontId="10" fillId="0" borderId="0" xfId="3" applyNumberFormat="1" applyFont="1" applyFill="1"/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</cellXfs>
  <cellStyles count="4">
    <cellStyle name="Comma 2" xfId="3" xr:uid="{DB394CE5-BEA4-48A2-8D19-0E8884001F97}"/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R92"/>
  <sheetViews>
    <sheetView showGridLines="0" tabSelected="1" view="pageBreakPreview" topLeftCell="A33" zoomScale="85" zoomScaleNormal="90" zoomScaleSheetLayoutView="85" workbookViewId="0">
      <selection activeCell="M48" sqref="M48"/>
    </sheetView>
  </sheetViews>
  <sheetFormatPr defaultColWidth="9.42578125" defaultRowHeight="21.75" customHeight="1"/>
  <cols>
    <col min="1" max="1" width="9.42578125" style="22"/>
    <col min="2" max="2" width="10.7109375" style="22" customWidth="1"/>
    <col min="3" max="3" width="27.5703125" style="22" customWidth="1"/>
    <col min="4" max="4" width="1.5703125" style="22" customWidth="1"/>
    <col min="5" max="5" width="5.5703125" style="23" customWidth="1"/>
    <col min="6" max="6" width="1.5703125" style="22" customWidth="1"/>
    <col min="7" max="7" width="17.5703125" style="22" customWidth="1"/>
    <col min="8" max="8" width="1.5703125" style="22" customWidth="1"/>
    <col min="9" max="9" width="17.5703125" style="22" customWidth="1"/>
    <col min="10" max="10" width="1.5703125" style="22" customWidth="1"/>
    <col min="11" max="11" width="17.5703125" style="22" customWidth="1"/>
    <col min="12" max="12" width="1.5703125" style="22" customWidth="1"/>
    <col min="13" max="13" width="17.5703125" style="22" customWidth="1"/>
    <col min="14" max="16" width="14.42578125" style="22" customWidth="1"/>
    <col min="17" max="17" width="9.42578125" style="22"/>
    <col min="18" max="18" width="14.42578125" style="22" customWidth="1"/>
    <col min="19" max="16384" width="9.42578125" style="22"/>
  </cols>
  <sheetData>
    <row r="1" spans="1:18" ht="21.75" customHeight="1">
      <c r="A1" s="18" t="s">
        <v>0</v>
      </c>
      <c r="B1" s="18"/>
      <c r="C1" s="18"/>
      <c r="D1" s="19"/>
      <c r="E1" s="57"/>
      <c r="F1" s="20"/>
      <c r="G1" s="21"/>
      <c r="H1" s="21"/>
      <c r="I1" s="21"/>
      <c r="J1" s="21"/>
      <c r="K1" s="21"/>
      <c r="L1" s="19"/>
      <c r="M1" s="21"/>
    </row>
    <row r="2" spans="1:18" ht="21.75" customHeight="1">
      <c r="A2" s="18" t="s">
        <v>1</v>
      </c>
      <c r="B2" s="18"/>
      <c r="D2" s="19"/>
      <c r="E2" s="57"/>
      <c r="F2" s="20"/>
      <c r="G2" s="21"/>
      <c r="H2" s="21"/>
      <c r="I2" s="21"/>
      <c r="J2" s="21"/>
      <c r="K2" s="21"/>
      <c r="L2" s="19"/>
      <c r="M2" s="21"/>
    </row>
    <row r="3" spans="1:18" ht="21.75" customHeight="1">
      <c r="A3" s="18" t="s">
        <v>183</v>
      </c>
      <c r="B3" s="18"/>
      <c r="D3" s="19"/>
      <c r="E3" s="57"/>
      <c r="F3" s="20"/>
      <c r="G3" s="21"/>
      <c r="H3" s="21"/>
      <c r="I3" s="21"/>
      <c r="J3" s="21"/>
      <c r="K3" s="21"/>
      <c r="L3" s="19"/>
      <c r="M3" s="21"/>
    </row>
    <row r="4" spans="1:18" ht="21.75" customHeight="1">
      <c r="F4" s="23"/>
      <c r="G4" s="24"/>
      <c r="H4" s="24"/>
      <c r="I4" s="24"/>
      <c r="J4" s="24"/>
      <c r="K4" s="25"/>
      <c r="L4" s="26"/>
      <c r="M4" s="25" t="s">
        <v>2</v>
      </c>
    </row>
    <row r="5" spans="1:18" ht="21.75" customHeight="1">
      <c r="F5" s="23"/>
      <c r="G5" s="27"/>
      <c r="H5" s="27" t="s">
        <v>3</v>
      </c>
      <c r="I5" s="27"/>
      <c r="J5" s="24"/>
      <c r="K5" s="27"/>
      <c r="L5" s="28" t="s">
        <v>4</v>
      </c>
      <c r="M5" s="27"/>
    </row>
    <row r="6" spans="1:18" ht="21.75" customHeight="1">
      <c r="A6" s="29"/>
      <c r="E6" s="28" t="s">
        <v>5</v>
      </c>
      <c r="G6" s="58" t="s">
        <v>184</v>
      </c>
      <c r="H6" s="59"/>
      <c r="I6" s="58" t="s">
        <v>148</v>
      </c>
      <c r="J6" s="59"/>
      <c r="K6" s="58" t="s">
        <v>184</v>
      </c>
      <c r="L6" s="59"/>
      <c r="M6" s="58" t="s">
        <v>148</v>
      </c>
    </row>
    <row r="7" spans="1:18" ht="21.75" customHeight="1">
      <c r="A7" s="29"/>
      <c r="E7" s="31"/>
      <c r="G7" s="60" t="s">
        <v>6</v>
      </c>
      <c r="H7" s="59"/>
      <c r="I7" s="60" t="s">
        <v>7</v>
      </c>
      <c r="J7" s="59"/>
      <c r="K7" s="60" t="s">
        <v>6</v>
      </c>
      <c r="L7" s="59"/>
      <c r="M7" s="60" t="s">
        <v>7</v>
      </c>
    </row>
    <row r="8" spans="1:18" ht="21.75" customHeight="1">
      <c r="A8" s="29"/>
      <c r="E8" s="31"/>
      <c r="G8" s="60" t="s">
        <v>8</v>
      </c>
      <c r="H8" s="59"/>
      <c r="I8" s="60"/>
      <c r="J8" s="59"/>
      <c r="K8" s="60" t="s">
        <v>8</v>
      </c>
      <c r="L8" s="59"/>
      <c r="M8" s="60"/>
    </row>
    <row r="9" spans="1:18" ht="21.75" customHeight="1">
      <c r="A9" s="29" t="s">
        <v>9</v>
      </c>
    </row>
    <row r="10" spans="1:18" ht="21.75" customHeight="1">
      <c r="A10" s="29" t="s">
        <v>10</v>
      </c>
      <c r="B10" s="29"/>
      <c r="D10" s="31"/>
      <c r="E10" s="32"/>
      <c r="F10" s="32"/>
    </row>
    <row r="11" spans="1:18" ht="21.75" customHeight="1">
      <c r="A11" s="61" t="s">
        <v>11</v>
      </c>
      <c r="D11" s="31"/>
      <c r="E11" s="32">
        <v>2</v>
      </c>
      <c r="F11" s="32"/>
      <c r="G11" s="33">
        <v>344292</v>
      </c>
      <c r="H11" s="33"/>
      <c r="I11" s="33">
        <v>41377</v>
      </c>
      <c r="J11" s="33"/>
      <c r="K11" s="104">
        <v>294529</v>
      </c>
      <c r="L11" s="33"/>
      <c r="M11" s="33">
        <v>7079</v>
      </c>
      <c r="N11" s="33"/>
      <c r="O11" s="33"/>
      <c r="P11" s="33"/>
      <c r="R11" s="33"/>
    </row>
    <row r="12" spans="1:18" ht="21.75" customHeight="1">
      <c r="A12" s="61" t="s">
        <v>151</v>
      </c>
      <c r="D12" s="31"/>
      <c r="E12" s="32" t="s">
        <v>12</v>
      </c>
      <c r="F12" s="32"/>
      <c r="G12" s="33">
        <v>358261</v>
      </c>
      <c r="H12" s="105"/>
      <c r="I12" s="33">
        <v>284466</v>
      </c>
      <c r="J12" s="105"/>
      <c r="K12" s="104">
        <v>8364</v>
      </c>
      <c r="L12" s="105"/>
      <c r="M12" s="33">
        <v>23682</v>
      </c>
      <c r="N12" s="33"/>
      <c r="O12" s="33"/>
      <c r="P12" s="33"/>
      <c r="R12" s="33"/>
    </row>
    <row r="13" spans="1:18" ht="21.75" customHeight="1">
      <c r="A13" s="61" t="s">
        <v>13</v>
      </c>
      <c r="D13" s="31"/>
      <c r="E13" s="32">
        <v>4</v>
      </c>
      <c r="F13" s="32"/>
      <c r="G13" s="33">
        <v>378910</v>
      </c>
      <c r="H13" s="33"/>
      <c r="I13" s="33">
        <v>259706</v>
      </c>
      <c r="J13" s="33"/>
      <c r="K13" s="104">
        <v>368</v>
      </c>
      <c r="L13" s="33"/>
      <c r="M13" s="33">
        <v>1261</v>
      </c>
      <c r="N13" s="33"/>
      <c r="O13" s="33"/>
      <c r="P13" s="33"/>
      <c r="R13" s="33"/>
    </row>
    <row r="14" spans="1:18" ht="21.75" customHeight="1">
      <c r="A14" s="61" t="s">
        <v>14</v>
      </c>
      <c r="D14" s="31"/>
      <c r="E14" s="32">
        <v>2</v>
      </c>
      <c r="F14" s="32"/>
      <c r="G14" s="33">
        <v>0</v>
      </c>
      <c r="H14" s="33"/>
      <c r="I14" s="33">
        <v>0</v>
      </c>
      <c r="J14" s="33"/>
      <c r="K14" s="104">
        <v>1053228</v>
      </c>
      <c r="L14" s="33"/>
      <c r="M14" s="33">
        <v>844010</v>
      </c>
      <c r="N14" s="33"/>
      <c r="O14" s="33"/>
      <c r="P14" s="33"/>
      <c r="R14" s="33"/>
    </row>
    <row r="15" spans="1:18" ht="21.75" customHeight="1">
      <c r="A15" s="30" t="s">
        <v>15</v>
      </c>
      <c r="D15" s="31"/>
      <c r="E15" s="34"/>
      <c r="F15" s="32"/>
      <c r="G15" s="33">
        <v>11753</v>
      </c>
      <c r="H15" s="105"/>
      <c r="I15" s="33">
        <v>34041</v>
      </c>
      <c r="J15" s="105"/>
      <c r="K15" s="104">
        <v>941</v>
      </c>
      <c r="L15" s="105"/>
      <c r="M15" s="33">
        <v>5225</v>
      </c>
      <c r="N15" s="33"/>
      <c r="O15" s="33"/>
      <c r="P15" s="33"/>
      <c r="R15" s="33"/>
    </row>
    <row r="16" spans="1:18" ht="21.75" customHeight="1">
      <c r="A16" s="29" t="s">
        <v>16</v>
      </c>
      <c r="B16" s="30"/>
      <c r="C16" s="30"/>
      <c r="D16" s="31"/>
      <c r="E16" s="34"/>
      <c r="F16" s="32"/>
      <c r="G16" s="62">
        <f>SUM(G11:G15)</f>
        <v>1093216</v>
      </c>
      <c r="H16" s="33"/>
      <c r="I16" s="62">
        <f>SUM(I11:I15)</f>
        <v>619590</v>
      </c>
      <c r="J16" s="33"/>
      <c r="K16" s="106">
        <f>SUM(K11:K15)</f>
        <v>1357430</v>
      </c>
      <c r="L16" s="33"/>
      <c r="M16" s="62">
        <f>SUM(M11:M15)</f>
        <v>881257</v>
      </c>
      <c r="N16" s="33"/>
      <c r="O16" s="33"/>
      <c r="P16" s="33"/>
      <c r="R16" s="33"/>
    </row>
    <row r="17" spans="1:18" ht="21.75" customHeight="1">
      <c r="A17" s="29" t="s">
        <v>17</v>
      </c>
      <c r="D17" s="31"/>
      <c r="E17" s="34"/>
      <c r="F17" s="32"/>
      <c r="G17" s="33"/>
      <c r="H17" s="33"/>
      <c r="I17" s="33"/>
      <c r="J17" s="33"/>
      <c r="K17" s="33"/>
      <c r="L17" s="33"/>
      <c r="M17" s="33"/>
      <c r="N17" s="33"/>
      <c r="O17" s="33"/>
      <c r="P17" s="33"/>
      <c r="R17" s="33"/>
    </row>
    <row r="18" spans="1:18" ht="21.75" customHeight="1">
      <c r="A18" s="30" t="s">
        <v>18</v>
      </c>
      <c r="D18" s="31"/>
      <c r="E18" s="32">
        <v>5</v>
      </c>
      <c r="F18" s="32"/>
      <c r="G18" s="54">
        <v>10171177</v>
      </c>
      <c r="H18" s="33"/>
      <c r="I18" s="33">
        <v>11981165</v>
      </c>
      <c r="J18" s="33"/>
      <c r="K18" s="33">
        <v>9670081</v>
      </c>
      <c r="L18" s="33"/>
      <c r="M18" s="33">
        <v>11392911</v>
      </c>
      <c r="N18" s="33"/>
      <c r="O18" s="33"/>
      <c r="P18" s="33"/>
      <c r="R18" s="33"/>
    </row>
    <row r="19" spans="1:18" ht="21.75" customHeight="1">
      <c r="A19" s="30" t="s">
        <v>19</v>
      </c>
      <c r="D19" s="31"/>
      <c r="E19" s="32">
        <v>6</v>
      </c>
      <c r="F19" s="32"/>
      <c r="G19" s="54">
        <v>0</v>
      </c>
      <c r="H19" s="33"/>
      <c r="I19" s="54">
        <v>0</v>
      </c>
      <c r="J19" s="33"/>
      <c r="K19" s="54">
        <v>561922</v>
      </c>
      <c r="L19" s="33"/>
      <c r="M19" s="54">
        <v>561922</v>
      </c>
      <c r="N19" s="33"/>
      <c r="O19" s="33"/>
      <c r="P19" s="33"/>
      <c r="R19" s="33"/>
    </row>
    <row r="20" spans="1:18" ht="21.75" customHeight="1">
      <c r="A20" s="30" t="s">
        <v>20</v>
      </c>
      <c r="D20" s="31"/>
      <c r="E20" s="32">
        <v>7</v>
      </c>
      <c r="F20" s="32"/>
      <c r="G20" s="33">
        <v>317554</v>
      </c>
      <c r="H20" s="33"/>
      <c r="I20" s="33">
        <v>335537</v>
      </c>
      <c r="J20" s="33"/>
      <c r="K20" s="33">
        <v>81770</v>
      </c>
      <c r="L20" s="33"/>
      <c r="M20" s="33">
        <v>8372</v>
      </c>
      <c r="N20" s="33"/>
      <c r="O20" s="33"/>
      <c r="P20" s="33"/>
      <c r="R20" s="33"/>
    </row>
    <row r="21" spans="1:18" ht="21.75" customHeight="1">
      <c r="A21" s="30" t="s">
        <v>21</v>
      </c>
      <c r="D21" s="31"/>
      <c r="E21" s="32">
        <v>8</v>
      </c>
      <c r="F21" s="32"/>
      <c r="G21" s="33">
        <v>426119</v>
      </c>
      <c r="H21" s="105"/>
      <c r="I21" s="33">
        <v>424755</v>
      </c>
      <c r="J21" s="105"/>
      <c r="K21" s="104">
        <v>53103</v>
      </c>
      <c r="L21" s="105"/>
      <c r="M21" s="33">
        <v>129487</v>
      </c>
      <c r="N21" s="33"/>
      <c r="O21" s="33"/>
      <c r="P21" s="33"/>
      <c r="R21" s="33"/>
    </row>
    <row r="22" spans="1:18" ht="21.75" customHeight="1">
      <c r="A22" s="30" t="s">
        <v>193</v>
      </c>
      <c r="D22" s="31"/>
      <c r="E22" s="32"/>
      <c r="F22" s="32"/>
      <c r="G22" s="33">
        <v>10980</v>
      </c>
      <c r="H22" s="105"/>
      <c r="I22" s="33">
        <v>0</v>
      </c>
      <c r="J22" s="105"/>
      <c r="K22" s="104">
        <v>0</v>
      </c>
      <c r="L22" s="105"/>
      <c r="M22" s="33">
        <v>0</v>
      </c>
      <c r="N22" s="33"/>
      <c r="O22" s="33"/>
      <c r="P22" s="33"/>
      <c r="R22" s="33"/>
    </row>
    <row r="23" spans="1:18" ht="21.75" customHeight="1">
      <c r="A23" s="30" t="s">
        <v>22</v>
      </c>
      <c r="D23" s="31"/>
      <c r="E23" s="34"/>
      <c r="F23" s="32"/>
      <c r="G23" s="33">
        <v>9103</v>
      </c>
      <c r="H23" s="33"/>
      <c r="I23" s="33">
        <v>10021</v>
      </c>
      <c r="J23" s="33"/>
      <c r="K23" s="104">
        <v>4487</v>
      </c>
      <c r="L23" s="33"/>
      <c r="M23" s="33">
        <v>5433</v>
      </c>
      <c r="N23" s="33"/>
      <c r="O23" s="33"/>
      <c r="P23" s="33"/>
      <c r="R23" s="33"/>
    </row>
    <row r="24" spans="1:18" ht="21.75" customHeight="1">
      <c r="A24" s="30" t="s">
        <v>23</v>
      </c>
      <c r="D24" s="31"/>
      <c r="E24" s="32"/>
      <c r="F24" s="32"/>
      <c r="G24" s="33">
        <v>3663</v>
      </c>
      <c r="H24" s="33"/>
      <c r="I24" s="33">
        <v>3565</v>
      </c>
      <c r="J24" s="33"/>
      <c r="K24" s="104">
        <v>0</v>
      </c>
      <c r="L24" s="33"/>
      <c r="M24" s="33">
        <v>0</v>
      </c>
      <c r="N24" s="33"/>
      <c r="O24" s="33"/>
      <c r="P24" s="33"/>
      <c r="R24" s="33"/>
    </row>
    <row r="25" spans="1:18" ht="21.75" customHeight="1">
      <c r="A25" s="30" t="s">
        <v>24</v>
      </c>
      <c r="D25" s="31"/>
      <c r="E25" s="32">
        <v>6</v>
      </c>
      <c r="F25" s="32"/>
      <c r="G25" s="33">
        <v>0</v>
      </c>
      <c r="H25" s="33"/>
      <c r="I25" s="33">
        <v>0</v>
      </c>
      <c r="J25" s="33"/>
      <c r="K25" s="104">
        <v>0</v>
      </c>
      <c r="L25" s="33"/>
      <c r="M25" s="33">
        <v>0</v>
      </c>
      <c r="N25" s="33"/>
      <c r="O25" s="33"/>
      <c r="P25" s="33"/>
      <c r="R25" s="33"/>
    </row>
    <row r="26" spans="1:18" ht="21.75" customHeight="1">
      <c r="A26" s="30" t="s">
        <v>25</v>
      </c>
      <c r="D26" s="31"/>
      <c r="E26" s="34"/>
      <c r="F26" s="32"/>
      <c r="G26" s="33">
        <v>33081</v>
      </c>
      <c r="H26" s="105"/>
      <c r="I26" s="33">
        <v>2984</v>
      </c>
      <c r="J26" s="105"/>
      <c r="K26" s="104">
        <v>5237</v>
      </c>
      <c r="L26" s="105"/>
      <c r="M26" s="33">
        <v>449</v>
      </c>
      <c r="N26" s="33"/>
      <c r="O26" s="33"/>
      <c r="P26" s="33"/>
      <c r="R26" s="33"/>
    </row>
    <row r="27" spans="1:18" ht="21.75" customHeight="1">
      <c r="A27" s="29" t="s">
        <v>26</v>
      </c>
      <c r="D27" s="31"/>
      <c r="E27" s="34"/>
      <c r="F27" s="32"/>
      <c r="G27" s="62">
        <f>SUM(G18:G26)</f>
        <v>10971677</v>
      </c>
      <c r="H27" s="33"/>
      <c r="I27" s="62">
        <f>SUM(I18:I26)</f>
        <v>12758027</v>
      </c>
      <c r="J27" s="33"/>
      <c r="K27" s="62">
        <f>SUM(K18:K26)</f>
        <v>10376600</v>
      </c>
      <c r="L27" s="33"/>
      <c r="M27" s="62">
        <f>SUM(M18:M26)</f>
        <v>12098574</v>
      </c>
      <c r="N27" s="33"/>
      <c r="O27" s="33"/>
      <c r="P27" s="33"/>
      <c r="R27" s="33"/>
    </row>
    <row r="28" spans="1:18" ht="21.75" customHeight="1" thickBot="1">
      <c r="A28" s="29" t="s">
        <v>27</v>
      </c>
      <c r="D28" s="31"/>
      <c r="E28" s="34"/>
      <c r="F28" s="32"/>
      <c r="G28" s="36">
        <f>SUM(G16,G27)</f>
        <v>12064893</v>
      </c>
      <c r="H28" s="37"/>
      <c r="I28" s="36">
        <f>SUM(I16,I27)</f>
        <v>13377617</v>
      </c>
      <c r="J28" s="37"/>
      <c r="K28" s="36">
        <f>SUM(K16,K27)</f>
        <v>11734030</v>
      </c>
      <c r="L28" s="37"/>
      <c r="M28" s="36">
        <f>SUM(M16,M27)</f>
        <v>12979831</v>
      </c>
      <c r="N28" s="33"/>
      <c r="O28" s="33"/>
      <c r="P28" s="33"/>
      <c r="R28" s="33"/>
    </row>
    <row r="29" spans="1:18" ht="21.75" customHeight="1" thickTop="1">
      <c r="D29" s="31"/>
      <c r="N29" s="33"/>
      <c r="O29" s="33"/>
      <c r="P29" s="33"/>
      <c r="R29" s="33"/>
    </row>
    <row r="30" spans="1:18" ht="21.75" customHeight="1">
      <c r="A30" s="30" t="s">
        <v>179</v>
      </c>
      <c r="D30" s="31"/>
      <c r="E30" s="32"/>
      <c r="F30" s="32"/>
      <c r="G30" s="38"/>
      <c r="H30" s="38"/>
      <c r="I30" s="38"/>
      <c r="J30" s="38"/>
      <c r="K30" s="38"/>
      <c r="L30" s="30"/>
      <c r="M30" s="38"/>
      <c r="N30" s="33"/>
      <c r="O30" s="33"/>
      <c r="P30" s="33"/>
      <c r="R30" s="33"/>
    </row>
    <row r="31" spans="1:18" ht="21.75" customHeight="1">
      <c r="D31" s="31"/>
      <c r="E31" s="32"/>
      <c r="F31" s="32"/>
      <c r="G31" s="38"/>
      <c r="H31" s="38"/>
      <c r="I31" s="38"/>
      <c r="J31" s="38"/>
      <c r="K31" s="38"/>
      <c r="L31" s="30"/>
      <c r="M31" s="38"/>
      <c r="N31" s="33"/>
      <c r="O31" s="33"/>
      <c r="P31" s="33"/>
      <c r="R31" s="33"/>
    </row>
    <row r="32" spans="1:18" ht="21.75" customHeight="1">
      <c r="A32" s="19" t="s">
        <v>0</v>
      </c>
      <c r="B32" s="19"/>
      <c r="C32" s="19"/>
      <c r="D32" s="19"/>
      <c r="E32" s="57"/>
      <c r="F32" s="20"/>
      <c r="G32" s="21"/>
      <c r="H32" s="21"/>
      <c r="I32" s="21"/>
      <c r="J32" s="21"/>
      <c r="K32" s="21"/>
      <c r="L32" s="19"/>
      <c r="M32" s="21"/>
      <c r="N32" s="33"/>
      <c r="O32" s="33"/>
      <c r="P32" s="33"/>
      <c r="R32" s="33"/>
    </row>
    <row r="33" spans="1:18" ht="21.75" customHeight="1">
      <c r="A33" s="19" t="s">
        <v>28</v>
      </c>
      <c r="B33" s="19"/>
      <c r="C33" s="19"/>
      <c r="D33" s="19"/>
      <c r="E33" s="57"/>
      <c r="F33" s="20"/>
      <c r="G33" s="21"/>
      <c r="H33" s="21"/>
      <c r="I33" s="21"/>
      <c r="J33" s="21"/>
      <c r="K33" s="21"/>
      <c r="L33" s="19"/>
      <c r="M33" s="21"/>
      <c r="N33" s="33"/>
      <c r="O33" s="33"/>
      <c r="P33" s="33"/>
      <c r="R33" s="33"/>
    </row>
    <row r="34" spans="1:18" ht="21.75" customHeight="1">
      <c r="A34" s="18" t="s">
        <v>183</v>
      </c>
      <c r="B34" s="18"/>
      <c r="D34" s="19"/>
      <c r="E34" s="57"/>
      <c r="F34" s="20"/>
      <c r="G34" s="21"/>
      <c r="H34" s="21"/>
      <c r="I34" s="21"/>
      <c r="J34" s="21"/>
      <c r="K34" s="21"/>
      <c r="L34" s="19"/>
      <c r="M34" s="21"/>
      <c r="N34" s="33"/>
      <c r="O34" s="33"/>
      <c r="P34" s="33"/>
      <c r="R34" s="33"/>
    </row>
    <row r="35" spans="1:18" ht="21.75" customHeight="1">
      <c r="F35" s="23"/>
      <c r="G35" s="24"/>
      <c r="H35" s="24"/>
      <c r="I35" s="24"/>
      <c r="J35" s="24"/>
      <c r="K35" s="25"/>
      <c r="L35" s="26"/>
      <c r="M35" s="25" t="s">
        <v>2</v>
      </c>
      <c r="N35" s="33"/>
      <c r="O35" s="33"/>
      <c r="P35" s="33"/>
      <c r="R35" s="33"/>
    </row>
    <row r="36" spans="1:18" ht="21.75" customHeight="1">
      <c r="F36" s="23"/>
      <c r="G36" s="27"/>
      <c r="H36" s="27" t="s">
        <v>3</v>
      </c>
      <c r="I36" s="27"/>
      <c r="J36" s="24"/>
      <c r="K36" s="27"/>
      <c r="L36" s="28" t="s">
        <v>4</v>
      </c>
      <c r="M36" s="27"/>
      <c r="N36" s="33"/>
      <c r="O36" s="33"/>
      <c r="P36" s="33"/>
      <c r="R36" s="33"/>
    </row>
    <row r="37" spans="1:18" ht="21.75" customHeight="1">
      <c r="A37" s="29"/>
      <c r="E37" s="28" t="s">
        <v>5</v>
      </c>
      <c r="G37" s="58" t="s">
        <v>184</v>
      </c>
      <c r="H37" s="59"/>
      <c r="I37" s="58" t="s">
        <v>148</v>
      </c>
      <c r="J37" s="59"/>
      <c r="K37" s="58" t="s">
        <v>184</v>
      </c>
      <c r="L37" s="59"/>
      <c r="M37" s="58" t="s">
        <v>148</v>
      </c>
      <c r="N37" s="33"/>
      <c r="O37" s="33"/>
      <c r="P37" s="33"/>
      <c r="R37" s="33"/>
    </row>
    <row r="38" spans="1:18" ht="21.75" customHeight="1">
      <c r="A38" s="29"/>
      <c r="E38" s="31"/>
      <c r="G38" s="60" t="s">
        <v>6</v>
      </c>
      <c r="H38" s="59"/>
      <c r="I38" s="60" t="s">
        <v>7</v>
      </c>
      <c r="J38" s="59"/>
      <c r="K38" s="60" t="s">
        <v>6</v>
      </c>
      <c r="L38" s="59"/>
      <c r="M38" s="60" t="s">
        <v>7</v>
      </c>
      <c r="N38" s="33"/>
      <c r="O38" s="33"/>
      <c r="P38" s="33"/>
      <c r="R38" s="33"/>
    </row>
    <row r="39" spans="1:18" ht="21.75" customHeight="1">
      <c r="A39" s="29"/>
      <c r="E39" s="31"/>
      <c r="G39" s="60" t="s">
        <v>8</v>
      </c>
      <c r="H39" s="59"/>
      <c r="I39" s="60"/>
      <c r="J39" s="59"/>
      <c r="K39" s="60" t="s">
        <v>8</v>
      </c>
      <c r="L39" s="59"/>
      <c r="M39" s="60"/>
      <c r="N39" s="33"/>
      <c r="O39" s="33"/>
      <c r="P39" s="33"/>
      <c r="R39" s="33"/>
    </row>
    <row r="40" spans="1:18" ht="21.75" customHeight="1">
      <c r="A40" s="29" t="s">
        <v>29</v>
      </c>
      <c r="F40" s="39"/>
      <c r="G40" s="39"/>
      <c r="H40" s="39"/>
      <c r="I40" s="39"/>
      <c r="J40" s="39"/>
      <c r="K40" s="39"/>
      <c r="L40" s="39"/>
      <c r="M40" s="39"/>
      <c r="N40" s="33"/>
      <c r="O40" s="33"/>
      <c r="P40" s="33"/>
      <c r="R40" s="33"/>
    </row>
    <row r="41" spans="1:18" ht="21.75" customHeight="1">
      <c r="A41" s="29" t="s">
        <v>30</v>
      </c>
      <c r="F41" s="39"/>
      <c r="G41" s="39"/>
      <c r="H41" s="39"/>
      <c r="I41" s="39"/>
      <c r="J41" s="39"/>
      <c r="K41" s="39"/>
      <c r="L41" s="39"/>
      <c r="M41" s="39"/>
      <c r="N41" s="33"/>
      <c r="O41" s="33"/>
      <c r="P41" s="33"/>
      <c r="R41" s="33"/>
    </row>
    <row r="42" spans="1:18" ht="21.75" customHeight="1">
      <c r="A42" s="63" t="s">
        <v>31</v>
      </c>
      <c r="D42" s="31"/>
      <c r="E42" s="32">
        <v>9</v>
      </c>
      <c r="F42" s="32"/>
      <c r="G42" s="37">
        <v>336000</v>
      </c>
      <c r="H42" s="37"/>
      <c r="I42" s="37">
        <v>290000</v>
      </c>
      <c r="J42" s="37"/>
      <c r="K42" s="37">
        <v>336000</v>
      </c>
      <c r="L42" s="37"/>
      <c r="M42" s="37">
        <v>290000</v>
      </c>
      <c r="N42" s="33"/>
      <c r="O42" s="33"/>
      <c r="P42" s="33"/>
      <c r="R42" s="33"/>
    </row>
    <row r="43" spans="1:18" ht="21.75" customHeight="1">
      <c r="A43" s="63" t="s">
        <v>32</v>
      </c>
      <c r="D43" s="31"/>
      <c r="E43" s="32">
        <v>2</v>
      </c>
      <c r="F43" s="32"/>
      <c r="G43" s="37">
        <v>0</v>
      </c>
      <c r="H43" s="37"/>
      <c r="I43" s="37">
        <v>0</v>
      </c>
      <c r="J43" s="37"/>
      <c r="K43" s="37">
        <v>80214</v>
      </c>
      <c r="L43" s="37"/>
      <c r="M43" s="37">
        <v>87445</v>
      </c>
      <c r="N43" s="33"/>
      <c r="O43" s="33"/>
      <c r="P43" s="33"/>
      <c r="R43" s="33"/>
    </row>
    <row r="44" spans="1:18" ht="21.75" customHeight="1">
      <c r="A44" s="61" t="s">
        <v>152</v>
      </c>
      <c r="D44" s="31"/>
      <c r="E44" s="32">
        <v>2</v>
      </c>
      <c r="F44" s="32"/>
      <c r="G44" s="37">
        <v>141345</v>
      </c>
      <c r="H44" s="107"/>
      <c r="I44" s="37">
        <v>168633</v>
      </c>
      <c r="J44" s="107"/>
      <c r="K44" s="47">
        <v>9138</v>
      </c>
      <c r="L44" s="107"/>
      <c r="M44" s="37">
        <v>11721</v>
      </c>
      <c r="N44" s="33"/>
      <c r="O44" s="33"/>
      <c r="P44" s="33"/>
      <c r="R44" s="33"/>
    </row>
    <row r="45" spans="1:18" ht="21.75" customHeight="1">
      <c r="A45" s="61" t="s">
        <v>199</v>
      </c>
      <c r="D45" s="31"/>
      <c r="E45" s="32"/>
      <c r="F45" s="32"/>
      <c r="G45" s="37">
        <v>290251</v>
      </c>
      <c r="H45" s="107"/>
      <c r="I45" s="37">
        <v>281</v>
      </c>
      <c r="J45" s="107"/>
      <c r="K45" s="47">
        <v>290246</v>
      </c>
      <c r="L45" s="107"/>
      <c r="M45" s="37">
        <v>276</v>
      </c>
      <c r="N45" s="33"/>
      <c r="O45" s="33"/>
      <c r="P45" s="33"/>
      <c r="R45" s="33"/>
    </row>
    <row r="46" spans="1:18" ht="21.75" customHeight="1">
      <c r="A46" s="61" t="s">
        <v>33</v>
      </c>
      <c r="D46" s="31"/>
      <c r="E46" s="32"/>
      <c r="F46" s="32"/>
      <c r="G46" s="37">
        <v>4271</v>
      </c>
      <c r="H46" s="37"/>
      <c r="I46" s="37">
        <v>3874</v>
      </c>
      <c r="J46" s="37"/>
      <c r="K46" s="47">
        <v>678</v>
      </c>
      <c r="L46" s="37"/>
      <c r="M46" s="37">
        <v>857</v>
      </c>
      <c r="N46" s="33"/>
      <c r="O46" s="33"/>
      <c r="P46" s="33"/>
      <c r="R46" s="33"/>
    </row>
    <row r="47" spans="1:18" ht="21.75" customHeight="1">
      <c r="A47" s="61" t="s">
        <v>34</v>
      </c>
      <c r="D47" s="31"/>
      <c r="E47" s="32"/>
      <c r="F47" s="32"/>
      <c r="G47" s="40">
        <v>17597</v>
      </c>
      <c r="H47" s="107"/>
      <c r="I47" s="67">
        <v>19410</v>
      </c>
      <c r="J47" s="107"/>
      <c r="K47" s="67">
        <v>1263</v>
      </c>
      <c r="L47" s="107"/>
      <c r="M47" s="67">
        <v>1499</v>
      </c>
      <c r="N47" s="33"/>
      <c r="O47" s="33"/>
      <c r="P47" s="33"/>
      <c r="R47" s="33"/>
    </row>
    <row r="48" spans="1:18" ht="21.75" customHeight="1">
      <c r="A48" s="29" t="s">
        <v>35</v>
      </c>
      <c r="D48" s="31"/>
      <c r="E48" s="34"/>
      <c r="F48" s="32"/>
      <c r="G48" s="40">
        <f>SUM(G42:G47)</f>
        <v>789464</v>
      </c>
      <c r="H48" s="37"/>
      <c r="I48" s="40">
        <f>SUM(I42:I47)</f>
        <v>482198</v>
      </c>
      <c r="J48" s="37"/>
      <c r="K48" s="40">
        <f>SUM(K42:K47)</f>
        <v>717539</v>
      </c>
      <c r="L48" s="37"/>
      <c r="M48" s="40">
        <f>SUM(M42:M47)</f>
        <v>391798</v>
      </c>
      <c r="N48" s="33"/>
      <c r="O48" s="33"/>
      <c r="P48" s="33"/>
      <c r="R48" s="33"/>
    </row>
    <row r="49" spans="1:18" ht="21.75" customHeight="1">
      <c r="A49" s="29" t="s">
        <v>36</v>
      </c>
      <c r="D49" s="31"/>
      <c r="E49" s="34"/>
      <c r="F49" s="32"/>
      <c r="G49" s="37"/>
      <c r="H49" s="37"/>
      <c r="I49" s="37"/>
      <c r="J49" s="37"/>
      <c r="K49" s="37"/>
      <c r="L49" s="37"/>
      <c r="M49" s="37"/>
      <c r="N49" s="33"/>
      <c r="O49" s="33"/>
      <c r="P49" s="33"/>
      <c r="R49" s="33"/>
    </row>
    <row r="50" spans="1:18" ht="21.75" customHeight="1">
      <c r="A50" s="30" t="s">
        <v>153</v>
      </c>
      <c r="D50" s="31"/>
      <c r="E50" s="34"/>
      <c r="F50" s="32"/>
      <c r="G50" s="37">
        <v>17603</v>
      </c>
      <c r="H50" s="37"/>
      <c r="I50" s="37">
        <v>16927</v>
      </c>
      <c r="J50" s="37"/>
      <c r="K50" s="37">
        <v>1109</v>
      </c>
      <c r="L50" s="37"/>
      <c r="M50" s="37">
        <v>966</v>
      </c>
      <c r="N50" s="33"/>
      <c r="O50" s="33"/>
      <c r="P50" s="33"/>
      <c r="R50" s="33"/>
    </row>
    <row r="51" spans="1:18" ht="21.75" customHeight="1">
      <c r="A51" s="22" t="s">
        <v>37</v>
      </c>
      <c r="D51" s="31"/>
      <c r="E51" s="34"/>
      <c r="F51" s="32"/>
      <c r="G51" s="37">
        <v>10334</v>
      </c>
      <c r="H51" s="37"/>
      <c r="I51" s="37">
        <v>10142</v>
      </c>
      <c r="J51" s="37"/>
      <c r="K51" s="47">
        <v>885</v>
      </c>
      <c r="L51" s="37"/>
      <c r="M51" s="37">
        <v>0</v>
      </c>
      <c r="N51" s="33"/>
      <c r="O51" s="33"/>
      <c r="P51" s="33"/>
      <c r="R51" s="33"/>
    </row>
    <row r="52" spans="1:18" ht="21.75" customHeight="1">
      <c r="A52" s="30" t="s">
        <v>38</v>
      </c>
      <c r="D52" s="31"/>
      <c r="E52" s="34"/>
      <c r="F52" s="32"/>
      <c r="G52" s="37">
        <v>1737268</v>
      </c>
      <c r="H52" s="37"/>
      <c r="I52" s="37">
        <v>2099307</v>
      </c>
      <c r="J52" s="37"/>
      <c r="K52" s="37">
        <v>1665455</v>
      </c>
      <c r="L52" s="37"/>
      <c r="M52" s="37">
        <v>2010045</v>
      </c>
      <c r="N52" s="33"/>
      <c r="O52" s="33"/>
      <c r="P52" s="33"/>
      <c r="R52" s="33"/>
    </row>
    <row r="53" spans="1:18" ht="21.75" customHeight="1">
      <c r="A53" s="30" t="s">
        <v>39</v>
      </c>
      <c r="D53" s="31"/>
      <c r="E53" s="32"/>
      <c r="F53" s="32"/>
      <c r="G53" s="40">
        <v>3653</v>
      </c>
      <c r="H53" s="107"/>
      <c r="I53" s="40">
        <v>3653</v>
      </c>
      <c r="J53" s="107"/>
      <c r="K53" s="108">
        <v>3653</v>
      </c>
      <c r="L53" s="107"/>
      <c r="M53" s="40">
        <v>3653</v>
      </c>
      <c r="N53" s="33"/>
      <c r="O53" s="33"/>
      <c r="P53" s="33"/>
      <c r="R53" s="33"/>
    </row>
    <row r="54" spans="1:18" ht="21.75" customHeight="1">
      <c r="A54" s="29" t="s">
        <v>40</v>
      </c>
      <c r="D54" s="31"/>
      <c r="E54" s="32"/>
      <c r="F54" s="32"/>
      <c r="G54" s="40">
        <f>SUM(G50:G53)</f>
        <v>1768858</v>
      </c>
      <c r="H54" s="37"/>
      <c r="I54" s="40">
        <f>SUM(I50:I53)</f>
        <v>2130029</v>
      </c>
      <c r="J54" s="37"/>
      <c r="K54" s="40">
        <f>SUM(K50:K53)</f>
        <v>1671102</v>
      </c>
      <c r="L54" s="37"/>
      <c r="M54" s="40">
        <f>SUM(M50:M53)</f>
        <v>2014664</v>
      </c>
      <c r="N54" s="33"/>
      <c r="O54" s="33"/>
      <c r="P54" s="33"/>
      <c r="R54" s="33"/>
    </row>
    <row r="55" spans="1:18" ht="21.75" customHeight="1">
      <c r="A55" s="29" t="s">
        <v>41</v>
      </c>
      <c r="D55" s="31"/>
      <c r="E55" s="34"/>
      <c r="F55" s="32"/>
      <c r="G55" s="40">
        <f>SUM(G48,G54)</f>
        <v>2558322</v>
      </c>
      <c r="H55" s="37"/>
      <c r="I55" s="40">
        <f>SUM(I48,I54)</f>
        <v>2612227</v>
      </c>
      <c r="J55" s="37"/>
      <c r="K55" s="40">
        <f>SUM(K48,K54)</f>
        <v>2388641</v>
      </c>
      <c r="L55" s="37"/>
      <c r="M55" s="40">
        <f>SUM(M48,M54)</f>
        <v>2406462</v>
      </c>
      <c r="N55" s="33"/>
      <c r="O55" s="33"/>
      <c r="P55" s="33"/>
      <c r="R55" s="33"/>
    </row>
    <row r="56" spans="1:18" ht="21.75" customHeight="1">
      <c r="D56" s="31"/>
      <c r="E56" s="34"/>
      <c r="F56" s="32"/>
      <c r="N56" s="33"/>
      <c r="O56" s="33"/>
      <c r="P56" s="33"/>
      <c r="R56" s="33"/>
    </row>
    <row r="57" spans="1:18" ht="21.75" customHeight="1">
      <c r="A57" s="30" t="s">
        <v>179</v>
      </c>
      <c r="D57" s="31"/>
      <c r="E57" s="34"/>
      <c r="F57" s="32"/>
      <c r="N57" s="33"/>
      <c r="O57" s="33"/>
      <c r="P57" s="33"/>
      <c r="R57" s="33"/>
    </row>
    <row r="58" spans="1:18" ht="21.75" customHeight="1">
      <c r="A58" s="41"/>
      <c r="D58" s="31"/>
      <c r="F58" s="42"/>
      <c r="G58" s="64"/>
      <c r="H58" s="64"/>
      <c r="I58" s="64"/>
      <c r="J58" s="64"/>
      <c r="K58" s="64"/>
      <c r="L58" s="41"/>
      <c r="M58" s="64"/>
      <c r="N58" s="33"/>
      <c r="O58" s="33"/>
      <c r="P58" s="33"/>
      <c r="R58" s="33"/>
    </row>
    <row r="59" spans="1:18" ht="21.75" customHeight="1">
      <c r="A59" s="19" t="s">
        <v>0</v>
      </c>
      <c r="B59" s="19"/>
      <c r="C59" s="19"/>
      <c r="D59" s="19"/>
      <c r="E59" s="57"/>
      <c r="F59" s="20"/>
      <c r="G59" s="21"/>
      <c r="H59" s="21"/>
      <c r="I59" s="21"/>
      <c r="J59" s="21"/>
      <c r="K59" s="21"/>
      <c r="L59" s="19"/>
      <c r="M59" s="21"/>
      <c r="N59" s="33"/>
      <c r="O59" s="33"/>
      <c r="P59" s="33"/>
      <c r="R59" s="33"/>
    </row>
    <row r="60" spans="1:18" ht="21.75" customHeight="1">
      <c r="A60" s="19" t="s">
        <v>28</v>
      </c>
      <c r="B60" s="19"/>
      <c r="C60" s="19"/>
      <c r="D60" s="19"/>
      <c r="E60" s="57"/>
      <c r="F60" s="20"/>
      <c r="G60" s="21"/>
      <c r="H60" s="21"/>
      <c r="I60" s="21"/>
      <c r="J60" s="21"/>
      <c r="K60" s="21"/>
      <c r="L60" s="19"/>
      <c r="M60" s="21"/>
      <c r="N60" s="33"/>
      <c r="O60" s="33"/>
      <c r="P60" s="33"/>
      <c r="R60" s="33"/>
    </row>
    <row r="61" spans="1:18" ht="21.75" customHeight="1">
      <c r="A61" s="18" t="s">
        <v>183</v>
      </c>
      <c r="B61" s="18"/>
      <c r="D61" s="19"/>
      <c r="E61" s="57"/>
      <c r="F61" s="20"/>
      <c r="G61" s="21"/>
      <c r="H61" s="21"/>
      <c r="I61" s="21"/>
      <c r="J61" s="21"/>
      <c r="K61" s="21"/>
      <c r="L61" s="19"/>
      <c r="M61" s="21"/>
      <c r="N61" s="33"/>
      <c r="O61" s="33"/>
      <c r="P61" s="33"/>
      <c r="R61" s="33"/>
    </row>
    <row r="62" spans="1:18" ht="21.75" customHeight="1">
      <c r="F62" s="23"/>
      <c r="G62" s="24"/>
      <c r="H62" s="24"/>
      <c r="I62" s="24"/>
      <c r="J62" s="24"/>
      <c r="K62" s="25"/>
      <c r="L62" s="26"/>
      <c r="M62" s="25" t="s">
        <v>2</v>
      </c>
      <c r="N62" s="33"/>
      <c r="O62" s="33"/>
      <c r="P62" s="33"/>
      <c r="R62" s="33"/>
    </row>
    <row r="63" spans="1:18" ht="21.75" customHeight="1">
      <c r="F63" s="23"/>
      <c r="G63" s="27"/>
      <c r="H63" s="27" t="s">
        <v>3</v>
      </c>
      <c r="I63" s="27"/>
      <c r="J63" s="24"/>
      <c r="K63" s="27"/>
      <c r="L63" s="28" t="s">
        <v>4</v>
      </c>
      <c r="M63" s="27"/>
      <c r="N63" s="33"/>
      <c r="O63" s="33"/>
      <c r="P63" s="33"/>
      <c r="R63" s="33"/>
    </row>
    <row r="64" spans="1:18" ht="21.75" customHeight="1">
      <c r="A64" s="29"/>
      <c r="E64" s="28" t="s">
        <v>5</v>
      </c>
      <c r="G64" s="58" t="s">
        <v>184</v>
      </c>
      <c r="H64" s="59"/>
      <c r="I64" s="58" t="s">
        <v>148</v>
      </c>
      <c r="J64" s="59"/>
      <c r="K64" s="58" t="s">
        <v>184</v>
      </c>
      <c r="L64" s="59"/>
      <c r="M64" s="58" t="s">
        <v>148</v>
      </c>
      <c r="N64" s="33"/>
      <c r="O64" s="33"/>
      <c r="P64" s="33"/>
      <c r="R64" s="33"/>
    </row>
    <row r="65" spans="1:18" ht="21.75" customHeight="1">
      <c r="A65" s="29"/>
      <c r="E65" s="31"/>
      <c r="G65" s="60" t="s">
        <v>6</v>
      </c>
      <c r="H65" s="59"/>
      <c r="I65" s="60" t="s">
        <v>7</v>
      </c>
      <c r="J65" s="59"/>
      <c r="K65" s="60" t="s">
        <v>6</v>
      </c>
      <c r="L65" s="59"/>
      <c r="M65" s="60" t="s">
        <v>7</v>
      </c>
      <c r="N65" s="33"/>
      <c r="O65" s="33"/>
      <c r="P65" s="33"/>
      <c r="R65" s="33"/>
    </row>
    <row r="66" spans="1:18" ht="21.75" customHeight="1">
      <c r="A66" s="29"/>
      <c r="E66" s="31"/>
      <c r="G66" s="60" t="s">
        <v>8</v>
      </c>
      <c r="H66" s="59"/>
      <c r="I66" s="60"/>
      <c r="J66" s="59"/>
      <c r="K66" s="60" t="s">
        <v>8</v>
      </c>
      <c r="L66" s="59"/>
      <c r="M66" s="60"/>
      <c r="N66" s="33"/>
      <c r="O66" s="33"/>
      <c r="P66" s="33"/>
      <c r="R66" s="33"/>
    </row>
    <row r="67" spans="1:18" ht="21.75" customHeight="1">
      <c r="A67" s="29" t="s">
        <v>42</v>
      </c>
      <c r="E67" s="32"/>
      <c r="F67" s="32"/>
      <c r="N67" s="33"/>
      <c r="O67" s="33"/>
      <c r="P67" s="33"/>
      <c r="R67" s="33"/>
    </row>
    <row r="68" spans="1:18" ht="21.75" customHeight="1">
      <c r="A68" s="30" t="s">
        <v>43</v>
      </c>
      <c r="D68" s="31"/>
      <c r="E68" s="32">
        <v>10</v>
      </c>
      <c r="F68" s="32"/>
      <c r="G68" s="37"/>
      <c r="H68" s="38"/>
      <c r="I68" s="38"/>
      <c r="J68" s="38"/>
      <c r="K68" s="38"/>
      <c r="N68" s="33"/>
      <c r="O68" s="33"/>
      <c r="P68" s="33"/>
      <c r="R68" s="33"/>
    </row>
    <row r="69" spans="1:18" ht="21.75" customHeight="1">
      <c r="A69" s="61" t="s">
        <v>44</v>
      </c>
      <c r="D69" s="31"/>
      <c r="E69" s="30"/>
      <c r="F69" s="32"/>
      <c r="G69" s="37"/>
      <c r="H69" s="38"/>
      <c r="I69" s="38"/>
      <c r="J69" s="38"/>
      <c r="K69" s="38"/>
      <c r="N69" s="33"/>
      <c r="O69" s="33"/>
      <c r="P69" s="33"/>
      <c r="R69" s="33"/>
    </row>
    <row r="70" spans="1:18" ht="21.75" customHeight="1">
      <c r="A70" s="61" t="s">
        <v>158</v>
      </c>
      <c r="D70" s="31"/>
      <c r="E70" s="30"/>
      <c r="F70" s="32"/>
      <c r="G70" s="37"/>
      <c r="H70" s="38"/>
      <c r="I70" s="38"/>
      <c r="J70" s="38"/>
      <c r="K70" s="38"/>
      <c r="N70" s="33"/>
      <c r="O70" s="33"/>
      <c r="P70" s="33"/>
      <c r="R70" s="33"/>
    </row>
    <row r="71" spans="1:18" ht="21.75" customHeight="1">
      <c r="A71" s="61" t="s">
        <v>180</v>
      </c>
      <c r="D71" s="31"/>
      <c r="E71" s="30"/>
      <c r="F71" s="32"/>
      <c r="G71" s="37"/>
      <c r="H71" s="38"/>
      <c r="I71" s="38"/>
      <c r="J71" s="38"/>
      <c r="K71" s="38"/>
      <c r="N71" s="33"/>
      <c r="O71" s="33"/>
      <c r="P71" s="33"/>
      <c r="R71" s="33"/>
    </row>
    <row r="72" spans="1:18" ht="21.75" customHeight="1" thickBot="1">
      <c r="A72" s="61" t="s">
        <v>46</v>
      </c>
      <c r="D72" s="31"/>
      <c r="E72" s="30"/>
      <c r="F72" s="32"/>
      <c r="G72" s="36">
        <v>966709</v>
      </c>
      <c r="H72" s="37"/>
      <c r="I72" s="36">
        <v>967108</v>
      </c>
      <c r="J72" s="37"/>
      <c r="K72" s="36">
        <v>966709</v>
      </c>
      <c r="L72" s="37"/>
      <c r="M72" s="36">
        <v>967108</v>
      </c>
      <c r="N72" s="33"/>
      <c r="O72" s="33"/>
      <c r="P72" s="33"/>
      <c r="R72" s="33"/>
    </row>
    <row r="73" spans="1:18" ht="21.75" customHeight="1" thickTop="1">
      <c r="A73" s="61" t="s">
        <v>45</v>
      </c>
      <c r="D73" s="31"/>
      <c r="E73" s="34"/>
      <c r="F73" s="32"/>
      <c r="G73" s="37"/>
      <c r="H73" s="37"/>
      <c r="I73" s="37"/>
      <c r="J73" s="37"/>
      <c r="K73" s="37"/>
      <c r="L73" s="37"/>
      <c r="M73" s="37"/>
      <c r="N73" s="33"/>
      <c r="O73" s="33"/>
      <c r="P73" s="33"/>
      <c r="R73" s="33"/>
    </row>
    <row r="74" spans="1:18" ht="21.75" customHeight="1">
      <c r="A74" s="61" t="s">
        <v>189</v>
      </c>
      <c r="D74" s="31"/>
      <c r="E74" s="34"/>
      <c r="F74" s="32"/>
      <c r="G74" s="37"/>
      <c r="H74" s="37"/>
      <c r="I74" s="37"/>
      <c r="J74" s="37"/>
      <c r="K74" s="37"/>
      <c r="L74" s="37"/>
      <c r="M74" s="37"/>
      <c r="N74" s="33"/>
      <c r="O74" s="33"/>
      <c r="P74" s="33"/>
      <c r="R74" s="33"/>
    </row>
    <row r="75" spans="1:18" ht="21.75" customHeight="1">
      <c r="A75" s="61" t="s">
        <v>156</v>
      </c>
      <c r="D75" s="31"/>
      <c r="E75" s="34"/>
      <c r="F75" s="32"/>
      <c r="G75" s="37"/>
      <c r="H75" s="37"/>
      <c r="I75" s="30"/>
      <c r="J75" s="30"/>
      <c r="K75" s="30"/>
      <c r="L75" s="30"/>
      <c r="M75" s="30"/>
      <c r="N75" s="33"/>
      <c r="O75" s="33"/>
      <c r="P75" s="33"/>
      <c r="R75" s="33"/>
    </row>
    <row r="76" spans="1:18" ht="21.75" customHeight="1">
      <c r="A76" s="61" t="s">
        <v>46</v>
      </c>
      <c r="D76" s="31"/>
      <c r="E76" s="34"/>
      <c r="F76" s="32"/>
      <c r="G76" s="37">
        <v>763078</v>
      </c>
      <c r="H76" s="37"/>
      <c r="I76" s="37">
        <v>727924</v>
      </c>
      <c r="J76" s="37"/>
      <c r="K76" s="37">
        <v>763078</v>
      </c>
      <c r="L76" s="37"/>
      <c r="M76" s="37">
        <v>727924</v>
      </c>
      <c r="N76" s="33"/>
      <c r="O76" s="33"/>
      <c r="P76" s="33"/>
      <c r="R76" s="33"/>
    </row>
    <row r="77" spans="1:18" ht="21.75" customHeight="1">
      <c r="A77" s="61" t="s">
        <v>47</v>
      </c>
      <c r="D77" s="31"/>
      <c r="F77" s="32"/>
      <c r="G77" s="37">
        <v>811506</v>
      </c>
      <c r="H77" s="37"/>
      <c r="I77" s="37">
        <v>670981</v>
      </c>
      <c r="J77" s="37"/>
      <c r="K77" s="37">
        <v>811506</v>
      </c>
      <c r="L77" s="37"/>
      <c r="M77" s="37">
        <v>670981</v>
      </c>
      <c r="N77" s="33"/>
      <c r="O77" s="33"/>
      <c r="P77" s="33"/>
      <c r="R77" s="33"/>
    </row>
    <row r="78" spans="1:18" ht="21.75" customHeight="1">
      <c r="A78" s="61" t="s">
        <v>48</v>
      </c>
      <c r="D78" s="31"/>
      <c r="E78" s="34"/>
      <c r="F78" s="32"/>
      <c r="G78" s="37"/>
      <c r="H78" s="30"/>
      <c r="I78" s="37"/>
      <c r="J78" s="37"/>
      <c r="K78" s="37"/>
      <c r="L78" s="37"/>
      <c r="M78" s="37"/>
      <c r="N78" s="33"/>
      <c r="O78" s="33"/>
      <c r="P78" s="33"/>
      <c r="R78" s="33"/>
    </row>
    <row r="79" spans="1:18" ht="21.75" customHeight="1">
      <c r="A79" s="61" t="s">
        <v>49</v>
      </c>
      <c r="D79" s="31"/>
      <c r="E79" s="34"/>
      <c r="F79" s="32"/>
      <c r="G79" s="37">
        <v>-9991</v>
      </c>
      <c r="H79" s="37"/>
      <c r="I79" s="37">
        <v>-9991</v>
      </c>
      <c r="J79" s="37"/>
      <c r="K79" s="37">
        <v>0</v>
      </c>
      <c r="L79" s="37"/>
      <c r="M79" s="37">
        <v>0</v>
      </c>
      <c r="N79" s="33"/>
      <c r="O79" s="33"/>
      <c r="P79" s="33"/>
      <c r="R79" s="33"/>
    </row>
    <row r="80" spans="1:18" ht="21.75" customHeight="1">
      <c r="A80" s="61" t="s">
        <v>50</v>
      </c>
      <c r="D80" s="31"/>
      <c r="E80" s="34"/>
      <c r="F80" s="32"/>
      <c r="G80" s="37"/>
      <c r="H80" s="37"/>
      <c r="I80" s="37"/>
      <c r="J80" s="37"/>
      <c r="K80" s="37"/>
      <c r="L80" s="37"/>
      <c r="M80" s="37"/>
      <c r="N80" s="33"/>
      <c r="O80" s="33"/>
      <c r="P80" s="33"/>
      <c r="R80" s="33"/>
    </row>
    <row r="81" spans="1:18" ht="21.75" customHeight="1">
      <c r="A81" s="61" t="s">
        <v>51</v>
      </c>
      <c r="D81" s="31"/>
      <c r="E81" s="34"/>
      <c r="F81" s="32"/>
      <c r="G81" s="37">
        <v>96711</v>
      </c>
      <c r="H81" s="37"/>
      <c r="I81" s="37">
        <v>96711</v>
      </c>
      <c r="J81" s="37"/>
      <c r="K81" s="37">
        <v>96711</v>
      </c>
      <c r="L81" s="37"/>
      <c r="M81" s="37">
        <v>96711</v>
      </c>
      <c r="N81" s="33"/>
      <c r="O81" s="33"/>
      <c r="P81" s="33"/>
      <c r="R81" s="33"/>
    </row>
    <row r="82" spans="1:18" ht="21.75" customHeight="1">
      <c r="A82" s="61" t="s">
        <v>52</v>
      </c>
      <c r="D82" s="31"/>
      <c r="E82" s="34"/>
      <c r="F82" s="32"/>
      <c r="G82" s="37">
        <v>1670446</v>
      </c>
      <c r="H82" s="37"/>
      <c r="I82" s="37">
        <v>1656954</v>
      </c>
      <c r="J82" s="37"/>
      <c r="K82" s="37">
        <v>1832323</v>
      </c>
      <c r="L82" s="37"/>
      <c r="M82" s="37">
        <v>1857718</v>
      </c>
      <c r="N82" s="33"/>
      <c r="O82" s="33"/>
      <c r="P82" s="33"/>
      <c r="R82" s="33"/>
    </row>
    <row r="83" spans="1:18" ht="21.75" customHeight="1">
      <c r="A83" s="61" t="s">
        <v>53</v>
      </c>
      <c r="D83" s="31"/>
      <c r="E83" s="34"/>
      <c r="F83" s="32"/>
      <c r="G83" s="40">
        <v>6174821</v>
      </c>
      <c r="H83" s="37"/>
      <c r="I83" s="40">
        <v>7622811</v>
      </c>
      <c r="J83" s="37"/>
      <c r="K83" s="40">
        <v>5841771</v>
      </c>
      <c r="L83" s="37"/>
      <c r="M83" s="40">
        <v>7220035</v>
      </c>
      <c r="N83" s="33"/>
      <c r="O83" s="33"/>
      <c r="P83" s="33"/>
      <c r="R83" s="33"/>
    </row>
    <row r="84" spans="1:18" ht="21.75" customHeight="1">
      <c r="A84" s="19" t="s">
        <v>54</v>
      </c>
      <c r="D84" s="31"/>
      <c r="E84" s="34"/>
      <c r="F84" s="32"/>
      <c r="G84" s="65">
        <f>SUM(G76:G83)</f>
        <v>9506571</v>
      </c>
      <c r="H84" s="37"/>
      <c r="I84" s="65">
        <f>SUM(I76:I83)</f>
        <v>10765390</v>
      </c>
      <c r="J84" s="37"/>
      <c r="K84" s="65">
        <f>SUM(K76:K83)</f>
        <v>9345389</v>
      </c>
      <c r="L84" s="37"/>
      <c r="M84" s="65">
        <f>SUM(M76:M83)</f>
        <v>10573369</v>
      </c>
      <c r="N84" s="33"/>
      <c r="O84" s="33"/>
      <c r="P84" s="33"/>
      <c r="R84" s="33"/>
    </row>
    <row r="85" spans="1:18" ht="21.75" customHeight="1" thickBot="1">
      <c r="A85" s="19" t="s">
        <v>55</v>
      </c>
      <c r="D85" s="31"/>
      <c r="E85" s="32"/>
      <c r="F85" s="32"/>
      <c r="G85" s="36">
        <f>SUM(G55+G84)</f>
        <v>12064893</v>
      </c>
      <c r="H85" s="37"/>
      <c r="I85" s="36">
        <f>SUM(I55+I84)</f>
        <v>13377617</v>
      </c>
      <c r="J85" s="37"/>
      <c r="K85" s="36">
        <f>SUM(K55+K84)</f>
        <v>11734030</v>
      </c>
      <c r="L85" s="37"/>
      <c r="M85" s="36">
        <f>SUM(M55+M84)</f>
        <v>12979831</v>
      </c>
      <c r="N85" s="33"/>
      <c r="O85" s="33"/>
      <c r="P85" s="33"/>
      <c r="R85" s="33"/>
    </row>
    <row r="86" spans="1:18" ht="21.75" customHeight="1" thickTop="1">
      <c r="D86" s="31"/>
      <c r="E86" s="32"/>
      <c r="F86" s="32"/>
      <c r="G86" s="37">
        <f>G85-G28</f>
        <v>0</v>
      </c>
      <c r="H86" s="37"/>
      <c r="I86" s="37">
        <f>I85-I28</f>
        <v>0</v>
      </c>
      <c r="J86" s="37"/>
      <c r="K86" s="37">
        <f>K85-K28</f>
        <v>0</v>
      </c>
      <c r="L86" s="37"/>
      <c r="M86" s="37">
        <f>M85-M28</f>
        <v>0</v>
      </c>
      <c r="N86" s="33"/>
      <c r="O86" s="33"/>
      <c r="P86" s="33"/>
      <c r="R86" s="33"/>
    </row>
    <row r="87" spans="1:18" ht="21.75" customHeight="1">
      <c r="A87" s="30" t="s">
        <v>179</v>
      </c>
      <c r="D87" s="31"/>
      <c r="E87" s="32"/>
      <c r="F87" s="32"/>
    </row>
    <row r="88" spans="1:18" ht="21.75" customHeight="1">
      <c r="D88" s="31"/>
      <c r="E88" s="32"/>
      <c r="F88" s="32"/>
    </row>
    <row r="89" spans="1:18" ht="21.75" customHeight="1">
      <c r="A89" s="66"/>
      <c r="B89" s="66"/>
      <c r="C89" s="66"/>
      <c r="D89" s="66"/>
      <c r="E89" s="32"/>
      <c r="F89" s="32"/>
    </row>
    <row r="90" spans="1:18" ht="21.75" customHeight="1">
      <c r="A90" s="30"/>
      <c r="B90" s="30"/>
      <c r="C90" s="30"/>
      <c r="D90" s="30"/>
      <c r="E90" s="32"/>
      <c r="F90" s="32"/>
    </row>
    <row r="91" spans="1:18" ht="21.75" customHeight="1">
      <c r="D91" s="31"/>
      <c r="E91" s="24" t="s">
        <v>56</v>
      </c>
      <c r="F91" s="32"/>
      <c r="H91" s="30"/>
      <c r="J91" s="30"/>
      <c r="K91" s="30"/>
      <c r="L91" s="38"/>
      <c r="M91" s="30"/>
    </row>
    <row r="92" spans="1:18" ht="21.75" customHeight="1">
      <c r="A92" s="66"/>
      <c r="B92" s="66"/>
      <c r="C92" s="66"/>
      <c r="D92" s="66"/>
      <c r="E92" s="24"/>
      <c r="F92" s="32"/>
      <c r="G92" s="30"/>
      <c r="H92" s="30"/>
      <c r="I92" s="30"/>
      <c r="J92" s="30"/>
      <c r="K92" s="30"/>
      <c r="L92" s="38"/>
      <c r="M92" s="30"/>
    </row>
  </sheetData>
  <pageMargins left="0.78740157480314965" right="0.39370078740157483" top="0.78740157480314965" bottom="0.39370078740157483" header="0.19685039370078741" footer="0.19685039370078741"/>
  <pageSetup paperSize="9" scale="71" fitToWidth="0" fitToHeight="0" orientation="portrait" horizontalDpi="300" verticalDpi="300" r:id="rId1"/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M88"/>
  <sheetViews>
    <sheetView showGridLines="0" view="pageBreakPreview" zoomScale="25" zoomScaleNormal="90" zoomScaleSheetLayoutView="25" workbookViewId="0">
      <selection activeCell="AG60" sqref="AG60"/>
    </sheetView>
  </sheetViews>
  <sheetFormatPr defaultColWidth="10.5703125" defaultRowHeight="21.75" customHeight="1"/>
  <cols>
    <col min="1" max="1" width="25.85546875" style="68" customWidth="1"/>
    <col min="2" max="2" width="7.5703125" style="68" customWidth="1"/>
    <col min="3" max="3" width="17.28515625" style="68" customWidth="1"/>
    <col min="4" max="4" width="6.42578125" style="68" customWidth="1"/>
    <col min="5" max="5" width="5.5703125" style="97" customWidth="1"/>
    <col min="6" max="6" width="1.5703125" style="97" customWidth="1"/>
    <col min="7" max="7" width="15.5703125" style="69" customWidth="1"/>
    <col min="8" max="8" width="1.5703125" style="69" customWidth="1"/>
    <col min="9" max="9" width="15.5703125" style="69" customWidth="1"/>
    <col min="10" max="10" width="1.5703125" style="69" customWidth="1"/>
    <col min="11" max="11" width="15.5703125" style="69" customWidth="1"/>
    <col min="12" max="12" width="1.5703125" style="68" customWidth="1"/>
    <col min="13" max="13" width="15.5703125" style="69" customWidth="1"/>
    <col min="14" max="14" width="1.5703125" style="68" customWidth="1"/>
    <col min="15" max="16384" width="10.5703125" style="68"/>
  </cols>
  <sheetData>
    <row r="1" spans="1:13" ht="21.75" customHeight="1">
      <c r="E1" s="69"/>
      <c r="F1" s="70"/>
      <c r="G1" s="68"/>
      <c r="H1" s="68"/>
      <c r="I1" s="68"/>
      <c r="J1" s="68"/>
      <c r="K1" s="71"/>
      <c r="L1" s="72"/>
      <c r="M1" s="71" t="s">
        <v>57</v>
      </c>
    </row>
    <row r="2" spans="1:13" ht="21.75" customHeight="1">
      <c r="A2" s="72" t="s">
        <v>0</v>
      </c>
      <c r="B2" s="72"/>
      <c r="C2" s="72"/>
      <c r="D2" s="72"/>
      <c r="E2" s="73"/>
      <c r="F2" s="74"/>
      <c r="G2" s="75"/>
      <c r="H2" s="75"/>
      <c r="I2" s="75"/>
      <c r="J2" s="75"/>
      <c r="K2" s="75"/>
      <c r="L2" s="72"/>
      <c r="M2" s="75"/>
    </row>
    <row r="3" spans="1:13" ht="21.75" customHeight="1">
      <c r="A3" s="72" t="s">
        <v>58</v>
      </c>
      <c r="B3" s="72"/>
      <c r="C3" s="72"/>
      <c r="D3" s="76"/>
      <c r="E3" s="73"/>
      <c r="F3" s="74"/>
      <c r="G3" s="75"/>
      <c r="H3" s="75"/>
      <c r="I3" s="75"/>
      <c r="J3" s="75"/>
      <c r="K3" s="75"/>
      <c r="L3" s="72"/>
      <c r="M3" s="75"/>
    </row>
    <row r="4" spans="1:13" ht="21.75" customHeight="1">
      <c r="A4" s="72" t="s">
        <v>187</v>
      </c>
      <c r="B4" s="72"/>
      <c r="C4" s="72"/>
      <c r="D4" s="72"/>
      <c r="E4" s="73"/>
      <c r="F4" s="74"/>
      <c r="G4" s="75"/>
      <c r="H4" s="75"/>
      <c r="I4" s="75"/>
      <c r="J4" s="75"/>
      <c r="K4" s="75"/>
      <c r="L4" s="72"/>
      <c r="M4" s="75"/>
    </row>
    <row r="5" spans="1:13" ht="21.75" customHeight="1">
      <c r="A5" s="77"/>
      <c r="B5" s="77"/>
      <c r="C5" s="77"/>
      <c r="D5" s="77"/>
      <c r="E5" s="77"/>
      <c r="F5" s="78"/>
      <c r="G5" s="79"/>
      <c r="H5" s="79"/>
      <c r="I5" s="79"/>
      <c r="J5" s="79"/>
      <c r="K5" s="71"/>
      <c r="L5" s="80"/>
      <c r="M5" s="71" t="s">
        <v>59</v>
      </c>
    </row>
    <row r="6" spans="1:13" ht="21.75" customHeight="1">
      <c r="A6" s="77"/>
      <c r="B6" s="77"/>
      <c r="C6" s="77"/>
      <c r="D6" s="77"/>
      <c r="E6" s="77"/>
      <c r="F6" s="78"/>
      <c r="G6" s="79"/>
      <c r="H6" s="79"/>
      <c r="I6" s="79"/>
      <c r="J6" s="79"/>
      <c r="K6" s="71"/>
      <c r="L6" s="80"/>
      <c r="M6" s="71"/>
    </row>
    <row r="7" spans="1:13" ht="21.75" customHeight="1">
      <c r="A7" s="77"/>
      <c r="B7" s="77"/>
      <c r="C7" s="77"/>
      <c r="D7" s="77"/>
      <c r="E7" s="77"/>
      <c r="F7" s="78"/>
      <c r="G7" s="81"/>
      <c r="H7" s="81" t="s">
        <v>3</v>
      </c>
      <c r="I7" s="81"/>
      <c r="J7" s="79"/>
      <c r="K7" s="81"/>
      <c r="L7" s="82" t="s">
        <v>4</v>
      </c>
      <c r="M7" s="81"/>
    </row>
    <row r="8" spans="1:13" ht="21.75" customHeight="1">
      <c r="A8" s="83"/>
      <c r="B8" s="77"/>
      <c r="C8" s="77"/>
      <c r="D8" s="77"/>
      <c r="E8" s="82" t="s">
        <v>5</v>
      </c>
      <c r="F8" s="77"/>
      <c r="G8" s="84" t="s">
        <v>149</v>
      </c>
      <c r="H8" s="85"/>
      <c r="I8" s="84" t="s">
        <v>135</v>
      </c>
      <c r="J8" s="85"/>
      <c r="K8" s="84" t="s">
        <v>149</v>
      </c>
      <c r="L8" s="85"/>
      <c r="M8" s="84" t="s">
        <v>135</v>
      </c>
    </row>
    <row r="9" spans="1:13" ht="21.75" customHeight="1">
      <c r="A9" s="83" t="s">
        <v>60</v>
      </c>
      <c r="B9" s="77"/>
      <c r="C9" s="77"/>
      <c r="D9" s="77"/>
      <c r="E9" s="86"/>
      <c r="F9" s="77"/>
      <c r="G9" s="87"/>
      <c r="H9" s="85"/>
      <c r="I9" s="87"/>
      <c r="J9" s="85"/>
      <c r="K9" s="87"/>
      <c r="L9" s="85"/>
      <c r="M9" s="87"/>
    </row>
    <row r="10" spans="1:13" ht="21.75" customHeight="1">
      <c r="A10" s="83" t="s">
        <v>61</v>
      </c>
      <c r="B10" s="77"/>
      <c r="C10" s="77"/>
      <c r="D10" s="77"/>
      <c r="E10" s="88"/>
      <c r="F10" s="77"/>
      <c r="G10" s="85"/>
      <c r="H10" s="85"/>
      <c r="I10" s="85"/>
      <c r="J10" s="85"/>
      <c r="K10" s="85"/>
      <c r="L10" s="85"/>
      <c r="M10" s="85"/>
    </row>
    <row r="11" spans="1:13" ht="21.75" customHeight="1">
      <c r="A11" s="68" t="s">
        <v>62</v>
      </c>
      <c r="B11" s="77"/>
      <c r="C11" s="77"/>
      <c r="D11" s="77"/>
      <c r="E11" s="89"/>
      <c r="F11" s="90"/>
      <c r="G11" s="91">
        <v>711987</v>
      </c>
      <c r="H11" s="91"/>
      <c r="I11" s="91">
        <v>563283</v>
      </c>
      <c r="J11" s="91"/>
      <c r="K11" s="91">
        <v>1071</v>
      </c>
      <c r="L11" s="92"/>
      <c r="M11" s="91">
        <v>977</v>
      </c>
    </row>
    <row r="12" spans="1:13" ht="21.75" customHeight="1">
      <c r="A12" s="68" t="s">
        <v>63</v>
      </c>
      <c r="B12" s="77"/>
      <c r="C12" s="77"/>
      <c r="D12" s="77"/>
      <c r="E12" s="89"/>
      <c r="F12" s="90"/>
      <c r="G12" s="91">
        <v>11242</v>
      </c>
      <c r="H12" s="91"/>
      <c r="I12" s="91">
        <v>8563</v>
      </c>
      <c r="K12" s="91">
        <v>639</v>
      </c>
      <c r="L12" s="91"/>
      <c r="M12" s="91">
        <v>318</v>
      </c>
    </row>
    <row r="13" spans="1:13" ht="21.75" customHeight="1">
      <c r="A13" s="68" t="s">
        <v>159</v>
      </c>
      <c r="B13" s="77"/>
      <c r="C13" s="77"/>
      <c r="D13" s="77"/>
      <c r="E13" s="89">
        <v>2</v>
      </c>
      <c r="F13" s="90"/>
      <c r="G13" s="91">
        <v>292128</v>
      </c>
      <c r="H13" s="91"/>
      <c r="I13" s="91">
        <v>263083</v>
      </c>
      <c r="K13" s="91">
        <v>277876</v>
      </c>
      <c r="L13" s="91"/>
      <c r="M13" s="91">
        <v>250088</v>
      </c>
    </row>
    <row r="14" spans="1:13" ht="21.75" customHeight="1">
      <c r="A14" s="68" t="s">
        <v>64</v>
      </c>
      <c r="B14" s="77"/>
      <c r="C14" s="77"/>
      <c r="D14" s="77"/>
      <c r="E14" s="89"/>
      <c r="F14" s="90"/>
      <c r="G14" s="93">
        <v>1498</v>
      </c>
      <c r="H14" s="91"/>
      <c r="I14" s="93">
        <v>4311</v>
      </c>
      <c r="J14" s="91"/>
      <c r="K14" s="93">
        <v>27</v>
      </c>
      <c r="L14" s="92"/>
      <c r="M14" s="93">
        <v>109</v>
      </c>
    </row>
    <row r="15" spans="1:13" ht="21.75" customHeight="1">
      <c r="A15" s="83" t="s">
        <v>65</v>
      </c>
      <c r="B15" s="77"/>
      <c r="C15" s="77"/>
      <c r="D15" s="77"/>
      <c r="E15" s="89"/>
      <c r="F15" s="90"/>
      <c r="G15" s="94">
        <f>SUM(G11:G14)</f>
        <v>1016855</v>
      </c>
      <c r="H15" s="91"/>
      <c r="I15" s="94">
        <f>SUM(I11:I14)</f>
        <v>839240</v>
      </c>
      <c r="J15" s="91"/>
      <c r="K15" s="94">
        <f>SUM(K11:K14)</f>
        <v>279613</v>
      </c>
      <c r="L15" s="92"/>
      <c r="M15" s="94">
        <f>SUM(M11:M14)</f>
        <v>251492</v>
      </c>
    </row>
    <row r="16" spans="1:13" ht="21.75" customHeight="1">
      <c r="A16" s="83" t="s">
        <v>66</v>
      </c>
      <c r="B16" s="77"/>
      <c r="C16" s="77"/>
      <c r="D16" s="77"/>
      <c r="E16" s="89"/>
      <c r="F16" s="90"/>
      <c r="G16" s="91"/>
      <c r="H16" s="91"/>
      <c r="I16" s="91"/>
      <c r="J16" s="91"/>
      <c r="K16" s="91"/>
      <c r="L16" s="92"/>
      <c r="M16" s="91"/>
    </row>
    <row r="17" spans="1:13" ht="21.75" customHeight="1">
      <c r="A17" s="68" t="s">
        <v>67</v>
      </c>
      <c r="B17" s="77"/>
      <c r="C17" s="77"/>
      <c r="D17" s="77"/>
      <c r="E17" s="89"/>
      <c r="F17" s="90"/>
      <c r="G17" s="91">
        <v>643690</v>
      </c>
      <c r="H17" s="91"/>
      <c r="I17" s="91">
        <v>513016</v>
      </c>
      <c r="J17" s="91"/>
      <c r="K17" s="91">
        <v>794</v>
      </c>
      <c r="L17" s="92"/>
      <c r="M17" s="91">
        <v>855</v>
      </c>
    </row>
    <row r="18" spans="1:13" ht="21.75" customHeight="1">
      <c r="A18" s="68" t="s">
        <v>68</v>
      </c>
      <c r="B18" s="77"/>
      <c r="C18" s="77"/>
      <c r="D18" s="77"/>
      <c r="E18" s="89"/>
      <c r="F18" s="90"/>
      <c r="G18" s="91">
        <v>12524</v>
      </c>
      <c r="H18" s="91"/>
      <c r="I18" s="91">
        <v>8136</v>
      </c>
      <c r="J18" s="91"/>
      <c r="K18" s="91">
        <v>494</v>
      </c>
      <c r="L18" s="92"/>
      <c r="M18" s="91">
        <v>413</v>
      </c>
    </row>
    <row r="19" spans="1:13" ht="21.75" customHeight="1">
      <c r="A19" s="68" t="s">
        <v>69</v>
      </c>
      <c r="B19" s="77"/>
      <c r="C19" s="77"/>
      <c r="D19" s="77"/>
      <c r="E19" s="89"/>
      <c r="F19" s="90"/>
      <c r="G19" s="91">
        <v>40227</v>
      </c>
      <c r="H19" s="91"/>
      <c r="I19" s="91">
        <v>51806</v>
      </c>
      <c r="J19" s="91"/>
      <c r="K19" s="91">
        <v>1494</v>
      </c>
      <c r="L19" s="92"/>
      <c r="M19" s="91">
        <v>1475</v>
      </c>
    </row>
    <row r="20" spans="1:13" ht="21.95" customHeight="1">
      <c r="A20" s="68" t="s">
        <v>70</v>
      </c>
      <c r="B20" s="77"/>
      <c r="C20" s="77"/>
      <c r="D20" s="77"/>
      <c r="E20" s="89"/>
      <c r="F20" s="90"/>
      <c r="G20" s="91">
        <v>20863</v>
      </c>
      <c r="H20" s="91"/>
      <c r="I20" s="91">
        <v>20915</v>
      </c>
      <c r="J20" s="91"/>
      <c r="K20" s="91">
        <v>11011</v>
      </c>
      <c r="L20" s="92"/>
      <c r="M20" s="91">
        <v>9944</v>
      </c>
    </row>
    <row r="21" spans="1:13" ht="21.75" customHeight="1">
      <c r="A21" s="68" t="s">
        <v>71</v>
      </c>
      <c r="B21" s="77"/>
      <c r="C21" s="77"/>
      <c r="D21" s="77"/>
      <c r="E21" s="89"/>
      <c r="F21" s="90"/>
      <c r="G21" s="91">
        <v>0</v>
      </c>
      <c r="H21" s="91"/>
      <c r="I21" s="91">
        <v>-427</v>
      </c>
      <c r="J21" s="91"/>
      <c r="K21" s="91">
        <v>0</v>
      </c>
      <c r="L21" s="92"/>
      <c r="M21" s="91">
        <v>0</v>
      </c>
    </row>
    <row r="22" spans="1:13" ht="21.75" customHeight="1">
      <c r="A22" s="83" t="s">
        <v>72</v>
      </c>
      <c r="B22" s="77"/>
      <c r="C22" s="77"/>
      <c r="D22" s="77"/>
      <c r="E22" s="89"/>
      <c r="F22" s="90"/>
      <c r="G22" s="94">
        <f t="shared" ref="G22:M22" si="0">SUM(G17:G21)</f>
        <v>717304</v>
      </c>
      <c r="H22" s="91">
        <f t="shared" si="0"/>
        <v>0</v>
      </c>
      <c r="I22" s="94">
        <f t="shared" si="0"/>
        <v>593446</v>
      </c>
      <c r="J22" s="91">
        <f t="shared" si="0"/>
        <v>0</v>
      </c>
      <c r="K22" s="94">
        <f t="shared" si="0"/>
        <v>13793</v>
      </c>
      <c r="L22" s="91">
        <f t="shared" si="0"/>
        <v>0</v>
      </c>
      <c r="M22" s="94">
        <f t="shared" si="0"/>
        <v>12687</v>
      </c>
    </row>
    <row r="23" spans="1:13" ht="21.75" customHeight="1">
      <c r="A23" s="83" t="s">
        <v>164</v>
      </c>
      <c r="B23" s="77"/>
      <c r="C23" s="77"/>
      <c r="D23" s="77"/>
      <c r="E23" s="95"/>
      <c r="F23" s="90"/>
      <c r="G23" s="91">
        <f>SUM(G15-G22)</f>
        <v>299551</v>
      </c>
      <c r="H23" s="91"/>
      <c r="I23" s="91">
        <f>SUM(I15-I22)</f>
        <v>245794</v>
      </c>
      <c r="J23" s="91"/>
      <c r="K23" s="91">
        <f>SUM(K15-K22)</f>
        <v>265820</v>
      </c>
      <c r="L23" s="92"/>
      <c r="M23" s="91">
        <f>SUM(M15-M22)</f>
        <v>238805</v>
      </c>
    </row>
    <row r="24" spans="1:13" ht="21.75" customHeight="1">
      <c r="A24" s="68" t="s">
        <v>73</v>
      </c>
      <c r="B24" s="77"/>
      <c r="C24" s="77"/>
      <c r="D24" s="77"/>
      <c r="E24" s="89"/>
      <c r="F24" s="90"/>
      <c r="G24" s="91">
        <v>0</v>
      </c>
      <c r="H24" s="91"/>
      <c r="I24" s="91">
        <v>0</v>
      </c>
      <c r="J24" s="91"/>
      <c r="K24" s="91">
        <v>16017</v>
      </c>
      <c r="L24" s="92"/>
      <c r="M24" s="91">
        <v>10407</v>
      </c>
    </row>
    <row r="25" spans="1:13" ht="21.75" customHeight="1">
      <c r="A25" s="68" t="s">
        <v>74</v>
      </c>
      <c r="B25" s="77"/>
      <c r="C25" s="77"/>
      <c r="D25" s="77"/>
      <c r="E25" s="89"/>
      <c r="F25" s="90"/>
      <c r="G25" s="93">
        <v>-2397</v>
      </c>
      <c r="H25" s="91"/>
      <c r="I25" s="93">
        <v>-3743</v>
      </c>
      <c r="J25" s="91"/>
      <c r="K25" s="93">
        <v>-3442</v>
      </c>
      <c r="L25" s="92"/>
      <c r="M25" s="93">
        <v>-4137</v>
      </c>
    </row>
    <row r="26" spans="1:13" ht="21.75" customHeight="1">
      <c r="A26" s="83" t="s">
        <v>165</v>
      </c>
      <c r="B26" s="77"/>
      <c r="C26" s="77"/>
      <c r="D26" s="77"/>
      <c r="E26" s="89"/>
      <c r="F26" s="90"/>
      <c r="G26" s="91">
        <f>SUM(G23:G25)</f>
        <v>297154</v>
      </c>
      <c r="H26" s="91"/>
      <c r="I26" s="91">
        <f>SUM(I23:I25)</f>
        <v>242051</v>
      </c>
      <c r="J26" s="91"/>
      <c r="K26" s="91">
        <f>SUM(K23:K25)</f>
        <v>278395</v>
      </c>
      <c r="L26" s="92"/>
      <c r="M26" s="91">
        <f>SUM(M23:M25)</f>
        <v>245075</v>
      </c>
    </row>
    <row r="27" spans="1:13" ht="21.75" customHeight="1">
      <c r="A27" s="68" t="s">
        <v>200</v>
      </c>
      <c r="B27" s="77"/>
      <c r="C27" s="77"/>
      <c r="D27" s="77"/>
      <c r="E27" s="89"/>
      <c r="F27" s="90"/>
      <c r="G27" s="93">
        <v>-71</v>
      </c>
      <c r="H27" s="91"/>
      <c r="I27" s="93">
        <v>-3645</v>
      </c>
      <c r="J27" s="91"/>
      <c r="K27" s="93">
        <v>9</v>
      </c>
      <c r="L27" s="92"/>
      <c r="M27" s="93">
        <v>-1635</v>
      </c>
    </row>
    <row r="28" spans="1:13" ht="21.75" customHeight="1">
      <c r="A28" s="83" t="s">
        <v>166</v>
      </c>
      <c r="B28" s="77"/>
      <c r="C28" s="77"/>
      <c r="D28" s="77"/>
      <c r="E28" s="96"/>
      <c r="F28" s="90"/>
      <c r="G28" s="94">
        <f>SUM(G26:G27)</f>
        <v>297083</v>
      </c>
      <c r="H28" s="91"/>
      <c r="I28" s="94">
        <f>SUM(I26:I27)</f>
        <v>238406</v>
      </c>
      <c r="J28" s="91"/>
      <c r="K28" s="94">
        <f>SUM(K26:K27)</f>
        <v>278404</v>
      </c>
      <c r="L28" s="92"/>
      <c r="M28" s="94">
        <f>SUM(M26:M27)</f>
        <v>243440</v>
      </c>
    </row>
    <row r="29" spans="1:13" ht="21.75" customHeight="1">
      <c r="A29" s="83"/>
      <c r="B29" s="77"/>
      <c r="C29" s="77"/>
      <c r="D29" s="77"/>
      <c r="E29" s="96"/>
      <c r="F29" s="90"/>
      <c r="G29" s="91"/>
      <c r="H29" s="91"/>
      <c r="I29" s="91"/>
      <c r="J29" s="91"/>
      <c r="K29" s="91"/>
      <c r="L29" s="92"/>
      <c r="M29" s="91"/>
    </row>
    <row r="30" spans="1:13" ht="21.75" customHeight="1">
      <c r="A30" s="83" t="s">
        <v>75</v>
      </c>
      <c r="B30" s="77"/>
      <c r="C30" s="77"/>
      <c r="D30" s="77"/>
      <c r="E30" s="96"/>
      <c r="F30" s="90"/>
      <c r="G30" s="91"/>
      <c r="H30" s="91"/>
      <c r="I30" s="91"/>
      <c r="J30" s="91"/>
      <c r="K30" s="91"/>
      <c r="L30" s="92"/>
      <c r="M30" s="91"/>
    </row>
    <row r="31" spans="1:13" ht="21.75" customHeight="1">
      <c r="A31" s="97" t="s">
        <v>126</v>
      </c>
      <c r="B31" s="77"/>
      <c r="C31" s="77"/>
      <c r="D31" s="77"/>
      <c r="E31" s="96"/>
      <c r="F31" s="90"/>
      <c r="G31" s="91"/>
      <c r="H31" s="91"/>
      <c r="I31" s="91"/>
      <c r="J31" s="91"/>
      <c r="K31" s="91"/>
      <c r="L31" s="92"/>
      <c r="M31" s="91"/>
    </row>
    <row r="32" spans="1:13" ht="21.75" customHeight="1">
      <c r="A32" s="97" t="s">
        <v>128</v>
      </c>
      <c r="B32" s="77"/>
      <c r="C32" s="77"/>
      <c r="D32" s="77"/>
      <c r="E32" s="96"/>
      <c r="F32" s="90"/>
      <c r="G32" s="91"/>
      <c r="H32" s="91"/>
      <c r="I32" s="91"/>
      <c r="J32" s="91"/>
      <c r="K32" s="91"/>
      <c r="L32" s="92"/>
      <c r="M32" s="91"/>
    </row>
    <row r="33" spans="1:13" ht="21.75" customHeight="1">
      <c r="A33" s="68" t="s">
        <v>194</v>
      </c>
      <c r="B33" s="77"/>
      <c r="C33" s="77"/>
      <c r="D33" s="77"/>
      <c r="E33" s="96"/>
      <c r="F33" s="90"/>
    </row>
    <row r="34" spans="1:13" ht="21.75" customHeight="1">
      <c r="A34" s="68" t="s">
        <v>125</v>
      </c>
      <c r="B34" s="77"/>
      <c r="C34" s="77"/>
      <c r="D34" s="77"/>
      <c r="E34" s="96"/>
      <c r="F34" s="90"/>
      <c r="G34" s="93">
        <v>233547</v>
      </c>
      <c r="H34" s="91"/>
      <c r="I34" s="93">
        <v>747348</v>
      </c>
      <c r="J34" s="91"/>
      <c r="K34" s="93">
        <v>222300</v>
      </c>
      <c r="L34" s="92"/>
      <c r="M34" s="93">
        <v>711362</v>
      </c>
    </row>
    <row r="35" spans="1:13" ht="21.75" customHeight="1">
      <c r="A35" s="68" t="s">
        <v>126</v>
      </c>
      <c r="B35" s="77"/>
      <c r="C35" s="77"/>
      <c r="D35" s="77"/>
      <c r="E35" s="96"/>
      <c r="F35" s="90"/>
      <c r="G35" s="91"/>
      <c r="H35" s="91"/>
      <c r="I35" s="91"/>
      <c r="J35" s="91"/>
      <c r="K35" s="91"/>
      <c r="L35" s="92"/>
      <c r="M35" s="91"/>
    </row>
    <row r="36" spans="1:13" ht="21.75" customHeight="1">
      <c r="A36" s="68" t="s">
        <v>127</v>
      </c>
      <c r="B36" s="77"/>
      <c r="C36" s="77"/>
      <c r="D36" s="77"/>
      <c r="E36" s="96"/>
      <c r="F36" s="90"/>
      <c r="G36" s="91">
        <f>SUM(G34)</f>
        <v>233547</v>
      </c>
      <c r="H36" s="91"/>
      <c r="I36" s="91">
        <f>SUM(I34)</f>
        <v>747348</v>
      </c>
      <c r="J36" s="91"/>
      <c r="K36" s="91">
        <f>SUM(K34)</f>
        <v>222300</v>
      </c>
      <c r="L36" s="92"/>
      <c r="M36" s="91">
        <f>SUM(M34)</f>
        <v>711362</v>
      </c>
    </row>
    <row r="37" spans="1:13" ht="21.75" customHeight="1">
      <c r="A37" s="83" t="s">
        <v>76</v>
      </c>
      <c r="B37" s="77"/>
      <c r="C37" s="77"/>
      <c r="D37" s="77"/>
      <c r="E37" s="96"/>
      <c r="F37" s="90"/>
      <c r="G37" s="94">
        <f>SUM(G36)</f>
        <v>233547</v>
      </c>
      <c r="H37" s="91"/>
      <c r="I37" s="94">
        <f>SUM(I36)</f>
        <v>747348</v>
      </c>
      <c r="J37" s="91"/>
      <c r="K37" s="94">
        <f>SUM(K36)</f>
        <v>222300</v>
      </c>
      <c r="L37" s="92"/>
      <c r="M37" s="94">
        <f>SUM(M36)</f>
        <v>711362</v>
      </c>
    </row>
    <row r="38" spans="1:13" ht="21.75" customHeight="1" thickBot="1">
      <c r="A38" s="83" t="s">
        <v>77</v>
      </c>
      <c r="B38" s="77"/>
      <c r="C38" s="77"/>
      <c r="D38" s="77"/>
      <c r="E38" s="88"/>
      <c r="F38" s="77"/>
      <c r="G38" s="98">
        <f>SUM(G28,G37)</f>
        <v>530630</v>
      </c>
      <c r="H38" s="91"/>
      <c r="I38" s="98">
        <f>SUM(I28,I37)</f>
        <v>985754</v>
      </c>
      <c r="J38" s="91"/>
      <c r="K38" s="98">
        <f>SUM(K28,K37)</f>
        <v>500704</v>
      </c>
      <c r="L38" s="92"/>
      <c r="M38" s="98">
        <f>SUM(M28,M37)</f>
        <v>954802</v>
      </c>
    </row>
    <row r="39" spans="1:13" ht="21.75" customHeight="1" thickTop="1">
      <c r="A39" s="83"/>
      <c r="B39" s="77"/>
      <c r="C39" s="77"/>
      <c r="D39" s="77"/>
      <c r="E39" s="88"/>
      <c r="F39" s="77"/>
      <c r="G39" s="91"/>
      <c r="H39" s="91"/>
      <c r="I39" s="91"/>
      <c r="J39" s="91"/>
      <c r="K39" s="91"/>
      <c r="L39" s="92"/>
      <c r="M39" s="91"/>
    </row>
    <row r="40" spans="1:13" ht="21.75" customHeight="1">
      <c r="A40" s="83" t="s">
        <v>139</v>
      </c>
      <c r="E40" s="70">
        <v>11</v>
      </c>
      <c r="G40" s="99"/>
      <c r="I40" s="99"/>
      <c r="K40" s="99"/>
      <c r="L40" s="100"/>
      <c r="M40" s="99"/>
    </row>
    <row r="41" spans="1:13" ht="21.75" customHeight="1" thickBot="1">
      <c r="A41" s="68" t="s">
        <v>181</v>
      </c>
      <c r="E41" s="70"/>
      <c r="G41" s="109">
        <v>0.39</v>
      </c>
      <c r="I41" s="103">
        <v>0.34</v>
      </c>
      <c r="J41" s="101"/>
      <c r="K41" s="103">
        <v>0.36</v>
      </c>
      <c r="L41" s="102"/>
      <c r="M41" s="103">
        <v>0.35</v>
      </c>
    </row>
    <row r="42" spans="1:13" ht="21.75" customHeight="1" thickTop="1" thickBot="1">
      <c r="A42" s="68" t="s">
        <v>182</v>
      </c>
      <c r="E42" s="70"/>
      <c r="G42" s="109">
        <v>0.39</v>
      </c>
      <c r="I42" s="103">
        <v>0.33</v>
      </c>
      <c r="K42" s="103">
        <v>0.36</v>
      </c>
      <c r="L42" s="100"/>
      <c r="M42" s="103">
        <v>0.34</v>
      </c>
    </row>
    <row r="43" spans="1:13" ht="21.75" customHeight="1" thickTop="1">
      <c r="B43" s="77"/>
      <c r="C43" s="77"/>
      <c r="D43" s="77"/>
      <c r="E43" s="88"/>
      <c r="F43" s="77"/>
      <c r="G43" s="68"/>
      <c r="H43" s="68"/>
      <c r="I43" s="68"/>
      <c r="J43" s="68"/>
      <c r="K43" s="68"/>
      <c r="M43" s="68"/>
    </row>
    <row r="44" spans="1:13" ht="21.75" customHeight="1">
      <c r="A44" s="68" t="s">
        <v>179</v>
      </c>
      <c r="B44" s="77"/>
      <c r="C44" s="77"/>
      <c r="D44" s="77"/>
      <c r="E44" s="88"/>
      <c r="F44" s="77"/>
      <c r="L44" s="100"/>
    </row>
    <row r="45" spans="1:13" ht="21.75" customHeight="1">
      <c r="E45" s="69"/>
      <c r="F45" s="70"/>
      <c r="G45" s="68"/>
      <c r="H45" s="68"/>
      <c r="I45" s="68"/>
      <c r="J45" s="68"/>
      <c r="K45" s="71"/>
      <c r="L45" s="72"/>
      <c r="M45" s="71" t="s">
        <v>57</v>
      </c>
    </row>
    <row r="46" spans="1:13" ht="21.75" customHeight="1">
      <c r="A46" s="72" t="s">
        <v>0</v>
      </c>
      <c r="B46" s="72"/>
      <c r="C46" s="72"/>
      <c r="D46" s="72"/>
      <c r="E46" s="73"/>
      <c r="F46" s="74"/>
      <c r="G46" s="75"/>
      <c r="H46" s="75"/>
      <c r="I46" s="75"/>
      <c r="J46" s="75"/>
      <c r="K46" s="75"/>
      <c r="L46" s="72"/>
      <c r="M46" s="75"/>
    </row>
    <row r="47" spans="1:13" ht="21.75" customHeight="1">
      <c r="A47" s="72" t="s">
        <v>58</v>
      </c>
      <c r="B47" s="72"/>
      <c r="C47" s="72"/>
      <c r="D47" s="76"/>
      <c r="E47" s="73"/>
      <c r="F47" s="74"/>
      <c r="G47" s="75"/>
      <c r="H47" s="75"/>
      <c r="I47" s="75"/>
      <c r="J47" s="75"/>
      <c r="K47" s="75"/>
      <c r="L47" s="72"/>
      <c r="M47" s="75"/>
    </row>
    <row r="48" spans="1:13" ht="21.75" customHeight="1">
      <c r="A48" s="72" t="s">
        <v>188</v>
      </c>
      <c r="B48" s="72"/>
      <c r="C48" s="72"/>
      <c r="D48" s="72"/>
      <c r="E48" s="73"/>
      <c r="F48" s="74"/>
      <c r="G48" s="75"/>
      <c r="H48" s="75"/>
      <c r="I48" s="75"/>
      <c r="J48" s="75"/>
      <c r="K48" s="75"/>
      <c r="L48" s="72"/>
      <c r="M48" s="75"/>
    </row>
    <row r="49" spans="1:13" ht="21.75" customHeight="1">
      <c r="A49" s="77"/>
      <c r="B49" s="77"/>
      <c r="C49" s="77"/>
      <c r="D49" s="77"/>
      <c r="E49" s="77"/>
      <c r="F49" s="78"/>
      <c r="G49" s="79"/>
      <c r="H49" s="79"/>
      <c r="I49" s="79"/>
      <c r="J49" s="79"/>
      <c r="K49" s="71"/>
      <c r="L49" s="80"/>
      <c r="M49" s="71" t="s">
        <v>59</v>
      </c>
    </row>
    <row r="50" spans="1:13" ht="21.75" customHeight="1">
      <c r="A50" s="77"/>
      <c r="B50" s="77"/>
      <c r="C50" s="77"/>
      <c r="D50" s="77"/>
      <c r="E50" s="77"/>
      <c r="F50" s="78"/>
      <c r="G50" s="79"/>
      <c r="H50" s="79"/>
      <c r="I50" s="79"/>
      <c r="J50" s="79"/>
      <c r="K50" s="71"/>
      <c r="L50" s="80"/>
      <c r="M50" s="71"/>
    </row>
    <row r="51" spans="1:13" ht="21.75" customHeight="1">
      <c r="A51" s="77"/>
      <c r="B51" s="77"/>
      <c r="C51" s="77"/>
      <c r="D51" s="77"/>
      <c r="E51" s="77"/>
      <c r="F51" s="78"/>
      <c r="G51" s="81"/>
      <c r="H51" s="81" t="s">
        <v>3</v>
      </c>
      <c r="I51" s="81"/>
      <c r="J51" s="79"/>
      <c r="K51" s="81"/>
      <c r="L51" s="82" t="s">
        <v>4</v>
      </c>
      <c r="M51" s="81"/>
    </row>
    <row r="52" spans="1:13" ht="21.75" customHeight="1">
      <c r="A52" s="83"/>
      <c r="B52" s="77"/>
      <c r="C52" s="77"/>
      <c r="D52" s="77"/>
      <c r="E52" s="82" t="s">
        <v>5</v>
      </c>
      <c r="F52" s="77"/>
      <c r="G52" s="84" t="s">
        <v>149</v>
      </c>
      <c r="H52" s="85"/>
      <c r="I52" s="84" t="s">
        <v>135</v>
      </c>
      <c r="J52" s="85"/>
      <c r="K52" s="84" t="s">
        <v>149</v>
      </c>
      <c r="L52" s="85"/>
      <c r="M52" s="84" t="s">
        <v>135</v>
      </c>
    </row>
    <row r="53" spans="1:13" ht="21.75" customHeight="1">
      <c r="A53" s="83" t="s">
        <v>60</v>
      </c>
      <c r="B53" s="77"/>
      <c r="C53" s="77"/>
      <c r="D53" s="77"/>
      <c r="E53" s="86"/>
      <c r="F53" s="77"/>
      <c r="G53" s="87"/>
      <c r="H53" s="85"/>
      <c r="I53" s="87"/>
      <c r="J53" s="85"/>
      <c r="K53" s="87"/>
      <c r="L53" s="85"/>
      <c r="M53" s="87"/>
    </row>
    <row r="54" spans="1:13" ht="21.75" customHeight="1">
      <c r="A54" s="83" t="s">
        <v>61</v>
      </c>
      <c r="B54" s="77"/>
      <c r="C54" s="77"/>
      <c r="D54" s="77"/>
      <c r="E54" s="88"/>
      <c r="F54" s="77"/>
      <c r="G54" s="85"/>
      <c r="H54" s="85"/>
      <c r="I54" s="85"/>
      <c r="J54" s="85"/>
      <c r="K54" s="85"/>
      <c r="L54" s="85"/>
      <c r="M54" s="85"/>
    </row>
    <row r="55" spans="1:13" ht="21.75" customHeight="1">
      <c r="A55" s="68" t="s">
        <v>62</v>
      </c>
      <c r="B55" s="77"/>
      <c r="C55" s="77"/>
      <c r="D55" s="77"/>
      <c r="E55" s="89"/>
      <c r="F55" s="90"/>
      <c r="G55" s="91">
        <v>2011000</v>
      </c>
      <c r="H55" s="91"/>
      <c r="I55" s="91">
        <v>1767746</v>
      </c>
      <c r="J55" s="91"/>
      <c r="K55" s="91">
        <v>3391</v>
      </c>
      <c r="L55" s="92"/>
      <c r="M55" s="91">
        <v>2336</v>
      </c>
    </row>
    <row r="56" spans="1:13" ht="21.75" customHeight="1">
      <c r="A56" s="68" t="s">
        <v>63</v>
      </c>
      <c r="B56" s="77"/>
      <c r="C56" s="77"/>
      <c r="D56" s="77"/>
      <c r="E56" s="89"/>
      <c r="F56" s="90"/>
      <c r="G56" s="91">
        <v>32298</v>
      </c>
      <c r="H56" s="91"/>
      <c r="I56" s="91">
        <v>27459</v>
      </c>
      <c r="K56" s="91">
        <v>1501</v>
      </c>
      <c r="L56" s="91"/>
      <c r="M56" s="91">
        <v>2882</v>
      </c>
    </row>
    <row r="57" spans="1:13" ht="21.75" customHeight="1">
      <c r="A57" s="68" t="s">
        <v>159</v>
      </c>
      <c r="B57" s="77"/>
      <c r="C57" s="77"/>
      <c r="D57" s="77"/>
      <c r="E57" s="89">
        <v>2</v>
      </c>
      <c r="F57" s="90"/>
      <c r="G57" s="91">
        <v>584061</v>
      </c>
      <c r="H57" s="91"/>
      <c r="I57" s="91">
        <v>496630</v>
      </c>
      <c r="K57" s="91">
        <v>555752</v>
      </c>
      <c r="L57" s="91"/>
      <c r="M57" s="91">
        <v>472389</v>
      </c>
    </row>
    <row r="58" spans="1:13" ht="21.75" customHeight="1">
      <c r="A58" s="68" t="s">
        <v>64</v>
      </c>
      <c r="B58" s="77"/>
      <c r="C58" s="77"/>
      <c r="D58" s="77"/>
      <c r="E58" s="89"/>
      <c r="F58" s="90"/>
      <c r="G58" s="93">
        <v>10758</v>
      </c>
      <c r="H58" s="91"/>
      <c r="I58" s="93">
        <v>10128</v>
      </c>
      <c r="J58" s="91"/>
      <c r="K58" s="93">
        <v>192</v>
      </c>
      <c r="L58" s="92"/>
      <c r="M58" s="93">
        <v>172</v>
      </c>
    </row>
    <row r="59" spans="1:13" ht="21.75" customHeight="1">
      <c r="A59" s="83" t="s">
        <v>65</v>
      </c>
      <c r="B59" s="77"/>
      <c r="C59" s="77"/>
      <c r="D59" s="77"/>
      <c r="E59" s="89"/>
      <c r="F59" s="90"/>
      <c r="G59" s="94">
        <f>SUM(G55:G58)</f>
        <v>2638117</v>
      </c>
      <c r="H59" s="91"/>
      <c r="I59" s="94">
        <f>SUM(I55:I58)</f>
        <v>2301963</v>
      </c>
      <c r="J59" s="91"/>
      <c r="K59" s="94">
        <f>SUM(K55:K58)</f>
        <v>560836</v>
      </c>
      <c r="L59" s="92"/>
      <c r="M59" s="94">
        <f>SUM(M55:M58)</f>
        <v>477779</v>
      </c>
    </row>
    <row r="60" spans="1:13" ht="21.75" customHeight="1">
      <c r="A60" s="83" t="s">
        <v>66</v>
      </c>
      <c r="B60" s="77"/>
      <c r="C60" s="77"/>
      <c r="D60" s="77"/>
      <c r="E60" s="89"/>
      <c r="F60" s="90"/>
      <c r="G60" s="91"/>
      <c r="H60" s="91"/>
      <c r="I60" s="91"/>
      <c r="J60" s="91"/>
      <c r="K60" s="91"/>
      <c r="L60" s="92"/>
      <c r="M60" s="91"/>
    </row>
    <row r="61" spans="1:13" ht="21.75" customHeight="1">
      <c r="A61" s="68" t="s">
        <v>67</v>
      </c>
      <c r="B61" s="77"/>
      <c r="C61" s="77"/>
      <c r="D61" s="77"/>
      <c r="E61" s="89"/>
      <c r="F61" s="90"/>
      <c r="G61" s="91">
        <v>1825326</v>
      </c>
      <c r="H61" s="91"/>
      <c r="I61" s="91">
        <v>1616770</v>
      </c>
      <c r="J61" s="91"/>
      <c r="K61" s="91">
        <v>2552</v>
      </c>
      <c r="L61" s="92"/>
      <c r="M61" s="91">
        <v>2079</v>
      </c>
    </row>
    <row r="62" spans="1:13" ht="21.75" customHeight="1">
      <c r="A62" s="68" t="s">
        <v>68</v>
      </c>
      <c r="B62" s="77"/>
      <c r="C62" s="77"/>
      <c r="D62" s="77"/>
      <c r="E62" s="89"/>
      <c r="F62" s="90"/>
      <c r="G62" s="91">
        <v>34839</v>
      </c>
      <c r="H62" s="91"/>
      <c r="I62" s="91">
        <v>26132</v>
      </c>
      <c r="J62" s="91"/>
      <c r="K62" s="91">
        <v>1382</v>
      </c>
      <c r="L62" s="92"/>
      <c r="M62" s="91">
        <v>1261</v>
      </c>
    </row>
    <row r="63" spans="1:13" ht="21.75" customHeight="1">
      <c r="A63" s="68" t="s">
        <v>69</v>
      </c>
      <c r="B63" s="77"/>
      <c r="C63" s="77"/>
      <c r="D63" s="77"/>
      <c r="E63" s="89"/>
      <c r="F63" s="90"/>
      <c r="G63" s="91">
        <v>113740</v>
      </c>
      <c r="H63" s="91"/>
      <c r="I63" s="91">
        <v>137769</v>
      </c>
      <c r="J63" s="91"/>
      <c r="K63" s="91">
        <v>4379</v>
      </c>
      <c r="L63" s="92"/>
      <c r="M63" s="91">
        <v>4903</v>
      </c>
    </row>
    <row r="64" spans="1:13" ht="21.75" customHeight="1">
      <c r="A64" s="68" t="s">
        <v>70</v>
      </c>
      <c r="B64" s="77"/>
      <c r="C64" s="77"/>
      <c r="D64" s="77"/>
      <c r="E64" s="89"/>
      <c r="F64" s="90"/>
      <c r="G64" s="91">
        <v>64752</v>
      </c>
      <c r="H64" s="91"/>
      <c r="I64" s="91">
        <v>61804</v>
      </c>
      <c r="J64" s="91"/>
      <c r="K64" s="91">
        <v>32424</v>
      </c>
      <c r="L64" s="92"/>
      <c r="M64" s="91">
        <v>33110</v>
      </c>
    </row>
    <row r="65" spans="1:13" ht="21.75" customHeight="1">
      <c r="A65" s="68" t="s">
        <v>71</v>
      </c>
      <c r="B65" s="77"/>
      <c r="C65" s="77"/>
      <c r="D65" s="77"/>
      <c r="E65" s="89"/>
      <c r="F65" s="90"/>
      <c r="G65" s="91">
        <v>0</v>
      </c>
      <c r="H65" s="91"/>
      <c r="I65" s="91">
        <v>62</v>
      </c>
      <c r="J65" s="91"/>
      <c r="K65" s="91">
        <v>0</v>
      </c>
      <c r="L65" s="92"/>
      <c r="M65" s="91">
        <v>0</v>
      </c>
    </row>
    <row r="66" spans="1:13" ht="21.75" customHeight="1">
      <c r="A66" s="83" t="s">
        <v>72</v>
      </c>
      <c r="B66" s="77"/>
      <c r="C66" s="77"/>
      <c r="D66" s="77"/>
      <c r="E66" s="89"/>
      <c r="F66" s="90"/>
      <c r="G66" s="94">
        <f t="shared" ref="G66:M66" si="1">SUM(G61:G65)</f>
        <v>2038657</v>
      </c>
      <c r="H66" s="91">
        <f t="shared" si="1"/>
        <v>0</v>
      </c>
      <c r="I66" s="94">
        <f t="shared" si="1"/>
        <v>1842537</v>
      </c>
      <c r="J66" s="91">
        <f t="shared" si="1"/>
        <v>0</v>
      </c>
      <c r="K66" s="94">
        <f t="shared" si="1"/>
        <v>40737</v>
      </c>
      <c r="L66" s="91">
        <f t="shared" si="1"/>
        <v>0</v>
      </c>
      <c r="M66" s="94">
        <f t="shared" si="1"/>
        <v>41353</v>
      </c>
    </row>
    <row r="67" spans="1:13" ht="21.75" customHeight="1">
      <c r="A67" s="83" t="s">
        <v>164</v>
      </c>
      <c r="B67" s="77"/>
      <c r="C67" s="77"/>
      <c r="D67" s="77"/>
      <c r="E67" s="95"/>
      <c r="F67" s="90"/>
      <c r="G67" s="91">
        <f>SUM(G59-G66)</f>
        <v>599460</v>
      </c>
      <c r="H67" s="91"/>
      <c r="I67" s="91">
        <f>SUM(I59-I66)</f>
        <v>459426</v>
      </c>
      <c r="J67" s="91"/>
      <c r="K67" s="91">
        <f>SUM(K59-K66)</f>
        <v>520099</v>
      </c>
      <c r="L67" s="92"/>
      <c r="M67" s="91">
        <f>SUM(M59-M66)</f>
        <v>436426</v>
      </c>
    </row>
    <row r="68" spans="1:13" ht="21.75" customHeight="1">
      <c r="A68" s="68" t="s">
        <v>73</v>
      </c>
      <c r="B68" s="77"/>
      <c r="C68" s="77"/>
      <c r="D68" s="77"/>
      <c r="E68" s="89"/>
      <c r="F68" s="90"/>
      <c r="G68" s="91">
        <v>111</v>
      </c>
      <c r="H68" s="91"/>
      <c r="I68" s="91">
        <v>107</v>
      </c>
      <c r="J68" s="91"/>
      <c r="K68" s="91">
        <v>43911</v>
      </c>
      <c r="L68" s="92"/>
      <c r="M68" s="91">
        <v>34053</v>
      </c>
    </row>
    <row r="69" spans="1:13" ht="21.75" customHeight="1">
      <c r="A69" s="68" t="s">
        <v>74</v>
      </c>
      <c r="B69" s="77"/>
      <c r="C69" s="77"/>
      <c r="D69" s="77"/>
      <c r="E69" s="89"/>
      <c r="F69" s="90"/>
      <c r="G69" s="93">
        <v>-6101</v>
      </c>
      <c r="H69" s="91"/>
      <c r="I69" s="93">
        <v>-14560</v>
      </c>
      <c r="J69" s="91"/>
      <c r="K69" s="93">
        <v>-9577</v>
      </c>
      <c r="L69" s="92"/>
      <c r="M69" s="93">
        <v>-16488</v>
      </c>
    </row>
    <row r="70" spans="1:13" ht="21.75" customHeight="1">
      <c r="A70" s="83" t="s">
        <v>165</v>
      </c>
      <c r="B70" s="77"/>
      <c r="C70" s="77"/>
      <c r="D70" s="77"/>
      <c r="E70" s="89"/>
      <c r="F70" s="90"/>
      <c r="G70" s="91">
        <f>SUM(G67:G69)</f>
        <v>593470</v>
      </c>
      <c r="H70" s="91"/>
      <c r="I70" s="91">
        <f>SUM(I67:I69)</f>
        <v>444973</v>
      </c>
      <c r="J70" s="91"/>
      <c r="K70" s="91">
        <f>SUM(K67:K69)</f>
        <v>554433</v>
      </c>
      <c r="L70" s="92"/>
      <c r="M70" s="91">
        <f>SUM(M67:M69)</f>
        <v>453991</v>
      </c>
    </row>
    <row r="71" spans="1:13" ht="21.75" customHeight="1">
      <c r="A71" s="68" t="s">
        <v>200</v>
      </c>
      <c r="B71" s="77"/>
      <c r="C71" s="77"/>
      <c r="D71" s="77"/>
      <c r="E71" s="89"/>
      <c r="F71" s="90"/>
      <c r="G71" s="93">
        <v>-126</v>
      </c>
      <c r="H71" s="91"/>
      <c r="I71" s="93">
        <v>-3314</v>
      </c>
      <c r="J71" s="91"/>
      <c r="K71" s="93">
        <v>24</v>
      </c>
      <c r="L71" s="92"/>
      <c r="M71" s="93">
        <v>-1572</v>
      </c>
    </row>
    <row r="72" spans="1:13" ht="21.75" customHeight="1">
      <c r="A72" s="83" t="s">
        <v>166</v>
      </c>
      <c r="B72" s="77"/>
      <c r="C72" s="77"/>
      <c r="D72" s="77"/>
      <c r="E72" s="96"/>
      <c r="F72" s="90"/>
      <c r="G72" s="94">
        <f>SUM(G70:G71)</f>
        <v>593344</v>
      </c>
      <c r="H72" s="91"/>
      <c r="I72" s="94">
        <f>SUM(I70:I71)</f>
        <v>441659</v>
      </c>
      <c r="J72" s="91"/>
      <c r="K72" s="94">
        <f>SUM(K70:K71)</f>
        <v>554457</v>
      </c>
      <c r="L72" s="92"/>
      <c r="M72" s="94">
        <f>SUM(M70:M71)</f>
        <v>452419</v>
      </c>
    </row>
    <row r="73" spans="1:13" ht="21.75" customHeight="1">
      <c r="A73" s="83"/>
      <c r="B73" s="77"/>
      <c r="C73" s="77"/>
      <c r="D73" s="77"/>
      <c r="E73" s="96"/>
      <c r="F73" s="90"/>
      <c r="G73" s="91"/>
      <c r="H73" s="91"/>
      <c r="I73" s="91"/>
      <c r="J73" s="91"/>
      <c r="K73" s="91"/>
      <c r="L73" s="92"/>
      <c r="M73" s="91"/>
    </row>
    <row r="74" spans="1:13" ht="21.75" customHeight="1">
      <c r="A74" s="83" t="s">
        <v>75</v>
      </c>
      <c r="B74" s="77"/>
      <c r="C74" s="77"/>
      <c r="D74" s="77"/>
      <c r="E74" s="96"/>
      <c r="F74" s="90"/>
      <c r="G74" s="91"/>
      <c r="H74" s="91"/>
      <c r="I74" s="91"/>
      <c r="J74" s="91"/>
      <c r="K74" s="91"/>
      <c r="L74" s="92"/>
      <c r="M74" s="91"/>
    </row>
    <row r="75" spans="1:13" ht="21.75" customHeight="1">
      <c r="A75" s="97" t="s">
        <v>126</v>
      </c>
      <c r="B75" s="77"/>
      <c r="C75" s="77"/>
      <c r="D75" s="77"/>
      <c r="E75" s="96"/>
      <c r="F75" s="90"/>
      <c r="G75" s="91"/>
      <c r="H75" s="91"/>
      <c r="I75" s="91"/>
      <c r="J75" s="91"/>
      <c r="K75" s="91"/>
      <c r="L75" s="92"/>
      <c r="M75" s="91"/>
    </row>
    <row r="76" spans="1:13" ht="21.75" customHeight="1">
      <c r="A76" s="97" t="s">
        <v>128</v>
      </c>
      <c r="B76" s="77"/>
      <c r="C76" s="77"/>
      <c r="D76" s="77"/>
      <c r="E76" s="96"/>
      <c r="F76" s="90"/>
      <c r="G76" s="91"/>
      <c r="H76" s="91"/>
      <c r="I76" s="91"/>
      <c r="J76" s="91"/>
      <c r="K76" s="91"/>
      <c r="L76" s="92"/>
      <c r="M76" s="91"/>
    </row>
    <row r="77" spans="1:13" ht="21.75" customHeight="1">
      <c r="A77" s="68" t="s">
        <v>167</v>
      </c>
      <c r="B77" s="77"/>
      <c r="C77" s="77"/>
      <c r="D77" s="77"/>
      <c r="E77" s="96"/>
      <c r="F77" s="90"/>
    </row>
    <row r="78" spans="1:13" ht="21.75" customHeight="1">
      <c r="A78" s="68" t="s">
        <v>125</v>
      </c>
      <c r="B78" s="77"/>
      <c r="C78" s="77"/>
      <c r="D78" s="77"/>
      <c r="E78" s="96"/>
      <c r="F78" s="90"/>
      <c r="G78" s="93">
        <v>-1447990</v>
      </c>
      <c r="H78" s="91"/>
      <c r="I78" s="93">
        <v>980897</v>
      </c>
      <c r="J78" s="91"/>
      <c r="K78" s="93">
        <v>-1378264</v>
      </c>
      <c r="L78" s="92"/>
      <c r="M78" s="93">
        <v>933663</v>
      </c>
    </row>
    <row r="79" spans="1:13" ht="21.75" customHeight="1">
      <c r="A79" s="68" t="s">
        <v>126</v>
      </c>
      <c r="B79" s="77"/>
      <c r="C79" s="77"/>
      <c r="D79" s="77"/>
      <c r="E79" s="96"/>
      <c r="F79" s="90"/>
      <c r="G79" s="91"/>
      <c r="H79" s="91"/>
      <c r="I79" s="91"/>
      <c r="J79" s="91"/>
      <c r="K79" s="91"/>
      <c r="L79" s="92"/>
      <c r="M79" s="91"/>
    </row>
    <row r="80" spans="1:13" ht="21.75" customHeight="1">
      <c r="A80" s="68" t="s">
        <v>127</v>
      </c>
      <c r="B80" s="77"/>
      <c r="C80" s="77"/>
      <c r="D80" s="77"/>
      <c r="E80" s="96"/>
      <c r="F80" s="90"/>
      <c r="G80" s="91">
        <f>SUM(G78)</f>
        <v>-1447990</v>
      </c>
      <c r="H80" s="91"/>
      <c r="I80" s="91">
        <f>SUM(I78)</f>
        <v>980897</v>
      </c>
      <c r="J80" s="91"/>
      <c r="K80" s="91">
        <f>SUM(K78)</f>
        <v>-1378264</v>
      </c>
      <c r="L80" s="92"/>
      <c r="M80" s="91">
        <f>SUM(M78)</f>
        <v>933663</v>
      </c>
    </row>
    <row r="81" spans="1:13" ht="21.75" customHeight="1">
      <c r="A81" s="83" t="s">
        <v>76</v>
      </c>
      <c r="B81" s="77"/>
      <c r="C81" s="77"/>
      <c r="D81" s="77"/>
      <c r="E81" s="96"/>
      <c r="F81" s="90"/>
      <c r="G81" s="94">
        <f>SUM(G80)</f>
        <v>-1447990</v>
      </c>
      <c r="H81" s="91"/>
      <c r="I81" s="94">
        <f>SUM(I80)</f>
        <v>980897</v>
      </c>
      <c r="J81" s="91"/>
      <c r="K81" s="94">
        <f>SUM(K80)</f>
        <v>-1378264</v>
      </c>
      <c r="L81" s="92"/>
      <c r="M81" s="94">
        <f>SUM(M80)</f>
        <v>933663</v>
      </c>
    </row>
    <row r="82" spans="1:13" ht="21.75" customHeight="1" thickBot="1">
      <c r="A82" s="83" t="s">
        <v>77</v>
      </c>
      <c r="B82" s="77"/>
      <c r="C82" s="77"/>
      <c r="D82" s="77"/>
      <c r="E82" s="88"/>
      <c r="F82" s="77"/>
      <c r="G82" s="98">
        <f>SUM(G72,G81)</f>
        <v>-854646</v>
      </c>
      <c r="H82" s="91"/>
      <c r="I82" s="98">
        <f>SUM(I72,I81)</f>
        <v>1422556</v>
      </c>
      <c r="J82" s="91"/>
      <c r="K82" s="98">
        <f>SUM(K72,K81)</f>
        <v>-823807</v>
      </c>
      <c r="L82" s="92"/>
      <c r="M82" s="98">
        <f>SUM(M72,M81)</f>
        <v>1386082</v>
      </c>
    </row>
    <row r="83" spans="1:13" ht="21.75" customHeight="1" thickTop="1">
      <c r="A83" s="83"/>
      <c r="B83" s="77"/>
      <c r="C83" s="77"/>
      <c r="D83" s="77"/>
      <c r="E83" s="88"/>
      <c r="F83" s="77"/>
      <c r="G83" s="91"/>
      <c r="H83" s="91"/>
      <c r="I83" s="91"/>
      <c r="J83" s="91"/>
      <c r="K83" s="91"/>
      <c r="L83" s="92"/>
      <c r="M83" s="91"/>
    </row>
    <row r="84" spans="1:13" ht="21.75" customHeight="1">
      <c r="A84" s="83" t="s">
        <v>139</v>
      </c>
      <c r="E84" s="70">
        <v>11</v>
      </c>
      <c r="G84" s="99"/>
      <c r="I84" s="99"/>
      <c r="K84" s="99"/>
      <c r="L84" s="100"/>
      <c r="M84" s="99"/>
    </row>
    <row r="85" spans="1:13" ht="21.75" customHeight="1" thickBot="1">
      <c r="A85" s="68" t="s">
        <v>181</v>
      </c>
      <c r="E85" s="70"/>
      <c r="G85" s="110">
        <v>0.78</v>
      </c>
      <c r="I85" s="103">
        <v>0.64</v>
      </c>
      <c r="J85" s="101"/>
      <c r="K85" s="103">
        <v>0.73</v>
      </c>
      <c r="L85" s="102"/>
      <c r="M85" s="103">
        <v>0.65</v>
      </c>
    </row>
    <row r="86" spans="1:13" ht="21.75" customHeight="1" thickTop="1" thickBot="1">
      <c r="A86" s="68" t="s">
        <v>182</v>
      </c>
      <c r="E86" s="70"/>
      <c r="G86" s="110">
        <v>0.78</v>
      </c>
      <c r="I86" s="103">
        <v>0.63</v>
      </c>
      <c r="K86" s="103">
        <v>0.73</v>
      </c>
      <c r="L86" s="100"/>
      <c r="M86" s="103">
        <v>0.64</v>
      </c>
    </row>
    <row r="87" spans="1:13" ht="21.75" customHeight="1" thickTop="1">
      <c r="B87" s="77"/>
      <c r="C87" s="77"/>
      <c r="D87" s="77"/>
      <c r="E87" s="88"/>
      <c r="F87" s="77"/>
      <c r="G87" s="68"/>
      <c r="H87" s="68"/>
      <c r="I87" s="68"/>
      <c r="J87" s="68"/>
      <c r="K87" s="68"/>
      <c r="M87" s="68"/>
    </row>
    <row r="88" spans="1:13" ht="21.75" customHeight="1">
      <c r="A88" s="68" t="s">
        <v>179</v>
      </c>
      <c r="B88" s="77"/>
      <c r="C88" s="77"/>
      <c r="D88" s="77"/>
      <c r="E88" s="88"/>
      <c r="F88" s="77"/>
      <c r="L88" s="100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sheetPr>
    <pageSetUpPr fitToPage="1"/>
  </sheetPr>
  <dimension ref="A1:Q27"/>
  <sheetViews>
    <sheetView showGridLines="0" view="pageBreakPreview" zoomScale="55" zoomScaleNormal="90" zoomScaleSheetLayoutView="55" workbookViewId="0">
      <selection activeCell="K4" sqref="K4"/>
    </sheetView>
  </sheetViews>
  <sheetFormatPr defaultColWidth="9.42578125" defaultRowHeight="12.75"/>
  <cols>
    <col min="1" max="1" width="52" style="5" customWidth="1"/>
    <col min="2" max="2" width="1.42578125" style="5" customWidth="1"/>
    <col min="3" max="3" width="16.5703125" style="5" customWidth="1"/>
    <col min="4" max="4" width="1.42578125" style="5" customWidth="1"/>
    <col min="5" max="5" width="16.5703125" style="5" customWidth="1"/>
    <col min="6" max="6" width="1.42578125" style="5" customWidth="1"/>
    <col min="7" max="7" width="16.5703125" style="5" customWidth="1"/>
    <col min="8" max="8" width="1.42578125" style="5" customWidth="1"/>
    <col min="9" max="9" width="16.5703125" style="5" customWidth="1"/>
    <col min="10" max="10" width="1.42578125" style="5" customWidth="1"/>
    <col min="11" max="11" width="16.5703125" style="5" customWidth="1"/>
    <col min="12" max="12" width="1.42578125" style="5" customWidth="1"/>
    <col min="13" max="13" width="16.5703125" style="5" customWidth="1"/>
    <col min="14" max="14" width="1.42578125" style="5" customWidth="1"/>
    <col min="15" max="15" width="16.5703125" style="5" customWidth="1"/>
    <col min="16" max="16384" width="9.42578125" style="5"/>
  </cols>
  <sheetData>
    <row r="1" spans="1:17" s="1" customFormat="1" ht="23.4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5"/>
      <c r="O1" s="3" t="s">
        <v>57</v>
      </c>
    </row>
    <row r="2" spans="1:17" s="1" customFormat="1" ht="23.45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7" s="1" customFormat="1" ht="23.45" customHeight="1">
      <c r="A3" s="10" t="s">
        <v>78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"/>
      <c r="Q3" s="2"/>
    </row>
    <row r="4" spans="1:17" s="1" customFormat="1" ht="23.45" customHeight="1">
      <c r="A4" s="10" t="s">
        <v>188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"/>
      <c r="Q4" s="2"/>
    </row>
    <row r="5" spans="1:17" ht="23.45" customHeight="1">
      <c r="O5" s="3" t="s">
        <v>2</v>
      </c>
    </row>
    <row r="6" spans="1:17" ht="23.45" customHeight="1">
      <c r="C6" s="113" t="s">
        <v>3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7" ht="23.45" customHeight="1">
      <c r="C7" s="114" t="s">
        <v>79</v>
      </c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2"/>
      <c r="O7" s="2"/>
    </row>
    <row r="8" spans="1:17" ht="23.45" customHeight="1">
      <c r="C8" s="2"/>
      <c r="D8" s="2"/>
      <c r="E8" s="2"/>
      <c r="F8" s="2"/>
      <c r="G8" s="2" t="s">
        <v>80</v>
      </c>
      <c r="H8" s="2"/>
      <c r="I8" s="2"/>
      <c r="J8" s="2"/>
      <c r="K8" s="2"/>
      <c r="L8" s="2"/>
      <c r="M8" s="2" t="s">
        <v>81</v>
      </c>
      <c r="N8" s="2"/>
      <c r="O8" s="2"/>
    </row>
    <row r="9" spans="1:17" s="14" customFormat="1" ht="23.45" customHeight="1">
      <c r="B9" s="2"/>
      <c r="C9" s="2" t="s">
        <v>82</v>
      </c>
      <c r="D9" s="2"/>
      <c r="E9" s="2"/>
      <c r="F9" s="2"/>
      <c r="G9" s="2" t="s">
        <v>83</v>
      </c>
      <c r="H9" s="2"/>
      <c r="I9" s="2"/>
      <c r="J9" s="2"/>
      <c r="K9" s="2"/>
      <c r="L9" s="2"/>
      <c r="M9" s="52" t="s">
        <v>84</v>
      </c>
      <c r="N9" s="2"/>
      <c r="O9" s="2" t="s">
        <v>85</v>
      </c>
    </row>
    <row r="10" spans="1:17" s="14" customFormat="1" ht="23.45" customHeight="1">
      <c r="B10" s="2"/>
      <c r="C10" s="2" t="s">
        <v>86</v>
      </c>
      <c r="D10" s="2"/>
      <c r="E10" s="2"/>
      <c r="F10" s="2"/>
      <c r="G10" s="2" t="s">
        <v>87</v>
      </c>
      <c r="H10" s="2"/>
      <c r="I10" s="52"/>
      <c r="J10" s="52" t="s">
        <v>50</v>
      </c>
      <c r="K10" s="52"/>
      <c r="L10" s="2"/>
      <c r="M10" s="2" t="s">
        <v>88</v>
      </c>
      <c r="N10" s="2"/>
      <c r="O10" s="14" t="s">
        <v>89</v>
      </c>
    </row>
    <row r="11" spans="1:17" s="14" customFormat="1" ht="23.45" customHeight="1">
      <c r="B11" s="2"/>
      <c r="C11" s="52" t="s">
        <v>90</v>
      </c>
      <c r="D11" s="2"/>
      <c r="E11" s="52" t="s">
        <v>91</v>
      </c>
      <c r="F11" s="2"/>
      <c r="G11" s="52" t="s">
        <v>92</v>
      </c>
      <c r="H11" s="2"/>
      <c r="I11" s="52" t="s">
        <v>93</v>
      </c>
      <c r="J11" s="2"/>
      <c r="K11" s="52" t="s">
        <v>94</v>
      </c>
      <c r="L11" s="2"/>
      <c r="M11" s="52" t="s">
        <v>95</v>
      </c>
      <c r="N11" s="2"/>
      <c r="O11" s="52" t="s">
        <v>96</v>
      </c>
    </row>
    <row r="12" spans="1:17" ht="23.45" customHeight="1">
      <c r="A12" s="10" t="s">
        <v>136</v>
      </c>
      <c r="B12" s="6"/>
      <c r="C12" s="6">
        <v>693387</v>
      </c>
      <c r="D12" s="6"/>
      <c r="E12" s="6">
        <v>533086</v>
      </c>
      <c r="F12" s="6"/>
      <c r="G12" s="6">
        <v>-9991</v>
      </c>
      <c r="H12" s="7"/>
      <c r="I12" s="6">
        <v>90000</v>
      </c>
      <c r="J12" s="6"/>
      <c r="K12" s="6">
        <v>1234561</v>
      </c>
      <c r="L12" s="6"/>
      <c r="M12" s="6">
        <v>5428204</v>
      </c>
      <c r="N12" s="6"/>
      <c r="O12" s="6">
        <f>SUM(C12:M12)</f>
        <v>7969247</v>
      </c>
    </row>
    <row r="13" spans="1:17" ht="23.45" customHeight="1">
      <c r="A13" s="1" t="s">
        <v>144</v>
      </c>
      <c r="B13" s="6"/>
      <c r="C13" s="13">
        <v>0</v>
      </c>
      <c r="D13" s="6"/>
      <c r="E13" s="13">
        <v>0</v>
      </c>
      <c r="F13" s="6"/>
      <c r="G13" s="13">
        <v>0</v>
      </c>
      <c r="H13" s="7"/>
      <c r="I13" s="13">
        <v>0</v>
      </c>
      <c r="J13" s="6"/>
      <c r="K13" s="13">
        <v>441659</v>
      </c>
      <c r="L13" s="6"/>
      <c r="M13" s="13">
        <v>0</v>
      </c>
      <c r="N13" s="6"/>
      <c r="O13" s="13">
        <f>SUM(C13:M13)</f>
        <v>441659</v>
      </c>
    </row>
    <row r="14" spans="1:17" ht="23.45" customHeight="1">
      <c r="A14" s="1" t="s">
        <v>76</v>
      </c>
      <c r="B14" s="6"/>
      <c r="C14" s="11">
        <v>0</v>
      </c>
      <c r="D14" s="6"/>
      <c r="E14" s="11">
        <v>0</v>
      </c>
      <c r="F14" s="6"/>
      <c r="G14" s="11">
        <v>0</v>
      </c>
      <c r="H14" s="7"/>
      <c r="I14" s="11">
        <v>0</v>
      </c>
      <c r="J14" s="6"/>
      <c r="K14" s="11">
        <v>0</v>
      </c>
      <c r="L14" s="6"/>
      <c r="M14" s="12">
        <v>980897</v>
      </c>
      <c r="N14" s="6"/>
      <c r="O14" s="11">
        <f>SUM(C14:M14)</f>
        <v>980897</v>
      </c>
    </row>
    <row r="15" spans="1:17" ht="23.45" customHeight="1">
      <c r="A15" s="1" t="s">
        <v>77</v>
      </c>
      <c r="B15" s="6"/>
      <c r="C15" s="6">
        <f>SUM(C13:C14)</f>
        <v>0</v>
      </c>
      <c r="D15" s="6"/>
      <c r="E15" s="6">
        <f>SUM(E13:E14)</f>
        <v>0</v>
      </c>
      <c r="F15" s="6"/>
      <c r="G15" s="6">
        <f>SUM(G13:G14)</f>
        <v>0</v>
      </c>
      <c r="H15" s="7"/>
      <c r="I15" s="6">
        <f>SUM(I13:I14)</f>
        <v>0</v>
      </c>
      <c r="J15" s="6"/>
      <c r="K15" s="6">
        <f>SUM(K13:K14)</f>
        <v>441659</v>
      </c>
      <c r="L15" s="6"/>
      <c r="M15" s="6">
        <f>SUM(M13:M14)</f>
        <v>980897</v>
      </c>
      <c r="N15" s="6"/>
      <c r="O15" s="6">
        <f>SUM(O13:O14)</f>
        <v>1422556</v>
      </c>
    </row>
    <row r="16" spans="1:17" ht="23.45" customHeight="1">
      <c r="A16" s="1" t="s">
        <v>146</v>
      </c>
      <c r="B16" s="6"/>
      <c r="C16" s="6">
        <v>33193</v>
      </c>
      <c r="D16" s="6"/>
      <c r="E16" s="6">
        <v>132754</v>
      </c>
      <c r="F16" s="6"/>
      <c r="G16" s="6">
        <v>0</v>
      </c>
      <c r="H16" s="7"/>
      <c r="I16" s="6">
        <v>0</v>
      </c>
      <c r="J16" s="6"/>
      <c r="K16" s="6">
        <v>0</v>
      </c>
      <c r="L16" s="6"/>
      <c r="M16" s="6">
        <v>0</v>
      </c>
      <c r="N16" s="6"/>
      <c r="O16" s="6">
        <f>SUM(C16:M16)</f>
        <v>165947</v>
      </c>
    </row>
    <row r="17" spans="1:15" ht="23.45" customHeight="1" thickBot="1">
      <c r="A17" s="10" t="s">
        <v>185</v>
      </c>
      <c r="B17" s="6"/>
      <c r="C17" s="9">
        <f>SUM(C12,C15:C16)</f>
        <v>726580</v>
      </c>
      <c r="D17" s="7"/>
      <c r="E17" s="9">
        <f>SUM(E12,E15:E16)</f>
        <v>665840</v>
      </c>
      <c r="F17" s="6"/>
      <c r="G17" s="9">
        <f>SUM(G12,G15:G16)</f>
        <v>-9991</v>
      </c>
      <c r="H17" s="6">
        <f>SUM(H12:H12,H15:H15)</f>
        <v>0</v>
      </c>
      <c r="I17" s="9">
        <f>SUM(I12,I15:I16)</f>
        <v>90000</v>
      </c>
      <c r="J17" s="7"/>
      <c r="K17" s="9">
        <f>SUM(K12,K15:K16)</f>
        <v>1676220</v>
      </c>
      <c r="L17" s="7"/>
      <c r="M17" s="9">
        <f>SUM(M12,M15:M16)</f>
        <v>6409101</v>
      </c>
      <c r="N17" s="7"/>
      <c r="O17" s="9">
        <f>SUM(O12,O15:O16)</f>
        <v>9557750</v>
      </c>
    </row>
    <row r="18" spans="1:15" ht="23.45" customHeight="1" thickTop="1">
      <c r="A18" s="10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3.45" customHeight="1">
      <c r="A19" s="10" t="s">
        <v>150</v>
      </c>
      <c r="B19" s="6"/>
      <c r="C19" s="6">
        <v>727924</v>
      </c>
      <c r="D19" s="6"/>
      <c r="E19" s="6">
        <v>670981</v>
      </c>
      <c r="F19" s="6"/>
      <c r="G19" s="6">
        <v>-9991</v>
      </c>
      <c r="H19" s="7"/>
      <c r="I19" s="6">
        <v>96711</v>
      </c>
      <c r="J19" s="6"/>
      <c r="K19" s="6">
        <v>1656954</v>
      </c>
      <c r="L19" s="6"/>
      <c r="M19" s="6">
        <v>7622811</v>
      </c>
      <c r="N19" s="6"/>
      <c r="O19" s="6">
        <f>SUM(C19:M19)</f>
        <v>10765390</v>
      </c>
    </row>
    <row r="20" spans="1:15" ht="23.45" customHeight="1">
      <c r="A20" s="1" t="s">
        <v>144</v>
      </c>
      <c r="B20" s="6"/>
      <c r="C20" s="13">
        <v>0</v>
      </c>
      <c r="D20" s="6"/>
      <c r="E20" s="13">
        <v>0</v>
      </c>
      <c r="F20" s="6"/>
      <c r="G20" s="13">
        <v>0</v>
      </c>
      <c r="H20" s="7"/>
      <c r="I20" s="13">
        <v>0</v>
      </c>
      <c r="J20" s="6"/>
      <c r="K20" s="13">
        <f>PL!G72</f>
        <v>593344</v>
      </c>
      <c r="L20" s="6"/>
      <c r="M20" s="13">
        <v>0</v>
      </c>
      <c r="N20" s="6"/>
      <c r="O20" s="13">
        <f>SUM(C20:M20)</f>
        <v>593344</v>
      </c>
    </row>
    <row r="21" spans="1:15" ht="23.45" customHeight="1">
      <c r="A21" s="1" t="s">
        <v>76</v>
      </c>
      <c r="B21" s="6"/>
      <c r="C21" s="11">
        <v>0</v>
      </c>
      <c r="D21" s="6"/>
      <c r="E21" s="11">
        <v>0</v>
      </c>
      <c r="F21" s="6"/>
      <c r="G21" s="11">
        <v>0</v>
      </c>
      <c r="H21" s="7"/>
      <c r="I21" s="11">
        <v>0</v>
      </c>
      <c r="J21" s="6"/>
      <c r="K21" s="11">
        <v>0</v>
      </c>
      <c r="L21" s="6"/>
      <c r="M21" s="12">
        <f>PL!G81</f>
        <v>-1447990</v>
      </c>
      <c r="N21" s="6"/>
      <c r="O21" s="12">
        <f>SUM(C21:M21)</f>
        <v>-1447990</v>
      </c>
    </row>
    <row r="22" spans="1:15" ht="23.45" customHeight="1">
      <c r="A22" s="1" t="s">
        <v>77</v>
      </c>
      <c r="B22" s="6"/>
      <c r="C22" s="6">
        <f>SUM(C20:C21)</f>
        <v>0</v>
      </c>
      <c r="D22" s="6"/>
      <c r="E22" s="6">
        <f>SUM(E20:E21)</f>
        <v>0</v>
      </c>
      <c r="F22" s="6"/>
      <c r="G22" s="6">
        <f>SUM(G20:G21)</f>
        <v>0</v>
      </c>
      <c r="H22" s="7"/>
      <c r="I22" s="6">
        <f>SUM(I20:I21)</f>
        <v>0</v>
      </c>
      <c r="J22" s="6"/>
      <c r="K22" s="6">
        <f>SUM(K20:K21)</f>
        <v>593344</v>
      </c>
      <c r="L22" s="6"/>
      <c r="M22" s="6">
        <f>SUM(M20:M21)</f>
        <v>-1447990</v>
      </c>
      <c r="N22" s="6"/>
      <c r="O22" s="6">
        <f>SUM(O20:O21)</f>
        <v>-854646</v>
      </c>
    </row>
    <row r="23" spans="1:15" ht="23.45" customHeight="1">
      <c r="A23" s="1" t="s">
        <v>157</v>
      </c>
      <c r="B23" s="6"/>
      <c r="C23" s="6">
        <v>35154</v>
      </c>
      <c r="D23" s="6"/>
      <c r="E23" s="6">
        <v>140525</v>
      </c>
      <c r="F23" s="6"/>
      <c r="G23" s="6">
        <v>0</v>
      </c>
      <c r="H23" s="7"/>
      <c r="I23" s="6">
        <v>0</v>
      </c>
      <c r="J23" s="6"/>
      <c r="K23" s="6">
        <v>0</v>
      </c>
      <c r="L23" s="6"/>
      <c r="M23" s="6">
        <v>0</v>
      </c>
      <c r="N23" s="6"/>
      <c r="O23" s="6">
        <f>SUM(C23:M23)</f>
        <v>175679</v>
      </c>
    </row>
    <row r="24" spans="1:15" ht="23.45" customHeight="1">
      <c r="A24" s="1" t="s">
        <v>168</v>
      </c>
      <c r="B24" s="6"/>
      <c r="C24" s="6">
        <v>0</v>
      </c>
      <c r="D24" s="6"/>
      <c r="E24" s="6">
        <v>0</v>
      </c>
      <c r="F24" s="6"/>
      <c r="G24" s="6">
        <v>0</v>
      </c>
      <c r="H24" s="7"/>
      <c r="I24" s="6">
        <v>0</v>
      </c>
      <c r="J24" s="6"/>
      <c r="K24" s="6">
        <v>-579852</v>
      </c>
      <c r="L24" s="6"/>
      <c r="M24" s="6">
        <v>0</v>
      </c>
      <c r="N24" s="6"/>
      <c r="O24" s="6">
        <f>SUM(C24:M24)</f>
        <v>-579852</v>
      </c>
    </row>
    <row r="25" spans="1:15" ht="23.45" customHeight="1" thickBot="1">
      <c r="A25" s="10" t="s">
        <v>186</v>
      </c>
      <c r="B25" s="6"/>
      <c r="C25" s="9">
        <f>SUM(C19,C22:C23)</f>
        <v>763078</v>
      </c>
      <c r="D25" s="7"/>
      <c r="E25" s="9">
        <f>SUM(E19,E22:E23)</f>
        <v>811506</v>
      </c>
      <c r="F25" s="6"/>
      <c r="G25" s="9">
        <f>SUM(G19,G22:G23)</f>
        <v>-9991</v>
      </c>
      <c r="H25" s="6"/>
      <c r="I25" s="9">
        <f>SUM(I19,I22:I23)</f>
        <v>96711</v>
      </c>
      <c r="J25" s="7"/>
      <c r="K25" s="9">
        <f>SUM(K19,K22:K24)</f>
        <v>1670446</v>
      </c>
      <c r="L25" s="7"/>
      <c r="M25" s="9">
        <f>SUM(M19,M22:M23)</f>
        <v>6174821</v>
      </c>
      <c r="N25" s="7"/>
      <c r="O25" s="9">
        <f>SUM(O19,O22:O24)</f>
        <v>9506571</v>
      </c>
    </row>
    <row r="26" spans="1:15" ht="23.45" customHeight="1" thickTop="1">
      <c r="A26" s="8"/>
      <c r="B26" s="6"/>
      <c r="C26" s="7">
        <f>SUM(C25-BS!G76)</f>
        <v>0</v>
      </c>
      <c r="D26" s="7"/>
      <c r="E26" s="7">
        <f>SUM(E25-BS!G77)</f>
        <v>0</v>
      </c>
      <c r="F26" s="7"/>
      <c r="G26" s="7">
        <f>SUM(G25-BS!G79)</f>
        <v>0</v>
      </c>
      <c r="H26" s="7"/>
      <c r="I26" s="7">
        <f>SUM(I25-BS!G81)</f>
        <v>0</v>
      </c>
      <c r="J26" s="7"/>
      <c r="K26" s="7">
        <f>SUM(K25-BS!G82)</f>
        <v>0</v>
      </c>
      <c r="L26" s="7"/>
      <c r="M26" s="7">
        <f>SUM(M25-BS!G83)</f>
        <v>0</v>
      </c>
      <c r="N26" s="7"/>
      <c r="O26" s="7">
        <f>SUM(O25-BS!G84)</f>
        <v>0</v>
      </c>
    </row>
    <row r="27" spans="1:15" ht="23.45" customHeight="1">
      <c r="A27" s="56" t="s">
        <v>179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O27" s="6"/>
    </row>
  </sheetData>
  <mergeCells count="2">
    <mergeCell ref="C6:O6"/>
    <mergeCell ref="C7:M7"/>
  </mergeCells>
  <printOptions horizontalCentered="1"/>
  <pageMargins left="0.39370078740157483" right="0.39370078740157483" top="0.61" bottom="0.39370078740157483" header="0.19685039370078741" footer="0.19685039370078741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6"/>
  <sheetViews>
    <sheetView showGridLines="0" zoomScale="55" zoomScaleNormal="55" zoomScaleSheetLayoutView="130" workbookViewId="0">
      <selection activeCell="J4" sqref="J4"/>
    </sheetView>
  </sheetViews>
  <sheetFormatPr defaultColWidth="9.42578125" defaultRowHeight="21.95" customHeight="1"/>
  <cols>
    <col min="1" max="1" width="43.28515625" style="5" customWidth="1"/>
    <col min="2" max="2" width="2.5703125" style="5" customWidth="1"/>
    <col min="3" max="3" width="16.42578125" style="5" customWidth="1"/>
    <col min="4" max="4" width="2" style="5" customWidth="1"/>
    <col min="5" max="5" width="16.42578125" style="5" customWidth="1"/>
    <col min="6" max="6" width="2" style="5" customWidth="1"/>
    <col min="7" max="7" width="16.42578125" style="5" customWidth="1"/>
    <col min="8" max="8" width="2" style="5" customWidth="1"/>
    <col min="9" max="9" width="16.42578125" style="5" customWidth="1"/>
    <col min="10" max="10" width="2" style="5" customWidth="1"/>
    <col min="11" max="11" width="16.42578125" style="5" customWidth="1"/>
    <col min="12" max="12" width="2" style="5" customWidth="1"/>
    <col min="13" max="13" width="16.42578125" style="5" customWidth="1"/>
    <col min="14" max="16384" width="9.42578125" style="5"/>
  </cols>
  <sheetData>
    <row r="1" spans="1:15" s="1" customFormat="1" ht="21.9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" t="s">
        <v>57</v>
      </c>
      <c r="N1" s="15"/>
    </row>
    <row r="2" spans="1:15" s="1" customFormat="1" ht="21.95" customHeight="1">
      <c r="A2" s="10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5" s="1" customFormat="1" ht="21.95" customHeight="1">
      <c r="A3" s="10" t="s">
        <v>97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O3" s="2"/>
    </row>
    <row r="4" spans="1:15" s="1" customFormat="1" ht="21.95" customHeight="1">
      <c r="A4" s="10" t="s">
        <v>188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2"/>
    </row>
    <row r="5" spans="1:15" ht="21.9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3" t="s">
        <v>2</v>
      </c>
      <c r="N5" s="3"/>
    </row>
    <row r="6" spans="1:15" ht="21.95" customHeight="1">
      <c r="B6" s="6"/>
      <c r="C6" s="115" t="s">
        <v>4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7" spans="1:15" ht="21.95" customHeight="1">
      <c r="B7" s="6"/>
      <c r="C7" s="4"/>
      <c r="D7" s="4"/>
      <c r="E7" s="4"/>
      <c r="F7" s="4"/>
      <c r="G7" s="4"/>
      <c r="H7" s="4"/>
      <c r="I7" s="4"/>
      <c r="J7" s="4"/>
      <c r="K7" s="4" t="s">
        <v>81</v>
      </c>
      <c r="L7" s="4"/>
      <c r="M7" s="4"/>
    </row>
    <row r="8" spans="1:15" s="14" customFormat="1" ht="21.95" customHeight="1">
      <c r="B8" s="4"/>
      <c r="C8" s="2" t="s">
        <v>82</v>
      </c>
      <c r="D8" s="4"/>
      <c r="E8" s="4"/>
      <c r="F8" s="4"/>
      <c r="G8" s="2"/>
      <c r="H8" s="2"/>
      <c r="I8" s="2"/>
      <c r="J8" s="4"/>
      <c r="K8" s="52" t="s">
        <v>84</v>
      </c>
      <c r="L8" s="4"/>
      <c r="M8" s="4" t="s">
        <v>98</v>
      </c>
    </row>
    <row r="9" spans="1:15" s="14" customFormat="1" ht="21.95" customHeight="1">
      <c r="B9" s="4"/>
      <c r="C9" s="2" t="s">
        <v>86</v>
      </c>
      <c r="D9" s="4"/>
      <c r="E9" s="4"/>
      <c r="F9" s="4"/>
      <c r="G9" s="52"/>
      <c r="H9" s="52" t="s">
        <v>50</v>
      </c>
      <c r="I9" s="52"/>
      <c r="J9" s="4"/>
      <c r="K9" s="2" t="s">
        <v>88</v>
      </c>
      <c r="L9" s="4"/>
      <c r="M9" s="14" t="s">
        <v>89</v>
      </c>
    </row>
    <row r="10" spans="1:15" s="14" customFormat="1" ht="21.95" customHeight="1">
      <c r="B10" s="4"/>
      <c r="C10" s="53" t="s">
        <v>90</v>
      </c>
      <c r="D10" s="4"/>
      <c r="E10" s="53" t="s">
        <v>91</v>
      </c>
      <c r="F10" s="4"/>
      <c r="G10" s="52" t="s">
        <v>93</v>
      </c>
      <c r="H10" s="2"/>
      <c r="I10" s="52" t="s">
        <v>94</v>
      </c>
      <c r="J10" s="4"/>
      <c r="K10" s="52" t="s">
        <v>95</v>
      </c>
      <c r="L10" s="4"/>
      <c r="M10" s="53" t="s">
        <v>96</v>
      </c>
    </row>
    <row r="11" spans="1:15" ht="21.95" customHeight="1">
      <c r="A11" s="10" t="s">
        <v>136</v>
      </c>
      <c r="B11" s="6"/>
      <c r="C11" s="6">
        <v>693387</v>
      </c>
      <c r="D11" s="6"/>
      <c r="E11" s="6">
        <v>533086</v>
      </c>
      <c r="F11" s="7"/>
      <c r="G11" s="6">
        <v>90000</v>
      </c>
      <c r="H11" s="6"/>
      <c r="I11" s="6">
        <v>1300473</v>
      </c>
      <c r="J11" s="6"/>
      <c r="K11" s="6">
        <v>5130409</v>
      </c>
      <c r="L11" s="6"/>
      <c r="M11" s="6">
        <f>SUM(C11:L11)</f>
        <v>7747355</v>
      </c>
    </row>
    <row r="12" spans="1:15" ht="21.95" customHeight="1">
      <c r="A12" s="1" t="s">
        <v>144</v>
      </c>
      <c r="B12" s="6"/>
      <c r="C12" s="13">
        <v>0</v>
      </c>
      <c r="D12" s="6"/>
      <c r="E12" s="13">
        <v>0</v>
      </c>
      <c r="F12" s="7"/>
      <c r="G12" s="13">
        <v>0</v>
      </c>
      <c r="H12" s="6"/>
      <c r="I12" s="13">
        <f>PL!M72</f>
        <v>452419</v>
      </c>
      <c r="J12" s="6"/>
      <c r="K12" s="13">
        <v>0</v>
      </c>
      <c r="L12" s="6"/>
      <c r="M12" s="13">
        <f>SUM(C12:K12)</f>
        <v>452419</v>
      </c>
    </row>
    <row r="13" spans="1:15" ht="21.95" customHeight="1">
      <c r="A13" s="1" t="s">
        <v>76</v>
      </c>
      <c r="B13" s="6"/>
      <c r="C13" s="11">
        <v>0</v>
      </c>
      <c r="D13" s="6"/>
      <c r="E13" s="11">
        <v>0</v>
      </c>
      <c r="F13" s="7"/>
      <c r="G13" s="11">
        <v>0</v>
      </c>
      <c r="H13" s="6"/>
      <c r="I13" s="11">
        <v>0</v>
      </c>
      <c r="J13" s="6"/>
      <c r="K13" s="11">
        <f>PL!M81</f>
        <v>933663</v>
      </c>
      <c r="L13" s="6"/>
      <c r="M13" s="11">
        <f>SUM(C13:K13)</f>
        <v>933663</v>
      </c>
    </row>
    <row r="14" spans="1:15" ht="21.95" customHeight="1">
      <c r="A14" s="1" t="s">
        <v>77</v>
      </c>
      <c r="B14" s="6"/>
      <c r="C14" s="6">
        <f>SUM(C12:C13)</f>
        <v>0</v>
      </c>
      <c r="D14" s="6"/>
      <c r="E14" s="6">
        <f>SUM(E12:E13)</f>
        <v>0</v>
      </c>
      <c r="F14" s="7"/>
      <c r="G14" s="6">
        <f>SUM(G12:G13)</f>
        <v>0</v>
      </c>
      <c r="H14" s="6"/>
      <c r="I14" s="6">
        <f>SUM(I12:I13)</f>
        <v>452419</v>
      </c>
      <c r="J14" s="6"/>
      <c r="K14" s="6">
        <f>SUM(K12:K13)</f>
        <v>933663</v>
      </c>
      <c r="L14" s="6"/>
      <c r="M14" s="6">
        <f>SUM(M12:M13)</f>
        <v>1386082</v>
      </c>
      <c r="N14" s="6"/>
      <c r="O14" s="6"/>
    </row>
    <row r="15" spans="1:15" ht="21.95" customHeight="1">
      <c r="A15" s="1" t="s">
        <v>146</v>
      </c>
      <c r="B15" s="6"/>
      <c r="C15" s="6">
        <v>33193</v>
      </c>
      <c r="D15" s="6"/>
      <c r="E15" s="6">
        <v>132754</v>
      </c>
      <c r="F15" s="7"/>
      <c r="G15" s="6">
        <v>0</v>
      </c>
      <c r="H15" s="6"/>
      <c r="I15" s="6">
        <v>0</v>
      </c>
      <c r="J15" s="6"/>
      <c r="K15" s="6">
        <v>0</v>
      </c>
      <c r="L15" s="6"/>
      <c r="M15" s="6">
        <f>SUM(C15:L15)</f>
        <v>165947</v>
      </c>
      <c r="N15" s="6"/>
      <c r="O15" s="6"/>
    </row>
    <row r="16" spans="1:15" ht="21.95" customHeight="1" thickBot="1">
      <c r="A16" s="10" t="s">
        <v>185</v>
      </c>
      <c r="C16" s="17">
        <f>SUM(C11,C14:C15)</f>
        <v>726580</v>
      </c>
      <c r="D16" s="7"/>
      <c r="E16" s="17">
        <f>SUM(E11,E14:E15)</f>
        <v>665840</v>
      </c>
      <c r="F16" s="7"/>
      <c r="G16" s="17">
        <f>SUM(G11,G14:G15)</f>
        <v>90000</v>
      </c>
      <c r="H16" s="7"/>
      <c r="I16" s="17">
        <f>SUM(I11,I14:I15)</f>
        <v>1752892</v>
      </c>
      <c r="J16" s="7"/>
      <c r="K16" s="17">
        <f>SUM(K11,K14:K15)</f>
        <v>6064072</v>
      </c>
      <c r="L16" s="7"/>
      <c r="M16" s="17">
        <f>SUM(M11,M14:M15)</f>
        <v>9299384</v>
      </c>
    </row>
    <row r="17" spans="1:15" ht="21.95" customHeight="1" thickTop="1">
      <c r="A17" s="10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5" ht="21.95" customHeight="1">
      <c r="A18" s="10" t="s">
        <v>150</v>
      </c>
      <c r="B18" s="6"/>
      <c r="C18" s="6">
        <v>727924</v>
      </c>
      <c r="D18" s="6"/>
      <c r="E18" s="6">
        <v>670981</v>
      </c>
      <c r="F18" s="7"/>
      <c r="G18" s="6">
        <v>96711</v>
      </c>
      <c r="H18" s="6"/>
      <c r="I18" s="6">
        <v>1857718</v>
      </c>
      <c r="J18" s="6"/>
      <c r="K18" s="6">
        <v>7220035</v>
      </c>
      <c r="L18" s="6"/>
      <c r="M18" s="6">
        <f>SUM(C18:L18)</f>
        <v>10573369</v>
      </c>
    </row>
    <row r="19" spans="1:15" ht="21.95" customHeight="1">
      <c r="A19" s="1" t="s">
        <v>144</v>
      </c>
      <c r="B19" s="6"/>
      <c r="C19" s="13">
        <v>0</v>
      </c>
      <c r="D19" s="6"/>
      <c r="E19" s="13">
        <v>0</v>
      </c>
      <c r="F19" s="7"/>
      <c r="G19" s="13">
        <v>0</v>
      </c>
      <c r="H19" s="6"/>
      <c r="I19" s="13">
        <f>PL!K72</f>
        <v>554457</v>
      </c>
      <c r="J19" s="6"/>
      <c r="K19" s="13">
        <v>0</v>
      </c>
      <c r="L19" s="6"/>
      <c r="M19" s="13">
        <f>SUM(C19:K19)</f>
        <v>554457</v>
      </c>
    </row>
    <row r="20" spans="1:15" ht="21.95" customHeight="1">
      <c r="A20" s="1" t="s">
        <v>76</v>
      </c>
      <c r="B20" s="6"/>
      <c r="C20" s="11">
        <v>0</v>
      </c>
      <c r="D20" s="6"/>
      <c r="E20" s="11">
        <v>0</v>
      </c>
      <c r="F20" s="7"/>
      <c r="G20" s="11">
        <v>0</v>
      </c>
      <c r="H20" s="6"/>
      <c r="I20" s="11">
        <v>0</v>
      </c>
      <c r="J20" s="6"/>
      <c r="K20" s="11">
        <f>PL!K81</f>
        <v>-1378264</v>
      </c>
      <c r="L20" s="6"/>
      <c r="M20" s="11">
        <f>SUM(C20:K20)</f>
        <v>-1378264</v>
      </c>
    </row>
    <row r="21" spans="1:15" ht="21.95" customHeight="1">
      <c r="A21" s="1" t="s">
        <v>77</v>
      </c>
      <c r="B21" s="6"/>
      <c r="C21" s="6">
        <f>SUM(C19:C20)</f>
        <v>0</v>
      </c>
      <c r="D21" s="6"/>
      <c r="E21" s="6">
        <f>SUM(E19:E20)</f>
        <v>0</v>
      </c>
      <c r="F21" s="7"/>
      <c r="G21" s="6">
        <f>SUM(G19:G20)</f>
        <v>0</v>
      </c>
      <c r="H21" s="6"/>
      <c r="I21" s="6">
        <f>SUM(I19:I20)</f>
        <v>554457</v>
      </c>
      <c r="J21" s="6"/>
      <c r="K21" s="6">
        <f>SUM(K19:K20)</f>
        <v>-1378264</v>
      </c>
      <c r="L21" s="6"/>
      <c r="M21" s="6">
        <f>SUM(M19:M20)</f>
        <v>-823807</v>
      </c>
      <c r="N21" s="6"/>
      <c r="O21" s="6"/>
    </row>
    <row r="22" spans="1:15" ht="21.95" customHeight="1">
      <c r="A22" s="1" t="s">
        <v>157</v>
      </c>
      <c r="B22" s="6"/>
      <c r="C22" s="6">
        <v>35154</v>
      </c>
      <c r="D22" s="6"/>
      <c r="E22" s="6">
        <v>140525</v>
      </c>
      <c r="F22" s="7"/>
      <c r="G22" s="6">
        <v>0</v>
      </c>
      <c r="H22" s="6"/>
      <c r="I22" s="6">
        <v>0</v>
      </c>
      <c r="J22" s="6"/>
      <c r="K22" s="6">
        <v>0</v>
      </c>
      <c r="L22" s="6"/>
      <c r="M22" s="6">
        <f>SUM(C22:K22)</f>
        <v>175679</v>
      </c>
      <c r="N22" s="6"/>
      <c r="O22" s="6"/>
    </row>
    <row r="23" spans="1:15" ht="21.95" customHeight="1">
      <c r="A23" s="1" t="s">
        <v>168</v>
      </c>
      <c r="B23" s="6"/>
      <c r="C23" s="6">
        <v>0</v>
      </c>
      <c r="D23" s="6"/>
      <c r="E23" s="6">
        <v>0</v>
      </c>
      <c r="F23" s="7"/>
      <c r="G23" s="6">
        <v>0</v>
      </c>
      <c r="H23" s="6"/>
      <c r="I23" s="6">
        <v>-579852</v>
      </c>
      <c r="J23" s="6"/>
      <c r="K23" s="6">
        <v>0</v>
      </c>
      <c r="L23" s="6"/>
      <c r="M23" s="6">
        <f>SUM(C23:K23)</f>
        <v>-579852</v>
      </c>
      <c r="N23" s="6"/>
      <c r="O23" s="6"/>
    </row>
    <row r="24" spans="1:15" ht="21.95" customHeight="1" thickBot="1">
      <c r="A24" s="10" t="s">
        <v>186</v>
      </c>
      <c r="C24" s="17">
        <f>SUM(C18,C21:C22)</f>
        <v>763078</v>
      </c>
      <c r="D24" s="7"/>
      <c r="E24" s="17">
        <f>SUM(E18,E21:E22)</f>
        <v>811506</v>
      </c>
      <c r="F24" s="7"/>
      <c r="G24" s="17">
        <f>SUM(G18,G21:G22)</f>
        <v>96711</v>
      </c>
      <c r="H24" s="7"/>
      <c r="I24" s="17">
        <f>SUM(I18,I21:I23)</f>
        <v>1832323</v>
      </c>
      <c r="J24" s="7"/>
      <c r="K24" s="17">
        <f>SUM(K18,K21:K22)</f>
        <v>5841771</v>
      </c>
      <c r="L24" s="7"/>
      <c r="M24" s="17">
        <f>SUM(M18,M21:M23)</f>
        <v>9345389</v>
      </c>
    </row>
    <row r="25" spans="1:15" ht="21.95" customHeight="1" thickTop="1">
      <c r="A25" s="10"/>
      <c r="C25" s="7">
        <f>SUM(C24-BS!K76)</f>
        <v>0</v>
      </c>
      <c r="D25" s="7"/>
      <c r="E25" s="7">
        <f>SUM(E24-BS!K77)</f>
        <v>0</v>
      </c>
      <c r="F25" s="7"/>
      <c r="G25" s="7">
        <f>SUM(G24-BS!K81)</f>
        <v>0</v>
      </c>
      <c r="H25" s="7"/>
      <c r="I25" s="7">
        <f>SUM(I24-BS!K82)</f>
        <v>0</v>
      </c>
      <c r="J25" s="7"/>
      <c r="K25" s="7">
        <f>SUM(K24-BS!K83)</f>
        <v>0</v>
      </c>
      <c r="L25" s="7"/>
      <c r="M25" s="7">
        <f>SUM(M24-BS!K84)</f>
        <v>0</v>
      </c>
    </row>
    <row r="26" spans="1:15" ht="21.95" customHeight="1">
      <c r="A26" s="56" t="s">
        <v>179</v>
      </c>
      <c r="B26" s="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84"/>
  <sheetViews>
    <sheetView showGridLines="0" view="pageBreakPreview" topLeftCell="A6" zoomScale="70" zoomScaleNormal="90" zoomScaleSheetLayoutView="70" workbookViewId="0">
      <selection activeCell="G28" sqref="G28"/>
    </sheetView>
  </sheetViews>
  <sheetFormatPr defaultColWidth="10.5703125" defaultRowHeight="14.25"/>
  <cols>
    <col min="1" max="1" width="26.42578125" style="30" customWidth="1"/>
    <col min="2" max="2" width="7.5703125" style="30" customWidth="1"/>
    <col min="3" max="3" width="13.140625" style="30" customWidth="1"/>
    <col min="4" max="4" width="10.85546875" style="30" customWidth="1"/>
    <col min="5" max="5" width="6.5703125" style="34" customWidth="1"/>
    <col min="6" max="6" width="0.5703125" style="34" customWidth="1"/>
    <col min="7" max="7" width="13.5703125" style="38" customWidth="1"/>
    <col min="8" max="8" width="1.42578125" style="38" customWidth="1"/>
    <col min="9" max="9" width="13.5703125" style="38" customWidth="1"/>
    <col min="10" max="10" width="1.42578125" style="38" customWidth="1"/>
    <col min="11" max="11" width="13.5703125" style="38" customWidth="1"/>
    <col min="12" max="12" width="1.42578125" style="30" customWidth="1"/>
    <col min="13" max="13" width="13.5703125" style="38" customWidth="1"/>
    <col min="14" max="14" width="1.5703125" style="30" customWidth="1"/>
    <col min="15" max="15" width="13.140625" style="30" customWidth="1"/>
    <col min="16" max="16" width="10.5703125" style="30"/>
    <col min="17" max="17" width="13.140625" style="30" customWidth="1"/>
    <col min="18" max="18" width="10.5703125" style="30"/>
    <col min="19" max="19" width="13.140625" style="30" customWidth="1"/>
    <col min="20" max="20" width="10.5703125" style="30"/>
    <col min="21" max="21" width="13.140625" style="30" customWidth="1"/>
    <col min="22" max="16384" width="10.5703125" style="30"/>
  </cols>
  <sheetData>
    <row r="1" spans="1:14" ht="21.75" customHeight="1">
      <c r="A1" s="41"/>
      <c r="B1" s="22"/>
      <c r="C1" s="22"/>
      <c r="D1" s="22"/>
      <c r="E1" s="39"/>
      <c r="F1" s="42"/>
      <c r="G1" s="30"/>
      <c r="H1" s="30"/>
      <c r="I1" s="30"/>
      <c r="J1" s="30"/>
      <c r="K1" s="25"/>
      <c r="L1" s="19"/>
      <c r="M1" s="25" t="s">
        <v>57</v>
      </c>
    </row>
    <row r="2" spans="1:14" s="19" customFormat="1" ht="21.75" customHeight="1">
      <c r="A2" s="19" t="s">
        <v>0</v>
      </c>
      <c r="E2" s="43"/>
      <c r="F2" s="20"/>
      <c r="G2" s="21"/>
      <c r="H2" s="21"/>
      <c r="I2" s="21"/>
      <c r="J2" s="21"/>
      <c r="K2" s="21"/>
      <c r="M2" s="21"/>
    </row>
    <row r="3" spans="1:14" s="19" customFormat="1" ht="21.75" customHeight="1">
      <c r="A3" s="19" t="s">
        <v>99</v>
      </c>
      <c r="B3" s="18"/>
      <c r="E3" s="43"/>
      <c r="F3" s="20"/>
      <c r="G3" s="21"/>
      <c r="H3" s="21"/>
      <c r="I3" s="21"/>
      <c r="J3" s="21"/>
      <c r="K3" s="21"/>
      <c r="M3" s="21"/>
    </row>
    <row r="4" spans="1:14" s="19" customFormat="1" ht="21.75" customHeight="1">
      <c r="A4" s="19" t="s">
        <v>188</v>
      </c>
      <c r="B4" s="18"/>
      <c r="E4" s="43"/>
      <c r="F4" s="20"/>
      <c r="G4" s="21"/>
      <c r="H4" s="21"/>
      <c r="I4" s="21"/>
      <c r="J4" s="21"/>
      <c r="K4" s="21"/>
      <c r="M4" s="21"/>
    </row>
    <row r="5" spans="1:14" s="22" customFormat="1" ht="21.75" customHeight="1">
      <c r="F5" s="23"/>
      <c r="G5" s="24"/>
      <c r="H5" s="24"/>
      <c r="I5" s="24"/>
      <c r="J5" s="24"/>
      <c r="K5" s="25"/>
      <c r="L5" s="26"/>
      <c r="M5" s="25" t="s">
        <v>2</v>
      </c>
    </row>
    <row r="6" spans="1:14" s="22" customFormat="1" ht="21.75" customHeight="1">
      <c r="F6" s="23"/>
      <c r="G6" s="27"/>
      <c r="H6" s="27" t="s">
        <v>3</v>
      </c>
      <c r="I6" s="27"/>
      <c r="J6" s="24"/>
      <c r="K6" s="27"/>
      <c r="L6" s="28" t="s">
        <v>4</v>
      </c>
      <c r="M6" s="27"/>
    </row>
    <row r="7" spans="1:14" ht="21.75" customHeight="1">
      <c r="A7" s="29"/>
      <c r="B7" s="22"/>
      <c r="C7" s="22"/>
      <c r="D7" s="22"/>
      <c r="E7" s="22"/>
      <c r="F7" s="22"/>
      <c r="G7" s="44" t="s">
        <v>149</v>
      </c>
      <c r="H7" s="45"/>
      <c r="I7" s="44" t="s">
        <v>135</v>
      </c>
      <c r="J7" s="45"/>
      <c r="K7" s="44" t="s">
        <v>149</v>
      </c>
      <c r="L7" s="45"/>
      <c r="M7" s="44" t="s">
        <v>135</v>
      </c>
    </row>
    <row r="8" spans="1:14" ht="21.75" customHeight="1">
      <c r="A8" s="29" t="s">
        <v>100</v>
      </c>
      <c r="C8" s="22"/>
      <c r="D8" s="22"/>
      <c r="E8" s="32"/>
      <c r="F8" s="32"/>
      <c r="N8" s="22"/>
    </row>
    <row r="9" spans="1:14" ht="21.75" customHeight="1">
      <c r="A9" s="30" t="s">
        <v>169</v>
      </c>
      <c r="D9" s="31"/>
      <c r="E9" s="32"/>
      <c r="F9" s="32"/>
      <c r="G9" s="37">
        <f>SUM(PL!G70)</f>
        <v>593470</v>
      </c>
      <c r="H9" s="37"/>
      <c r="I9" s="37">
        <f>SUM(PL!I70)</f>
        <v>444973</v>
      </c>
      <c r="J9" s="37"/>
      <c r="K9" s="37">
        <f>SUM(PL!K70)</f>
        <v>554433</v>
      </c>
      <c r="L9" s="37"/>
      <c r="M9" s="37">
        <f>SUM(PL!M70)</f>
        <v>453991</v>
      </c>
      <c r="N9" s="22"/>
    </row>
    <row r="10" spans="1:14" s="48" customFormat="1" ht="21.75" customHeight="1">
      <c r="A10" s="30" t="s">
        <v>145</v>
      </c>
      <c r="D10" s="49"/>
      <c r="E10" s="50"/>
      <c r="F10" s="50"/>
      <c r="G10" s="37"/>
      <c r="H10" s="37"/>
      <c r="I10" s="37"/>
      <c r="J10" s="37"/>
      <c r="K10" s="37"/>
      <c r="L10" s="37"/>
      <c r="M10" s="37"/>
    </row>
    <row r="11" spans="1:14" ht="21.75" customHeight="1">
      <c r="A11" s="51" t="s">
        <v>170</v>
      </c>
      <c r="D11" s="31"/>
      <c r="E11" s="32"/>
      <c r="F11" s="32"/>
      <c r="G11" s="30"/>
      <c r="H11" s="30"/>
      <c r="I11" s="30"/>
      <c r="J11" s="30"/>
      <c r="K11" s="30"/>
      <c r="M11" s="30"/>
    </row>
    <row r="12" spans="1:14" ht="21.75" customHeight="1">
      <c r="A12" s="30" t="s">
        <v>101</v>
      </c>
      <c r="D12" s="31"/>
      <c r="E12" s="32"/>
      <c r="F12" s="32"/>
      <c r="G12" s="37">
        <v>44251</v>
      </c>
      <c r="H12" s="37"/>
      <c r="I12" s="37">
        <v>38572</v>
      </c>
      <c r="J12" s="37"/>
      <c r="K12" s="37">
        <v>5144</v>
      </c>
      <c r="L12" s="47"/>
      <c r="M12" s="37">
        <v>5077</v>
      </c>
    </row>
    <row r="13" spans="1:14" ht="21.75" customHeight="1">
      <c r="A13" s="30" t="s">
        <v>203</v>
      </c>
      <c r="D13" s="31"/>
      <c r="E13" s="32"/>
      <c r="F13" s="32"/>
      <c r="G13" s="37">
        <v>77</v>
      </c>
      <c r="H13" s="37"/>
      <c r="I13" s="37">
        <v>-124</v>
      </c>
      <c r="J13" s="37"/>
      <c r="K13" s="37">
        <v>-25</v>
      </c>
      <c r="L13" s="47"/>
      <c r="M13" s="37">
        <v>-124</v>
      </c>
    </row>
    <row r="14" spans="1:14" ht="21.75" customHeight="1">
      <c r="A14" s="30" t="s">
        <v>195</v>
      </c>
      <c r="D14" s="31"/>
      <c r="E14" s="32"/>
      <c r="F14" s="32"/>
      <c r="G14" s="37"/>
      <c r="H14" s="37"/>
      <c r="I14" s="37"/>
      <c r="J14" s="37"/>
      <c r="K14" s="37"/>
      <c r="L14" s="47"/>
      <c r="M14" s="37"/>
    </row>
    <row r="15" spans="1:14" ht="21.75" customHeight="1">
      <c r="A15" s="30" t="s">
        <v>142</v>
      </c>
      <c r="D15" s="31"/>
      <c r="E15" s="32"/>
      <c r="F15" s="32"/>
      <c r="G15" s="37">
        <v>0</v>
      </c>
      <c r="H15" s="37"/>
      <c r="I15" s="37">
        <v>-128</v>
      </c>
      <c r="J15" s="37"/>
      <c r="K15" s="37">
        <v>0</v>
      </c>
      <c r="L15" s="47"/>
      <c r="M15" s="37">
        <v>0</v>
      </c>
    </row>
    <row r="16" spans="1:14" ht="21.75" customHeight="1">
      <c r="A16" s="30" t="s">
        <v>201</v>
      </c>
      <c r="D16" s="31"/>
      <c r="E16" s="32"/>
      <c r="F16" s="32"/>
      <c r="G16" s="37">
        <v>725</v>
      </c>
      <c r="H16" s="37"/>
      <c r="I16" s="37">
        <v>-232</v>
      </c>
      <c r="J16" s="37"/>
      <c r="K16" s="37">
        <v>783</v>
      </c>
      <c r="L16" s="47"/>
      <c r="M16" s="37">
        <v>-87</v>
      </c>
    </row>
    <row r="17" spans="1:13" ht="21.75" customHeight="1">
      <c r="A17" s="30" t="s">
        <v>171</v>
      </c>
      <c r="D17" s="31"/>
      <c r="E17" s="32"/>
      <c r="F17" s="32"/>
      <c r="G17" s="37">
        <v>-5272</v>
      </c>
      <c r="H17" s="37"/>
      <c r="I17" s="37">
        <v>0</v>
      </c>
      <c r="J17" s="37"/>
      <c r="K17" s="37">
        <v>0</v>
      </c>
      <c r="L17" s="47"/>
      <c r="M17" s="37">
        <v>0</v>
      </c>
    </row>
    <row r="18" spans="1:13" ht="21.75" customHeight="1">
      <c r="A18" s="30" t="s">
        <v>196</v>
      </c>
      <c r="D18" s="31"/>
      <c r="E18" s="32"/>
      <c r="F18" s="32"/>
      <c r="G18" s="37">
        <v>0</v>
      </c>
      <c r="H18" s="37"/>
      <c r="I18" s="37">
        <v>1010</v>
      </c>
      <c r="J18" s="37"/>
      <c r="K18" s="37">
        <v>0</v>
      </c>
      <c r="L18" s="47"/>
      <c r="M18" s="37">
        <v>0</v>
      </c>
    </row>
    <row r="19" spans="1:13" ht="21.75" customHeight="1">
      <c r="A19" s="30" t="s">
        <v>130</v>
      </c>
      <c r="D19" s="31"/>
      <c r="E19" s="32"/>
      <c r="F19" s="32"/>
      <c r="G19" s="37">
        <v>37</v>
      </c>
      <c r="H19" s="37"/>
      <c r="I19" s="37">
        <v>29</v>
      </c>
      <c r="J19" s="37"/>
      <c r="K19" s="37">
        <v>0</v>
      </c>
      <c r="L19" s="47"/>
      <c r="M19" s="37">
        <v>0</v>
      </c>
    </row>
    <row r="20" spans="1:13" ht="21.75" customHeight="1">
      <c r="A20" s="30" t="s">
        <v>202</v>
      </c>
      <c r="D20" s="31"/>
      <c r="E20" s="32"/>
      <c r="F20" s="32"/>
      <c r="G20" s="37">
        <v>1619</v>
      </c>
      <c r="H20" s="37"/>
      <c r="I20" s="37">
        <v>2541</v>
      </c>
      <c r="J20" s="37"/>
      <c r="K20" s="37">
        <v>143</v>
      </c>
      <c r="L20" s="47"/>
      <c r="M20" s="37">
        <v>536</v>
      </c>
    </row>
    <row r="21" spans="1:13" ht="21.75" customHeight="1">
      <c r="A21" s="30" t="s">
        <v>160</v>
      </c>
      <c r="D21" s="31"/>
      <c r="E21" s="32"/>
      <c r="F21" s="32"/>
      <c r="G21" s="37">
        <v>-584061</v>
      </c>
      <c r="H21" s="37"/>
      <c r="I21" s="37">
        <v>-496630</v>
      </c>
      <c r="J21" s="37"/>
      <c r="K21" s="37">
        <v>-555752</v>
      </c>
      <c r="L21" s="47"/>
      <c r="M21" s="37">
        <v>-472389</v>
      </c>
    </row>
    <row r="22" spans="1:13" ht="21.75" customHeight="1">
      <c r="A22" s="30" t="s">
        <v>102</v>
      </c>
      <c r="D22" s="31"/>
      <c r="E22" s="32"/>
      <c r="F22" s="32"/>
      <c r="G22" s="37">
        <v>-111</v>
      </c>
      <c r="H22" s="37"/>
      <c r="I22" s="37">
        <v>-107</v>
      </c>
      <c r="J22" s="37"/>
      <c r="K22" s="37">
        <v>-43911</v>
      </c>
      <c r="L22" s="47"/>
      <c r="M22" s="37">
        <v>-34053</v>
      </c>
    </row>
    <row r="23" spans="1:13" ht="21.75" customHeight="1">
      <c r="A23" s="30" t="s">
        <v>103</v>
      </c>
      <c r="D23" s="31"/>
      <c r="E23" s="32"/>
      <c r="F23" s="32"/>
      <c r="G23" s="40">
        <v>6101</v>
      </c>
      <c r="H23" s="37"/>
      <c r="I23" s="40">
        <v>14560</v>
      </c>
      <c r="J23" s="37"/>
      <c r="K23" s="40">
        <v>9577</v>
      </c>
      <c r="L23" s="47"/>
      <c r="M23" s="40">
        <v>16488</v>
      </c>
    </row>
    <row r="24" spans="1:13" ht="21.75" customHeight="1">
      <c r="A24" s="30" t="s">
        <v>131</v>
      </c>
      <c r="D24" s="31"/>
      <c r="E24" s="32"/>
      <c r="F24" s="32"/>
      <c r="G24" s="30"/>
      <c r="H24" s="30"/>
      <c r="I24" s="30"/>
      <c r="J24" s="30"/>
      <c r="K24" s="30"/>
      <c r="M24" s="30"/>
    </row>
    <row r="25" spans="1:13" ht="21.75" customHeight="1">
      <c r="A25" s="30" t="s">
        <v>104</v>
      </c>
      <c r="D25" s="31"/>
      <c r="E25" s="32"/>
      <c r="F25" s="32"/>
      <c r="G25" s="37">
        <f>SUM(G9:G23)</f>
        <v>56836</v>
      </c>
      <c r="H25" s="37"/>
      <c r="I25" s="37">
        <f>SUM(I9:I23)</f>
        <v>4464</v>
      </c>
      <c r="J25" s="37"/>
      <c r="K25" s="37">
        <f>SUM(K9:K23)</f>
        <v>-29608</v>
      </c>
      <c r="L25" s="37"/>
      <c r="M25" s="37">
        <f>SUM(M9:M23)</f>
        <v>-30561</v>
      </c>
    </row>
    <row r="26" spans="1:13" ht="21.75" customHeight="1">
      <c r="A26" s="30" t="s">
        <v>105</v>
      </c>
      <c r="D26" s="31"/>
      <c r="E26" s="32"/>
      <c r="F26" s="32"/>
      <c r="G26" s="37"/>
      <c r="H26" s="37"/>
      <c r="I26" s="37"/>
      <c r="J26" s="37"/>
      <c r="K26" s="37"/>
      <c r="L26" s="37"/>
      <c r="M26" s="37"/>
    </row>
    <row r="27" spans="1:13" ht="21.75" customHeight="1">
      <c r="A27" s="30" t="s">
        <v>154</v>
      </c>
      <c r="D27" s="31"/>
      <c r="E27" s="32"/>
      <c r="F27" s="32"/>
      <c r="G27" s="37">
        <v>-75551</v>
      </c>
      <c r="H27" s="37"/>
      <c r="I27" s="37">
        <v>-8452</v>
      </c>
      <c r="J27" s="37"/>
      <c r="K27" s="37">
        <v>1051</v>
      </c>
      <c r="L27" s="47"/>
      <c r="M27" s="37">
        <v>1420</v>
      </c>
    </row>
    <row r="28" spans="1:13" ht="21.75" customHeight="1">
      <c r="A28" s="30" t="s">
        <v>106</v>
      </c>
      <c r="D28" s="31"/>
      <c r="E28" s="32"/>
      <c r="F28" s="32"/>
      <c r="G28" s="37">
        <v>-119241</v>
      </c>
      <c r="H28" s="37"/>
      <c r="I28" s="37">
        <v>50227</v>
      </c>
      <c r="J28" s="37"/>
      <c r="K28" s="37">
        <v>548</v>
      </c>
      <c r="L28" s="47"/>
      <c r="M28" s="37">
        <v>-30</v>
      </c>
    </row>
    <row r="29" spans="1:13" ht="21.75" customHeight="1">
      <c r="A29" s="30" t="s">
        <v>107</v>
      </c>
      <c r="D29" s="31"/>
      <c r="E29" s="32"/>
      <c r="F29" s="32"/>
      <c r="G29" s="37">
        <v>3349</v>
      </c>
      <c r="H29" s="37"/>
      <c r="I29" s="37">
        <v>1910</v>
      </c>
      <c r="J29" s="37"/>
      <c r="K29" s="37">
        <v>3</v>
      </c>
      <c r="L29" s="47"/>
      <c r="M29" s="37">
        <v>6</v>
      </c>
    </row>
    <row r="30" spans="1:13" ht="21.75" customHeight="1">
      <c r="A30" s="30" t="s">
        <v>108</v>
      </c>
      <c r="D30" s="31"/>
      <c r="E30" s="32"/>
      <c r="F30" s="32"/>
      <c r="G30" s="37">
        <v>-5455</v>
      </c>
      <c r="H30" s="37"/>
      <c r="I30" s="37">
        <v>2234</v>
      </c>
      <c r="J30" s="37"/>
      <c r="K30" s="37">
        <v>3</v>
      </c>
      <c r="L30" s="47"/>
      <c r="M30" s="37">
        <v>0</v>
      </c>
    </row>
    <row r="31" spans="1:13" ht="21.75" customHeight="1">
      <c r="A31" s="30" t="s">
        <v>109</v>
      </c>
      <c r="D31" s="31"/>
      <c r="E31" s="32"/>
      <c r="F31" s="32"/>
      <c r="G31" s="37"/>
      <c r="H31" s="37"/>
      <c r="I31" s="37"/>
      <c r="J31" s="37"/>
      <c r="K31" s="37"/>
      <c r="L31" s="47"/>
      <c r="M31" s="37"/>
    </row>
    <row r="32" spans="1:13" ht="21.75" customHeight="1">
      <c r="A32" s="30" t="s">
        <v>155</v>
      </c>
      <c r="D32" s="31"/>
      <c r="E32" s="32"/>
      <c r="F32" s="32"/>
      <c r="G32" s="37">
        <v>-31014</v>
      </c>
      <c r="H32" s="37"/>
      <c r="I32" s="37">
        <v>46040</v>
      </c>
      <c r="J32" s="37"/>
      <c r="K32" s="111">
        <v>-2192</v>
      </c>
      <c r="L32" s="47"/>
      <c r="M32" s="112">
        <v>3680</v>
      </c>
    </row>
    <row r="33" spans="1:13" ht="21.75" customHeight="1">
      <c r="A33" s="30" t="s">
        <v>110</v>
      </c>
      <c r="D33" s="31"/>
      <c r="E33" s="32"/>
      <c r="F33" s="32"/>
      <c r="G33" s="37">
        <v>1954</v>
      </c>
      <c r="H33" s="37"/>
      <c r="I33" s="37">
        <v>-4686</v>
      </c>
      <c r="J33" s="37"/>
      <c r="K33" s="37">
        <v>10</v>
      </c>
      <c r="L33" s="47"/>
      <c r="M33" s="37">
        <v>-8</v>
      </c>
    </row>
    <row r="34" spans="1:13" ht="21.75" customHeight="1">
      <c r="A34" s="30" t="s">
        <v>173</v>
      </c>
      <c r="D34" s="31"/>
      <c r="E34" s="32"/>
      <c r="F34" s="32"/>
      <c r="G34" s="40">
        <v>-944</v>
      </c>
      <c r="H34" s="37"/>
      <c r="I34" s="40">
        <v>-18976</v>
      </c>
      <c r="J34" s="37"/>
      <c r="K34" s="40">
        <v>0</v>
      </c>
      <c r="L34" s="47"/>
      <c r="M34" s="40">
        <v>-8277</v>
      </c>
    </row>
    <row r="35" spans="1:13" ht="21.75" customHeight="1">
      <c r="A35" s="29" t="s">
        <v>172</v>
      </c>
      <c r="D35" s="31"/>
      <c r="E35" s="32"/>
      <c r="F35" s="32"/>
      <c r="G35" s="37">
        <f>SUM(G25:G34)</f>
        <v>-170066</v>
      </c>
      <c r="H35" s="37"/>
      <c r="I35" s="37">
        <f>SUM(I25:I34)</f>
        <v>72761</v>
      </c>
      <c r="J35" s="37"/>
      <c r="K35" s="37">
        <f>SUM(K25:K34)</f>
        <v>-30185</v>
      </c>
      <c r="L35" s="37"/>
      <c r="M35" s="37">
        <f>SUM(M25:M34)</f>
        <v>-33770</v>
      </c>
    </row>
    <row r="36" spans="1:13" ht="21.75" customHeight="1">
      <c r="A36" s="30" t="s">
        <v>132</v>
      </c>
      <c r="D36" s="31"/>
      <c r="E36" s="32"/>
      <c r="F36" s="32"/>
      <c r="G36" s="37">
        <v>-7792</v>
      </c>
      <c r="H36" s="37"/>
      <c r="I36" s="37">
        <v>-4500</v>
      </c>
      <c r="J36" s="37"/>
      <c r="K36" s="37">
        <v>-663</v>
      </c>
      <c r="L36" s="47"/>
      <c r="M36" s="37">
        <v>-392</v>
      </c>
    </row>
    <row r="37" spans="1:13" ht="21.75" customHeight="1">
      <c r="A37" s="30" t="s">
        <v>140</v>
      </c>
      <c r="D37" s="31"/>
      <c r="E37" s="32"/>
      <c r="F37" s="32"/>
      <c r="G37" s="40">
        <v>3162</v>
      </c>
      <c r="H37" s="37"/>
      <c r="I37" s="40">
        <v>4397</v>
      </c>
      <c r="J37" s="37"/>
      <c r="K37" s="40">
        <v>0</v>
      </c>
      <c r="L37" s="47"/>
      <c r="M37" s="40">
        <v>0</v>
      </c>
    </row>
    <row r="38" spans="1:13" ht="21.75" customHeight="1">
      <c r="A38" s="29" t="s">
        <v>174</v>
      </c>
      <c r="D38" s="31"/>
      <c r="E38" s="32"/>
      <c r="F38" s="32"/>
      <c r="G38" s="40">
        <f>SUM(G35:G37)</f>
        <v>-174696</v>
      </c>
      <c r="H38" s="37"/>
      <c r="I38" s="40">
        <f>SUM(I35:I37)</f>
        <v>72658</v>
      </c>
      <c r="J38" s="37"/>
      <c r="K38" s="40">
        <f>SUM(K35:K37)</f>
        <v>-30848</v>
      </c>
      <c r="L38" s="37"/>
      <c r="M38" s="40">
        <f>SUM(M35:M37)</f>
        <v>-34162</v>
      </c>
    </row>
    <row r="39" spans="1:13" ht="21.75" customHeight="1">
      <c r="D39" s="31"/>
      <c r="E39" s="32"/>
      <c r="F39" s="32"/>
      <c r="G39" s="37"/>
      <c r="H39" s="37"/>
      <c r="I39" s="37"/>
      <c r="J39" s="37"/>
      <c r="K39" s="37"/>
      <c r="L39" s="37"/>
      <c r="M39" s="37"/>
    </row>
    <row r="40" spans="1:13" ht="21.75" customHeight="1">
      <c r="A40" s="30" t="s">
        <v>179</v>
      </c>
      <c r="D40" s="31"/>
      <c r="E40" s="32"/>
      <c r="F40" s="32"/>
      <c r="G40" s="37"/>
      <c r="H40" s="37"/>
      <c r="I40" s="37"/>
      <c r="J40" s="37"/>
      <c r="K40" s="37"/>
      <c r="L40" s="37"/>
      <c r="M40" s="37"/>
    </row>
    <row r="41" spans="1:13" ht="22.35" customHeight="1">
      <c r="D41" s="31"/>
      <c r="E41" s="32"/>
      <c r="F41" s="32"/>
      <c r="G41" s="30"/>
      <c r="H41" s="30"/>
      <c r="I41" s="30"/>
      <c r="J41" s="30"/>
      <c r="K41" s="25"/>
      <c r="L41" s="19"/>
      <c r="M41" s="25" t="s">
        <v>57</v>
      </c>
    </row>
    <row r="42" spans="1:13" ht="22.35" customHeight="1">
      <c r="A42" s="19" t="s">
        <v>0</v>
      </c>
      <c r="D42" s="31"/>
      <c r="E42" s="32"/>
      <c r="F42" s="32"/>
      <c r="G42" s="30"/>
      <c r="H42" s="30"/>
      <c r="I42" s="30"/>
      <c r="J42" s="30"/>
      <c r="K42" s="25"/>
      <c r="L42" s="19"/>
      <c r="M42" s="25"/>
    </row>
    <row r="43" spans="1:13" s="19" customFormat="1" ht="22.35" customHeight="1">
      <c r="A43" s="19" t="s">
        <v>111</v>
      </c>
      <c r="E43" s="43"/>
      <c r="F43" s="20"/>
      <c r="G43" s="21"/>
      <c r="H43" s="21"/>
      <c r="I43" s="21"/>
      <c r="J43" s="21"/>
      <c r="K43" s="21"/>
      <c r="M43" s="21"/>
    </row>
    <row r="44" spans="1:13" s="19" customFormat="1" ht="22.35" customHeight="1">
      <c r="A44" s="19" t="s">
        <v>188</v>
      </c>
      <c r="B44" s="18"/>
      <c r="E44" s="43"/>
      <c r="F44" s="20"/>
      <c r="G44" s="21"/>
      <c r="H44" s="21"/>
      <c r="I44" s="21"/>
      <c r="J44" s="21"/>
      <c r="K44" s="21"/>
      <c r="M44" s="21"/>
    </row>
    <row r="45" spans="1:13" s="22" customFormat="1" ht="22.35" customHeight="1">
      <c r="F45" s="23"/>
      <c r="G45" s="24"/>
      <c r="H45" s="24"/>
      <c r="I45" s="24"/>
      <c r="J45" s="24"/>
      <c r="K45" s="25"/>
      <c r="L45" s="26"/>
      <c r="M45" s="25" t="s">
        <v>2</v>
      </c>
    </row>
    <row r="46" spans="1:13" s="22" customFormat="1" ht="22.35" customHeight="1">
      <c r="F46" s="23"/>
      <c r="G46" s="27"/>
      <c r="H46" s="27" t="s">
        <v>3</v>
      </c>
      <c r="I46" s="27"/>
      <c r="J46" s="24"/>
      <c r="K46" s="27"/>
      <c r="L46" s="28" t="s">
        <v>4</v>
      </c>
      <c r="M46" s="27"/>
    </row>
    <row r="47" spans="1:13" ht="22.35" customHeight="1">
      <c r="A47" s="29"/>
      <c r="B47" s="22"/>
      <c r="C47" s="22"/>
      <c r="D47" s="22"/>
      <c r="E47" s="22"/>
      <c r="F47" s="22"/>
      <c r="G47" s="44" t="s">
        <v>149</v>
      </c>
      <c r="H47" s="45"/>
      <c r="I47" s="44" t="s">
        <v>135</v>
      </c>
      <c r="J47" s="45"/>
      <c r="K47" s="44" t="s">
        <v>149</v>
      </c>
      <c r="L47" s="45"/>
      <c r="M47" s="44" t="s">
        <v>135</v>
      </c>
    </row>
    <row r="48" spans="1:13" ht="22.35" customHeight="1">
      <c r="A48" s="29" t="s">
        <v>112</v>
      </c>
      <c r="D48" s="31"/>
      <c r="E48" s="32"/>
      <c r="F48" s="32"/>
      <c r="G48" s="37"/>
      <c r="H48" s="37"/>
      <c r="I48" s="37"/>
      <c r="J48" s="37"/>
      <c r="K48" s="37"/>
      <c r="L48" s="37"/>
      <c r="M48" s="37"/>
    </row>
    <row r="49" spans="1:18" ht="22.35" customHeight="1">
      <c r="A49" s="30" t="s">
        <v>134</v>
      </c>
      <c r="E49" s="32"/>
      <c r="F49" s="32"/>
      <c r="G49" s="37">
        <v>0</v>
      </c>
      <c r="H49" s="37"/>
      <c r="I49" s="37">
        <v>0</v>
      </c>
      <c r="J49" s="37"/>
      <c r="K49" s="37">
        <v>-972404</v>
      </c>
      <c r="L49" s="47"/>
      <c r="M49" s="37">
        <v>-1119493</v>
      </c>
      <c r="P49" s="37"/>
      <c r="R49" s="37"/>
    </row>
    <row r="50" spans="1:18" ht="22.35" customHeight="1">
      <c r="A50" s="30" t="s">
        <v>113</v>
      </c>
      <c r="D50" s="31"/>
      <c r="E50" s="32"/>
      <c r="F50" s="32"/>
      <c r="G50" s="37">
        <v>0</v>
      </c>
      <c r="H50" s="37"/>
      <c r="I50" s="37">
        <v>0</v>
      </c>
      <c r="J50" s="37"/>
      <c r="K50" s="37">
        <v>763186</v>
      </c>
      <c r="L50" s="47"/>
      <c r="M50" s="37">
        <v>1184195</v>
      </c>
      <c r="P50" s="37"/>
      <c r="R50" s="37"/>
    </row>
    <row r="51" spans="1:18" ht="22.35" customHeight="1">
      <c r="A51" s="30" t="s">
        <v>175</v>
      </c>
      <c r="D51" s="31"/>
      <c r="E51" s="32"/>
      <c r="F51" s="32"/>
      <c r="G51" s="37">
        <v>23000</v>
      </c>
      <c r="H51" s="37"/>
      <c r="I51" s="37">
        <v>0</v>
      </c>
      <c r="J51" s="37"/>
      <c r="K51" s="37">
        <v>0</v>
      </c>
      <c r="L51" s="47"/>
      <c r="M51" s="37">
        <v>0</v>
      </c>
      <c r="P51" s="37"/>
      <c r="R51" s="37"/>
    </row>
    <row r="52" spans="1:18" ht="22.35" customHeight="1">
      <c r="A52" s="30" t="s">
        <v>176</v>
      </c>
      <c r="D52" s="31"/>
      <c r="E52" s="32"/>
      <c r="F52" s="32"/>
      <c r="G52" s="37">
        <v>746</v>
      </c>
      <c r="H52" s="37"/>
      <c r="I52" s="33">
        <v>335</v>
      </c>
      <c r="J52" s="37"/>
      <c r="K52" s="33">
        <v>714</v>
      </c>
      <c r="L52" s="47"/>
      <c r="M52" s="33">
        <v>172</v>
      </c>
      <c r="P52" s="37"/>
      <c r="R52" s="37"/>
    </row>
    <row r="53" spans="1:18" ht="22.35" customHeight="1">
      <c r="A53" s="30" t="s">
        <v>161</v>
      </c>
      <c r="D53" s="31"/>
      <c r="E53" s="32"/>
      <c r="F53" s="32"/>
      <c r="G53" s="35">
        <v>584061</v>
      </c>
      <c r="H53" s="37"/>
      <c r="I53" s="37">
        <v>233890</v>
      </c>
      <c r="J53" s="37"/>
      <c r="K53" s="37">
        <v>555752</v>
      </c>
      <c r="L53" s="47"/>
      <c r="M53" s="47">
        <v>222301</v>
      </c>
      <c r="P53" s="37"/>
      <c r="R53" s="37"/>
    </row>
    <row r="54" spans="1:18" ht="22.35" customHeight="1">
      <c r="A54" s="30" t="s">
        <v>114</v>
      </c>
      <c r="D54" s="31"/>
      <c r="E54" s="32"/>
      <c r="F54" s="32"/>
      <c r="G54" s="37">
        <v>111</v>
      </c>
      <c r="H54" s="37"/>
      <c r="I54" s="37">
        <v>107</v>
      </c>
      <c r="J54" s="37"/>
      <c r="K54" s="37">
        <v>57908</v>
      </c>
      <c r="L54" s="47"/>
      <c r="M54" s="47">
        <v>26605</v>
      </c>
    </row>
    <row r="55" spans="1:18" ht="22.35" customHeight="1">
      <c r="A55" s="30" t="s">
        <v>115</v>
      </c>
      <c r="D55" s="31"/>
      <c r="E55" s="32"/>
      <c r="F55" s="32"/>
      <c r="G55" s="37">
        <v>-956</v>
      </c>
      <c r="H55" s="54"/>
      <c r="I55" s="37">
        <v>-5226</v>
      </c>
      <c r="J55" s="54"/>
      <c r="K55" s="37">
        <v>-320</v>
      </c>
      <c r="L55" s="47"/>
      <c r="M55" s="47">
        <v>-1918</v>
      </c>
    </row>
    <row r="56" spans="1:18" ht="22.35" customHeight="1">
      <c r="A56" s="30" t="s">
        <v>198</v>
      </c>
      <c r="D56" s="31"/>
      <c r="E56" s="32"/>
      <c r="F56" s="32"/>
    </row>
    <row r="57" spans="1:18" ht="22.35" customHeight="1">
      <c r="A57" s="30" t="s">
        <v>141</v>
      </c>
      <c r="D57" s="31"/>
      <c r="E57" s="32"/>
      <c r="F57" s="32"/>
      <c r="G57" s="37">
        <v>-31781</v>
      </c>
      <c r="H57" s="37"/>
      <c r="I57" s="37">
        <v>-14481</v>
      </c>
      <c r="J57" s="37"/>
      <c r="K57" s="37">
        <v>-259</v>
      </c>
      <c r="L57" s="47"/>
      <c r="M57" s="37">
        <v>-1157</v>
      </c>
    </row>
    <row r="58" spans="1:18" ht="22.35" customHeight="1">
      <c r="A58" s="30" t="s">
        <v>197</v>
      </c>
      <c r="D58" s="31"/>
      <c r="E58" s="32"/>
      <c r="F58" s="32"/>
      <c r="G58" s="37">
        <v>-11123</v>
      </c>
      <c r="H58" s="33"/>
      <c r="I58" s="37">
        <v>-125</v>
      </c>
      <c r="J58" s="33"/>
      <c r="K58" s="33">
        <v>0</v>
      </c>
      <c r="L58" s="47"/>
      <c r="M58" s="33">
        <v>-125</v>
      </c>
      <c r="P58" s="37"/>
      <c r="R58" s="37"/>
    </row>
    <row r="59" spans="1:18" ht="22.35" customHeight="1">
      <c r="A59" s="30" t="s">
        <v>133</v>
      </c>
      <c r="D59" s="31"/>
      <c r="E59" s="32"/>
      <c r="F59" s="32"/>
      <c r="G59" s="40">
        <v>-8503</v>
      </c>
      <c r="H59" s="33"/>
      <c r="I59" s="40">
        <v>-17659</v>
      </c>
      <c r="J59" s="33"/>
      <c r="K59" s="55">
        <v>0</v>
      </c>
      <c r="L59" s="47"/>
      <c r="M59" s="55">
        <v>0</v>
      </c>
    </row>
    <row r="60" spans="1:18" ht="22.35" customHeight="1">
      <c r="A60" s="29" t="s">
        <v>178</v>
      </c>
      <c r="D60" s="31"/>
      <c r="E60" s="32"/>
      <c r="F60" s="32"/>
      <c r="G60" s="40">
        <f>SUM(G49:G59)</f>
        <v>555555</v>
      </c>
      <c r="H60" s="37"/>
      <c r="I60" s="40">
        <f>SUM(I49:I59)</f>
        <v>196841</v>
      </c>
      <c r="J60" s="37"/>
      <c r="K60" s="40">
        <f>SUM(K49:K59)</f>
        <v>404577</v>
      </c>
      <c r="L60" s="37"/>
      <c r="M60" s="40">
        <f>SUM(M49:M59)</f>
        <v>310580</v>
      </c>
    </row>
    <row r="61" spans="1:18" ht="22.35" customHeight="1">
      <c r="A61" s="29" t="s">
        <v>116</v>
      </c>
      <c r="B61" s="22"/>
      <c r="C61" s="22"/>
      <c r="D61" s="22"/>
      <c r="E61" s="32"/>
      <c r="F61" s="32"/>
      <c r="G61" s="37"/>
      <c r="H61" s="37"/>
      <c r="I61" s="37"/>
      <c r="J61" s="37"/>
      <c r="K61" s="37"/>
      <c r="L61" s="37"/>
      <c r="M61" s="37"/>
      <c r="N61" s="22"/>
    </row>
    <row r="62" spans="1:18" ht="22.35" customHeight="1">
      <c r="A62" s="30" t="s">
        <v>117</v>
      </c>
      <c r="D62" s="31"/>
      <c r="E62" s="32"/>
      <c r="F62" s="32"/>
      <c r="G62" s="37">
        <v>1233000</v>
      </c>
      <c r="H62" s="33"/>
      <c r="I62" s="37">
        <v>1740000</v>
      </c>
      <c r="J62" s="33"/>
      <c r="K62" s="37">
        <v>1233000</v>
      </c>
      <c r="L62" s="33"/>
      <c r="M62" s="37">
        <v>1740000</v>
      </c>
    </row>
    <row r="63" spans="1:18" ht="22.35" customHeight="1">
      <c r="A63" s="30" t="s">
        <v>118</v>
      </c>
      <c r="D63" s="31"/>
      <c r="E63" s="32"/>
      <c r="F63" s="32"/>
      <c r="G63" s="37">
        <v>-1187000</v>
      </c>
      <c r="H63" s="33"/>
      <c r="I63" s="37">
        <v>-2165000</v>
      </c>
      <c r="J63" s="33"/>
      <c r="K63" s="37">
        <v>-1187000</v>
      </c>
      <c r="L63" s="33"/>
      <c r="M63" s="37">
        <v>-2165000</v>
      </c>
    </row>
    <row r="64" spans="1:18" ht="22.35" customHeight="1">
      <c r="A64" s="30" t="s">
        <v>119</v>
      </c>
      <c r="D64" s="31"/>
      <c r="E64" s="32"/>
      <c r="F64" s="32"/>
      <c r="G64" s="37">
        <v>0</v>
      </c>
      <c r="H64" s="33"/>
      <c r="I64" s="37">
        <v>0</v>
      </c>
      <c r="J64" s="33"/>
      <c r="K64" s="37">
        <v>58817</v>
      </c>
      <c r="L64" s="33"/>
      <c r="M64" s="37">
        <v>4310</v>
      </c>
    </row>
    <row r="65" spans="1:13" ht="22.35" customHeight="1">
      <c r="A65" s="30" t="s">
        <v>120</v>
      </c>
      <c r="D65" s="31"/>
      <c r="E65" s="32"/>
      <c r="F65" s="32"/>
      <c r="G65" s="37">
        <v>0</v>
      </c>
      <c r="H65" s="33"/>
      <c r="I65" s="37">
        <v>0</v>
      </c>
      <c r="J65" s="33"/>
      <c r="K65" s="37">
        <v>-66048</v>
      </c>
      <c r="L65" s="33"/>
      <c r="M65" s="37">
        <v>-4320</v>
      </c>
    </row>
    <row r="66" spans="1:13" ht="22.35" customHeight="1">
      <c r="A66" s="30" t="s">
        <v>121</v>
      </c>
      <c r="D66" s="31"/>
      <c r="E66" s="32"/>
      <c r="F66" s="32"/>
      <c r="G66" s="37">
        <v>-4113</v>
      </c>
      <c r="H66" s="33"/>
      <c r="I66" s="37">
        <v>-3644</v>
      </c>
      <c r="J66" s="33"/>
      <c r="K66" s="37">
        <v>-1159</v>
      </c>
      <c r="L66" s="33"/>
      <c r="M66" s="37">
        <v>-805</v>
      </c>
    </row>
    <row r="67" spans="1:13" ht="22.35" customHeight="1">
      <c r="A67" s="30" t="s">
        <v>162</v>
      </c>
      <c r="D67" s="31"/>
      <c r="E67" s="32"/>
      <c r="F67" s="32"/>
      <c r="G67" s="37">
        <v>-289882</v>
      </c>
      <c r="H67" s="33"/>
      <c r="I67" s="37">
        <v>0</v>
      </c>
      <c r="J67" s="33"/>
      <c r="K67" s="37">
        <v>-289882</v>
      </c>
      <c r="L67" s="33"/>
      <c r="M67" s="37">
        <v>0</v>
      </c>
    </row>
    <row r="68" spans="1:13" ht="22.35" customHeight="1">
      <c r="A68" s="30" t="s">
        <v>122</v>
      </c>
      <c r="D68" s="31"/>
      <c r="E68" s="32"/>
      <c r="F68" s="32"/>
      <c r="G68" s="37">
        <v>-5628</v>
      </c>
      <c r="H68" s="33"/>
      <c r="I68" s="37">
        <v>-15339</v>
      </c>
      <c r="J68" s="33"/>
      <c r="K68" s="37">
        <v>-9686</v>
      </c>
      <c r="L68" s="33"/>
      <c r="M68" s="37">
        <v>-17660</v>
      </c>
    </row>
    <row r="69" spans="1:13" ht="22.35" customHeight="1">
      <c r="A69" s="35" t="s">
        <v>129</v>
      </c>
      <c r="D69" s="31"/>
      <c r="E69" s="32"/>
      <c r="F69" s="32"/>
      <c r="G69" s="55">
        <v>175679</v>
      </c>
      <c r="H69" s="33"/>
      <c r="I69" s="55">
        <v>165948</v>
      </c>
      <c r="J69" s="33"/>
      <c r="K69" s="55">
        <v>175679</v>
      </c>
      <c r="L69" s="47"/>
      <c r="M69" s="55">
        <v>165948</v>
      </c>
    </row>
    <row r="70" spans="1:13" ht="22.35" customHeight="1">
      <c r="A70" s="29" t="s">
        <v>177</v>
      </c>
      <c r="D70" s="31"/>
      <c r="E70" s="32"/>
      <c r="F70" s="32"/>
      <c r="G70" s="40">
        <f>SUM(G62:G69)</f>
        <v>-77944</v>
      </c>
      <c r="H70" s="37"/>
      <c r="I70" s="40">
        <f>SUM(I62:I69)</f>
        <v>-278035</v>
      </c>
      <c r="J70" s="37"/>
      <c r="K70" s="40">
        <f>SUM(K62:K69)</f>
        <v>-86279</v>
      </c>
      <c r="L70" s="37"/>
      <c r="M70" s="40">
        <f>SUM(M62:M69)</f>
        <v>-277527</v>
      </c>
    </row>
    <row r="71" spans="1:13" ht="22.35" customHeight="1">
      <c r="A71" s="19" t="s">
        <v>147</v>
      </c>
      <c r="D71" s="31"/>
      <c r="E71" s="32"/>
      <c r="F71" s="32"/>
      <c r="G71" s="37">
        <f>G38+G60+G70</f>
        <v>302915</v>
      </c>
      <c r="H71" s="37"/>
      <c r="I71" s="37">
        <f>I38+I60+I70</f>
        <v>-8536</v>
      </c>
      <c r="J71" s="37"/>
      <c r="K71" s="37">
        <f>K38+K60+K70</f>
        <v>287450</v>
      </c>
      <c r="L71" s="37"/>
      <c r="M71" s="37">
        <f>M38+M60+M70</f>
        <v>-1109</v>
      </c>
    </row>
    <row r="72" spans="1:13" ht="22.35" customHeight="1">
      <c r="A72" s="30" t="s">
        <v>123</v>
      </c>
      <c r="D72" s="31"/>
      <c r="E72" s="32"/>
      <c r="F72" s="32"/>
      <c r="G72" s="40">
        <v>41377</v>
      </c>
      <c r="H72" s="37"/>
      <c r="I72" s="40">
        <v>34474</v>
      </c>
      <c r="J72" s="37"/>
      <c r="K72" s="40">
        <v>7079</v>
      </c>
      <c r="L72" s="47"/>
      <c r="M72" s="40">
        <v>3268</v>
      </c>
    </row>
    <row r="73" spans="1:13" ht="22.35" customHeight="1" thickBot="1">
      <c r="A73" s="29" t="s">
        <v>124</v>
      </c>
      <c r="D73" s="31"/>
      <c r="E73" s="32"/>
      <c r="F73" s="32"/>
      <c r="G73" s="36">
        <f>SUM(G71:G72)</f>
        <v>344292</v>
      </c>
      <c r="H73" s="37"/>
      <c r="I73" s="36">
        <f>SUM(I71:I72)</f>
        <v>25938</v>
      </c>
      <c r="J73" s="37"/>
      <c r="K73" s="36">
        <f>SUM(K71:K72)</f>
        <v>294529</v>
      </c>
      <c r="L73" s="37"/>
      <c r="M73" s="36">
        <f>SUM(M71:M72)</f>
        <v>2159</v>
      </c>
    </row>
    <row r="74" spans="1:13" ht="15" customHeight="1" thickTop="1">
      <c r="A74" s="29"/>
      <c r="D74" s="31"/>
      <c r="E74" s="32"/>
      <c r="F74" s="32"/>
      <c r="G74" s="37">
        <f>G73-BS!G11</f>
        <v>0</v>
      </c>
      <c r="H74" s="37"/>
      <c r="I74" s="37"/>
      <c r="J74" s="37"/>
      <c r="K74" s="37">
        <f>K73-BS!K11</f>
        <v>0</v>
      </c>
      <c r="L74" s="37"/>
      <c r="M74" s="37"/>
    </row>
    <row r="75" spans="1:13" ht="22.35" customHeight="1">
      <c r="A75" s="29" t="s">
        <v>137</v>
      </c>
      <c r="D75" s="31"/>
      <c r="E75" s="32"/>
      <c r="F75" s="32"/>
      <c r="G75" s="37"/>
      <c r="H75" s="37"/>
      <c r="I75" s="37"/>
      <c r="J75" s="37"/>
      <c r="K75" s="37"/>
      <c r="L75" s="37"/>
      <c r="M75" s="37"/>
    </row>
    <row r="76" spans="1:13" ht="22.35" customHeight="1">
      <c r="A76" s="30" t="s">
        <v>138</v>
      </c>
      <c r="D76" s="31"/>
      <c r="E76" s="32"/>
      <c r="F76" s="32"/>
      <c r="G76" s="37"/>
      <c r="H76" s="37"/>
      <c r="I76" s="37"/>
      <c r="J76" s="37"/>
      <c r="K76" s="37"/>
      <c r="L76" s="37"/>
      <c r="M76" s="37"/>
    </row>
    <row r="77" spans="1:13" ht="22.35" customHeight="1">
      <c r="A77" s="30" t="s">
        <v>143</v>
      </c>
      <c r="D77" s="31"/>
      <c r="E77" s="32"/>
      <c r="F77" s="32"/>
      <c r="G77" s="37"/>
      <c r="H77" s="37"/>
      <c r="I77" s="37"/>
      <c r="J77" s="37"/>
      <c r="K77" s="37"/>
      <c r="L77" s="37"/>
      <c r="M77" s="37"/>
    </row>
    <row r="78" spans="1:13" ht="22.35" customHeight="1">
      <c r="A78" s="30" t="s">
        <v>142</v>
      </c>
      <c r="D78" s="31"/>
      <c r="E78" s="32"/>
      <c r="F78" s="32"/>
      <c r="G78" s="37">
        <v>4334</v>
      </c>
      <c r="H78" s="37"/>
      <c r="I78" s="37">
        <v>9942</v>
      </c>
      <c r="J78" s="37"/>
      <c r="K78" s="37">
        <v>1842</v>
      </c>
      <c r="L78" s="37"/>
      <c r="M78" s="37">
        <v>1912</v>
      </c>
    </row>
    <row r="79" spans="1:13" ht="22.35" customHeight="1">
      <c r="A79" s="30" t="s">
        <v>163</v>
      </c>
      <c r="D79" s="31"/>
      <c r="E79" s="32"/>
      <c r="F79" s="32"/>
      <c r="G79" s="37">
        <v>419</v>
      </c>
      <c r="H79" s="37"/>
      <c r="I79" s="37">
        <v>3766</v>
      </c>
      <c r="J79" s="37"/>
      <c r="K79" s="37">
        <v>0</v>
      </c>
      <c r="L79" s="37"/>
      <c r="M79" s="37">
        <v>0</v>
      </c>
    </row>
    <row r="80" spans="1:13" ht="22.35" customHeight="1">
      <c r="A80" s="30" t="s">
        <v>190</v>
      </c>
      <c r="D80" s="31"/>
      <c r="E80" s="32"/>
      <c r="F80" s="32"/>
      <c r="G80" s="37">
        <v>0</v>
      </c>
      <c r="H80" s="37"/>
      <c r="I80" s="37">
        <v>0</v>
      </c>
      <c r="J80" s="37"/>
      <c r="K80" s="37">
        <v>73398</v>
      </c>
      <c r="L80" s="37"/>
      <c r="M80" s="37">
        <v>0</v>
      </c>
    </row>
    <row r="81" spans="1:13" ht="22.35" customHeight="1">
      <c r="A81" s="35" t="s">
        <v>191</v>
      </c>
      <c r="B81" s="35"/>
      <c r="C81" s="46"/>
      <c r="D81" s="46"/>
      <c r="E81" s="30"/>
      <c r="F81" s="30"/>
      <c r="G81" s="37">
        <v>0</v>
      </c>
      <c r="H81" s="37"/>
      <c r="I81" s="37">
        <v>262740</v>
      </c>
      <c r="J81" s="37"/>
      <c r="K81" s="37">
        <v>0</v>
      </c>
      <c r="L81" s="47"/>
      <c r="M81" s="47">
        <v>250088</v>
      </c>
    </row>
    <row r="82" spans="1:13" ht="22.35" customHeight="1">
      <c r="A82" s="35" t="s">
        <v>192</v>
      </c>
      <c r="B82" s="35"/>
      <c r="C82" s="46"/>
      <c r="D82" s="46"/>
      <c r="E82" s="30"/>
      <c r="F82" s="30"/>
      <c r="G82" s="37">
        <v>289970</v>
      </c>
      <c r="H82" s="37"/>
      <c r="I82" s="37">
        <v>0</v>
      </c>
      <c r="J82" s="37"/>
      <c r="K82" s="37">
        <v>289970</v>
      </c>
      <c r="L82" s="47"/>
      <c r="M82" s="47">
        <v>0</v>
      </c>
    </row>
    <row r="83" spans="1:13" ht="18" customHeight="1">
      <c r="A83" s="35"/>
      <c r="B83" s="35"/>
      <c r="C83" s="46"/>
      <c r="D83" s="46"/>
      <c r="E83" s="30"/>
      <c r="F83" s="30"/>
      <c r="G83" s="37"/>
      <c r="H83" s="37"/>
      <c r="I83" s="37"/>
      <c r="J83" s="37"/>
      <c r="K83" s="37"/>
      <c r="L83" s="47"/>
      <c r="M83" s="47"/>
    </row>
    <row r="84" spans="1:13" ht="22.35" customHeight="1">
      <c r="A84" s="30" t="s">
        <v>179</v>
      </c>
      <c r="D84" s="31"/>
      <c r="G84" s="37"/>
      <c r="H84" s="37"/>
      <c r="I84" s="37"/>
      <c r="J84" s="37"/>
      <c r="K84" s="37"/>
    </row>
  </sheetData>
  <pageMargins left="0.78740157480314965" right="0.39370078740157483" top="0.78740157480314965" bottom="0.37" header="0.19685039370078741" footer="0.19685039370078741"/>
  <pageSetup paperSize="9" scale="73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16" ma:contentTypeDescription="Create a new document." ma:contentTypeScope="" ma:versionID="5abf154e79a93f5c6cb772b82bd5a8c6">
  <xsd:schema xmlns:xsd="http://www.w3.org/2001/XMLSchema" xmlns:xs="http://www.w3.org/2001/XMLSchema" xmlns:p="http://schemas.microsoft.com/office/2006/metadata/properties" xmlns:ns2="3de844f8-6770-44e6-aff8-7d9245b1424c" xmlns:ns3="50c908b1-f277-4340-90a9-4611d0b0f078" xmlns:ns4="6f47f0b9-31c7-4f58-ba71-c32d2d0a64ec" targetNamespace="http://schemas.microsoft.com/office/2006/metadata/properties" ma:root="true" ma:fieldsID="131a16c8b50152b101315d582a9cd52a" ns2:_="" ns3:_="" ns4:_="">
    <xsd:import namespace="3de844f8-6770-44e6-aff8-7d9245b1424c"/>
    <xsd:import namespace="50c908b1-f277-4340-90a9-4611d0b0f078"/>
    <xsd:import namespace="6f47f0b9-31c7-4f58-ba71-c32d2d0a6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7f0b9-31c7-4f58-ba71-c32d2d0a64ec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4F526D-499D-4E64-98D3-4F4D60AF4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6f47f0b9-31c7-4f58-ba71-c32d2d0a6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30152B-7439-4EAD-8366-739FF09213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59A732-6669-45FC-B0AF-47D99542036F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CF</vt:lpstr>
      <vt:lpstr>BS!Print_Area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2025-11-05T03:39:22Z</cp:lastPrinted>
  <dcterms:created xsi:type="dcterms:W3CDTF">2020-03-24T06:59:39Z</dcterms:created>
  <dcterms:modified xsi:type="dcterms:W3CDTF">2025-11-05T03:39:24Z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0x010100D916E3FEADF87B48B1CF55A4615EC6FB</vt:lpwstr>
  </property>
  <property fmtid="{D5CDD505-2E9C-101B-9397-08002B2CF9AE}" pid="3" name="MediaServiceImageTags">
    <vt:lpwstr/>
  </property>
</Properties>
</file>