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Laguna Resorts &amp; Hotels\2025\Q3'25\"/>
    </mc:Choice>
  </mc:AlternateContent>
  <xr:revisionPtr revIDLastSave="0" documentId="13_ncr:1_{23A74363-C267-40A3-8F98-65B74E39C950}" xr6:coauthVersionLast="47" xr6:coauthVersionMax="47" xr10:uidLastSave="{00000000-0000-0000-0000-000000000000}"/>
  <bookViews>
    <workbookView xWindow="-120" yWindow="-120" windowWidth="29040" windowHeight="15720" activeTab="4" xr2:uid="{1257EB07-03A7-4DB5-98AC-85AB425A55D3}"/>
  </bookViews>
  <sheets>
    <sheet name="bs " sheetId="1" r:id="rId1"/>
    <sheet name="PL&amp;OCI" sheetId="2" r:id="rId2"/>
    <sheet name="ce-conso" sheetId="3" r:id="rId3"/>
    <sheet name="ce-company" sheetId="4" r:id="rId4"/>
    <sheet name="Cash Flow" sheetId="5" r:id="rId5"/>
  </sheets>
  <definedNames>
    <definedName name="_">#REF!</definedName>
    <definedName name="_.._Specification_name__P_L">#REF!</definedName>
    <definedName name="__dkd1" localSheetId="0">IF(#REF!&lt;=5,INDEX(#REF!,(#REF!*5)-4),#REF!)</definedName>
    <definedName name="__dkd1" localSheetId="4">IF(#REF!&lt;=5,INDEX(#REF!,(#REF!*5)-4),#REF!)</definedName>
    <definedName name="__dkd1">IF(#REF!&lt;=5,INDEX(#REF!,(#REF!*5)-4),#REF!)</definedName>
    <definedName name="__fs2001" localSheetId="0">#REF!</definedName>
    <definedName name="__fs2001" localSheetId="4">#REF!</definedName>
    <definedName name="__fs2001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rik1" localSheetId="0">IF(#REF!&lt;=5,INDEX(#REF!,(#REF!*5)-4),#REF!)</definedName>
    <definedName name="__rik1" localSheetId="4">IF(#REF!&lt;=5,INDEX(#REF!,(#REF!*5)-4),#REF!)</definedName>
    <definedName name="__rik1">IF(#REF!&lt;=5,INDEX(#REF!,(#REF!*5)-4),#REF!)</definedName>
    <definedName name="_dkd1" localSheetId="0">IF(#REF!&lt;=5,INDEX(#REF!,(#REF!*5)-4),#REF!)</definedName>
    <definedName name="_dkd1" localSheetId="4">IF(#REF!&lt;=5,INDEX(#REF!,(#REF!*5)-4),#REF!)</definedName>
    <definedName name="_dkd1">IF(#REF!&lt;=5,INDEX(#REF!,(#REF!*5)-4),#REF!)</definedName>
    <definedName name="_fs2001" localSheetId="0">#REF!</definedName>
    <definedName name="_fs2001" localSheetId="4">#REF!</definedName>
    <definedName name="_fs2001">#REF!</definedName>
    <definedName name="_Order1" hidden="1">255</definedName>
    <definedName name="_pp1" localSheetId="0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rik1" localSheetId="0">IF(#REF!&lt;=5,INDEX(#REF!,(#REF!*5)-4),#REF!)</definedName>
    <definedName name="_rik1" localSheetId="4">IF(#REF!&lt;=5,INDEX(#REF!,(#REF!*5)-4),#REF!)</definedName>
    <definedName name="_rik1">IF(#REF!&lt;=5,INDEX(#REF!,(#REF!*5)-4),#REF!)</definedName>
    <definedName name="a" localSheetId="0">#REF!</definedName>
    <definedName name="a" localSheetId="4">#REF!</definedName>
    <definedName name="a">#REF!</definedName>
    <definedName name="aa" localSheetId="4">#REF!</definedName>
    <definedName name="aa">#REF!</definedName>
    <definedName name="aaa" localSheetId="0">IF(#REF!&lt;=5,INDEX(#REF!,(#REF!*5)-4),#REF!)</definedName>
    <definedName name="aaa" localSheetId="4">IF(#REF!&lt;=5,INDEX(#REF!,(#REF!*5)-4),#REF!)</definedName>
    <definedName name="aaa">IF(#REF!&lt;=5,INDEX(#REF!,(#REF!*5)-4),#REF!)</definedName>
    <definedName name="aaaa" localSheetId="0">IF(#REF!&lt;=5,INDEX(#REF!,(#REF!*5)-4),#REF!)</definedName>
    <definedName name="aaaa" localSheetId="4">IF(#REF!&lt;=5,INDEX(#REF!,(#REF!*5)-4),#REF!)</definedName>
    <definedName name="aaaa">IF(#REF!&lt;=5,INDEX(#REF!,(#REF!*5)-4),#REF!)</definedName>
    <definedName name="aaaaa" localSheetId="0">IF(#REF!&lt;=5,INDEX(#REF!,(#REF!*5)-4),#REF!)</definedName>
    <definedName name="aaaaa" localSheetId="4">IF(#REF!&lt;=5,INDEX(#REF!,(#REF!*5)-4),#REF!)</definedName>
    <definedName name="aaaaa">IF(#REF!&lt;=5,INDEX(#REF!,(#REF!*5)-4),#REF!)</definedName>
    <definedName name="aaaaaa" localSheetId="0">IF(#REF!&lt;=5,INDEX(#REF!,(#REF!*5)-4),#REF!)</definedName>
    <definedName name="aaaaaa" localSheetId="4">IF(#REF!&lt;=5,INDEX(#REF!,(#REF!*5)-4),#REF!)</definedName>
    <definedName name="aaaaaa">IF(#REF!&lt;=5,INDEX(#REF!,(#REF!*5)-4),#REF!)</definedName>
    <definedName name="b" localSheetId="0">#REF!</definedName>
    <definedName name="b" localSheetId="4">#REF!</definedName>
    <definedName name="b">#REF!</definedName>
    <definedName name="bb" localSheetId="4">#REF!</definedName>
    <definedName name="bb">#REF!</definedName>
    <definedName name="bgpl" localSheetId="4">#REF!</definedName>
    <definedName name="bgpl">#REF!</definedName>
    <definedName name="bgpl1" localSheetId="4">#REF!</definedName>
    <definedName name="bgpl1">#REF!</definedName>
    <definedName name="data">#REF!</definedName>
    <definedName name="date" localSheetId="0">#REF!</definedName>
    <definedName name="date" localSheetId="4">#REF!</definedName>
    <definedName name="date">#REF!</definedName>
    <definedName name="detail" localSheetId="4">#REF!</definedName>
    <definedName name="detail">#REF!</definedName>
    <definedName name="detail2001" localSheetId="4">#REF!</definedName>
    <definedName name="detail2001">#REF!</definedName>
    <definedName name="dkd" localSheetId="0">IF(#REF!&lt;=5,INDEX(#REF!,(#REF!*5)-4),#REF!)</definedName>
    <definedName name="dkd" localSheetId="4">IF(#REF!&lt;=5,INDEX(#REF!,(#REF!*5)-4),#REF!)</definedName>
    <definedName name="dkd">IF(#REF!&lt;=5,INDEX(#REF!,(#REF!*5)-4),#REF!)</definedName>
    <definedName name="Elim" localSheetId="0">#REF!</definedName>
    <definedName name="Elim" localSheetId="4">#REF!</definedName>
    <definedName name="Elim">#REF!</definedName>
    <definedName name="ElimCode">#REF!</definedName>
    <definedName name="ElimCodeAM">#REF!</definedName>
    <definedName name="ElimCodeBM">#REF!</definedName>
    <definedName name="ElimCodeLM">#REF!</definedName>
    <definedName name="ElimDif" localSheetId="0">#REF!</definedName>
    <definedName name="ElimDif" localSheetId="4">#REF!</definedName>
    <definedName name="ElimDif">#REF!</definedName>
    <definedName name="ElimSegAM">#REF!</definedName>
    <definedName name="ElimSegBM">#REF!</definedName>
    <definedName name="ElimSegLM">#REF!</definedName>
    <definedName name="fs" localSheetId="0">#REF!</definedName>
    <definedName name="fs" localSheetId="4">#REF!</definedName>
    <definedName name="fs">#REF!</definedName>
    <definedName name="gg" localSheetId="0">IF(#REF!&lt;=5,INDEX(#REF!,(#REF!*5)-4),#REF!)</definedName>
    <definedName name="gg" localSheetId="4">IF(#REF!&lt;=5,INDEX(#REF!,(#REF!*5)-4),#REF!)</definedName>
    <definedName name="gg">IF(#REF!&lt;=5,INDEX(#REF!,(#REF!*5)-4),#REF!)</definedName>
    <definedName name="hh" localSheetId="0">#REF!</definedName>
    <definedName name="hh" localSheetId="4">#REF!</definedName>
    <definedName name="hh">#REF!</definedName>
    <definedName name="jj" localSheetId="4">#REF!</definedName>
    <definedName name="jj">#REF!</definedName>
    <definedName name="kk" localSheetId="4">#REF!</definedName>
    <definedName name="kk">#REF!</definedName>
    <definedName name="ll" localSheetId="4">#REF!</definedName>
    <definedName name="ll">#REF!</definedName>
    <definedName name="lrhlrh" localSheetId="4">#REF!</definedName>
    <definedName name="lrhlrh">#REF!</definedName>
    <definedName name="lyrbs" localSheetId="4">#REF!</definedName>
    <definedName name="lyrbs">#REF!</definedName>
    <definedName name="lyrbs1" localSheetId="4">#REF!</definedName>
    <definedName name="lyrbs1">#REF!</definedName>
    <definedName name="lyrpl" localSheetId="4">#REF!</definedName>
    <definedName name="lyrpl">#REF!</definedName>
    <definedName name="lyrpl1" localSheetId="4">#REF!</definedName>
    <definedName name="lyrpl1">#REF!</definedName>
    <definedName name="mm" localSheetId="0">IF(#REF!&lt;=5,INDEX(#REF!,(#REF!*5)-4),#REF!)</definedName>
    <definedName name="mm" localSheetId="4">IF(#REF!&lt;=5,INDEX(#REF!,(#REF!*5)-4),#REF!)</definedName>
    <definedName name="mm">IF(#REF!&lt;=5,INDEX(#REF!,(#REF!*5)-4),#REF!)</definedName>
    <definedName name="PeriodInYear">#REF!</definedName>
    <definedName name="_xlnm.Print_Area" localSheetId="0">'bs '!$A$1:$K$103</definedName>
    <definedName name="_xlnm.Print_Area" localSheetId="4">'Cash Flow'!$A$1:$J$108</definedName>
    <definedName name="_xlnm.Print_Area" localSheetId="3">'ce-company'!$A$1:$R$27</definedName>
    <definedName name="_xlnm.Print_Area" localSheetId="2">'ce-conso'!$A$1:$AD$38</definedName>
    <definedName name="_xlnm.Print_Area" localSheetId="1">'PL&amp;OCI'!$A$1:$J$148</definedName>
    <definedName name="_xlnm.Print_Area">#REF!</definedName>
    <definedName name="Print_Area_MI">#REF!</definedName>
    <definedName name="Print_Area_Reset">OFFSET(Full_Print,0,0,Last_Row)</definedName>
    <definedName name="_xlnm.Print_Titles">#N/A</definedName>
    <definedName name="PrintArea">#REF!</definedName>
    <definedName name="Printtitles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port">#REF!</definedName>
    <definedName name="rik" localSheetId="0">IF(#REF!&lt;=5,INDEX(#REF!,(#REF!*5)-4),#REF!)</definedName>
    <definedName name="rik" localSheetId="4">IF(#REF!&lt;=5,INDEX(#REF!,(#REF!*5)-4),#REF!)</definedName>
    <definedName name="rik">IF(#REF!&lt;=5,INDEX(#REF!,(#REF!*5)-4),#REF!)</definedName>
    <definedName name="twpl" localSheetId="0">#REF!</definedName>
    <definedName name="twpl" localSheetId="4">#REF!</definedName>
    <definedName name="twpl">#REF!</definedName>
    <definedName name="variance">#REF!</definedName>
    <definedName name="ytdbs" localSheetId="0">#REF!</definedName>
    <definedName name="ytdbs" localSheetId="4">#REF!</definedName>
    <definedName name="ytdbs">#REF!</definedName>
    <definedName name="ytdbs1" localSheetId="4">#REF!</definedName>
    <definedName name="ytdbs1">#REF!</definedName>
    <definedName name="ytdpl" localSheetId="4">#REF!</definedName>
    <definedName name="ytdpl">#REF!</definedName>
    <definedName name="ytdpl1" localSheetId="4">#REF!</definedName>
    <definedName name="ytdpl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0" i="2" l="1"/>
  <c r="D138" i="2"/>
  <c r="V28" i="3"/>
  <c r="X16" i="3"/>
  <c r="Z16" i="3" s="1"/>
  <c r="X17" i="3"/>
  <c r="AB17" i="3"/>
  <c r="AB19" i="3" s="1"/>
  <c r="AB24" i="3" s="1"/>
  <c r="X18" i="3"/>
  <c r="Z18" i="3"/>
  <c r="AD18" i="3"/>
  <c r="D19" i="3"/>
  <c r="F19" i="3"/>
  <c r="H19" i="3"/>
  <c r="J19" i="3"/>
  <c r="L19" i="3"/>
  <c r="P19" i="3"/>
  <c r="R19" i="3"/>
  <c r="T19" i="3"/>
  <c r="V19" i="3"/>
  <c r="V24" i="3" s="1"/>
  <c r="X19" i="3"/>
  <c r="R20" i="3"/>
  <c r="X20" i="3"/>
  <c r="Z20" i="3"/>
  <c r="AD20" i="3"/>
  <c r="V22" i="3"/>
  <c r="X22" i="3"/>
  <c r="Z22" i="3"/>
  <c r="AD22" i="3"/>
  <c r="X23" i="3"/>
  <c r="Z23" i="3"/>
  <c r="AD23" i="3"/>
  <c r="D24" i="3"/>
  <c r="F24" i="3"/>
  <c r="H24" i="3"/>
  <c r="J24" i="3"/>
  <c r="L24" i="3"/>
  <c r="P24" i="3"/>
  <c r="R24" i="3"/>
  <c r="T24" i="3"/>
  <c r="T28" i="3" l="1"/>
  <c r="AD16" i="3"/>
  <c r="X24" i="3"/>
  <c r="L23" i="4" l="1"/>
  <c r="J87" i="5" l="1"/>
  <c r="F87" i="5"/>
  <c r="H87" i="5"/>
  <c r="D87" i="5"/>
  <c r="J78" i="5"/>
  <c r="F78" i="5"/>
  <c r="H78" i="5"/>
  <c r="D78" i="5"/>
  <c r="AB28" i="3" l="1"/>
  <c r="P28" i="3" s="1"/>
  <c r="H94" i="2"/>
  <c r="H87" i="2"/>
  <c r="L25" i="4"/>
  <c r="J25" i="4"/>
  <c r="H25" i="4"/>
  <c r="F25" i="4"/>
  <c r="P23" i="4"/>
  <c r="R23" i="4"/>
  <c r="N22" i="4"/>
  <c r="N24" i="4" s="1"/>
  <c r="J22" i="4"/>
  <c r="J24" i="4" s="1"/>
  <c r="H22" i="4"/>
  <c r="H24" i="4" s="1"/>
  <c r="F22" i="4"/>
  <c r="F24" i="4" s="1"/>
  <c r="P20" i="4"/>
  <c r="P22" i="4" s="1"/>
  <c r="P19" i="4"/>
  <c r="P25" i="4" s="1"/>
  <c r="P16" i="4"/>
  <c r="R16" i="4" s="1"/>
  <c r="N15" i="4"/>
  <c r="N17" i="4" s="1"/>
  <c r="J15" i="4"/>
  <c r="J17" i="4" s="1"/>
  <c r="H15" i="4"/>
  <c r="H17" i="4" s="1"/>
  <c r="F15" i="4"/>
  <c r="F17" i="4" s="1"/>
  <c r="P13" i="4"/>
  <c r="P15" i="4" s="1"/>
  <c r="P12" i="4"/>
  <c r="R12" i="4" s="1"/>
  <c r="AB36" i="3"/>
  <c r="N36" i="3"/>
  <c r="L36" i="3"/>
  <c r="J36" i="3"/>
  <c r="H36" i="3"/>
  <c r="F36" i="3"/>
  <c r="D36" i="3"/>
  <c r="X34" i="3"/>
  <c r="Z34" i="3" s="1"/>
  <c r="AD34" i="3" s="1"/>
  <c r="X33" i="3"/>
  <c r="X32" i="3"/>
  <c r="Z32" i="3" s="1"/>
  <c r="AD32" i="3" s="1"/>
  <c r="X30" i="3"/>
  <c r="Z30" i="3" s="1"/>
  <c r="AD30" i="3" s="1"/>
  <c r="V29" i="3"/>
  <c r="V35" i="3" s="1"/>
  <c r="R29" i="3"/>
  <c r="R35" i="3" s="1"/>
  <c r="L29" i="3"/>
  <c r="L35" i="3" s="1"/>
  <c r="J29" i="3"/>
  <c r="J35" i="3" s="1"/>
  <c r="H29" i="3"/>
  <c r="H35" i="3" s="1"/>
  <c r="F29" i="3"/>
  <c r="F35" i="3" s="1"/>
  <c r="D29" i="3"/>
  <c r="D35" i="3" s="1"/>
  <c r="X27" i="3"/>
  <c r="X26" i="3"/>
  <c r="X36" i="3" s="1"/>
  <c r="J138" i="2"/>
  <c r="J139" i="2" s="1"/>
  <c r="H138" i="2"/>
  <c r="F138" i="2"/>
  <c r="J130" i="2"/>
  <c r="F130" i="2"/>
  <c r="D130" i="2"/>
  <c r="AB27" i="3"/>
  <c r="J94" i="2"/>
  <c r="F94" i="2"/>
  <c r="J87" i="2"/>
  <c r="F87" i="2"/>
  <c r="D87" i="2"/>
  <c r="J64" i="2"/>
  <c r="J65" i="2" s="1"/>
  <c r="F64" i="2"/>
  <c r="J56" i="2"/>
  <c r="H56" i="2"/>
  <c r="F56" i="2"/>
  <c r="D56" i="2"/>
  <c r="J20" i="2"/>
  <c r="F20" i="2"/>
  <c r="J13" i="2"/>
  <c r="F13" i="2"/>
  <c r="G94" i="1"/>
  <c r="J91" i="1"/>
  <c r="J94" i="1" s="1"/>
  <c r="F91" i="1"/>
  <c r="F94" i="1" s="1"/>
  <c r="J64" i="1"/>
  <c r="F64" i="1"/>
  <c r="J55" i="1"/>
  <c r="F55" i="1"/>
  <c r="J32" i="1"/>
  <c r="F32" i="1"/>
  <c r="J18" i="1"/>
  <c r="F18" i="1"/>
  <c r="P24" i="4" l="1"/>
  <c r="P17" i="4"/>
  <c r="H95" i="2"/>
  <c r="H99" i="2" s="1"/>
  <c r="H101" i="2" s="1"/>
  <c r="H139" i="2"/>
  <c r="H64" i="2"/>
  <c r="H65" i="2" s="1"/>
  <c r="F95" i="2"/>
  <c r="F99" i="2" s="1"/>
  <c r="F101" i="2" s="1"/>
  <c r="F106" i="2" s="1"/>
  <c r="F104" i="2" s="1"/>
  <c r="N17" i="3" s="1"/>
  <c r="J95" i="2"/>
  <c r="J99" i="2" s="1"/>
  <c r="J9" i="5" s="1"/>
  <c r="J34" i="5" s="1"/>
  <c r="J49" i="5" s="1"/>
  <c r="J54" i="5" s="1"/>
  <c r="J91" i="5" s="1"/>
  <c r="J93" i="5" s="1"/>
  <c r="F21" i="2"/>
  <c r="F25" i="2" s="1"/>
  <c r="F27" i="2" s="1"/>
  <c r="F46" i="2" s="1"/>
  <c r="F65" i="2"/>
  <c r="J21" i="2"/>
  <c r="J25" i="2" s="1"/>
  <c r="J27" i="2" s="1"/>
  <c r="J30" i="2" s="1"/>
  <c r="J35" i="2" s="1"/>
  <c r="D139" i="2"/>
  <c r="F139" i="2"/>
  <c r="J33" i="1"/>
  <c r="J65" i="1"/>
  <c r="J95" i="1" s="1"/>
  <c r="F65" i="1"/>
  <c r="F95" i="1" s="1"/>
  <c r="F33" i="1"/>
  <c r="H20" i="2"/>
  <c r="D20" i="2"/>
  <c r="D13" i="2"/>
  <c r="P29" i="3"/>
  <c r="P35" i="3" s="1"/>
  <c r="Z26" i="3"/>
  <c r="H13" i="2"/>
  <c r="AB29" i="3"/>
  <c r="T29" i="3"/>
  <c r="T35" i="3" s="1"/>
  <c r="D64" i="2"/>
  <c r="D65" i="2" s="1"/>
  <c r="Z33" i="3"/>
  <c r="AD33" i="3" s="1"/>
  <c r="R19" i="4"/>
  <c r="D94" i="2"/>
  <c r="D95" i="2" s="1"/>
  <c r="D99" i="2" s="1"/>
  <c r="N19" i="3" l="1"/>
  <c r="N24" i="3" s="1"/>
  <c r="Z17" i="3"/>
  <c r="J101" i="2"/>
  <c r="F9" i="5"/>
  <c r="F34" i="5" s="1"/>
  <c r="F49" i="5" s="1"/>
  <c r="F54" i="5" s="1"/>
  <c r="F91" i="5" s="1"/>
  <c r="F93" i="5" s="1"/>
  <c r="F32" i="2"/>
  <c r="F30" i="2" s="1"/>
  <c r="F35" i="2" s="1"/>
  <c r="X28" i="3"/>
  <c r="X29" i="3" s="1"/>
  <c r="X35" i="3" s="1"/>
  <c r="F67" i="2"/>
  <c r="F72" i="2" s="1"/>
  <c r="F70" i="2" s="1"/>
  <c r="J46" i="2"/>
  <c r="J67" i="2" s="1"/>
  <c r="J70" i="2" s="1"/>
  <c r="J96" i="1"/>
  <c r="F96" i="1"/>
  <c r="H9" i="5"/>
  <c r="H34" i="5" s="1"/>
  <c r="H49" i="5" s="1"/>
  <c r="H54" i="5" s="1"/>
  <c r="H91" i="5" s="1"/>
  <c r="H93" i="5" s="1"/>
  <c r="AB38" i="3"/>
  <c r="AB35" i="3"/>
  <c r="AD26" i="3"/>
  <c r="Z36" i="3"/>
  <c r="F120" i="2"/>
  <c r="F141" i="2" s="1"/>
  <c r="F146" i="2" s="1"/>
  <c r="F144" i="2" s="1"/>
  <c r="L13" i="4"/>
  <c r="J104" i="2"/>
  <c r="J109" i="2" s="1"/>
  <c r="J120" i="2"/>
  <c r="J141" i="2" s="1"/>
  <c r="J144" i="2" s="1"/>
  <c r="D101" i="2"/>
  <c r="D9" i="5"/>
  <c r="D34" i="5" s="1"/>
  <c r="D49" i="5" s="1"/>
  <c r="D54" i="5" s="1"/>
  <c r="D91" i="5" s="1"/>
  <c r="D93" i="5" s="1"/>
  <c r="D21" i="2"/>
  <c r="D25" i="2" s="1"/>
  <c r="D27" i="2" s="1"/>
  <c r="R25" i="4"/>
  <c r="H21" i="2"/>
  <c r="H25" i="2" s="1"/>
  <c r="H27" i="2" s="1"/>
  <c r="Z19" i="3" l="1"/>
  <c r="Z24" i="3" s="1"/>
  <c r="AD17" i="3"/>
  <c r="AD19" i="3" s="1"/>
  <c r="AD24" i="3" s="1"/>
  <c r="Z28" i="3"/>
  <c r="AD28" i="3" s="1"/>
  <c r="H30" i="2"/>
  <c r="H35" i="2" s="1"/>
  <c r="H46" i="2"/>
  <c r="H67" i="2" s="1"/>
  <c r="H70" i="2" s="1"/>
  <c r="D46" i="2"/>
  <c r="D67" i="2" s="1"/>
  <c r="D72" i="2" s="1"/>
  <c r="D32" i="2"/>
  <c r="D120" i="2"/>
  <c r="D141" i="2" s="1"/>
  <c r="D146" i="2" s="1"/>
  <c r="D144" i="2" s="1"/>
  <c r="D106" i="2"/>
  <c r="D104" i="2" s="1"/>
  <c r="R13" i="4"/>
  <c r="R15" i="4" s="1"/>
  <c r="R17" i="4" s="1"/>
  <c r="L15" i="4"/>
  <c r="L17" i="4" s="1"/>
  <c r="F109" i="2"/>
  <c r="AD36" i="3"/>
  <c r="L20" i="4"/>
  <c r="H104" i="2"/>
  <c r="H109" i="2" s="1"/>
  <c r="H120" i="2"/>
  <c r="H141" i="2" s="1"/>
  <c r="H144" i="2" s="1"/>
  <c r="D35" i="2" l="1"/>
  <c r="R20" i="4"/>
  <c r="R22" i="4" s="1"/>
  <c r="R24" i="4" s="1"/>
  <c r="L22" i="4"/>
  <c r="L24" i="4" s="1"/>
  <c r="N27" i="3"/>
  <c r="D109" i="2"/>
  <c r="N29" i="3" l="1"/>
  <c r="N35" i="3" s="1"/>
  <c r="Z27" i="3"/>
  <c r="Z29" i="3" l="1"/>
  <c r="AD27" i="3"/>
  <c r="AD29" i="3" s="1"/>
  <c r="AD38" i="3" l="1"/>
  <c r="AE29" i="3"/>
  <c r="AD35" i="3"/>
  <c r="Z38" i="3"/>
  <c r="Z35" i="3"/>
  <c r="H26" i="4" l="1"/>
  <c r="P26" i="4" l="1"/>
  <c r="J26" i="4" l="1"/>
  <c r="H37" i="3"/>
  <c r="H94" i="5" l="1"/>
  <c r="H18" i="1"/>
  <c r="L37" i="3"/>
  <c r="F37" i="3"/>
  <c r="J37" i="3"/>
  <c r="D55" i="1" l="1"/>
  <c r="F26" i="4"/>
  <c r="D94" i="5" l="1"/>
  <c r="D37" i="3"/>
  <c r="L26" i="4" l="1"/>
  <c r="H91" i="1"/>
  <c r="H94" i="1" s="1"/>
  <c r="R26" i="4" s="1"/>
  <c r="H55" i="1" l="1"/>
  <c r="D64" i="1" l="1"/>
  <c r="D65" i="1" s="1"/>
  <c r="D32" i="1"/>
  <c r="D18" i="1" l="1"/>
  <c r="D33" i="1" s="1"/>
  <c r="X37" i="3" l="1"/>
  <c r="AB37" i="3" l="1"/>
  <c r="N37" i="3" l="1"/>
  <c r="D91" i="1"/>
  <c r="D94" i="1" l="1"/>
  <c r="Z37" i="3"/>
  <c r="AD37" i="3" l="1"/>
  <c r="D95" i="1"/>
  <c r="D96" i="1" s="1"/>
  <c r="H32" i="1" l="1"/>
  <c r="H33" i="1" s="1"/>
  <c r="H64" i="1" l="1"/>
  <c r="H65" i="1" s="1"/>
  <c r="H95" i="1" s="1"/>
  <c r="H96" i="1" s="1"/>
</calcChain>
</file>

<file path=xl/sharedStrings.xml><?xml version="1.0" encoding="utf-8"?>
<sst xmlns="http://schemas.openxmlformats.org/spreadsheetml/2006/main" count="501" uniqueCount="291">
  <si>
    <t>Laguna Resorts &amp; Hotels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</si>
  <si>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</si>
  <si>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</si>
  <si>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</si>
  <si>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</si>
  <si>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</si>
  <si>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31 December 2024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</si>
  <si>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</si>
  <si>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</si>
  <si>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</si>
  <si>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</si>
  <si>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</si>
  <si>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</si>
  <si>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</si>
  <si>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 xml:space="preserve">Inventories </t>
  </si>
  <si>
    <t>Property development cost</t>
  </si>
  <si>
    <t>Cost to obtain contracts with customers</t>
  </si>
  <si>
    <t>Other current assets</t>
  </si>
  <si>
    <t>Total current assets</t>
  </si>
  <si>
    <t>Non-current assets</t>
  </si>
  <si>
    <t>Other non-current financial assets</t>
  </si>
  <si>
    <t xml:space="preserve">Long-term trade accounts receivable </t>
  </si>
  <si>
    <t>Investments in subsidiaries</t>
  </si>
  <si>
    <t>Investments in associates</t>
  </si>
  <si>
    <t>Long-term loans to subsidiaries</t>
  </si>
  <si>
    <t>Investment properties</t>
  </si>
  <si>
    <t xml:space="preserve">Property, plant and equipment </t>
  </si>
  <si>
    <t>Right-of-use assets</t>
  </si>
  <si>
    <t>Deferred tax assets</t>
  </si>
  <si>
    <t>Goodwill</t>
  </si>
  <si>
    <t>Other non-current assets</t>
  </si>
  <si>
    <t>Total non-current assets</t>
  </si>
  <si>
    <t>Total assets</t>
  </si>
  <si>
    <t>The accompanying condensed notes to interim financial statements are an integral part of the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</si>
  <si>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</si>
  <si>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</si>
  <si>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</si>
  <si>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</si>
  <si>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</si>
  <si>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loans from financial</t>
  </si>
  <si>
    <t xml:space="preserve">   institutions</t>
  </si>
  <si>
    <t>Current portion of lease liabilities</t>
  </si>
  <si>
    <t>Income tax payable</t>
  </si>
  <si>
    <t>Advance received from customers</t>
  </si>
  <si>
    <t>Other current liabilities</t>
  </si>
  <si>
    <t>Total current liabilities</t>
  </si>
  <si>
    <t>Non-current liabilities</t>
  </si>
  <si>
    <t>Long-term loans from financial institutions,</t>
  </si>
  <si>
    <t xml:space="preserve">   net of current portion</t>
  </si>
  <si>
    <t>Non-current provision for employee benefits</t>
  </si>
  <si>
    <t>Deferred tax liabilities</t>
  </si>
  <si>
    <t>Lease liabilities, net of current portion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</si>
  <si>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</si>
  <si>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</si>
  <si>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</si>
  <si>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</si>
  <si>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</si>
  <si>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</si>
  <si>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211,675,358 ordinary shares of Baht 10 each</t>
  </si>
  <si>
    <t xml:space="preserve">   Issued and fully paid-up</t>
  </si>
  <si>
    <t xml:space="preserve">      166,682,701 ordinary shares of Baht 10 each</t>
  </si>
  <si>
    <t>Share premium</t>
  </si>
  <si>
    <t xml:space="preserve">Share discount from change in proportion of </t>
  </si>
  <si>
    <t xml:space="preserve">   investment in subsidiary</t>
  </si>
  <si>
    <t>Capital reserve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</si>
  <si>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</si>
  <si>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</si>
  <si>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</si>
  <si>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</si>
  <si>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</si>
  <si>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 xml:space="preserve">Equity attributable to non-controlling interests </t>
  </si>
  <si>
    <t xml:space="preserve">   of the subsidiaries</t>
  </si>
  <si>
    <t>Total shareholders' equity</t>
  </si>
  <si>
    <t>Total liabilities and shareholders' equity</t>
  </si>
  <si>
    <t>Directors</t>
  </si>
  <si>
    <t>(Unaudited but reviewed)</t>
  </si>
  <si>
    <t>Income statement</t>
  </si>
  <si>
    <t>(Unit: Thousand Baht, except earnings per share expressed in Baht)</t>
  </si>
  <si>
    <t>2025</t>
  </si>
  <si>
    <t>2024</t>
  </si>
  <si>
    <t>Revenues</t>
  </si>
  <si>
    <t>Revenue from hotel operations</t>
  </si>
  <si>
    <t>Revenue from property development operations</t>
  </si>
  <si>
    <t>Revenue from office rental operations</t>
  </si>
  <si>
    <t>Other income</t>
  </si>
  <si>
    <t>Total revenues</t>
  </si>
  <si>
    <t>Expenses</t>
  </si>
  <si>
    <t xml:space="preserve">Cost of hotel operations </t>
  </si>
  <si>
    <t>Cost of property development operations</t>
  </si>
  <si>
    <t>Cost of office rental operations</t>
  </si>
  <si>
    <t>Selling expenses</t>
  </si>
  <si>
    <t>Administrative expenses</t>
  </si>
  <si>
    <t>Total expenses</t>
  </si>
  <si>
    <t>Operating profit (loss)</t>
  </si>
  <si>
    <t>Finance income</t>
  </si>
  <si>
    <t>Finance cost</t>
  </si>
  <si>
    <t>Profit (loss) before income tax expenses</t>
  </si>
  <si>
    <t>Profit (loss) for the period</t>
  </si>
  <si>
    <t>Profit (loss) attributable to:</t>
  </si>
  <si>
    <t>Equity holders of the Company</t>
  </si>
  <si>
    <t>Non-controlling interests of the subsidiaries</t>
  </si>
  <si>
    <t>Earnings per share</t>
  </si>
  <si>
    <t>Basic earnings per share</t>
  </si>
  <si>
    <t>Profit (loss) attributable to equity holders of the Company</t>
  </si>
  <si>
    <t>Statement of comprehensive income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</si>
  <si>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</si>
  <si>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</si>
  <si>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</si>
  <si>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   to profit or loss in subsequent periods, net of income tax</t>
  </si>
  <si>
    <t xml:space="preserve">   through other comprehensive income, net of income tax</t>
  </si>
  <si>
    <t>Other comprehensive income (loss) for the period</t>
  </si>
  <si>
    <t>Total comprehensive income (loss) for the period</t>
  </si>
  <si>
    <t>Total comprehensive income (loss) attributable to:</t>
  </si>
  <si>
    <t>Income tax revenue (expenses)</t>
  </si>
  <si>
    <t>Statement of changes in shareholders' equity</t>
  </si>
  <si>
    <t>Equity attributable to the owners of the Company</t>
  </si>
  <si>
    <t>Other comprehensive income</t>
  </si>
  <si>
    <t>Exchange</t>
  </si>
  <si>
    <t>Share discount</t>
  </si>
  <si>
    <t>differences on</t>
  </si>
  <si>
    <t>Equity attributable</t>
  </si>
  <si>
    <t>from change</t>
  </si>
  <si>
    <t xml:space="preserve">translation of </t>
  </si>
  <si>
    <t>investments in equity</t>
  </si>
  <si>
    <t>Share of other</t>
  </si>
  <si>
    <t>Total other</t>
  </si>
  <si>
    <t>Total equity</t>
  </si>
  <si>
    <t>to non-controlling</t>
  </si>
  <si>
    <t>Issued and fully</t>
  </si>
  <si>
    <t xml:space="preserve">in proportion </t>
  </si>
  <si>
    <t>financial</t>
  </si>
  <si>
    <t xml:space="preserve">Revaluation </t>
  </si>
  <si>
    <t>designated at fair</t>
  </si>
  <si>
    <t>comprehensive</t>
  </si>
  <si>
    <t>components of</t>
  </si>
  <si>
    <t>attributable to</t>
  </si>
  <si>
    <t xml:space="preserve"> interests</t>
  </si>
  <si>
    <t>Total</t>
  </si>
  <si>
    <t>paid-up</t>
  </si>
  <si>
    <t xml:space="preserve">of investment </t>
  </si>
  <si>
    <t>Appropriated -</t>
  </si>
  <si>
    <t>statements in</t>
  </si>
  <si>
    <t xml:space="preserve">surplus </t>
  </si>
  <si>
    <t>value through other</t>
  </si>
  <si>
    <t>income (loss) from</t>
  </si>
  <si>
    <t>shareholders'</t>
  </si>
  <si>
    <t>owners of</t>
  </si>
  <si>
    <t xml:space="preserve">of the </t>
  </si>
  <si>
    <t>share capital</t>
  </si>
  <si>
    <t>in subsidiary</t>
  </si>
  <si>
    <t>statutory reserve</t>
  </si>
  <si>
    <t>Unappropriated</t>
  </si>
  <si>
    <t>foreign currency</t>
  </si>
  <si>
    <t>on assets</t>
  </si>
  <si>
    <t>comprehensive income</t>
  </si>
  <si>
    <t>associates</t>
  </si>
  <si>
    <t>equity</t>
  </si>
  <si>
    <t>the Company</t>
  </si>
  <si>
    <t>subsidiaries</t>
  </si>
  <si>
    <t>Balance as at 1 January 2024</t>
  </si>
  <si>
    <t>Profit for the period</t>
  </si>
  <si>
    <t>Reversal of revaluation surplus on disposal of assets</t>
  </si>
  <si>
    <t>Balance as at 1 January 2025</t>
  </si>
  <si>
    <t>Transfer to retained earnings</t>
  </si>
  <si>
    <t xml:space="preserve">Acquisition of non-controlling interests </t>
  </si>
  <si>
    <t xml:space="preserve">   of subsidiaries (Note 7)</t>
  </si>
  <si>
    <t>Dividend paid</t>
  </si>
  <si>
    <t>Statement of changes in shareholders' equity (continued)</t>
  </si>
  <si>
    <t xml:space="preserve">Other comprehensive </t>
  </si>
  <si>
    <t>income</t>
  </si>
  <si>
    <t xml:space="preserve">components of </t>
  </si>
  <si>
    <t>Revaluation</t>
  </si>
  <si>
    <t>surplus on assets</t>
  </si>
  <si>
    <t xml:space="preserve">Other comprehensive income for the period </t>
  </si>
  <si>
    <t xml:space="preserve">Total comprehensive income for the period </t>
  </si>
  <si>
    <t>Loss for the period</t>
  </si>
  <si>
    <t xml:space="preserve">Total comprehensive income (loss) for the period </t>
  </si>
  <si>
    <t>Cash flow statement</t>
  </si>
  <si>
    <t>Cash flows from operating activities</t>
  </si>
  <si>
    <t>Adjustments to reconcile profit (loss) before income tax expenses</t>
  </si>
  <si>
    <t xml:space="preserve">   to net cash provided by (paid from) operating activities:</t>
  </si>
  <si>
    <t xml:space="preserve">   Depreciation</t>
  </si>
  <si>
    <t xml:space="preserve">   Allowance for expected credit losses (reversal)</t>
  </si>
  <si>
    <t xml:space="preserve">   Reduction of inventory to net realisable value</t>
  </si>
  <si>
    <t xml:space="preserve">   Reversal of reduction of property development cost </t>
  </si>
  <si>
    <t xml:space="preserve">      to net realisable value</t>
  </si>
  <si>
    <t xml:space="preserve">   Dividend income from investment in subsidiary</t>
  </si>
  <si>
    <t xml:space="preserve">   Dividend income from investment in associate</t>
  </si>
  <si>
    <t xml:space="preserve">   Gain on revaluation of investment properties</t>
  </si>
  <si>
    <t xml:space="preserve">   (Gain) loss on sales of property, plant and equipment</t>
  </si>
  <si>
    <t xml:space="preserve">   Write off property, plant and equipment</t>
  </si>
  <si>
    <t xml:space="preserve">   Provision for fixed guaranteed returns (reversal)</t>
  </si>
  <si>
    <t xml:space="preserve">   Provision for timeshare memberships</t>
  </si>
  <si>
    <t xml:space="preserve">   Deferred gain on right-of-use assets</t>
  </si>
  <si>
    <t xml:space="preserve">   Provision for employee benefits </t>
  </si>
  <si>
    <t xml:space="preserve">   Finance income</t>
  </si>
  <si>
    <t xml:space="preserve">   Finance cost</t>
  </si>
  <si>
    <t xml:space="preserve">Profit (loss) from operating activities before changes in </t>
  </si>
  <si>
    <t xml:space="preserve">   operating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</si>
  <si>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</si>
  <si>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</si>
  <si>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</si>
  <si>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Property development cost</t>
  </si>
  <si>
    <t xml:space="preserve">   Cost to obtain contracts with customers</t>
  </si>
  <si>
    <t xml:space="preserve">   Other current assets</t>
  </si>
  <si>
    <t xml:space="preserve">   Long-term trade accounts receivable</t>
  </si>
  <si>
    <t xml:space="preserve">   Other non-current assets</t>
  </si>
  <si>
    <t>Operating liabilities increase (decrease)</t>
  </si>
  <si>
    <t xml:space="preserve">   Trade and other current payables</t>
  </si>
  <si>
    <t xml:space="preserve">   Advance received from customers</t>
  </si>
  <si>
    <t xml:space="preserve">   Other current liabilities</t>
  </si>
  <si>
    <t xml:space="preserve">   Non-current provision for employee benefits</t>
  </si>
  <si>
    <t xml:space="preserve">   Other non-current liabilities</t>
  </si>
  <si>
    <t xml:space="preserve">Cash flows from (used in) operating activities </t>
  </si>
  <si>
    <t xml:space="preserve">   Cash received from interest income</t>
  </si>
  <si>
    <t xml:space="preserve">   Cash received from income tax refund</t>
  </si>
  <si>
    <t xml:space="preserve">   Cash paid for interest expenses</t>
  </si>
  <si>
    <t xml:space="preserve">   Cash paid for income tax</t>
  </si>
  <si>
    <t>Net cash flows from (used in) operating activities</t>
  </si>
  <si>
    <t>Cash flow statement (continued)</t>
  </si>
  <si>
    <t>Cash flows from investing activities</t>
  </si>
  <si>
    <t>Dividend received from investment in associate</t>
  </si>
  <si>
    <t>Cash paid for acquisition of other non-current financial assets</t>
  </si>
  <si>
    <t>Cash paid for acquisition of investment properties</t>
  </si>
  <si>
    <t>Cash received from sales of property, plant and equipment</t>
  </si>
  <si>
    <t xml:space="preserve">Cash paid for acquisition of property, plant and equipment </t>
  </si>
  <si>
    <t>Net cash flows from (used in) investing activities</t>
  </si>
  <si>
    <t>Cash flows from financing activities</t>
  </si>
  <si>
    <t>Draw down of long-term loans from financial institutions</t>
  </si>
  <si>
    <t>Repayment of long-term loans from financial institutions</t>
  </si>
  <si>
    <t>Payment of lease liabilities</t>
  </si>
  <si>
    <t xml:space="preserve">Net exchange differences on translation of financial </t>
  </si>
  <si>
    <t xml:space="preserve">    statements in foreign currency</t>
  </si>
  <si>
    <t>Net increase (decrease) in cash and cash equivalents</t>
  </si>
  <si>
    <t>Cash and cash equivalents at beginning of period</t>
  </si>
  <si>
    <t>Cash and cash equivalents at end of period</t>
  </si>
  <si>
    <t>Supplemental cash flows information</t>
  </si>
  <si>
    <t>Non-cash items</t>
  </si>
  <si>
    <t xml:space="preserve">   Reversal of revaluation surplus on disposal of assets</t>
  </si>
  <si>
    <t xml:space="preserve">   Interest recorded as property development cost</t>
  </si>
  <si>
    <t xml:space="preserve">   Addition of right-of-use assets and lease liabilities</t>
  </si>
  <si>
    <t xml:space="preserve">Other comprehensive income (loss) not to be reclassified </t>
  </si>
  <si>
    <t>Gain (loss) on</t>
  </si>
  <si>
    <t>Other comprehensive income (loss):</t>
  </si>
  <si>
    <t>Other comprehensive income (loss) to be reclassified</t>
  </si>
  <si>
    <t>Fixed deposits</t>
  </si>
  <si>
    <t xml:space="preserve">   Gain on a bargain purchase</t>
  </si>
  <si>
    <t>Increase in fixed deposits</t>
  </si>
  <si>
    <t>Cash received from long-term loans to subsidiaries</t>
  </si>
  <si>
    <t>Cash paid for long-term loans to subsidiaries</t>
  </si>
  <si>
    <t>Draw down of long-term loans from subsidiaries</t>
  </si>
  <si>
    <t>Repayment of long-term loans from subsidiaries</t>
  </si>
  <si>
    <t xml:space="preserve">   Unrealised loss on exchange</t>
  </si>
  <si>
    <t>Effects of exchange rate on cash and cash equivalents</t>
  </si>
  <si>
    <t>As at 30 September 2025</t>
  </si>
  <si>
    <t>30 September 2025</t>
  </si>
  <si>
    <t>Balance as at 30 September 2024</t>
  </si>
  <si>
    <t>Balance as at 30 September 2025</t>
  </si>
  <si>
    <t>For the three-month period ended 30 September 2025</t>
  </si>
  <si>
    <t>For the nine-month period ended 30 September 2025</t>
  </si>
  <si>
    <t>Investment in equity instruments derecognised</t>
  </si>
  <si>
    <t xml:space="preserve">   during the period of associates</t>
  </si>
  <si>
    <t>Investment in joint venture</t>
  </si>
  <si>
    <r>
      <t>Dividend paid (Note</t>
    </r>
    <r>
      <rPr>
        <sz val="7"/>
        <color rgb="FFFF0000"/>
        <rFont val="Arial"/>
        <family val="2"/>
      </rPr>
      <t xml:space="preserve"> </t>
    </r>
    <r>
      <rPr>
        <sz val="7"/>
        <rFont val="Arial"/>
        <family val="2"/>
      </rPr>
      <t>16)</t>
    </r>
  </si>
  <si>
    <t>Dividend paid (Note 16)</t>
  </si>
  <si>
    <t>Share of loss from investments in joint venture and associates</t>
  </si>
  <si>
    <t>Share of other comprehensive income (loss) from</t>
  </si>
  <si>
    <t>8, 9</t>
  </si>
  <si>
    <t>Cash paid for acquisition of investment in joint venture</t>
  </si>
  <si>
    <t xml:space="preserve">Cash paid for advance for acquisition of property, plant and equipment </t>
  </si>
  <si>
    <t>Long-term loans from subsidiaries</t>
  </si>
  <si>
    <t>Share of profit from investments in joint venture and associates</t>
  </si>
  <si>
    <t xml:space="preserve">Loss on changes in investments in equity designated at fair value  </t>
  </si>
  <si>
    <t xml:space="preserve">   Share of profit from investments in joint venture and associates</t>
  </si>
  <si>
    <t>Increase in short-term loans from financial institutions</t>
  </si>
  <si>
    <t>Net cash flows from (used in) financing activities</t>
  </si>
  <si>
    <t xml:space="preserve">   Transfer of deposit for purchase of land to property development cost</t>
  </si>
  <si>
    <t xml:space="preserve">   Transfer of property development cost to investment properties</t>
  </si>
  <si>
    <t xml:space="preserve">   Transfer of property development cost to property, plant and equipment </t>
  </si>
  <si>
    <t xml:space="preserve">   Transfer of investment properties to property, plant and equipment </t>
  </si>
  <si>
    <t xml:space="preserve">   Transfer of other non-current financial assets to investments in associates</t>
  </si>
  <si>
    <t>Dividend received from investment in subsidiary</t>
  </si>
  <si>
    <t xml:space="preserve">   Transfer of deposit for purchase of land to property, plant and equipment</t>
  </si>
  <si>
    <t xml:space="preserve">   Loss from diminution in the value of investment in subsidiary</t>
  </si>
  <si>
    <t xml:space="preserve">    investments in associates</t>
  </si>
  <si>
    <t xml:space="preserve">   investments in associates</t>
  </si>
  <si>
    <t>investments in</t>
  </si>
  <si>
    <t xml:space="preserve">   Gain from sale of investment in subsidiary</t>
  </si>
  <si>
    <t>Cash received from sale of investment in subsidiary</t>
  </si>
  <si>
    <t>Cash paid for acquisition of investments in subsidiaries</t>
  </si>
  <si>
    <t xml:space="preserve">   Share of other comprehensive income (loss) from investments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</si>
</sst>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_-;\-* #,##0_-;_-* &quot;-&quot;??_-;_-@_-"/>
  </numFmts>
  <fonts count="2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sz val="14"/>
      <name val="CordiaUPC"/>
      <family val="2"/>
      <charset val="222"/>
    </font>
    <font>
      <sz val="7"/>
      <name val="Arial"/>
      <family val="2"/>
    </font>
    <font>
      <b/>
      <sz val="7"/>
      <name val="Arial"/>
      <family val="2"/>
    </font>
    <font>
      <b/>
      <sz val="8"/>
      <color rgb="FF0000FF"/>
      <name val="Arial"/>
      <family val="2"/>
    </font>
    <font>
      <i/>
      <sz val="7"/>
      <name val="Arial"/>
      <family val="2"/>
    </font>
    <font>
      <sz val="7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9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</cellStyleXfs>
  <cellXfs count="163">
    <xf numFmtId="0" fontId="0" fillId="0" borderId="0" xfId="0"/>
    <xf numFmtId="0" fontId="2" fillId="0" borderId="0" xfId="0" applyFont="1" applyAlignment="1">
      <alignment vertical="center"/>
    </xf>
    <xf numFmtId="41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37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1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4" fillId="0" borderId="2" xfId="1" quotePrefix="1" applyNumberFormat="1" applyFont="1" applyFill="1" applyBorder="1" applyAlignment="1">
      <alignment horizontal="center" vertical="center"/>
    </xf>
    <xf numFmtId="164" fontId="4" fillId="0" borderId="2" xfId="1" quotePrefix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4" fillId="0" borderId="0" xfId="1" quotePrefix="1" applyNumberFormat="1" applyFont="1" applyFill="1" applyAlignment="1">
      <alignment horizontal="center" vertical="center"/>
    </xf>
    <xf numFmtId="164" fontId="4" fillId="0" borderId="0" xfId="1" quotePrefix="1" applyNumberFormat="1" applyFont="1" applyFill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2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0" quotePrefix="1" applyNumberFormat="1" applyFont="1" applyAlignment="1">
      <alignment horizontal="right"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0" xfId="3" applyNumberFormat="1" applyFont="1" applyFill="1" applyAlignment="1">
      <alignment vertical="center"/>
    </xf>
    <xf numFmtId="41" fontId="4" fillId="0" borderId="3" xfId="3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4" xfId="0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9" fillId="0" borderId="0" xfId="4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0" fontId="10" fillId="0" borderId="0" xfId="4" applyFont="1" applyAlignment="1">
      <alignment vertical="center"/>
    </xf>
    <xf numFmtId="41" fontId="9" fillId="0" borderId="0" xfId="4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0" fontId="9" fillId="0" borderId="0" xfId="4" applyFont="1" applyAlignment="1">
      <alignment horizontal="center" vertical="center"/>
    </xf>
    <xf numFmtId="0" fontId="10" fillId="0" borderId="1" xfId="4" applyFont="1" applyBorder="1" applyAlignment="1">
      <alignment horizontal="centerContinuous" vertical="center"/>
    </xf>
    <xf numFmtId="0" fontId="9" fillId="0" borderId="1" xfId="4" applyFont="1" applyBorder="1" applyAlignment="1">
      <alignment horizontal="centerContinuous" vertical="center"/>
    </xf>
    <xf numFmtId="0" fontId="9" fillId="0" borderId="6" xfId="4" applyFont="1" applyBorder="1" applyAlignment="1">
      <alignment vertical="center"/>
    </xf>
    <xf numFmtId="0" fontId="11" fillId="0" borderId="0" xfId="4" applyFont="1" applyAlignment="1">
      <alignment horizont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vertical="center"/>
    </xf>
    <xf numFmtId="0" fontId="9" fillId="0" borderId="0" xfId="4" applyFont="1" applyAlignment="1">
      <alignment horizontal="centerContinuous" vertical="center"/>
    </xf>
    <xf numFmtId="0" fontId="12" fillId="0" borderId="0" xfId="4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1" fontId="9" fillId="0" borderId="7" xfId="0" applyNumberFormat="1" applyFont="1" applyBorder="1" applyAlignment="1">
      <alignment horizontal="right" vertical="center"/>
    </xf>
    <xf numFmtId="41" fontId="9" fillId="0" borderId="8" xfId="0" applyNumberFormat="1" applyFont="1" applyBorder="1" applyAlignment="1">
      <alignment horizontal="left" vertical="center"/>
    </xf>
    <xf numFmtId="41" fontId="9" fillId="0" borderId="0" xfId="4" applyNumberFormat="1" applyFont="1" applyAlignment="1">
      <alignment vertical="center"/>
    </xf>
    <xf numFmtId="41" fontId="9" fillId="0" borderId="0" xfId="0" applyNumberFormat="1" applyFont="1" applyAlignment="1">
      <alignment horizontal="left" vertical="center"/>
    </xf>
    <xf numFmtId="41" fontId="9" fillId="0" borderId="5" xfId="0" applyNumberFormat="1" applyFont="1" applyBorder="1" applyAlignment="1">
      <alignment horizontal="right" vertical="center"/>
    </xf>
    <xf numFmtId="41" fontId="9" fillId="0" borderId="6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0" fontId="10" fillId="0" borderId="0" xfId="4" applyFont="1" applyAlignment="1">
      <alignment horizontal="center" vertical="center"/>
    </xf>
    <xf numFmtId="165" fontId="9" fillId="0" borderId="0" xfId="4" applyNumberFormat="1" applyFont="1" applyAlignment="1">
      <alignment vertical="center"/>
    </xf>
    <xf numFmtId="0" fontId="10" fillId="0" borderId="0" xfId="4" applyFont="1" applyAlignment="1">
      <alignment horizontal="left" vertical="center"/>
    </xf>
    <xf numFmtId="166" fontId="10" fillId="0" borderId="0" xfId="4" applyNumberFormat="1" applyFont="1" applyAlignment="1">
      <alignment horizontal="center" vertical="center"/>
    </xf>
    <xf numFmtId="166" fontId="10" fillId="0" borderId="0" xfId="4" applyNumberFormat="1" applyFont="1" applyAlignment="1">
      <alignment horizontal="left" vertical="center"/>
    </xf>
    <xf numFmtId="0" fontId="9" fillId="2" borderId="0" xfId="0" applyFont="1" applyFill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0" fontId="14" fillId="0" borderId="0" xfId="4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41" fontId="15" fillId="0" borderId="0" xfId="4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15" fillId="0" borderId="0" xfId="4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0" fontId="15" fillId="0" borderId="0" xfId="4" applyFont="1" applyAlignment="1">
      <alignment horizontal="right" vertical="center"/>
    </xf>
    <xf numFmtId="0" fontId="15" fillId="0" borderId="0" xfId="4" applyFont="1" applyAlignment="1">
      <alignment horizontal="center" vertical="center"/>
    </xf>
    <xf numFmtId="0" fontId="15" fillId="0" borderId="1" xfId="4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15" fillId="0" borderId="7" xfId="0" applyNumberFormat="1" applyFont="1" applyBorder="1" applyAlignment="1">
      <alignment horizontal="right" vertical="center"/>
    </xf>
    <xf numFmtId="41" fontId="15" fillId="0" borderId="8" xfId="0" applyNumberFormat="1" applyFont="1" applyBorder="1" applyAlignment="1">
      <alignment horizontal="left" vertical="center"/>
    </xf>
    <xf numFmtId="41" fontId="15" fillId="0" borderId="0" xfId="0" applyNumberFormat="1" applyFont="1" applyAlignment="1">
      <alignment horizontal="left" vertical="center"/>
    </xf>
    <xf numFmtId="41" fontId="15" fillId="0" borderId="8" xfId="0" applyNumberFormat="1" applyFont="1" applyBorder="1" applyAlignment="1">
      <alignment horizontal="right" vertical="center"/>
    </xf>
    <xf numFmtId="41" fontId="15" fillId="0" borderId="1" xfId="0" applyNumberFormat="1" applyFont="1" applyBorder="1" applyAlignment="1">
      <alignment horizontal="left" vertical="center"/>
    </xf>
    <xf numFmtId="41" fontId="15" fillId="0" borderId="1" xfId="0" applyNumberFormat="1" applyFont="1" applyBorder="1" applyAlignment="1">
      <alignment horizontal="right" vertical="center"/>
    </xf>
    <xf numFmtId="41" fontId="15" fillId="0" borderId="3" xfId="0" applyNumberFormat="1" applyFont="1" applyBorder="1" applyAlignment="1">
      <alignment horizontal="right" vertical="center"/>
    </xf>
    <xf numFmtId="41" fontId="15" fillId="0" borderId="9" xfId="0" applyNumberFormat="1" applyFont="1" applyBorder="1" applyAlignment="1">
      <alignment horizontal="right" vertical="center"/>
    </xf>
    <xf numFmtId="41" fontId="15" fillId="0" borderId="5" xfId="0" applyNumberFormat="1" applyFont="1" applyBorder="1" applyAlignment="1">
      <alignment horizontal="right" vertical="center"/>
    </xf>
    <xf numFmtId="41" fontId="15" fillId="0" borderId="0" xfId="4" applyNumberFormat="1" applyFont="1" applyAlignment="1">
      <alignment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vertical="center"/>
    </xf>
    <xf numFmtId="41" fontId="16" fillId="0" borderId="0" xfId="4" applyNumberFormat="1" applyFont="1" applyAlignment="1">
      <alignment horizontal="center" vertical="center"/>
    </xf>
    <xf numFmtId="41" fontId="16" fillId="0" borderId="0" xfId="4" applyNumberFormat="1" applyFont="1" applyAlignment="1">
      <alignment vertical="center"/>
    </xf>
    <xf numFmtId="0" fontId="15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0" fontId="17" fillId="0" borderId="0" xfId="0" applyFont="1" applyAlignment="1">
      <alignment vertical="center"/>
    </xf>
    <xf numFmtId="37" fontId="17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37" fontId="0" fillId="0" borderId="0" xfId="0" applyNumberFormat="1" applyAlignment="1">
      <alignment horizontal="right" vertical="center"/>
    </xf>
    <xf numFmtId="0" fontId="17" fillId="0" borderId="0" xfId="0" applyFont="1" applyAlignment="1">
      <alignment horizontal="center" vertical="center"/>
    </xf>
    <xf numFmtId="37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0" xfId="5" applyNumberFormat="1" applyFont="1" applyAlignment="1">
      <alignment horizontal="center" vertical="center"/>
    </xf>
    <xf numFmtId="0" fontId="0" fillId="0" borderId="0" xfId="0" applyAlignment="1">
      <alignment horizontal="left"/>
    </xf>
    <xf numFmtId="41" fontId="0" fillId="0" borderId="0" xfId="1" applyNumberFormat="1" applyFont="1" applyFill="1" applyAlignment="1">
      <alignment vertical="center"/>
    </xf>
    <xf numFmtId="41" fontId="0" fillId="0" borderId="0" xfId="0" applyNumberFormat="1" applyAlignment="1">
      <alignment horizontal="left"/>
    </xf>
    <xf numFmtId="41" fontId="0" fillId="0" borderId="0" xfId="0" quotePrefix="1" applyNumberFormat="1" applyAlignment="1">
      <alignment horizontal="right" vertical="center"/>
    </xf>
    <xf numFmtId="41" fontId="0" fillId="0" borderId="1" xfId="0" applyNumberFormat="1" applyBorder="1" applyAlignment="1">
      <alignment vertical="center"/>
    </xf>
    <xf numFmtId="164" fontId="0" fillId="0" borderId="0" xfId="1" applyNumberFormat="1" applyFont="1" applyFill="1" applyAlignment="1">
      <alignment vertical="center"/>
    </xf>
    <xf numFmtId="41" fontId="0" fillId="0" borderId="1" xfId="0" applyNumberFormat="1" applyBorder="1" applyAlignment="1">
      <alignment horizontal="right" vertical="center"/>
    </xf>
    <xf numFmtId="37" fontId="0" fillId="0" borderId="0" xfId="0" applyNumberFormat="1" applyAlignment="1">
      <alignment horizontal="center" vertical="center"/>
    </xf>
    <xf numFmtId="0" fontId="18" fillId="0" borderId="0" xfId="0" quotePrefix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1" fontId="0" fillId="0" borderId="2" xfId="0" applyNumberFormat="1" applyBorder="1" applyAlignment="1">
      <alignment vertical="center"/>
    </xf>
    <xf numFmtId="41" fontId="0" fillId="0" borderId="1" xfId="0" quotePrefix="1" applyNumberForma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41" fontId="0" fillId="0" borderId="3" xfId="0" applyNumberFormat="1" applyBorder="1" applyAlignment="1">
      <alignment vertical="center"/>
    </xf>
    <xf numFmtId="0" fontId="0" fillId="0" borderId="0" xfId="6" applyFont="1" applyAlignment="1">
      <alignment vertical="center"/>
    </xf>
    <xf numFmtId="37" fontId="0" fillId="0" borderId="0" xfId="6" applyNumberFormat="1" applyFont="1" applyAlignment="1">
      <alignment vertical="center"/>
    </xf>
    <xf numFmtId="0" fontId="19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41" fontId="4" fillId="0" borderId="1" xfId="0" quotePrefix="1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41" fontId="4" fillId="0" borderId="1" xfId="0" quotePrefix="1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41" fontId="4" fillId="0" borderId="3" xfId="0" applyNumberFormat="1" applyFont="1" applyBorder="1" applyAlignment="1">
      <alignment vertical="center"/>
    </xf>
    <xf numFmtId="43" fontId="4" fillId="0" borderId="3" xfId="1" applyFont="1" applyFill="1" applyBorder="1" applyAlignment="1">
      <alignment vertical="center"/>
    </xf>
    <xf numFmtId="39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41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41" fontId="9" fillId="0" borderId="8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14" fillId="0" borderId="1" xfId="4" applyFont="1" applyBorder="1" applyAlignment="1">
      <alignment horizontal="center" vertical="center"/>
    </xf>
    <xf numFmtId="0" fontId="15" fillId="0" borderId="2" xfId="4" applyFont="1" applyBorder="1" applyAlignment="1">
      <alignment horizontal="center" vertical="center"/>
    </xf>
    <xf numFmtId="0" fontId="15" fillId="0" borderId="1" xfId="4" applyFont="1" applyBorder="1" applyAlignment="1">
      <alignment horizontal="center" vertical="center"/>
    </xf>
  </cellXfs>
  <cellStyles count="7">
    <cellStyle name="Comma" xfId="1" builtinId="3"/>
    <cellStyle name="Comma 2" xfId="3" xr:uid="{00000000-0005-0000-0000-000001000000}"/>
    <cellStyle name="Normal" xfId="0" builtinId="0"/>
    <cellStyle name="Normal 102" xfId="6" xr:uid="{00000000-0005-0000-0000-000003000000}"/>
    <cellStyle name="Normal 2" xfId="4" xr:uid="{00000000-0005-0000-0000-000004000000}"/>
    <cellStyle name="Normal 3" xfId="5" xr:uid="{00000000-0005-0000-0000-000005000000}"/>
    <cellStyle name="Percent 2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3"/>
  <sheetViews>
    <sheetView view="pageBreakPreview" topLeftCell="A89" zoomScale="115" zoomScaleNormal="100" zoomScaleSheetLayoutView="115" workbookViewId="0">
      <selection activeCell="D91" sqref="D91"/>
    </sheetView>
  </sheetViews>
  <sheetFormatPr defaultColWidth="9.42578125" defaultRowHeight="21" customHeight="1" x14ac:dyDescent="0.2"/>
  <cols>
    <col min="1" max="1" width="38.42578125" style="5" customWidth="1"/>
    <col min="2" max="2" width="6.42578125" style="5" customWidth="1"/>
    <col min="3" max="3" width="1.42578125" style="5" customWidth="1"/>
    <col min="4" max="4" width="15.5703125" style="6" customWidth="1"/>
    <col min="5" max="5" width="1.42578125" style="5" customWidth="1"/>
    <col min="6" max="6" width="15.5703125" style="7" customWidth="1"/>
    <col min="7" max="7" width="1.42578125" style="5" customWidth="1"/>
    <col min="8" max="8" width="15.5703125" style="6" customWidth="1"/>
    <col min="9" max="9" width="1.42578125" style="5" customWidth="1"/>
    <col min="10" max="10" width="15.5703125" style="7" customWidth="1"/>
    <col min="11" max="11" width="0.42578125" style="5" customWidth="1"/>
    <col min="12" max="12" width="10.5703125" style="5" hidden="1" customWidth="1"/>
    <col min="13" max="16384" width="9.42578125" style="5"/>
  </cols>
  <sheetData>
    <row r="1" spans="1:12" s="1" customFormat="1" ht="21" customHeight="1" x14ac:dyDescent="0.2">
      <c r="A1" s="1" t="s">
        <v>0</v>
      </c>
      <c r="D1" s="2"/>
      <c r="F1" s="3"/>
      <c r="H1" s="2"/>
      <c r="J1" s="3"/>
    </row>
    <row r="2" spans="1:12" s="1" customFormat="1" ht="21" customHeight="1" x14ac:dyDescent="0.2">
      <c r="A2" s="1" t="s">
        <v>1</v>
      </c>
      <c r="D2" s="2"/>
      <c r="F2" s="3"/>
      <c r="H2" s="2"/>
      <c r="J2" s="3"/>
    </row>
    <row r="3" spans="1:12" s="1" customFormat="1" ht="21" customHeight="1" x14ac:dyDescent="0.2">
      <c r="A3" s="1" t="s">
        <v>254</v>
      </c>
      <c r="D3" s="2"/>
      <c r="F3" s="3"/>
      <c r="H3" s="2"/>
      <c r="J3" s="3"/>
      <c r="K3" s="4"/>
    </row>
    <row r="4" spans="1:12" ht="21" customHeight="1" x14ac:dyDescent="0.2">
      <c r="J4" s="8" t="s">
        <v>2</v>
      </c>
      <c r="K4" s="9"/>
    </row>
    <row r="5" spans="1:12" s="11" customFormat="1" ht="21" customHeight="1" x14ac:dyDescent="0.2">
      <c r="A5" s="10"/>
      <c r="D5" s="157" t="s">
        <v>3</v>
      </c>
      <c r="E5" s="157"/>
      <c r="F5" s="157"/>
      <c r="G5" s="13"/>
      <c r="H5" s="157" t="s">
        <v>4</v>
      </c>
      <c r="I5" s="157"/>
      <c r="J5" s="157"/>
      <c r="K5" s="14"/>
    </row>
    <row r="6" spans="1:12" s="13" customFormat="1" ht="21" customHeight="1" x14ac:dyDescent="0.2">
      <c r="B6" s="15" t="s">
        <v>5</v>
      </c>
      <c r="D6" s="16" t="s">
        <v>255</v>
      </c>
      <c r="F6" s="17" t="s">
        <v>6</v>
      </c>
      <c r="H6" s="16" t="s">
        <v>255</v>
      </c>
      <c r="J6" s="17" t="s">
        <v>6</v>
      </c>
      <c r="K6" s="14"/>
    </row>
    <row r="7" spans="1:12" s="13" customFormat="1" ht="21" customHeight="1" x14ac:dyDescent="0.2">
      <c r="B7" s="18"/>
      <c r="D7" s="19" t="s">
        <v>7</v>
      </c>
      <c r="F7" s="20" t="s">
        <v>8</v>
      </c>
      <c r="H7" s="19" t="s">
        <v>7</v>
      </c>
      <c r="J7" s="20" t="s">
        <v>8</v>
      </c>
      <c r="K7" s="21"/>
    </row>
    <row r="8" spans="1:12" s="13" customFormat="1" ht="21" customHeight="1" x14ac:dyDescent="0.2">
      <c r="B8" s="18"/>
      <c r="D8" s="19" t="s">
        <v>9</v>
      </c>
      <c r="F8" s="20"/>
      <c r="H8" s="19" t="s">
        <v>9</v>
      </c>
      <c r="J8" s="20"/>
      <c r="K8" s="21"/>
    </row>
    <row r="9" spans="1:12" s="13" customFormat="1" ht="21" customHeight="1" x14ac:dyDescent="0.2">
      <c r="A9" s="1" t="s">
        <v>10</v>
      </c>
      <c r="D9" s="22"/>
      <c r="F9" s="23"/>
      <c r="H9" s="22"/>
      <c r="J9" s="23"/>
    </row>
    <row r="10" spans="1:12" ht="21" customHeight="1" x14ac:dyDescent="0.2">
      <c r="A10" s="1" t="s">
        <v>11</v>
      </c>
    </row>
    <row r="11" spans="1:12" ht="21" customHeight="1" x14ac:dyDescent="0.2">
      <c r="A11" s="5" t="s">
        <v>12</v>
      </c>
      <c r="B11" s="24"/>
      <c r="D11" s="6">
        <v>1238898</v>
      </c>
      <c r="E11" s="25"/>
      <c r="F11" s="6">
        <v>1553422</v>
      </c>
      <c r="G11" s="25"/>
      <c r="H11" s="6">
        <v>270298</v>
      </c>
      <c r="I11" s="25"/>
      <c r="J11" s="6">
        <v>86961</v>
      </c>
      <c r="K11" s="25"/>
      <c r="L11" s="25"/>
    </row>
    <row r="12" spans="1:12" ht="21" customHeight="1" x14ac:dyDescent="0.2">
      <c r="A12" s="5" t="s">
        <v>245</v>
      </c>
      <c r="B12" s="24"/>
      <c r="D12" s="6">
        <v>117004</v>
      </c>
      <c r="E12" s="25"/>
      <c r="F12" s="6">
        <v>16932</v>
      </c>
      <c r="G12" s="25"/>
      <c r="H12" s="6">
        <v>2407</v>
      </c>
      <c r="I12" s="25"/>
      <c r="J12" s="6">
        <v>2407</v>
      </c>
      <c r="K12" s="26"/>
      <c r="L12" s="25"/>
    </row>
    <row r="13" spans="1:12" ht="21" customHeight="1" x14ac:dyDescent="0.2">
      <c r="A13" s="5" t="s">
        <v>13</v>
      </c>
      <c r="B13" s="24">
        <v>2</v>
      </c>
      <c r="D13" s="28">
        <v>986749</v>
      </c>
      <c r="E13" s="25"/>
      <c r="F13" s="6">
        <v>1167479</v>
      </c>
      <c r="G13" s="25"/>
      <c r="H13" s="6">
        <v>108374</v>
      </c>
      <c r="I13" s="25"/>
      <c r="J13" s="6">
        <v>60127</v>
      </c>
      <c r="K13" s="25"/>
      <c r="L13" s="25"/>
    </row>
    <row r="14" spans="1:12" ht="21" customHeight="1" x14ac:dyDescent="0.2">
      <c r="A14" s="5" t="s">
        <v>14</v>
      </c>
      <c r="B14" s="24"/>
      <c r="D14" s="6">
        <v>182325</v>
      </c>
      <c r="E14" s="25"/>
      <c r="F14" s="6">
        <v>158269</v>
      </c>
      <c r="G14" s="25"/>
      <c r="H14" s="6">
        <v>0</v>
      </c>
      <c r="I14" s="25"/>
      <c r="J14" s="6">
        <v>0</v>
      </c>
      <c r="K14" s="25"/>
      <c r="L14" s="25"/>
    </row>
    <row r="15" spans="1:12" ht="21" customHeight="1" x14ac:dyDescent="0.2">
      <c r="A15" s="5" t="s">
        <v>15</v>
      </c>
      <c r="B15" s="24">
        <v>4</v>
      </c>
      <c r="D15" s="6">
        <v>6105339</v>
      </c>
      <c r="E15" s="25"/>
      <c r="F15" s="6">
        <v>4605226</v>
      </c>
      <c r="G15" s="25"/>
      <c r="H15" s="6">
        <v>111429</v>
      </c>
      <c r="I15" s="25"/>
      <c r="J15" s="6">
        <v>111429</v>
      </c>
      <c r="K15" s="26"/>
      <c r="L15" s="25"/>
    </row>
    <row r="16" spans="1:12" ht="21" customHeight="1" x14ac:dyDescent="0.2">
      <c r="A16" s="5" t="s">
        <v>16</v>
      </c>
      <c r="B16" s="24"/>
      <c r="D16" s="6">
        <v>867637</v>
      </c>
      <c r="E16" s="25"/>
      <c r="F16" s="6">
        <v>609434</v>
      </c>
      <c r="G16" s="25"/>
      <c r="H16" s="6">
        <v>0</v>
      </c>
      <c r="I16" s="25"/>
      <c r="J16" s="6">
        <v>0</v>
      </c>
      <c r="K16" s="26"/>
      <c r="L16" s="25"/>
    </row>
    <row r="17" spans="1:12" ht="21" customHeight="1" x14ac:dyDescent="0.2">
      <c r="A17" s="5" t="s">
        <v>17</v>
      </c>
      <c r="B17" s="24"/>
      <c r="D17" s="6">
        <v>280983</v>
      </c>
      <c r="E17" s="25"/>
      <c r="F17" s="6">
        <v>233737</v>
      </c>
      <c r="G17" s="25"/>
      <c r="H17" s="6">
        <v>10917</v>
      </c>
      <c r="I17" s="25"/>
      <c r="J17" s="6">
        <v>15416</v>
      </c>
      <c r="K17" s="25"/>
      <c r="L17" s="25"/>
    </row>
    <row r="18" spans="1:12" ht="21" customHeight="1" x14ac:dyDescent="0.2">
      <c r="A18" s="1" t="s">
        <v>18</v>
      </c>
      <c r="B18" s="24"/>
      <c r="D18" s="27">
        <f>SUM(D11:D17)</f>
        <v>9778935</v>
      </c>
      <c r="E18" s="25"/>
      <c r="F18" s="27">
        <f>SUM(F11:F17)</f>
        <v>8344499</v>
      </c>
      <c r="G18" s="25"/>
      <c r="H18" s="27">
        <f>SUM(H11:H17)</f>
        <v>503425</v>
      </c>
      <c r="I18" s="25"/>
      <c r="J18" s="27">
        <f>SUM(J11:J17)</f>
        <v>276340</v>
      </c>
      <c r="K18" s="25"/>
      <c r="L18" s="25"/>
    </row>
    <row r="19" spans="1:12" ht="21" customHeight="1" x14ac:dyDescent="0.2">
      <c r="A19" s="1" t="s">
        <v>19</v>
      </c>
      <c r="B19" s="24"/>
      <c r="E19" s="25"/>
      <c r="F19" s="6"/>
      <c r="G19" s="25"/>
      <c r="I19" s="25"/>
      <c r="J19" s="6"/>
      <c r="L19" s="25"/>
    </row>
    <row r="20" spans="1:12" ht="21" customHeight="1" x14ac:dyDescent="0.2">
      <c r="A20" s="5" t="s">
        <v>20</v>
      </c>
      <c r="B20" s="24">
        <v>5</v>
      </c>
      <c r="D20" s="6">
        <v>349024</v>
      </c>
      <c r="E20" s="25"/>
      <c r="F20" s="6">
        <v>858238</v>
      </c>
      <c r="G20" s="25"/>
      <c r="H20" s="28">
        <v>0</v>
      </c>
      <c r="I20" s="25"/>
      <c r="J20" s="6">
        <v>0</v>
      </c>
      <c r="L20" s="25"/>
    </row>
    <row r="21" spans="1:12" ht="21" customHeight="1" x14ac:dyDescent="0.2">
      <c r="A21" s="5" t="s">
        <v>21</v>
      </c>
      <c r="B21" s="24">
        <v>6</v>
      </c>
      <c r="D21" s="6">
        <v>598162</v>
      </c>
      <c r="E21" s="25"/>
      <c r="F21" s="6">
        <v>678309</v>
      </c>
      <c r="G21" s="25"/>
      <c r="H21" s="28">
        <v>0</v>
      </c>
      <c r="I21" s="25"/>
      <c r="J21" s="6">
        <v>0</v>
      </c>
      <c r="K21" s="13"/>
      <c r="L21" s="25"/>
    </row>
    <row r="22" spans="1:12" ht="21" customHeight="1" x14ac:dyDescent="0.2">
      <c r="A22" s="5" t="s">
        <v>22</v>
      </c>
      <c r="B22" s="24">
        <v>7</v>
      </c>
      <c r="D22" s="6">
        <v>0</v>
      </c>
      <c r="E22" s="25"/>
      <c r="F22" s="6">
        <v>0</v>
      </c>
      <c r="G22" s="25"/>
      <c r="H22" s="28">
        <v>4797242</v>
      </c>
      <c r="I22" s="25"/>
      <c r="J22" s="6">
        <v>4536655</v>
      </c>
      <c r="K22" s="13"/>
      <c r="L22" s="25"/>
    </row>
    <row r="23" spans="1:12" ht="21" customHeight="1" x14ac:dyDescent="0.2">
      <c r="A23" s="5" t="s">
        <v>262</v>
      </c>
      <c r="B23" s="24">
        <v>8</v>
      </c>
      <c r="D23" s="6">
        <v>90471</v>
      </c>
      <c r="E23" s="25"/>
      <c r="F23" s="6">
        <v>0</v>
      </c>
      <c r="G23" s="25"/>
      <c r="H23" s="28">
        <v>0</v>
      </c>
      <c r="I23" s="25"/>
      <c r="J23" s="6">
        <v>0</v>
      </c>
      <c r="K23" s="13"/>
      <c r="L23" s="25"/>
    </row>
    <row r="24" spans="1:12" ht="21" customHeight="1" x14ac:dyDescent="0.2">
      <c r="A24" s="5" t="s">
        <v>23</v>
      </c>
      <c r="B24" s="24">
        <v>9</v>
      </c>
      <c r="D24" s="6">
        <v>1802403</v>
      </c>
      <c r="E24" s="25"/>
      <c r="F24" s="6">
        <v>1066428</v>
      </c>
      <c r="G24" s="25"/>
      <c r="H24" s="28">
        <v>777454</v>
      </c>
      <c r="I24" s="25"/>
      <c r="J24" s="6">
        <v>777454</v>
      </c>
      <c r="K24" s="13"/>
      <c r="L24" s="25"/>
    </row>
    <row r="25" spans="1:12" ht="21" customHeight="1" x14ac:dyDescent="0.2">
      <c r="A25" s="5" t="s">
        <v>24</v>
      </c>
      <c r="B25" s="24">
        <v>3</v>
      </c>
      <c r="D25" s="6">
        <v>0</v>
      </c>
      <c r="E25" s="25"/>
      <c r="F25" s="6">
        <v>0</v>
      </c>
      <c r="G25" s="25"/>
      <c r="H25" s="28">
        <v>1028000</v>
      </c>
      <c r="I25" s="25"/>
      <c r="J25" s="6">
        <v>1154000</v>
      </c>
      <c r="L25" s="25"/>
    </row>
    <row r="26" spans="1:12" ht="21" customHeight="1" x14ac:dyDescent="0.2">
      <c r="A26" s="5" t="s">
        <v>25</v>
      </c>
      <c r="B26" s="24">
        <v>10</v>
      </c>
      <c r="D26" s="6">
        <v>1969860</v>
      </c>
      <c r="E26" s="25"/>
      <c r="F26" s="6">
        <v>1833953</v>
      </c>
      <c r="G26" s="25"/>
      <c r="H26" s="28">
        <v>279773</v>
      </c>
      <c r="I26" s="25"/>
      <c r="J26" s="6">
        <v>275216</v>
      </c>
      <c r="K26" s="29"/>
      <c r="L26" s="25"/>
    </row>
    <row r="27" spans="1:12" ht="21" customHeight="1" x14ac:dyDescent="0.2">
      <c r="A27" s="5" t="s">
        <v>26</v>
      </c>
      <c r="B27" s="24">
        <v>11</v>
      </c>
      <c r="D27" s="6">
        <v>19311507</v>
      </c>
      <c r="E27" s="25"/>
      <c r="F27" s="6">
        <v>18868930</v>
      </c>
      <c r="G27" s="25"/>
      <c r="H27" s="28">
        <v>43157</v>
      </c>
      <c r="I27" s="25"/>
      <c r="J27" s="6">
        <v>43733</v>
      </c>
      <c r="L27" s="25"/>
    </row>
    <row r="28" spans="1:12" ht="21" customHeight="1" x14ac:dyDescent="0.2">
      <c r="A28" s="5" t="s">
        <v>27</v>
      </c>
      <c r="B28" s="24"/>
      <c r="D28" s="6">
        <v>21686</v>
      </c>
      <c r="E28" s="25"/>
      <c r="F28" s="6">
        <v>20440</v>
      </c>
      <c r="G28" s="25"/>
      <c r="H28" s="28">
        <v>8318</v>
      </c>
      <c r="I28" s="25"/>
      <c r="J28" s="6">
        <v>13094</v>
      </c>
      <c r="L28" s="25"/>
    </row>
    <row r="29" spans="1:12" ht="21" customHeight="1" x14ac:dyDescent="0.2">
      <c r="A29" s="5" t="s">
        <v>28</v>
      </c>
      <c r="B29" s="24"/>
      <c r="D29" s="6">
        <v>93064</v>
      </c>
      <c r="E29" s="25"/>
      <c r="F29" s="6">
        <v>14143</v>
      </c>
      <c r="G29" s="25"/>
      <c r="H29" s="28">
        <v>0</v>
      </c>
      <c r="I29" s="25"/>
      <c r="J29" s="6">
        <v>0</v>
      </c>
      <c r="L29" s="25"/>
    </row>
    <row r="30" spans="1:12" ht="21" customHeight="1" x14ac:dyDescent="0.2">
      <c r="A30" s="5" t="s">
        <v>29</v>
      </c>
      <c r="B30" s="24"/>
      <c r="D30" s="6">
        <v>407904</v>
      </c>
      <c r="E30" s="25"/>
      <c r="F30" s="6">
        <v>407904</v>
      </c>
      <c r="G30" s="25"/>
      <c r="H30" s="28">
        <v>0</v>
      </c>
      <c r="I30" s="25"/>
      <c r="J30" s="6">
        <v>0</v>
      </c>
      <c r="K30" s="30"/>
      <c r="L30" s="25"/>
    </row>
    <row r="31" spans="1:12" ht="21" customHeight="1" x14ac:dyDescent="0.2">
      <c r="A31" s="5" t="s">
        <v>30</v>
      </c>
      <c r="B31" s="24"/>
      <c r="D31" s="31">
        <v>215524</v>
      </c>
      <c r="E31" s="25"/>
      <c r="F31" s="31">
        <v>110720</v>
      </c>
      <c r="G31" s="25"/>
      <c r="H31" s="31">
        <v>26841</v>
      </c>
      <c r="I31" s="25"/>
      <c r="J31" s="31">
        <v>24030</v>
      </c>
      <c r="L31" s="25"/>
    </row>
    <row r="32" spans="1:12" ht="21" customHeight="1" x14ac:dyDescent="0.2">
      <c r="A32" s="1" t="s">
        <v>31</v>
      </c>
      <c r="B32" s="24"/>
      <c r="D32" s="31">
        <f>SUM(D20:D31)</f>
        <v>24859605</v>
      </c>
      <c r="E32" s="25"/>
      <c r="F32" s="31">
        <f>SUM(F20:F31)</f>
        <v>23859065</v>
      </c>
      <c r="G32" s="25"/>
      <c r="H32" s="31">
        <f>SUM(H20:H31)</f>
        <v>6960785</v>
      </c>
      <c r="I32" s="25"/>
      <c r="J32" s="31">
        <f>SUM(J20:J31)</f>
        <v>6824182</v>
      </c>
      <c r="K32" s="32"/>
      <c r="L32" s="25"/>
    </row>
    <row r="33" spans="1:12" ht="21" customHeight="1" thickBot="1" x14ac:dyDescent="0.25">
      <c r="A33" s="1" t="s">
        <v>32</v>
      </c>
      <c r="B33" s="13"/>
      <c r="D33" s="33">
        <f>SUM(D18,D32)</f>
        <v>34638540</v>
      </c>
      <c r="E33" s="25"/>
      <c r="F33" s="33">
        <f>F18+F32</f>
        <v>32203564</v>
      </c>
      <c r="G33" s="25"/>
      <c r="H33" s="33">
        <f>H18+H32</f>
        <v>7464210</v>
      </c>
      <c r="I33" s="25"/>
      <c r="J33" s="33">
        <f>J18+J32</f>
        <v>7100522</v>
      </c>
      <c r="L33" s="25"/>
    </row>
    <row r="34" spans="1:12" ht="21" customHeight="1" thickTop="1" x14ac:dyDescent="0.2">
      <c r="F34" s="6"/>
      <c r="J34" s="6"/>
      <c r="L34" s="25"/>
    </row>
    <row r="35" spans="1:12" ht="21" customHeight="1" x14ac:dyDescent="0.2">
      <c r="L35" s="25"/>
    </row>
    <row r="36" spans="1:12" ht="21" customHeight="1" x14ac:dyDescent="0.2">
      <c r="A36" s="5" t="s">
        <v>33</v>
      </c>
      <c r="L36" s="25"/>
    </row>
    <row r="37" spans="1:12" s="1" customFormat="1" ht="21" customHeight="1" x14ac:dyDescent="0.2">
      <c r="A37" s="1" t="s">
        <v>0</v>
      </c>
      <c r="D37" s="2"/>
      <c r="F37" s="3"/>
      <c r="H37" s="2"/>
      <c r="J37" s="3"/>
      <c r="L37" s="25"/>
    </row>
    <row r="38" spans="1:12" s="1" customFormat="1" ht="21" customHeight="1" x14ac:dyDescent="0.2">
      <c r="A38" s="1" t="s">
        <v>34</v>
      </c>
      <c r="D38" s="2"/>
      <c r="F38" s="3"/>
      <c r="H38" s="2"/>
      <c r="J38" s="3"/>
      <c r="L38" s="25"/>
    </row>
    <row r="39" spans="1:12" s="1" customFormat="1" ht="21" customHeight="1" x14ac:dyDescent="0.2">
      <c r="A39" s="1" t="s">
        <v>254</v>
      </c>
      <c r="D39" s="2"/>
      <c r="F39" s="3"/>
      <c r="H39" s="2"/>
      <c r="J39" s="3"/>
      <c r="K39" s="4"/>
      <c r="L39" s="25"/>
    </row>
    <row r="40" spans="1:12" ht="21" customHeight="1" x14ac:dyDescent="0.2">
      <c r="J40" s="8" t="s">
        <v>2</v>
      </c>
      <c r="K40" s="9"/>
      <c r="L40" s="25"/>
    </row>
    <row r="41" spans="1:12" s="11" customFormat="1" ht="21" customHeight="1" x14ac:dyDescent="0.2">
      <c r="A41" s="10"/>
      <c r="D41" s="157" t="s">
        <v>3</v>
      </c>
      <c r="E41" s="157"/>
      <c r="F41" s="157"/>
      <c r="G41" s="13"/>
      <c r="H41" s="157" t="s">
        <v>4</v>
      </c>
      <c r="I41" s="157"/>
      <c r="J41" s="157"/>
      <c r="K41" s="14"/>
      <c r="L41" s="25"/>
    </row>
    <row r="42" spans="1:12" s="13" customFormat="1" ht="21" customHeight="1" x14ac:dyDescent="0.2">
      <c r="B42" s="15" t="s">
        <v>5</v>
      </c>
      <c r="D42" s="16" t="s">
        <v>255</v>
      </c>
      <c r="F42" s="17" t="s">
        <v>6</v>
      </c>
      <c r="H42" s="16" t="s">
        <v>255</v>
      </c>
      <c r="J42" s="17" t="s">
        <v>6</v>
      </c>
      <c r="K42" s="14"/>
      <c r="L42" s="25"/>
    </row>
    <row r="43" spans="1:12" s="13" customFormat="1" ht="21" customHeight="1" x14ac:dyDescent="0.2">
      <c r="B43" s="18"/>
      <c r="D43" s="19" t="s">
        <v>7</v>
      </c>
      <c r="F43" s="20" t="s">
        <v>8</v>
      </c>
      <c r="H43" s="19" t="s">
        <v>7</v>
      </c>
      <c r="J43" s="20" t="s">
        <v>8</v>
      </c>
      <c r="K43" s="21"/>
      <c r="L43" s="25"/>
    </row>
    <row r="44" spans="1:12" s="13" customFormat="1" ht="21" customHeight="1" x14ac:dyDescent="0.2">
      <c r="B44" s="18"/>
      <c r="D44" s="19" t="s">
        <v>9</v>
      </c>
      <c r="F44" s="20"/>
      <c r="H44" s="19" t="s">
        <v>9</v>
      </c>
      <c r="J44" s="20"/>
      <c r="K44" s="21"/>
      <c r="L44" s="25"/>
    </row>
    <row r="45" spans="1:12" ht="21" customHeight="1" x14ac:dyDescent="0.2">
      <c r="A45" s="1" t="s">
        <v>35</v>
      </c>
      <c r="L45" s="25"/>
    </row>
    <row r="46" spans="1:12" ht="21" customHeight="1" x14ac:dyDescent="0.2">
      <c r="A46" s="1" t="s">
        <v>36</v>
      </c>
      <c r="L46" s="25"/>
    </row>
    <row r="47" spans="1:12" ht="21" customHeight="1" x14ac:dyDescent="0.2">
      <c r="A47" s="5" t="s">
        <v>37</v>
      </c>
      <c r="B47" s="24">
        <v>12</v>
      </c>
      <c r="D47" s="28">
        <v>810000</v>
      </c>
      <c r="E47" s="25"/>
      <c r="F47" s="6">
        <v>380000</v>
      </c>
      <c r="G47" s="25"/>
      <c r="H47" s="28">
        <v>650000</v>
      </c>
      <c r="I47" s="25"/>
      <c r="J47" s="6">
        <v>380000</v>
      </c>
      <c r="K47" s="34"/>
      <c r="L47" s="25"/>
    </row>
    <row r="48" spans="1:12" ht="21" customHeight="1" x14ac:dyDescent="0.2">
      <c r="A48" s="5" t="s">
        <v>38</v>
      </c>
      <c r="B48" s="24"/>
      <c r="D48" s="28">
        <v>1453220</v>
      </c>
      <c r="E48" s="25"/>
      <c r="F48" s="6">
        <v>1732692</v>
      </c>
      <c r="G48" s="25"/>
      <c r="H48" s="6">
        <v>47710</v>
      </c>
      <c r="I48" s="25"/>
      <c r="J48" s="6">
        <v>63447</v>
      </c>
      <c r="K48" s="34"/>
      <c r="L48" s="25"/>
    </row>
    <row r="49" spans="1:12" ht="21" customHeight="1" x14ac:dyDescent="0.2">
      <c r="A49" s="5" t="s">
        <v>39</v>
      </c>
      <c r="B49" s="24"/>
      <c r="E49" s="25"/>
      <c r="F49" s="6"/>
      <c r="G49" s="25"/>
      <c r="H49" s="28"/>
      <c r="I49" s="25"/>
      <c r="J49" s="6"/>
      <c r="K49" s="34"/>
      <c r="L49" s="25"/>
    </row>
    <row r="50" spans="1:12" ht="21" customHeight="1" x14ac:dyDescent="0.2">
      <c r="A50" s="5" t="s">
        <v>40</v>
      </c>
      <c r="B50" s="24">
        <v>13</v>
      </c>
      <c r="D50" s="6">
        <v>337532</v>
      </c>
      <c r="E50" s="25"/>
      <c r="F50" s="6">
        <v>424576</v>
      </c>
      <c r="G50" s="25"/>
      <c r="H50" s="28">
        <v>0</v>
      </c>
      <c r="I50" s="25"/>
      <c r="J50" s="6">
        <v>52500</v>
      </c>
      <c r="K50" s="34"/>
      <c r="L50" s="25"/>
    </row>
    <row r="51" spans="1:12" ht="21" customHeight="1" x14ac:dyDescent="0.2">
      <c r="A51" s="5" t="s">
        <v>41</v>
      </c>
      <c r="B51" s="24"/>
      <c r="D51" s="6">
        <v>16041</v>
      </c>
      <c r="E51" s="25"/>
      <c r="F51" s="6">
        <v>14615</v>
      </c>
      <c r="G51" s="25"/>
      <c r="H51" s="28">
        <v>5115</v>
      </c>
      <c r="I51" s="25"/>
      <c r="J51" s="6">
        <v>3055</v>
      </c>
      <c r="K51" s="34"/>
      <c r="L51" s="25"/>
    </row>
    <row r="52" spans="1:12" ht="21" customHeight="1" x14ac:dyDescent="0.2">
      <c r="A52" s="5" t="s">
        <v>42</v>
      </c>
      <c r="B52" s="24"/>
      <c r="D52" s="6">
        <v>48808</v>
      </c>
      <c r="E52" s="25"/>
      <c r="F52" s="6">
        <v>6474</v>
      </c>
      <c r="G52" s="25"/>
      <c r="H52" s="28">
        <v>0</v>
      </c>
      <c r="I52" s="25"/>
      <c r="J52" s="6">
        <v>0</v>
      </c>
      <c r="K52" s="34"/>
      <c r="L52" s="25"/>
    </row>
    <row r="53" spans="1:12" ht="21" customHeight="1" x14ac:dyDescent="0.2">
      <c r="A53" s="5" t="s">
        <v>43</v>
      </c>
      <c r="B53" s="24"/>
      <c r="D53" s="6">
        <v>5678641</v>
      </c>
      <c r="E53" s="25"/>
      <c r="F53" s="6">
        <v>4146308</v>
      </c>
      <c r="G53" s="25"/>
      <c r="H53" s="28">
        <v>0</v>
      </c>
      <c r="I53" s="25"/>
      <c r="J53" s="6">
        <v>0</v>
      </c>
      <c r="K53" s="34"/>
      <c r="L53" s="25"/>
    </row>
    <row r="54" spans="1:12" ht="21" customHeight="1" x14ac:dyDescent="0.2">
      <c r="A54" s="5" t="s">
        <v>44</v>
      </c>
      <c r="B54" s="24"/>
      <c r="D54" s="6">
        <v>331480</v>
      </c>
      <c r="E54" s="25"/>
      <c r="F54" s="6">
        <v>371621</v>
      </c>
      <c r="G54" s="25"/>
      <c r="H54" s="28">
        <v>13111</v>
      </c>
      <c r="I54" s="25"/>
      <c r="J54" s="6">
        <v>10166</v>
      </c>
      <c r="K54" s="34"/>
      <c r="L54" s="25"/>
    </row>
    <row r="55" spans="1:12" ht="21" customHeight="1" x14ac:dyDescent="0.2">
      <c r="A55" s="1" t="s">
        <v>45</v>
      </c>
      <c r="B55" s="24"/>
      <c r="D55" s="35">
        <f>SUM(D47:D54)</f>
        <v>8675722</v>
      </c>
      <c r="E55" s="25"/>
      <c r="F55" s="35">
        <f>SUM(F47:F54)</f>
        <v>7076286</v>
      </c>
      <c r="G55" s="25"/>
      <c r="H55" s="35">
        <f>SUM(H47:H54)</f>
        <v>715936</v>
      </c>
      <c r="I55" s="25"/>
      <c r="J55" s="35">
        <f>SUM(J47:J54)</f>
        <v>509168</v>
      </c>
      <c r="K55" s="34"/>
      <c r="L55" s="25"/>
    </row>
    <row r="56" spans="1:12" ht="21" customHeight="1" x14ac:dyDescent="0.2">
      <c r="A56" s="1" t="s">
        <v>46</v>
      </c>
      <c r="B56" s="24"/>
      <c r="D56" s="25"/>
      <c r="E56" s="25"/>
      <c r="F56" s="25"/>
      <c r="G56" s="25"/>
      <c r="H56" s="25"/>
      <c r="I56" s="25"/>
      <c r="J56" s="25"/>
      <c r="K56" s="34"/>
      <c r="L56" s="25"/>
    </row>
    <row r="57" spans="1:12" ht="21" customHeight="1" x14ac:dyDescent="0.2">
      <c r="A57" s="5" t="s">
        <v>270</v>
      </c>
      <c r="B57" s="24">
        <v>3</v>
      </c>
      <c r="D57" s="28">
        <v>0</v>
      </c>
      <c r="E57" s="25"/>
      <c r="F57" s="36">
        <v>0</v>
      </c>
      <c r="G57" s="25"/>
      <c r="H57" s="28">
        <v>678000</v>
      </c>
      <c r="I57" s="25"/>
      <c r="J57" s="36">
        <v>253000</v>
      </c>
      <c r="K57" s="34"/>
      <c r="L57" s="25"/>
    </row>
    <row r="58" spans="1:12" ht="21" customHeight="1" x14ac:dyDescent="0.2">
      <c r="A58" s="5" t="s">
        <v>47</v>
      </c>
      <c r="B58" s="24"/>
      <c r="D58" s="36"/>
      <c r="E58" s="25"/>
      <c r="F58" s="36"/>
      <c r="G58" s="25"/>
      <c r="H58" s="28"/>
      <c r="I58" s="25"/>
      <c r="J58" s="36"/>
      <c r="K58" s="37"/>
      <c r="L58" s="25"/>
    </row>
    <row r="59" spans="1:12" ht="21" customHeight="1" x14ac:dyDescent="0.2">
      <c r="A59" s="5" t="s">
        <v>48</v>
      </c>
      <c r="B59" s="24">
        <v>13</v>
      </c>
      <c r="D59" s="6">
        <v>4805090</v>
      </c>
      <c r="E59" s="25"/>
      <c r="F59" s="36">
        <v>4050576</v>
      </c>
      <c r="G59" s="25"/>
      <c r="H59" s="28">
        <v>1278300</v>
      </c>
      <c r="I59" s="25"/>
      <c r="J59" s="36">
        <v>1251747</v>
      </c>
      <c r="K59" s="34"/>
      <c r="L59" s="25"/>
    </row>
    <row r="60" spans="1:12" ht="21" customHeight="1" x14ac:dyDescent="0.2">
      <c r="A60" s="5" t="s">
        <v>49</v>
      </c>
      <c r="B60" s="24"/>
      <c r="D60" s="28">
        <v>144260</v>
      </c>
      <c r="E60" s="25"/>
      <c r="F60" s="36">
        <v>149218</v>
      </c>
      <c r="G60" s="25"/>
      <c r="H60" s="28">
        <v>34273</v>
      </c>
      <c r="I60" s="25"/>
      <c r="J60" s="36">
        <v>36139</v>
      </c>
      <c r="K60" s="34"/>
      <c r="L60" s="25"/>
    </row>
    <row r="61" spans="1:12" ht="21" customHeight="1" x14ac:dyDescent="0.2">
      <c r="A61" s="5" t="s">
        <v>50</v>
      </c>
      <c r="D61" s="6">
        <v>4282018</v>
      </c>
      <c r="E61" s="25"/>
      <c r="F61" s="36">
        <v>4233757</v>
      </c>
      <c r="G61" s="25"/>
      <c r="H61" s="28">
        <v>101799</v>
      </c>
      <c r="I61" s="25"/>
      <c r="J61" s="36">
        <v>119361</v>
      </c>
      <c r="K61" s="34"/>
      <c r="L61" s="25"/>
    </row>
    <row r="62" spans="1:12" ht="21" customHeight="1" x14ac:dyDescent="0.2">
      <c r="A62" s="5" t="s">
        <v>51</v>
      </c>
      <c r="B62" s="24"/>
      <c r="D62" s="28">
        <v>12021</v>
      </c>
      <c r="E62" s="25"/>
      <c r="F62" s="36">
        <v>14640</v>
      </c>
      <c r="G62" s="25"/>
      <c r="H62" s="28">
        <v>3593</v>
      </c>
      <c r="I62" s="25"/>
      <c r="J62" s="36">
        <v>7721</v>
      </c>
      <c r="K62" s="34"/>
      <c r="L62" s="25"/>
    </row>
    <row r="63" spans="1:12" ht="21" customHeight="1" x14ac:dyDescent="0.2">
      <c r="A63" s="5" t="s">
        <v>52</v>
      </c>
      <c r="B63" s="24"/>
      <c r="D63" s="31">
        <v>415369</v>
      </c>
      <c r="E63" s="25"/>
      <c r="F63" s="38">
        <v>389559</v>
      </c>
      <c r="G63" s="25"/>
      <c r="H63" s="31">
        <v>73439</v>
      </c>
      <c r="I63" s="25"/>
      <c r="J63" s="38">
        <v>64918</v>
      </c>
      <c r="K63" s="34"/>
      <c r="L63" s="25"/>
    </row>
    <row r="64" spans="1:12" ht="21" customHeight="1" x14ac:dyDescent="0.2">
      <c r="A64" s="1" t="s">
        <v>53</v>
      </c>
      <c r="B64" s="24"/>
      <c r="D64" s="39">
        <f>SUM(D57:D63)</f>
        <v>9658758</v>
      </c>
      <c r="E64" s="25"/>
      <c r="F64" s="39">
        <f>SUM(F57:F63)</f>
        <v>8837750</v>
      </c>
      <c r="G64" s="25"/>
      <c r="H64" s="39">
        <f>SUM(H57:H63)</f>
        <v>2169404</v>
      </c>
      <c r="I64" s="25"/>
      <c r="J64" s="39">
        <f>SUM(J57:J63)</f>
        <v>1732886</v>
      </c>
      <c r="K64" s="34"/>
      <c r="L64" s="25"/>
    </row>
    <row r="65" spans="1:12" ht="21" customHeight="1" x14ac:dyDescent="0.2">
      <c r="A65" s="1" t="s">
        <v>54</v>
      </c>
      <c r="B65" s="24"/>
      <c r="D65" s="39">
        <f>D55+D64</f>
        <v>18334480</v>
      </c>
      <c r="E65" s="25"/>
      <c r="F65" s="39">
        <f>F55+F64</f>
        <v>15914036</v>
      </c>
      <c r="G65" s="25"/>
      <c r="H65" s="39">
        <f>H55+H64</f>
        <v>2885340</v>
      </c>
      <c r="I65" s="25"/>
      <c r="J65" s="39">
        <f>J55+J64</f>
        <v>2242054</v>
      </c>
      <c r="K65" s="34"/>
      <c r="L65" s="25"/>
    </row>
    <row r="66" spans="1:12" ht="21" customHeight="1" x14ac:dyDescent="0.2">
      <c r="F66" s="6"/>
      <c r="J66" s="6"/>
      <c r="L66" s="25"/>
    </row>
    <row r="67" spans="1:12" ht="21" customHeight="1" x14ac:dyDescent="0.2">
      <c r="L67" s="25"/>
    </row>
    <row r="68" spans="1:12" ht="21" customHeight="1" x14ac:dyDescent="0.2">
      <c r="A68" s="5" t="s">
        <v>33</v>
      </c>
      <c r="L68" s="25"/>
    </row>
    <row r="69" spans="1:12" s="1" customFormat="1" ht="21" customHeight="1" x14ac:dyDescent="0.2">
      <c r="A69" s="1" t="s">
        <v>0</v>
      </c>
      <c r="D69" s="2"/>
      <c r="F69" s="3"/>
      <c r="H69" s="2"/>
      <c r="J69" s="3"/>
      <c r="L69" s="25"/>
    </row>
    <row r="70" spans="1:12" s="1" customFormat="1" ht="21" customHeight="1" x14ac:dyDescent="0.2">
      <c r="A70" s="1" t="s">
        <v>34</v>
      </c>
      <c r="D70" s="2"/>
      <c r="F70" s="3"/>
      <c r="H70" s="2"/>
      <c r="J70" s="3"/>
      <c r="L70" s="25"/>
    </row>
    <row r="71" spans="1:12" s="1" customFormat="1" ht="21" customHeight="1" x14ac:dyDescent="0.2">
      <c r="A71" s="1" t="s">
        <v>254</v>
      </c>
      <c r="D71" s="2"/>
      <c r="F71" s="3"/>
      <c r="H71" s="2"/>
      <c r="J71" s="3"/>
      <c r="K71" s="4"/>
      <c r="L71" s="25"/>
    </row>
    <row r="72" spans="1:12" ht="21" customHeight="1" x14ac:dyDescent="0.2">
      <c r="J72" s="8" t="s">
        <v>2</v>
      </c>
      <c r="K72" s="9"/>
      <c r="L72" s="25"/>
    </row>
    <row r="73" spans="1:12" s="11" customFormat="1" ht="21" customHeight="1" x14ac:dyDescent="0.2">
      <c r="A73" s="10"/>
      <c r="D73" s="157" t="s">
        <v>3</v>
      </c>
      <c r="E73" s="157"/>
      <c r="F73" s="157"/>
      <c r="G73" s="13"/>
      <c r="H73" s="157" t="s">
        <v>4</v>
      </c>
      <c r="I73" s="157"/>
      <c r="J73" s="157"/>
      <c r="K73" s="14"/>
      <c r="L73" s="25"/>
    </row>
    <row r="74" spans="1:12" s="13" customFormat="1" ht="21" customHeight="1" x14ac:dyDescent="0.2">
      <c r="D74" s="16" t="s">
        <v>255</v>
      </c>
      <c r="F74" s="17" t="s">
        <v>6</v>
      </c>
      <c r="H74" s="16" t="s">
        <v>255</v>
      </c>
      <c r="J74" s="17" t="s">
        <v>6</v>
      </c>
      <c r="K74" s="14"/>
      <c r="L74" s="25"/>
    </row>
    <row r="75" spans="1:12" s="13" customFormat="1" ht="21" customHeight="1" x14ac:dyDescent="0.2">
      <c r="B75" s="18"/>
      <c r="D75" s="19" t="s">
        <v>7</v>
      </c>
      <c r="F75" s="20" t="s">
        <v>8</v>
      </c>
      <c r="H75" s="19" t="s">
        <v>7</v>
      </c>
      <c r="J75" s="20" t="s">
        <v>8</v>
      </c>
      <c r="K75" s="21"/>
      <c r="L75" s="25"/>
    </row>
    <row r="76" spans="1:12" s="13" customFormat="1" ht="21" customHeight="1" x14ac:dyDescent="0.2">
      <c r="B76" s="18"/>
      <c r="D76" s="19" t="s">
        <v>9</v>
      </c>
      <c r="F76" s="20"/>
      <c r="H76" s="19" t="s">
        <v>9</v>
      </c>
      <c r="J76" s="20"/>
      <c r="K76" s="21"/>
      <c r="L76" s="25"/>
    </row>
    <row r="77" spans="1:12" ht="21" customHeight="1" x14ac:dyDescent="0.2">
      <c r="A77" s="1" t="s">
        <v>55</v>
      </c>
      <c r="B77" s="24"/>
      <c r="E77" s="25"/>
      <c r="F77" s="40"/>
      <c r="G77" s="25"/>
      <c r="H77" s="40"/>
      <c r="I77" s="25"/>
      <c r="J77" s="40"/>
      <c r="K77" s="34"/>
      <c r="L77" s="25"/>
    </row>
    <row r="78" spans="1:12" ht="21" customHeight="1" x14ac:dyDescent="0.2">
      <c r="A78" s="5" t="s">
        <v>56</v>
      </c>
      <c r="B78" s="24"/>
      <c r="E78" s="25"/>
      <c r="F78" s="40"/>
      <c r="G78" s="25"/>
      <c r="H78" s="40"/>
      <c r="I78" s="25"/>
      <c r="J78" s="40"/>
      <c r="K78" s="34"/>
      <c r="L78" s="25"/>
    </row>
    <row r="79" spans="1:12" ht="21" customHeight="1" x14ac:dyDescent="0.2">
      <c r="A79" s="5" t="s">
        <v>57</v>
      </c>
      <c r="B79" s="24"/>
      <c r="E79" s="25"/>
      <c r="F79" s="40"/>
      <c r="G79" s="25"/>
      <c r="H79" s="40"/>
      <c r="I79" s="25"/>
      <c r="J79" s="40"/>
      <c r="K79" s="34"/>
      <c r="L79" s="25"/>
    </row>
    <row r="80" spans="1:12" ht="21" customHeight="1" thickBot="1" x14ac:dyDescent="0.25">
      <c r="A80" s="5" t="s">
        <v>58</v>
      </c>
      <c r="B80" s="24"/>
      <c r="D80" s="33">
        <v>2116754</v>
      </c>
      <c r="E80" s="25"/>
      <c r="F80" s="33">
        <v>2116754</v>
      </c>
      <c r="G80" s="25"/>
      <c r="H80" s="33">
        <v>2116754</v>
      </c>
      <c r="I80" s="25"/>
      <c r="J80" s="33">
        <v>2116754</v>
      </c>
      <c r="K80" s="34"/>
      <c r="L80" s="25"/>
    </row>
    <row r="81" spans="1:12" ht="21" customHeight="1" thickTop="1" x14ac:dyDescent="0.2">
      <c r="A81" s="5" t="s">
        <v>59</v>
      </c>
      <c r="B81" s="24"/>
      <c r="E81" s="25"/>
      <c r="F81" s="6"/>
      <c r="G81" s="25"/>
      <c r="I81" s="25"/>
      <c r="J81" s="6"/>
      <c r="L81" s="25"/>
    </row>
    <row r="82" spans="1:12" ht="21" customHeight="1" x14ac:dyDescent="0.2">
      <c r="A82" s="5" t="s">
        <v>60</v>
      </c>
      <c r="B82" s="24"/>
      <c r="D82" s="28">
        <v>1666827</v>
      </c>
      <c r="E82" s="25"/>
      <c r="F82" s="6">
        <v>1666827</v>
      </c>
      <c r="G82" s="25"/>
      <c r="H82" s="28">
        <v>1666827</v>
      </c>
      <c r="I82" s="25"/>
      <c r="J82" s="6">
        <v>1666827</v>
      </c>
      <c r="K82" s="34"/>
      <c r="L82" s="25"/>
    </row>
    <row r="83" spans="1:12" ht="21" customHeight="1" x14ac:dyDescent="0.2">
      <c r="A83" s="5" t="s">
        <v>61</v>
      </c>
      <c r="B83" s="24"/>
      <c r="D83" s="28">
        <v>2062461</v>
      </c>
      <c r="E83" s="25"/>
      <c r="F83" s="6">
        <v>2062461</v>
      </c>
      <c r="G83" s="25"/>
      <c r="H83" s="28">
        <v>2062461</v>
      </c>
      <c r="I83" s="25"/>
      <c r="J83" s="6">
        <v>2062461</v>
      </c>
      <c r="K83" s="34"/>
      <c r="L83" s="25"/>
    </row>
    <row r="84" spans="1:12" ht="21" customHeight="1" x14ac:dyDescent="0.2">
      <c r="A84" s="5" t="s">
        <v>62</v>
      </c>
      <c r="B84" s="24"/>
      <c r="D84" s="28"/>
      <c r="E84" s="25"/>
      <c r="F84" s="6"/>
      <c r="G84" s="25"/>
      <c r="H84" s="28"/>
      <c r="I84" s="25"/>
      <c r="J84" s="6"/>
      <c r="K84" s="34"/>
      <c r="L84" s="25"/>
    </row>
    <row r="85" spans="1:12" ht="21" customHeight="1" x14ac:dyDescent="0.2">
      <c r="A85" s="5" t="s">
        <v>63</v>
      </c>
      <c r="B85" s="24"/>
      <c r="D85" s="28">
        <v>-7372</v>
      </c>
      <c r="E85" s="25"/>
      <c r="F85" s="6">
        <v>-7372</v>
      </c>
      <c r="G85" s="25"/>
      <c r="H85" s="28">
        <v>0</v>
      </c>
      <c r="I85" s="25"/>
      <c r="J85" s="6">
        <v>0</v>
      </c>
      <c r="K85" s="34"/>
      <c r="L85" s="25"/>
    </row>
    <row r="86" spans="1:12" ht="21" customHeight="1" x14ac:dyDescent="0.2">
      <c r="A86" s="5" t="s">
        <v>64</v>
      </c>
      <c r="B86" s="24"/>
      <c r="D86" s="28">
        <v>568131</v>
      </c>
      <c r="E86" s="25"/>
      <c r="F86" s="6">
        <v>568131</v>
      </c>
      <c r="G86" s="25"/>
      <c r="H86" s="28">
        <v>0</v>
      </c>
      <c r="I86" s="25"/>
      <c r="J86" s="6">
        <v>0</v>
      </c>
      <c r="K86" s="34"/>
      <c r="L86" s="25"/>
    </row>
    <row r="87" spans="1:12" ht="21" customHeight="1" x14ac:dyDescent="0.2">
      <c r="A87" s="5" t="s">
        <v>65</v>
      </c>
      <c r="B87" s="24"/>
      <c r="D87" s="28"/>
      <c r="E87" s="25"/>
      <c r="F87" s="6"/>
      <c r="G87" s="25"/>
      <c r="H87" s="28"/>
      <c r="I87" s="25"/>
      <c r="J87" s="6"/>
      <c r="K87" s="34"/>
      <c r="L87" s="25"/>
    </row>
    <row r="88" spans="1:12" ht="21" customHeight="1" x14ac:dyDescent="0.2">
      <c r="A88" s="5" t="s">
        <v>66</v>
      </c>
      <c r="B88" s="24"/>
      <c r="D88" s="28">
        <v>211675</v>
      </c>
      <c r="E88" s="25"/>
      <c r="F88" s="6">
        <v>211675</v>
      </c>
      <c r="G88" s="25"/>
      <c r="H88" s="28">
        <v>211675</v>
      </c>
      <c r="I88" s="25"/>
      <c r="J88" s="6">
        <v>211675</v>
      </c>
      <c r="K88" s="34"/>
      <c r="L88" s="25"/>
    </row>
    <row r="89" spans="1:12" ht="21" customHeight="1" x14ac:dyDescent="0.2">
      <c r="A89" s="5" t="s">
        <v>67</v>
      </c>
      <c r="B89" s="24"/>
      <c r="D89" s="28">
        <v>1220529</v>
      </c>
      <c r="E89" s="25"/>
      <c r="F89" s="6">
        <v>1056493</v>
      </c>
      <c r="G89" s="25"/>
      <c r="H89" s="28">
        <v>493855</v>
      </c>
      <c r="I89" s="25"/>
      <c r="J89" s="6">
        <v>773453</v>
      </c>
      <c r="K89" s="34"/>
      <c r="L89" s="25"/>
    </row>
    <row r="90" spans="1:12" ht="21" customHeight="1" x14ac:dyDescent="0.2">
      <c r="A90" s="5" t="s">
        <v>68</v>
      </c>
      <c r="B90" s="24"/>
      <c r="D90" s="31">
        <v>10286612</v>
      </c>
      <c r="E90" s="25"/>
      <c r="F90" s="31">
        <v>10570581</v>
      </c>
      <c r="G90" s="25"/>
      <c r="H90" s="31">
        <v>144052</v>
      </c>
      <c r="I90" s="25"/>
      <c r="J90" s="31">
        <v>144052</v>
      </c>
      <c r="K90" s="34"/>
      <c r="L90" s="25"/>
    </row>
    <row r="91" spans="1:12" ht="21" customHeight="1" x14ac:dyDescent="0.2">
      <c r="A91" s="5" t="s">
        <v>69</v>
      </c>
      <c r="B91" s="24"/>
      <c r="D91" s="40">
        <f>SUM(D82:D90)</f>
        <v>16008863</v>
      </c>
      <c r="E91" s="25"/>
      <c r="F91" s="6">
        <f>SUM(F82:F90)</f>
        <v>16128796</v>
      </c>
      <c r="G91" s="25"/>
      <c r="H91" s="6">
        <f>SUM(H82:H90)</f>
        <v>4578870</v>
      </c>
      <c r="I91" s="25"/>
      <c r="J91" s="6">
        <f>SUM(J82:J90)</f>
        <v>4858468</v>
      </c>
      <c r="K91" s="34"/>
      <c r="L91" s="25"/>
    </row>
    <row r="92" spans="1:12" ht="21" customHeight="1" x14ac:dyDescent="0.2">
      <c r="A92" s="5" t="s">
        <v>70</v>
      </c>
      <c r="B92" s="24"/>
      <c r="D92" s="40"/>
      <c r="E92" s="25"/>
      <c r="F92" s="6"/>
      <c r="G92" s="25"/>
      <c r="I92" s="25"/>
      <c r="J92" s="6"/>
      <c r="K92" s="34"/>
      <c r="L92" s="25"/>
    </row>
    <row r="93" spans="1:12" ht="21" customHeight="1" x14ac:dyDescent="0.2">
      <c r="A93" s="5" t="s">
        <v>71</v>
      </c>
      <c r="B93" s="24"/>
      <c r="D93" s="31">
        <v>295197</v>
      </c>
      <c r="E93" s="25"/>
      <c r="F93" s="31">
        <v>160732</v>
      </c>
      <c r="G93" s="25"/>
      <c r="H93" s="31">
        <v>0</v>
      </c>
      <c r="I93" s="25"/>
      <c r="J93" s="31">
        <v>0</v>
      </c>
      <c r="K93" s="29"/>
      <c r="L93" s="25"/>
    </row>
    <row r="94" spans="1:12" ht="21" customHeight="1" x14ac:dyDescent="0.2">
      <c r="A94" s="1" t="s">
        <v>72</v>
      </c>
      <c r="B94" s="24"/>
      <c r="D94" s="39">
        <f>SUM(D91:D93)</f>
        <v>16304060</v>
      </c>
      <c r="E94" s="25"/>
      <c r="F94" s="39">
        <f t="shared" ref="F94:H94" si="0">SUM(F91:F93)</f>
        <v>16289528</v>
      </c>
      <c r="G94" s="39">
        <f t="shared" si="0"/>
        <v>0</v>
      </c>
      <c r="H94" s="39">
        <f t="shared" si="0"/>
        <v>4578870</v>
      </c>
      <c r="I94" s="25"/>
      <c r="J94" s="39">
        <f>SUM(J91:J93)</f>
        <v>4858468</v>
      </c>
      <c r="K94" s="34"/>
      <c r="L94" s="25"/>
    </row>
    <row r="95" spans="1:12" ht="21" customHeight="1" thickBot="1" x14ac:dyDescent="0.25">
      <c r="A95" s="1" t="s">
        <v>73</v>
      </c>
      <c r="B95" s="24"/>
      <c r="D95" s="41">
        <f>SUM(D65,D94)</f>
        <v>34638540</v>
      </c>
      <c r="E95" s="25"/>
      <c r="F95" s="41">
        <f>SUM(F65,F94)</f>
        <v>32203564</v>
      </c>
      <c r="G95" s="25"/>
      <c r="H95" s="41">
        <f>SUM(H65,H94)</f>
        <v>7464210</v>
      </c>
      <c r="I95" s="25"/>
      <c r="J95" s="41">
        <f>SUM(J65,J94)</f>
        <v>7100522</v>
      </c>
      <c r="K95" s="34"/>
      <c r="L95" s="25"/>
    </row>
    <row r="96" spans="1:12" ht="21" customHeight="1" thickTop="1" x14ac:dyDescent="0.2">
      <c r="B96" s="42"/>
      <c r="C96" s="7"/>
      <c r="D96" s="6">
        <f>SUM(D95-D33)</f>
        <v>0</v>
      </c>
      <c r="E96" s="6"/>
      <c r="F96" s="6">
        <f>SUM(F95-F33)</f>
        <v>0</v>
      </c>
      <c r="G96" s="6"/>
      <c r="H96" s="6">
        <f>SUM(H95-H33)</f>
        <v>0</v>
      </c>
      <c r="I96" s="6"/>
      <c r="J96" s="6">
        <f>SUM(J95-J33)</f>
        <v>0</v>
      </c>
      <c r="K96" s="7"/>
    </row>
    <row r="97" spans="1:11" ht="21" customHeight="1" x14ac:dyDescent="0.2">
      <c r="B97" s="42"/>
      <c r="C97" s="7"/>
      <c r="E97" s="6"/>
      <c r="G97" s="6"/>
      <c r="I97" s="6"/>
      <c r="K97" s="7"/>
    </row>
    <row r="98" spans="1:11" ht="21" customHeight="1" x14ac:dyDescent="0.2">
      <c r="A98" s="5" t="s">
        <v>33</v>
      </c>
    </row>
    <row r="99" spans="1:11" ht="21" customHeight="1" x14ac:dyDescent="0.2">
      <c r="A99" s="43"/>
    </row>
    <row r="100" spans="1:11" ht="21" customHeight="1" x14ac:dyDescent="0.2">
      <c r="A100" s="44"/>
    </row>
    <row r="102" spans="1:11" ht="21" customHeight="1" x14ac:dyDescent="0.2">
      <c r="B102" s="5" t="s">
        <v>74</v>
      </c>
    </row>
    <row r="103" spans="1:11" ht="21" customHeight="1" x14ac:dyDescent="0.2">
      <c r="A103" s="44"/>
    </row>
  </sheetData>
  <mergeCells count="6">
    <mergeCell ref="D5:F5"/>
    <mergeCell ref="H5:J5"/>
    <mergeCell ref="D41:F41"/>
    <mergeCell ref="H41:J41"/>
    <mergeCell ref="D73:F73"/>
    <mergeCell ref="H73:J73"/>
  </mergeCells>
  <pageMargins left="0.78740157480314965" right="0.39370078740157483" top="0.78740157480314965" bottom="0.39370078740157483" header="0.19685039370078741" footer="0.19685039370078741"/>
  <pageSetup paperSize="9" scale="80" fitToHeight="2" orientation="portrait" r:id="rId1"/>
  <rowBreaks count="2" manualBreakCount="2">
    <brk id="36" max="10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0"/>
  <sheetViews>
    <sheetView view="pageBreakPreview" topLeftCell="A112" zoomScaleNormal="100" zoomScaleSheetLayoutView="100" workbookViewId="0">
      <selection activeCell="D131" sqref="D131"/>
    </sheetView>
  </sheetViews>
  <sheetFormatPr defaultColWidth="9.42578125" defaultRowHeight="21" customHeight="1" x14ac:dyDescent="0.2"/>
  <cols>
    <col min="1" max="1" width="50.42578125" style="5" customWidth="1"/>
    <col min="2" max="2" width="6.42578125" style="5" customWidth="1"/>
    <col min="3" max="3" width="1.7109375" style="5" customWidth="1"/>
    <col min="4" max="4" width="14.42578125" style="25" customWidth="1"/>
    <col min="5" max="5" width="1.7109375" style="5" customWidth="1"/>
    <col min="6" max="6" width="14.42578125" style="34" customWidth="1"/>
    <col min="7" max="7" width="1.7109375" style="5" customWidth="1"/>
    <col min="8" max="8" width="14.42578125" style="34" customWidth="1"/>
    <col min="9" max="9" width="1.7109375" style="5" customWidth="1"/>
    <col min="10" max="10" width="14.42578125" style="34" customWidth="1"/>
    <col min="11" max="16384" width="9.42578125" style="5"/>
  </cols>
  <sheetData>
    <row r="1" spans="1:10" s="1" customFormat="1" ht="19.7" customHeight="1" x14ac:dyDescent="0.2">
      <c r="D1" s="137"/>
      <c r="F1" s="4"/>
      <c r="H1" s="4"/>
      <c r="J1" s="138" t="s">
        <v>75</v>
      </c>
    </row>
    <row r="2" spans="1:10" s="1" customFormat="1" ht="19.7" customHeight="1" x14ac:dyDescent="0.2">
      <c r="A2" s="1" t="s">
        <v>0</v>
      </c>
      <c r="D2" s="137"/>
      <c r="F2" s="4"/>
      <c r="H2" s="4"/>
      <c r="J2" s="4"/>
    </row>
    <row r="3" spans="1:10" s="1" customFormat="1" ht="19.7" customHeight="1" x14ac:dyDescent="0.2">
      <c r="A3" s="1" t="s">
        <v>76</v>
      </c>
      <c r="D3" s="137"/>
      <c r="F3" s="4"/>
      <c r="H3" s="4"/>
      <c r="J3" s="4"/>
    </row>
    <row r="4" spans="1:10" s="1" customFormat="1" ht="19.7" customHeight="1" x14ac:dyDescent="0.2">
      <c r="A4" s="1" t="s">
        <v>258</v>
      </c>
      <c r="D4" s="137"/>
      <c r="F4" s="4"/>
      <c r="H4" s="4"/>
      <c r="J4" s="4"/>
    </row>
    <row r="5" spans="1:10" s="13" customFormat="1" ht="19.7" customHeight="1" x14ac:dyDescent="0.2">
      <c r="D5" s="25"/>
      <c r="E5" s="5"/>
      <c r="F5" s="34"/>
      <c r="G5" s="5"/>
      <c r="H5" s="9"/>
      <c r="I5" s="5"/>
      <c r="J5" s="9" t="s">
        <v>77</v>
      </c>
    </row>
    <row r="6" spans="1:10" s="11" customFormat="1" ht="19.7" customHeight="1" x14ac:dyDescent="0.2">
      <c r="D6" s="139"/>
      <c r="E6" s="12" t="s">
        <v>3</v>
      </c>
      <c r="F6" s="140"/>
      <c r="H6" s="140"/>
      <c r="I6" s="12" t="s">
        <v>4</v>
      </c>
      <c r="J6" s="140"/>
    </row>
    <row r="7" spans="1:10" s="13" customFormat="1" ht="19.7" customHeight="1" x14ac:dyDescent="0.2">
      <c r="B7" s="15" t="s">
        <v>5</v>
      </c>
      <c r="D7" s="141" t="s">
        <v>78</v>
      </c>
      <c r="F7" s="142" t="s">
        <v>79</v>
      </c>
      <c r="G7" s="11"/>
      <c r="H7" s="141" t="s">
        <v>78</v>
      </c>
      <c r="J7" s="142" t="s">
        <v>79</v>
      </c>
    </row>
    <row r="8" spans="1:10" ht="19.7" customHeight="1" x14ac:dyDescent="0.2">
      <c r="A8" s="1" t="s">
        <v>80</v>
      </c>
      <c r="B8" s="24"/>
    </row>
    <row r="9" spans="1:10" ht="19.7" customHeight="1" x14ac:dyDescent="0.2">
      <c r="A9" s="5" t="s">
        <v>81</v>
      </c>
      <c r="B9" s="13"/>
      <c r="D9" s="25">
        <v>661078</v>
      </c>
      <c r="E9" s="25"/>
      <c r="F9" s="25">
        <v>771168</v>
      </c>
      <c r="G9" s="25"/>
      <c r="H9" s="29">
        <v>3144</v>
      </c>
      <c r="I9" s="25"/>
      <c r="J9" s="29">
        <v>5588</v>
      </c>
    </row>
    <row r="10" spans="1:10" ht="19.7" customHeight="1" x14ac:dyDescent="0.2">
      <c r="A10" s="5" t="s">
        <v>82</v>
      </c>
      <c r="B10" s="24"/>
      <c r="D10" s="25">
        <v>5687</v>
      </c>
      <c r="E10" s="25"/>
      <c r="F10" s="25">
        <v>361538</v>
      </c>
      <c r="G10" s="25"/>
      <c r="H10" s="29">
        <v>0</v>
      </c>
      <c r="I10" s="26"/>
      <c r="J10" s="29">
        <v>0</v>
      </c>
    </row>
    <row r="11" spans="1:10" ht="19.7" customHeight="1" x14ac:dyDescent="0.2">
      <c r="A11" s="5" t="s">
        <v>83</v>
      </c>
      <c r="B11" s="24"/>
      <c r="D11" s="25">
        <v>11626</v>
      </c>
      <c r="E11" s="25"/>
      <c r="F11" s="25">
        <v>9484</v>
      </c>
      <c r="G11" s="25"/>
      <c r="H11" s="29">
        <v>5429</v>
      </c>
      <c r="I11" s="26"/>
      <c r="J11" s="9">
        <v>5373</v>
      </c>
    </row>
    <row r="12" spans="1:10" ht="19.7" customHeight="1" x14ac:dyDescent="0.2">
      <c r="A12" s="5" t="s">
        <v>84</v>
      </c>
      <c r="B12" s="24">
        <v>14</v>
      </c>
      <c r="D12" s="39">
        <v>42730</v>
      </c>
      <c r="E12" s="25"/>
      <c r="F12" s="39">
        <v>519288</v>
      </c>
      <c r="G12" s="25"/>
      <c r="H12" s="143">
        <v>38133</v>
      </c>
      <c r="I12" s="25"/>
      <c r="J12" s="144">
        <v>36451</v>
      </c>
    </row>
    <row r="13" spans="1:10" ht="19.7" customHeight="1" x14ac:dyDescent="0.2">
      <c r="A13" s="1" t="s">
        <v>85</v>
      </c>
      <c r="B13" s="13"/>
      <c r="D13" s="39">
        <f>SUM(D9:D12)</f>
        <v>721121</v>
      </c>
      <c r="E13" s="25"/>
      <c r="F13" s="39">
        <f>SUM(F9:F12)</f>
        <v>1661478</v>
      </c>
      <c r="G13" s="25"/>
      <c r="H13" s="39">
        <f>SUM(H9:H12)</f>
        <v>46706</v>
      </c>
      <c r="I13" s="25"/>
      <c r="J13" s="39">
        <f>SUM(J9:J12)</f>
        <v>47412</v>
      </c>
    </row>
    <row r="14" spans="1:10" ht="19.7" customHeight="1" x14ac:dyDescent="0.2">
      <c r="A14" s="1" t="s">
        <v>86</v>
      </c>
      <c r="B14" s="13"/>
      <c r="E14" s="25"/>
      <c r="F14" s="25"/>
      <c r="G14" s="25"/>
      <c r="I14" s="25"/>
    </row>
    <row r="15" spans="1:10" ht="19.7" customHeight="1" x14ac:dyDescent="0.2">
      <c r="A15" s="5" t="s">
        <v>87</v>
      </c>
      <c r="B15" s="13"/>
      <c r="D15" s="25">
        <v>451331</v>
      </c>
      <c r="E15" s="25"/>
      <c r="F15" s="25">
        <v>582343</v>
      </c>
      <c r="G15" s="25"/>
      <c r="H15" s="29">
        <v>3664</v>
      </c>
      <c r="I15" s="25"/>
      <c r="J15" s="29">
        <v>5427</v>
      </c>
    </row>
    <row r="16" spans="1:10" ht="19.7" customHeight="1" x14ac:dyDescent="0.2">
      <c r="A16" s="5" t="s">
        <v>88</v>
      </c>
      <c r="B16" s="24"/>
      <c r="D16" s="25">
        <v>1756</v>
      </c>
      <c r="E16" s="25"/>
      <c r="F16" s="25">
        <v>211986</v>
      </c>
      <c r="G16" s="25"/>
      <c r="H16" s="29">
        <v>0</v>
      </c>
      <c r="I16" s="26"/>
      <c r="J16" s="29">
        <v>0</v>
      </c>
    </row>
    <row r="17" spans="1:10" ht="19.7" customHeight="1" x14ac:dyDescent="0.2">
      <c r="A17" s="5" t="s">
        <v>89</v>
      </c>
      <c r="B17" s="24"/>
      <c r="D17" s="25">
        <v>9172</v>
      </c>
      <c r="E17" s="25"/>
      <c r="F17" s="25">
        <v>6567</v>
      </c>
      <c r="G17" s="25"/>
      <c r="H17" s="29">
        <v>1600</v>
      </c>
      <c r="I17" s="26"/>
      <c r="J17" s="34">
        <v>1341</v>
      </c>
    </row>
    <row r="18" spans="1:10" ht="19.7" customHeight="1" x14ac:dyDescent="0.2">
      <c r="A18" s="5" t="s">
        <v>90</v>
      </c>
      <c r="B18" s="24"/>
      <c r="D18" s="25">
        <v>122055</v>
      </c>
      <c r="E18" s="25"/>
      <c r="F18" s="25">
        <v>162240</v>
      </c>
      <c r="G18" s="25"/>
      <c r="H18" s="29">
        <v>41</v>
      </c>
      <c r="I18" s="26"/>
      <c r="J18" s="34">
        <v>48</v>
      </c>
    </row>
    <row r="19" spans="1:10" ht="19.7" customHeight="1" x14ac:dyDescent="0.2">
      <c r="A19" s="5" t="s">
        <v>91</v>
      </c>
      <c r="B19" s="24"/>
      <c r="D19" s="25">
        <v>416161</v>
      </c>
      <c r="E19" s="25"/>
      <c r="F19" s="25">
        <v>286489</v>
      </c>
      <c r="G19" s="25"/>
      <c r="H19" s="143">
        <v>52082</v>
      </c>
      <c r="I19" s="25"/>
      <c r="J19" s="34">
        <v>60870</v>
      </c>
    </row>
    <row r="20" spans="1:10" ht="19.7" customHeight="1" x14ac:dyDescent="0.2">
      <c r="A20" s="1" t="s">
        <v>92</v>
      </c>
      <c r="B20" s="24"/>
      <c r="D20" s="35">
        <f>SUM(D15:D19)</f>
        <v>1000475</v>
      </c>
      <c r="E20" s="25"/>
      <c r="F20" s="35">
        <f>SUM(F15:F19)</f>
        <v>1249625</v>
      </c>
      <c r="G20" s="25"/>
      <c r="H20" s="35">
        <f>SUM(H15:H19)</f>
        <v>57387</v>
      </c>
      <c r="I20" s="25"/>
      <c r="J20" s="35">
        <f>SUM(J15:J19)</f>
        <v>67686</v>
      </c>
    </row>
    <row r="21" spans="1:10" ht="19.7" customHeight="1" x14ac:dyDescent="0.2">
      <c r="A21" s="1" t="s">
        <v>93</v>
      </c>
      <c r="B21" s="24"/>
      <c r="D21" s="25">
        <f>SUM(D13-D20)</f>
        <v>-279354</v>
      </c>
      <c r="E21" s="25"/>
      <c r="F21" s="25">
        <f>SUM(F13-F20)</f>
        <v>411853</v>
      </c>
      <c r="G21" s="25"/>
      <c r="H21" s="25">
        <f>SUM(H13-H20)</f>
        <v>-10681</v>
      </c>
      <c r="I21" s="25"/>
      <c r="J21" s="25">
        <f>SUM(J13-J20)</f>
        <v>-20274</v>
      </c>
    </row>
    <row r="22" spans="1:10" ht="19.7" customHeight="1" x14ac:dyDescent="0.2">
      <c r="A22" s="5" t="s">
        <v>265</v>
      </c>
      <c r="B22" s="24" t="s">
        <v>267</v>
      </c>
      <c r="D22" s="25">
        <v>-20869</v>
      </c>
      <c r="E22" s="25"/>
      <c r="F22" s="25">
        <v>-7206</v>
      </c>
      <c r="G22" s="25"/>
      <c r="H22" s="29">
        <v>0</v>
      </c>
      <c r="I22" s="25"/>
      <c r="J22" s="29">
        <v>0</v>
      </c>
    </row>
    <row r="23" spans="1:10" ht="19.7" customHeight="1" x14ac:dyDescent="0.2">
      <c r="A23" s="5" t="s">
        <v>94</v>
      </c>
      <c r="B23" s="24"/>
      <c r="D23" s="25">
        <v>20735</v>
      </c>
      <c r="E23" s="25"/>
      <c r="F23" s="25">
        <v>15798</v>
      </c>
      <c r="G23" s="25"/>
      <c r="H23" s="29">
        <v>12691</v>
      </c>
      <c r="I23" s="26"/>
      <c r="J23" s="9">
        <v>14280</v>
      </c>
    </row>
    <row r="24" spans="1:10" ht="19.7" customHeight="1" x14ac:dyDescent="0.2">
      <c r="A24" s="5" t="s">
        <v>95</v>
      </c>
      <c r="B24" s="24"/>
      <c r="D24" s="39">
        <v>-59757</v>
      </c>
      <c r="E24" s="25"/>
      <c r="F24" s="39">
        <v>-60950</v>
      </c>
      <c r="G24" s="25"/>
      <c r="H24" s="143">
        <v>-24427</v>
      </c>
      <c r="I24" s="25"/>
      <c r="J24" s="39">
        <v>-25853</v>
      </c>
    </row>
    <row r="25" spans="1:10" ht="19.7" customHeight="1" x14ac:dyDescent="0.2">
      <c r="A25" s="1" t="s">
        <v>96</v>
      </c>
      <c r="B25" s="24"/>
      <c r="D25" s="29">
        <f>SUM(D21:D24)</f>
        <v>-339245</v>
      </c>
      <c r="E25" s="25"/>
      <c r="F25" s="29">
        <f>SUM(F21:F24)</f>
        <v>359495</v>
      </c>
      <c r="G25" s="25"/>
      <c r="H25" s="29">
        <f>SUM(H21:H24)</f>
        <v>-22417</v>
      </c>
      <c r="I25" s="25"/>
      <c r="J25" s="29">
        <f>SUM(J21:J24)</f>
        <v>-31847</v>
      </c>
    </row>
    <row r="26" spans="1:10" ht="19.7" customHeight="1" x14ac:dyDescent="0.2">
      <c r="A26" s="5" t="s">
        <v>113</v>
      </c>
      <c r="B26" s="24">
        <v>15</v>
      </c>
      <c r="D26" s="39">
        <v>21932</v>
      </c>
      <c r="E26" s="25"/>
      <c r="F26" s="39">
        <v>-8207</v>
      </c>
      <c r="G26" s="25"/>
      <c r="H26" s="39">
        <v>742</v>
      </c>
      <c r="I26" s="25"/>
      <c r="J26" s="39">
        <v>951</v>
      </c>
    </row>
    <row r="27" spans="1:10" ht="19.7" customHeight="1" thickBot="1" x14ac:dyDescent="0.25">
      <c r="A27" s="1" t="s">
        <v>97</v>
      </c>
      <c r="B27" s="13"/>
      <c r="D27" s="145">
        <f>SUM(D25:D26)</f>
        <v>-317313</v>
      </c>
      <c r="E27" s="25"/>
      <c r="F27" s="145">
        <f>SUM(F25:F26)</f>
        <v>351288</v>
      </c>
      <c r="G27" s="25"/>
      <c r="H27" s="145">
        <f>SUM(H25:H26)</f>
        <v>-21675</v>
      </c>
      <c r="I27" s="25"/>
      <c r="J27" s="145">
        <f>SUM(J25:J26)</f>
        <v>-30896</v>
      </c>
    </row>
    <row r="28" spans="1:10" ht="18.75" customHeight="1" thickTop="1" x14ac:dyDescent="0.2">
      <c r="A28" s="1"/>
      <c r="B28" s="13"/>
      <c r="E28" s="25"/>
      <c r="F28" s="25"/>
      <c r="G28" s="25"/>
      <c r="I28" s="25"/>
    </row>
    <row r="29" spans="1:10" ht="21" customHeight="1" x14ac:dyDescent="0.2">
      <c r="A29" s="1" t="s">
        <v>98</v>
      </c>
      <c r="B29" s="13"/>
      <c r="E29" s="25"/>
      <c r="F29" s="25"/>
      <c r="G29" s="25"/>
      <c r="I29" s="34"/>
    </row>
    <row r="30" spans="1:10" ht="21" customHeight="1" thickBot="1" x14ac:dyDescent="0.25">
      <c r="A30" s="5" t="s">
        <v>99</v>
      </c>
      <c r="B30" s="13"/>
      <c r="D30" s="45">
        <v>-326151</v>
      </c>
      <c r="E30" s="46"/>
      <c r="F30" s="45">
        <f>+F32-F31</f>
        <v>342333</v>
      </c>
      <c r="G30" s="34"/>
      <c r="H30" s="146">
        <f>SUM(H27)</f>
        <v>-21675</v>
      </c>
      <c r="I30" s="34"/>
      <c r="J30" s="146">
        <f>SUM(J27)</f>
        <v>-30896</v>
      </c>
    </row>
    <row r="31" spans="1:10" ht="21" customHeight="1" thickTop="1" x14ac:dyDescent="0.2">
      <c r="A31" s="5" t="s">
        <v>100</v>
      </c>
      <c r="B31" s="13"/>
      <c r="D31" s="31">
        <v>8838</v>
      </c>
      <c r="E31" s="34"/>
      <c r="F31" s="39">
        <v>8955</v>
      </c>
      <c r="G31" s="34"/>
      <c r="I31" s="34"/>
    </row>
    <row r="32" spans="1:10" ht="21" customHeight="1" thickBot="1" x14ac:dyDescent="0.25">
      <c r="B32" s="13"/>
      <c r="D32" s="147">
        <f>+D27</f>
        <v>-317313</v>
      </c>
      <c r="E32" s="34"/>
      <c r="F32" s="147">
        <f>+F27</f>
        <v>351288</v>
      </c>
      <c r="G32" s="34"/>
      <c r="I32" s="34"/>
    </row>
    <row r="33" spans="1:11" ht="21" customHeight="1" thickTop="1" x14ac:dyDescent="0.2">
      <c r="A33" s="1" t="s">
        <v>101</v>
      </c>
      <c r="B33" s="13"/>
      <c r="E33" s="34"/>
      <c r="F33" s="25"/>
      <c r="G33" s="34"/>
      <c r="I33" s="34"/>
    </row>
    <row r="34" spans="1:11" ht="21" customHeight="1" x14ac:dyDescent="0.2">
      <c r="A34" s="1" t="s">
        <v>102</v>
      </c>
      <c r="B34" s="24"/>
      <c r="F34" s="25"/>
    </row>
    <row r="35" spans="1:11" ht="21" customHeight="1" thickBot="1" x14ac:dyDescent="0.25">
      <c r="A35" s="5" t="s">
        <v>103</v>
      </c>
      <c r="B35" s="13"/>
      <c r="D35" s="148">
        <f>(D30/166682701)*1000</f>
        <v>-1.9567177520119499</v>
      </c>
      <c r="E35" s="149"/>
      <c r="F35" s="148">
        <f>(F30/166682701)*1000</f>
        <v>2.0538004120775559</v>
      </c>
      <c r="G35" s="149"/>
      <c r="H35" s="148">
        <f>(H30/166682701)*1000</f>
        <v>-0.13003748961327427</v>
      </c>
      <c r="I35" s="149"/>
      <c r="J35" s="148">
        <f>(J30/166682701)*1000</f>
        <v>-0.18535816743214401</v>
      </c>
    </row>
    <row r="36" spans="1:11" ht="20.25" customHeight="1" thickTop="1" x14ac:dyDescent="0.2"/>
    <row r="37" spans="1:11" ht="13.5" customHeight="1" x14ac:dyDescent="0.2">
      <c r="B37" s="13"/>
      <c r="F37" s="149"/>
      <c r="G37" s="149"/>
      <c r="J37" s="149"/>
    </row>
    <row r="38" spans="1:11" ht="21" customHeight="1" x14ac:dyDescent="0.2">
      <c r="A38" s="5" t="s">
        <v>33</v>
      </c>
    </row>
    <row r="39" spans="1:11" s="1" customFormat="1" ht="19.7" customHeight="1" x14ac:dyDescent="0.2">
      <c r="D39" s="137"/>
      <c r="F39" s="4"/>
      <c r="H39" s="9"/>
      <c r="J39" s="138" t="s">
        <v>75</v>
      </c>
    </row>
    <row r="40" spans="1:11" s="1" customFormat="1" ht="19.7" customHeight="1" x14ac:dyDescent="0.2">
      <c r="A40" s="1" t="s">
        <v>0</v>
      </c>
      <c r="D40" s="137"/>
      <c r="F40" s="4"/>
      <c r="H40" s="4"/>
      <c r="K40" s="4"/>
    </row>
    <row r="41" spans="1:11" s="1" customFormat="1" ht="21" customHeight="1" x14ac:dyDescent="0.2">
      <c r="A41" s="1" t="s">
        <v>104</v>
      </c>
      <c r="D41" s="137"/>
      <c r="F41" s="4"/>
      <c r="H41" s="4"/>
      <c r="J41" s="4"/>
    </row>
    <row r="42" spans="1:11" s="1" customFormat="1" ht="21" customHeight="1" x14ac:dyDescent="0.2">
      <c r="A42" s="1" t="s">
        <v>258</v>
      </c>
      <c r="D42" s="137"/>
      <c r="F42" s="4"/>
      <c r="H42" s="4"/>
      <c r="J42" s="4"/>
    </row>
    <row r="43" spans="1:11" s="13" customFormat="1" ht="21" customHeight="1" x14ac:dyDescent="0.2">
      <c r="D43" s="25"/>
      <c r="E43" s="5"/>
      <c r="F43" s="34"/>
      <c r="G43" s="5"/>
      <c r="H43" s="9"/>
      <c r="I43" s="5"/>
      <c r="J43" s="9" t="s">
        <v>2</v>
      </c>
    </row>
    <row r="44" spans="1:11" s="11" customFormat="1" ht="21" customHeight="1" x14ac:dyDescent="0.2">
      <c r="D44" s="139"/>
      <c r="E44" s="12" t="s">
        <v>3</v>
      </c>
      <c r="F44" s="140"/>
      <c r="H44" s="140"/>
      <c r="I44" s="12" t="s">
        <v>4</v>
      </c>
      <c r="J44" s="140"/>
    </row>
    <row r="45" spans="1:11" s="13" customFormat="1" ht="21" customHeight="1" x14ac:dyDescent="0.2">
      <c r="B45" s="15" t="s">
        <v>5</v>
      </c>
      <c r="D45" s="141" t="s">
        <v>78</v>
      </c>
      <c r="F45" s="142" t="s">
        <v>79</v>
      </c>
      <c r="G45" s="11"/>
      <c r="H45" s="141" t="s">
        <v>78</v>
      </c>
      <c r="J45" s="142" t="s">
        <v>79</v>
      </c>
    </row>
    <row r="46" spans="1:11" ht="21" customHeight="1" thickBot="1" x14ac:dyDescent="0.25">
      <c r="A46" s="1" t="s">
        <v>97</v>
      </c>
      <c r="B46" s="13"/>
      <c r="D46" s="147">
        <f>SUM(D27)</f>
        <v>-317313</v>
      </c>
      <c r="E46" s="34"/>
      <c r="F46" s="147">
        <f>SUM(F27)</f>
        <v>351288</v>
      </c>
      <c r="G46" s="34"/>
      <c r="H46" s="147">
        <f>SUM(H27)</f>
        <v>-21675</v>
      </c>
      <c r="I46" s="34"/>
      <c r="J46" s="147">
        <f>SUM(J27)</f>
        <v>-30896</v>
      </c>
    </row>
    <row r="47" spans="1:11" ht="21" customHeight="1" thickTop="1" x14ac:dyDescent="0.2">
      <c r="B47" s="13"/>
      <c r="E47" s="34"/>
      <c r="F47" s="25"/>
      <c r="G47" s="34"/>
      <c r="I47" s="34"/>
    </row>
    <row r="48" spans="1:11" ht="21" customHeight="1" x14ac:dyDescent="0.2">
      <c r="A48" s="1" t="s">
        <v>243</v>
      </c>
      <c r="B48" s="13"/>
      <c r="E48" s="34"/>
      <c r="F48" s="25"/>
      <c r="G48" s="34"/>
      <c r="I48" s="34"/>
    </row>
    <row r="49" spans="1:10" ht="21" customHeight="1" x14ac:dyDescent="0.2">
      <c r="A49" s="42" t="s">
        <v>244</v>
      </c>
      <c r="B49" s="13"/>
      <c r="E49" s="34"/>
      <c r="F49" s="25"/>
      <c r="G49" s="34"/>
      <c r="I49" s="34"/>
    </row>
    <row r="50" spans="1:10" ht="21" customHeight="1" x14ac:dyDescent="0.2">
      <c r="A50" s="42" t="s">
        <v>105</v>
      </c>
      <c r="B50" s="13"/>
      <c r="E50" s="34"/>
      <c r="F50" s="25"/>
      <c r="G50" s="34"/>
      <c r="I50" s="34"/>
    </row>
    <row r="51" spans="1:10" ht="21" customHeight="1" x14ac:dyDescent="0.2">
      <c r="A51" s="5" t="s">
        <v>106</v>
      </c>
      <c r="B51" s="24"/>
      <c r="F51" s="25"/>
    </row>
    <row r="52" spans="1:10" ht="21" customHeight="1" x14ac:dyDescent="0.2">
      <c r="A52" s="5" t="s">
        <v>107</v>
      </c>
      <c r="B52" s="13"/>
      <c r="D52" s="25">
        <v>3297</v>
      </c>
      <c r="E52" s="150"/>
      <c r="F52" s="25">
        <v>-3468</v>
      </c>
      <c r="G52" s="150"/>
      <c r="H52" s="138">
        <v>0</v>
      </c>
      <c r="I52" s="150"/>
      <c r="J52" s="138">
        <v>0</v>
      </c>
    </row>
    <row r="53" spans="1:10" ht="21" customHeight="1" x14ac:dyDescent="0.2">
      <c r="A53" s="5" t="s">
        <v>266</v>
      </c>
      <c r="B53" s="13"/>
      <c r="E53" s="150"/>
      <c r="F53" s="25"/>
      <c r="G53" s="150"/>
      <c r="H53" s="138"/>
      <c r="I53" s="150"/>
      <c r="J53" s="138"/>
    </row>
    <row r="54" spans="1:10" ht="21" customHeight="1" x14ac:dyDescent="0.2">
      <c r="A54" s="5" t="s">
        <v>284</v>
      </c>
      <c r="B54" s="24">
        <v>9</v>
      </c>
      <c r="D54" s="39">
        <v>-835</v>
      </c>
      <c r="E54" s="150"/>
      <c r="F54" s="151">
        <v>-13770</v>
      </c>
      <c r="G54" s="150"/>
      <c r="H54" s="151">
        <v>0</v>
      </c>
      <c r="I54" s="150"/>
      <c r="J54" s="151">
        <v>0</v>
      </c>
    </row>
    <row r="55" spans="1:10" ht="21" customHeight="1" x14ac:dyDescent="0.2">
      <c r="A55" s="5" t="s">
        <v>244</v>
      </c>
      <c r="B55" s="24"/>
      <c r="D55" s="138"/>
      <c r="E55" s="150"/>
      <c r="F55" s="138"/>
      <c r="G55" s="150"/>
      <c r="H55" s="138"/>
      <c r="I55" s="150"/>
      <c r="J55" s="138"/>
    </row>
    <row r="56" spans="1:10" ht="21" customHeight="1" x14ac:dyDescent="0.2">
      <c r="A56" s="5" t="s">
        <v>108</v>
      </c>
      <c r="B56" s="24"/>
      <c r="D56" s="151">
        <f>SUM(D52:D54)</f>
        <v>2462</v>
      </c>
      <c r="E56" s="150"/>
      <c r="F56" s="151">
        <f>SUM(F52:F54)</f>
        <v>-17238</v>
      </c>
      <c r="G56" s="150"/>
      <c r="H56" s="151">
        <f>SUM(H52:H54)</f>
        <v>0</v>
      </c>
      <c r="I56" s="150"/>
      <c r="J56" s="151">
        <f>SUM(J52:J54)</f>
        <v>0</v>
      </c>
    </row>
    <row r="57" spans="1:10" ht="21" customHeight="1" x14ac:dyDescent="0.2">
      <c r="A57" s="42" t="s">
        <v>241</v>
      </c>
      <c r="B57" s="24"/>
      <c r="D57" s="138"/>
      <c r="E57" s="150"/>
      <c r="F57" s="138"/>
      <c r="G57" s="150"/>
      <c r="H57" s="9"/>
      <c r="I57" s="150"/>
      <c r="J57" s="9"/>
    </row>
    <row r="58" spans="1:10" ht="21" customHeight="1" x14ac:dyDescent="0.2">
      <c r="A58" s="42" t="s">
        <v>105</v>
      </c>
      <c r="B58" s="24"/>
      <c r="D58" s="138"/>
      <c r="E58" s="150"/>
      <c r="F58" s="138"/>
      <c r="G58" s="150"/>
      <c r="H58" s="9"/>
      <c r="I58" s="150"/>
      <c r="J58" s="9"/>
    </row>
    <row r="59" spans="1:10" ht="21" customHeight="1" x14ac:dyDescent="0.2">
      <c r="A59" s="5" t="s">
        <v>272</v>
      </c>
      <c r="B59" s="24"/>
      <c r="D59" s="138"/>
      <c r="E59" s="150"/>
      <c r="F59" s="138"/>
    </row>
    <row r="60" spans="1:10" ht="21" customHeight="1" x14ac:dyDescent="0.2">
      <c r="A60" s="5" t="s">
        <v>109</v>
      </c>
      <c r="B60" s="24"/>
      <c r="D60" s="25">
        <v>-4285</v>
      </c>
      <c r="E60" s="150"/>
      <c r="F60" s="138">
        <v>-102115</v>
      </c>
      <c r="G60" s="150"/>
      <c r="H60" s="138">
        <v>0</v>
      </c>
      <c r="I60" s="150"/>
      <c r="J60" s="138">
        <v>0</v>
      </c>
    </row>
    <row r="61" spans="1:10" ht="21" customHeight="1" x14ac:dyDescent="0.2">
      <c r="A61" s="5" t="s">
        <v>266</v>
      </c>
      <c r="B61" s="24"/>
      <c r="D61" s="138"/>
      <c r="E61" s="150"/>
      <c r="F61" s="138"/>
      <c r="G61" s="150"/>
      <c r="H61" s="138"/>
      <c r="I61" s="150"/>
      <c r="J61" s="138"/>
    </row>
    <row r="62" spans="1:10" ht="21" customHeight="1" x14ac:dyDescent="0.2">
      <c r="A62" s="5" t="s">
        <v>284</v>
      </c>
      <c r="B62" s="24">
        <v>9</v>
      </c>
      <c r="D62" s="151">
        <v>-688</v>
      </c>
      <c r="E62" s="150"/>
      <c r="F62" s="151">
        <v>-838</v>
      </c>
      <c r="G62" s="150"/>
      <c r="H62" s="151">
        <v>0</v>
      </c>
      <c r="I62" s="150"/>
      <c r="J62" s="151">
        <v>0</v>
      </c>
    </row>
    <row r="63" spans="1:10" ht="21" customHeight="1" x14ac:dyDescent="0.2">
      <c r="A63" s="5" t="s">
        <v>241</v>
      </c>
      <c r="B63" s="24"/>
      <c r="D63" s="138"/>
      <c r="E63" s="150"/>
      <c r="F63" s="138"/>
      <c r="G63" s="150"/>
      <c r="H63" s="138"/>
      <c r="I63" s="150"/>
      <c r="J63" s="138"/>
    </row>
    <row r="64" spans="1:10" ht="21" customHeight="1" x14ac:dyDescent="0.2">
      <c r="A64" s="5" t="s">
        <v>108</v>
      </c>
      <c r="B64" s="24"/>
      <c r="D64" s="138">
        <f>SUM(D60:D62)</f>
        <v>-4973</v>
      </c>
      <c r="E64" s="150"/>
      <c r="F64" s="138">
        <f>SUM(F60:F62)</f>
        <v>-102953</v>
      </c>
      <c r="G64" s="150"/>
      <c r="H64" s="138">
        <f>SUM(H60:H62)</f>
        <v>0</v>
      </c>
      <c r="I64" s="150"/>
      <c r="J64" s="138">
        <f>SUM(J60:J62)</f>
        <v>0</v>
      </c>
    </row>
    <row r="65" spans="1:10" ht="21" customHeight="1" x14ac:dyDescent="0.2">
      <c r="A65" s="1" t="s">
        <v>110</v>
      </c>
      <c r="B65" s="24"/>
      <c r="D65" s="35">
        <f>D64+D56</f>
        <v>-2511</v>
      </c>
      <c r="E65" s="25"/>
      <c r="F65" s="35">
        <f>F64+F56</f>
        <v>-120191</v>
      </c>
      <c r="G65" s="25"/>
      <c r="H65" s="35">
        <f>SUM(H64)</f>
        <v>0</v>
      </c>
      <c r="I65" s="25"/>
      <c r="J65" s="35">
        <f>SUM(J64)</f>
        <v>0</v>
      </c>
    </row>
    <row r="66" spans="1:10" ht="21" customHeight="1" x14ac:dyDescent="0.2">
      <c r="A66" s="1"/>
      <c r="B66" s="13"/>
      <c r="F66" s="25"/>
      <c r="G66" s="149"/>
    </row>
    <row r="67" spans="1:10" ht="21" customHeight="1" thickBot="1" x14ac:dyDescent="0.25">
      <c r="A67" s="1" t="s">
        <v>111</v>
      </c>
      <c r="B67" s="13"/>
      <c r="D67" s="147">
        <f>D65+D46</f>
        <v>-319824</v>
      </c>
      <c r="E67" s="34"/>
      <c r="F67" s="147">
        <f>F65+F46</f>
        <v>231097</v>
      </c>
      <c r="G67" s="34"/>
      <c r="H67" s="147">
        <f>SUM(H46,H56,H64,H65)</f>
        <v>-21675</v>
      </c>
      <c r="I67" s="34"/>
      <c r="J67" s="147">
        <f>SUM(J46,J56,J64,J65)</f>
        <v>-30896</v>
      </c>
    </row>
    <row r="68" spans="1:10" ht="21" customHeight="1" thickTop="1" x14ac:dyDescent="0.2">
      <c r="B68" s="13"/>
      <c r="F68" s="25"/>
      <c r="G68" s="149"/>
    </row>
    <row r="69" spans="1:10" ht="21" customHeight="1" x14ac:dyDescent="0.2">
      <c r="A69" s="1" t="s">
        <v>112</v>
      </c>
      <c r="B69" s="13"/>
      <c r="F69" s="25"/>
      <c r="G69" s="149"/>
    </row>
    <row r="70" spans="1:10" ht="21" customHeight="1" thickBot="1" x14ac:dyDescent="0.25">
      <c r="A70" s="5" t="s">
        <v>99</v>
      </c>
      <c r="B70" s="13"/>
      <c r="D70" s="25">
        <v>-328777</v>
      </c>
      <c r="F70" s="25">
        <f>+F72-F71</f>
        <v>222547</v>
      </c>
      <c r="G70" s="149"/>
      <c r="H70" s="147">
        <f>SUM(H67)</f>
        <v>-21675</v>
      </c>
      <c r="J70" s="147">
        <f>SUM(J67)</f>
        <v>-30896</v>
      </c>
    </row>
    <row r="71" spans="1:10" ht="21" customHeight="1" thickTop="1" x14ac:dyDescent="0.2">
      <c r="A71" s="5" t="s">
        <v>100</v>
      </c>
      <c r="B71" s="13"/>
      <c r="D71" s="31">
        <v>8953</v>
      </c>
      <c r="E71" s="152"/>
      <c r="F71" s="31">
        <v>8550</v>
      </c>
      <c r="G71" s="149"/>
      <c r="J71" s="149"/>
    </row>
    <row r="72" spans="1:10" ht="21" customHeight="1" thickBot="1" x14ac:dyDescent="0.25">
      <c r="B72" s="13"/>
      <c r="D72" s="147">
        <f>+D67</f>
        <v>-319824</v>
      </c>
      <c r="E72" s="34"/>
      <c r="F72" s="147">
        <f>+F67</f>
        <v>231097</v>
      </c>
      <c r="G72" s="149"/>
      <c r="J72" s="149"/>
    </row>
    <row r="73" spans="1:10" ht="21" customHeight="1" thickTop="1" x14ac:dyDescent="0.2">
      <c r="B73" s="13"/>
      <c r="E73" s="34"/>
      <c r="F73" s="25"/>
      <c r="G73" s="149"/>
      <c r="J73" s="149"/>
    </row>
    <row r="74" spans="1:10" ht="21" customHeight="1" x14ac:dyDescent="0.2">
      <c r="A74" s="5" t="s">
        <v>33</v>
      </c>
    </row>
    <row r="75" spans="1:10" s="1" customFormat="1" ht="19.7" customHeight="1" x14ac:dyDescent="0.2">
      <c r="D75" s="137"/>
      <c r="F75" s="4"/>
      <c r="H75" s="4"/>
      <c r="J75" s="138" t="s">
        <v>75</v>
      </c>
    </row>
    <row r="76" spans="1:10" s="1" customFormat="1" ht="19.7" customHeight="1" x14ac:dyDescent="0.2">
      <c r="A76" s="1" t="s">
        <v>0</v>
      </c>
      <c r="D76" s="137"/>
      <c r="F76" s="4"/>
      <c r="H76" s="4"/>
      <c r="J76" s="4"/>
    </row>
    <row r="77" spans="1:10" s="1" customFormat="1" ht="19.7" customHeight="1" x14ac:dyDescent="0.2">
      <c r="A77" s="1" t="s">
        <v>76</v>
      </c>
      <c r="D77" s="137"/>
      <c r="F77" s="4"/>
      <c r="H77" s="4"/>
      <c r="J77" s="4"/>
    </row>
    <row r="78" spans="1:10" s="1" customFormat="1" ht="19.7" customHeight="1" x14ac:dyDescent="0.2">
      <c r="A78" s="1" t="s">
        <v>259</v>
      </c>
      <c r="D78" s="137"/>
      <c r="F78" s="4"/>
      <c r="H78" s="4"/>
      <c r="J78" s="4"/>
    </row>
    <row r="79" spans="1:10" s="13" customFormat="1" ht="19.7" customHeight="1" x14ac:dyDescent="0.2">
      <c r="D79" s="25"/>
      <c r="E79" s="5"/>
      <c r="F79" s="34"/>
      <c r="G79" s="5"/>
      <c r="H79" s="9"/>
      <c r="I79" s="5"/>
      <c r="J79" s="9" t="s">
        <v>77</v>
      </c>
    </row>
    <row r="80" spans="1:10" s="11" customFormat="1" ht="19.7" customHeight="1" x14ac:dyDescent="0.2">
      <c r="D80" s="139"/>
      <c r="E80" s="12" t="s">
        <v>3</v>
      </c>
      <c r="F80" s="140"/>
      <c r="H80" s="140"/>
      <c r="I80" s="12" t="s">
        <v>4</v>
      </c>
      <c r="J80" s="140"/>
    </row>
    <row r="81" spans="1:10" s="13" customFormat="1" ht="19.7" customHeight="1" x14ac:dyDescent="0.2">
      <c r="B81" s="15" t="s">
        <v>5</v>
      </c>
      <c r="D81" s="141" t="s">
        <v>78</v>
      </c>
      <c r="F81" s="142" t="s">
        <v>79</v>
      </c>
      <c r="G81" s="11"/>
      <c r="H81" s="141" t="s">
        <v>78</v>
      </c>
      <c r="J81" s="142" t="s">
        <v>79</v>
      </c>
    </row>
    <row r="82" spans="1:10" ht="19.7" customHeight="1" x14ac:dyDescent="0.2">
      <c r="A82" s="1" t="s">
        <v>80</v>
      </c>
      <c r="B82" s="24"/>
    </row>
    <row r="83" spans="1:10" ht="19.7" customHeight="1" x14ac:dyDescent="0.2">
      <c r="A83" s="5" t="s">
        <v>81</v>
      </c>
      <c r="B83" s="13"/>
      <c r="D83" s="25">
        <v>2817097</v>
      </c>
      <c r="E83" s="25"/>
      <c r="F83" s="25">
        <v>2979275</v>
      </c>
      <c r="G83" s="25"/>
      <c r="H83" s="25">
        <v>28842</v>
      </c>
      <c r="I83" s="25"/>
      <c r="J83" s="29">
        <v>34373</v>
      </c>
    </row>
    <row r="84" spans="1:10" ht="19.7" customHeight="1" x14ac:dyDescent="0.2">
      <c r="A84" s="5" t="s">
        <v>82</v>
      </c>
      <c r="B84" s="24"/>
      <c r="D84" s="25">
        <v>1479490</v>
      </c>
      <c r="E84" s="25"/>
      <c r="F84" s="25">
        <v>1471423</v>
      </c>
      <c r="G84" s="25"/>
      <c r="H84" s="25">
        <v>0</v>
      </c>
      <c r="I84" s="26"/>
      <c r="J84" s="29">
        <v>0</v>
      </c>
    </row>
    <row r="85" spans="1:10" ht="19.7" customHeight="1" x14ac:dyDescent="0.2">
      <c r="A85" s="5" t="s">
        <v>83</v>
      </c>
      <c r="B85" s="24"/>
      <c r="D85" s="25">
        <v>36477</v>
      </c>
      <c r="E85" s="25"/>
      <c r="F85" s="25">
        <v>28918</v>
      </c>
      <c r="G85" s="25"/>
      <c r="H85" s="25">
        <v>15289</v>
      </c>
      <c r="I85" s="26"/>
      <c r="J85" s="9">
        <v>13106</v>
      </c>
    </row>
    <row r="86" spans="1:10" ht="19.7" customHeight="1" x14ac:dyDescent="0.2">
      <c r="A86" s="5" t="s">
        <v>84</v>
      </c>
      <c r="B86" s="24">
        <v>14</v>
      </c>
      <c r="D86" s="39">
        <v>133134</v>
      </c>
      <c r="E86" s="25"/>
      <c r="F86" s="39">
        <v>521424</v>
      </c>
      <c r="G86" s="25"/>
      <c r="H86" s="39">
        <v>114907</v>
      </c>
      <c r="I86" s="25"/>
      <c r="J86" s="144">
        <v>370355</v>
      </c>
    </row>
    <row r="87" spans="1:10" ht="19.7" customHeight="1" x14ac:dyDescent="0.2">
      <c r="A87" s="1" t="s">
        <v>85</v>
      </c>
      <c r="B87" s="13"/>
      <c r="D87" s="39">
        <f>SUM(D83:D86)</f>
        <v>4466198</v>
      </c>
      <c r="E87" s="25"/>
      <c r="F87" s="39">
        <f>SUM(F83:F86)</f>
        <v>5001040</v>
      </c>
      <c r="G87" s="25"/>
      <c r="H87" s="39">
        <f>SUM(H83:H86)</f>
        <v>159038</v>
      </c>
      <c r="I87" s="25"/>
      <c r="J87" s="39">
        <f>SUM(J83:J86)</f>
        <v>417834</v>
      </c>
    </row>
    <row r="88" spans="1:10" ht="19.7" customHeight="1" x14ac:dyDescent="0.2">
      <c r="A88" s="1" t="s">
        <v>86</v>
      </c>
      <c r="B88" s="13"/>
      <c r="E88" s="25"/>
      <c r="F88" s="25"/>
      <c r="G88" s="25"/>
      <c r="H88" s="25"/>
      <c r="I88" s="25"/>
    </row>
    <row r="89" spans="1:10" ht="19.7" customHeight="1" x14ac:dyDescent="0.2">
      <c r="A89" s="5" t="s">
        <v>87</v>
      </c>
      <c r="B89" s="13"/>
      <c r="D89" s="25">
        <v>1818190</v>
      </c>
      <c r="E89" s="25"/>
      <c r="F89" s="25">
        <v>1865484</v>
      </c>
      <c r="G89" s="25"/>
      <c r="H89" s="25">
        <v>19825</v>
      </c>
      <c r="I89" s="25"/>
      <c r="J89" s="29">
        <v>22158</v>
      </c>
    </row>
    <row r="90" spans="1:10" ht="19.7" customHeight="1" x14ac:dyDescent="0.2">
      <c r="A90" s="5" t="s">
        <v>88</v>
      </c>
      <c r="B90" s="24"/>
      <c r="D90" s="25">
        <v>600696</v>
      </c>
      <c r="E90" s="25"/>
      <c r="F90" s="25">
        <v>759784</v>
      </c>
      <c r="G90" s="25"/>
      <c r="H90" s="25">
        <v>0</v>
      </c>
      <c r="I90" s="26"/>
      <c r="J90" s="29">
        <v>0</v>
      </c>
    </row>
    <row r="91" spans="1:10" ht="19.7" customHeight="1" x14ac:dyDescent="0.2">
      <c r="A91" s="5" t="s">
        <v>89</v>
      </c>
      <c r="B91" s="24"/>
      <c r="D91" s="25">
        <v>30626</v>
      </c>
      <c r="E91" s="25"/>
      <c r="F91" s="25">
        <v>21492</v>
      </c>
      <c r="G91" s="25"/>
      <c r="H91" s="25">
        <v>4746</v>
      </c>
      <c r="I91" s="26"/>
      <c r="J91" s="34">
        <v>4139</v>
      </c>
    </row>
    <row r="92" spans="1:10" ht="19.7" customHeight="1" x14ac:dyDescent="0.2">
      <c r="A92" s="5" t="s">
        <v>90</v>
      </c>
      <c r="B92" s="24"/>
      <c r="D92" s="25">
        <v>532279</v>
      </c>
      <c r="E92" s="25"/>
      <c r="F92" s="25">
        <v>571652</v>
      </c>
      <c r="G92" s="25"/>
      <c r="H92" s="25">
        <v>105</v>
      </c>
      <c r="I92" s="26"/>
      <c r="J92" s="34">
        <v>126</v>
      </c>
    </row>
    <row r="93" spans="1:10" ht="19.7" customHeight="1" x14ac:dyDescent="0.2">
      <c r="A93" s="5" t="s">
        <v>91</v>
      </c>
      <c r="B93" s="24"/>
      <c r="D93" s="39">
        <v>1057159</v>
      </c>
      <c r="E93" s="25"/>
      <c r="F93" s="25">
        <v>936431</v>
      </c>
      <c r="G93" s="25"/>
      <c r="H93" s="39">
        <v>169044</v>
      </c>
      <c r="I93" s="25"/>
      <c r="J93" s="34">
        <v>184965</v>
      </c>
    </row>
    <row r="94" spans="1:10" ht="19.7" customHeight="1" x14ac:dyDescent="0.2">
      <c r="A94" s="1" t="s">
        <v>92</v>
      </c>
      <c r="B94" s="24"/>
      <c r="D94" s="35">
        <f>SUM(D89:D93)</f>
        <v>4038950</v>
      </c>
      <c r="E94" s="25"/>
      <c r="F94" s="35">
        <f>SUM(F89:F93)</f>
        <v>4154843</v>
      </c>
      <c r="G94" s="25"/>
      <c r="H94" s="35">
        <f>SUM(H89:H93)</f>
        <v>193720</v>
      </c>
      <c r="I94" s="25"/>
      <c r="J94" s="35">
        <f>SUM(J89:J93)</f>
        <v>211388</v>
      </c>
    </row>
    <row r="95" spans="1:10" ht="19.7" customHeight="1" x14ac:dyDescent="0.2">
      <c r="A95" s="1" t="s">
        <v>93</v>
      </c>
      <c r="B95" s="24"/>
      <c r="D95" s="25">
        <f>SUM(D87-D94)</f>
        <v>427248</v>
      </c>
      <c r="E95" s="25"/>
      <c r="F95" s="25">
        <f>SUM(F87-F94)</f>
        <v>846197</v>
      </c>
      <c r="G95" s="25"/>
      <c r="H95" s="25">
        <f>SUM(H87-H94)</f>
        <v>-34682</v>
      </c>
      <c r="I95" s="25"/>
      <c r="J95" s="25">
        <f>SUM(J87-J94)</f>
        <v>206446</v>
      </c>
    </row>
    <row r="96" spans="1:10" ht="19.7" customHeight="1" x14ac:dyDescent="0.2">
      <c r="A96" s="5" t="s">
        <v>271</v>
      </c>
      <c r="B96" s="24" t="s">
        <v>267</v>
      </c>
      <c r="D96" s="25">
        <v>80772</v>
      </c>
      <c r="E96" s="25"/>
      <c r="F96" s="25">
        <v>1175</v>
      </c>
      <c r="G96" s="25"/>
      <c r="H96" s="25">
        <v>0</v>
      </c>
      <c r="I96" s="25"/>
      <c r="J96" s="29">
        <v>0</v>
      </c>
    </row>
    <row r="97" spans="1:10" ht="19.7" customHeight="1" x14ac:dyDescent="0.2">
      <c r="A97" s="5" t="s">
        <v>94</v>
      </c>
      <c r="B97" s="24"/>
      <c r="D97" s="25">
        <v>66881</v>
      </c>
      <c r="E97" s="25"/>
      <c r="F97" s="25">
        <v>46801</v>
      </c>
      <c r="G97" s="25"/>
      <c r="H97" s="25">
        <v>39279</v>
      </c>
      <c r="I97" s="26"/>
      <c r="J97" s="9">
        <v>42634</v>
      </c>
    </row>
    <row r="98" spans="1:10" ht="19.7" customHeight="1" x14ac:dyDescent="0.2">
      <c r="A98" s="5" t="s">
        <v>95</v>
      </c>
      <c r="B98" s="24"/>
      <c r="D98" s="39">
        <v>-174590</v>
      </c>
      <c r="E98" s="25"/>
      <c r="F98" s="39">
        <v>-178890</v>
      </c>
      <c r="G98" s="25"/>
      <c r="H98" s="39">
        <v>-68401</v>
      </c>
      <c r="I98" s="25"/>
      <c r="J98" s="39">
        <v>-82706</v>
      </c>
    </row>
    <row r="99" spans="1:10" ht="19.7" customHeight="1" x14ac:dyDescent="0.2">
      <c r="A99" s="1" t="s">
        <v>96</v>
      </c>
      <c r="B99" s="24"/>
      <c r="D99" s="29">
        <f>SUM(D95:D98)</f>
        <v>400311</v>
      </c>
      <c r="E99" s="25"/>
      <c r="F99" s="29">
        <f>SUM(F95:F98)</f>
        <v>715283</v>
      </c>
      <c r="G99" s="25"/>
      <c r="H99" s="29">
        <f>SUM(H95:H98)</f>
        <v>-63804</v>
      </c>
      <c r="I99" s="25"/>
      <c r="J99" s="29">
        <f>SUM(J95:J98)</f>
        <v>166374</v>
      </c>
    </row>
    <row r="100" spans="1:10" ht="19.7" customHeight="1" x14ac:dyDescent="0.2">
      <c r="A100" s="5" t="s">
        <v>113</v>
      </c>
      <c r="B100" s="24">
        <v>15</v>
      </c>
      <c r="D100" s="39">
        <v>-172090</v>
      </c>
      <c r="E100" s="25"/>
      <c r="F100" s="39">
        <v>-62254</v>
      </c>
      <c r="G100" s="25"/>
      <c r="H100" s="39">
        <v>17559</v>
      </c>
      <c r="I100" s="25"/>
      <c r="J100" s="39">
        <v>2645</v>
      </c>
    </row>
    <row r="101" spans="1:10" ht="19.7" customHeight="1" thickBot="1" x14ac:dyDescent="0.25">
      <c r="A101" s="1" t="s">
        <v>97</v>
      </c>
      <c r="B101" s="13"/>
      <c r="D101" s="145">
        <f>SUM(D99:D100)</f>
        <v>228221</v>
      </c>
      <c r="E101" s="25"/>
      <c r="F101" s="145">
        <f>SUM(F99:F100)</f>
        <v>653029</v>
      </c>
      <c r="G101" s="25"/>
      <c r="H101" s="145">
        <f>SUM(H99:H100)</f>
        <v>-46245</v>
      </c>
      <c r="I101" s="25"/>
      <c r="J101" s="145">
        <f>SUM(J99:J100)</f>
        <v>169019</v>
      </c>
    </row>
    <row r="102" spans="1:10" ht="18.75" customHeight="1" thickTop="1" x14ac:dyDescent="0.2">
      <c r="A102" s="1"/>
      <c r="B102" s="13"/>
      <c r="E102" s="25"/>
      <c r="F102" s="25"/>
      <c r="G102" s="25"/>
      <c r="I102" s="25"/>
    </row>
    <row r="103" spans="1:10" ht="21" customHeight="1" x14ac:dyDescent="0.2">
      <c r="A103" s="1" t="s">
        <v>98</v>
      </c>
      <c r="B103" s="13"/>
      <c r="E103" s="25"/>
      <c r="F103" s="25"/>
      <c r="G103" s="25"/>
      <c r="I103" s="34"/>
    </row>
    <row r="104" spans="1:10" ht="21" customHeight="1" thickBot="1" x14ac:dyDescent="0.25">
      <c r="A104" s="5" t="s">
        <v>99</v>
      </c>
      <c r="B104" s="13"/>
      <c r="D104" s="25">
        <f>+D106-D105</f>
        <v>229239</v>
      </c>
      <c r="E104" s="34"/>
      <c r="F104" s="25">
        <f>+F106-F105</f>
        <v>633067</v>
      </c>
      <c r="G104" s="34"/>
      <c r="H104" s="146">
        <f>SUM(H101)</f>
        <v>-46245</v>
      </c>
      <c r="I104" s="34"/>
      <c r="J104" s="146">
        <f>SUM(J101)</f>
        <v>169019</v>
      </c>
    </row>
    <row r="105" spans="1:10" ht="21" customHeight="1" thickTop="1" x14ac:dyDescent="0.2">
      <c r="A105" s="5" t="s">
        <v>100</v>
      </c>
      <c r="B105" s="13"/>
      <c r="D105" s="31">
        <v>-1018</v>
      </c>
      <c r="E105" s="34"/>
      <c r="F105" s="39">
        <v>19962</v>
      </c>
      <c r="G105" s="34"/>
      <c r="I105" s="34"/>
    </row>
    <row r="106" spans="1:10" ht="21" customHeight="1" thickBot="1" x14ac:dyDescent="0.25">
      <c r="B106" s="13"/>
      <c r="D106" s="147">
        <f>+D101</f>
        <v>228221</v>
      </c>
      <c r="E106" s="34"/>
      <c r="F106" s="147">
        <f>+F101</f>
        <v>653029</v>
      </c>
      <c r="G106" s="34"/>
      <c r="I106" s="34"/>
    </row>
    <row r="107" spans="1:10" ht="21" customHeight="1" thickTop="1" x14ac:dyDescent="0.2">
      <c r="A107" s="1" t="s">
        <v>101</v>
      </c>
      <c r="B107" s="13"/>
      <c r="E107" s="34"/>
      <c r="F107" s="25"/>
      <c r="G107" s="34"/>
      <c r="I107" s="34"/>
    </row>
    <row r="108" spans="1:10" ht="21" customHeight="1" x14ac:dyDescent="0.2">
      <c r="A108" s="1" t="s">
        <v>102</v>
      </c>
      <c r="B108" s="24"/>
      <c r="F108" s="25"/>
    </row>
    <row r="109" spans="1:10" ht="21" customHeight="1" thickBot="1" x14ac:dyDescent="0.25">
      <c r="A109" s="5" t="s">
        <v>103</v>
      </c>
      <c r="B109" s="13"/>
      <c r="D109" s="148">
        <f>(D104/166682701)*1000</f>
        <v>1.3753016877258306</v>
      </c>
      <c r="E109" s="149"/>
      <c r="F109" s="148">
        <f>(F104/166682701)*1000</f>
        <v>3.7980366060902746</v>
      </c>
      <c r="G109" s="149"/>
      <c r="H109" s="148">
        <f>(H104/166682701)*1000</f>
        <v>-0.27744330828908276</v>
      </c>
      <c r="I109" s="149"/>
      <c r="J109" s="148">
        <f>(J104/166682701)*1000</f>
        <v>1.014016445533841</v>
      </c>
    </row>
    <row r="110" spans="1:10" ht="20.25" customHeight="1" thickTop="1" x14ac:dyDescent="0.2"/>
    <row r="111" spans="1:10" ht="13.5" customHeight="1" x14ac:dyDescent="0.2">
      <c r="B111" s="13"/>
      <c r="F111" s="149"/>
      <c r="G111" s="149"/>
      <c r="J111" s="149"/>
    </row>
    <row r="112" spans="1:10" ht="21" customHeight="1" x14ac:dyDescent="0.2">
      <c r="A112" s="5" t="s">
        <v>33</v>
      </c>
    </row>
    <row r="113" spans="1:11" s="1" customFormat="1" ht="19.7" customHeight="1" x14ac:dyDescent="0.2">
      <c r="D113" s="137"/>
      <c r="F113" s="4"/>
      <c r="H113" s="9"/>
      <c r="J113" s="138" t="s">
        <v>75</v>
      </c>
    </row>
    <row r="114" spans="1:11" s="1" customFormat="1" ht="19.7" customHeight="1" x14ac:dyDescent="0.2">
      <c r="A114" s="1" t="s">
        <v>0</v>
      </c>
      <c r="D114" s="137"/>
      <c r="F114" s="4"/>
      <c r="H114" s="4"/>
      <c r="K114" s="4"/>
    </row>
    <row r="115" spans="1:11" s="1" customFormat="1" ht="21" customHeight="1" x14ac:dyDescent="0.2">
      <c r="A115" s="1" t="s">
        <v>104</v>
      </c>
      <c r="D115" s="137"/>
      <c r="F115" s="4"/>
      <c r="H115" s="4"/>
      <c r="J115" s="4"/>
    </row>
    <row r="116" spans="1:11" s="1" customFormat="1" ht="21" customHeight="1" x14ac:dyDescent="0.2">
      <c r="A116" s="1" t="s">
        <v>259</v>
      </c>
      <c r="D116" s="137"/>
      <c r="F116" s="4"/>
      <c r="H116" s="4"/>
      <c r="J116" s="4"/>
    </row>
    <row r="117" spans="1:11" s="13" customFormat="1" ht="21" customHeight="1" x14ac:dyDescent="0.2">
      <c r="D117" s="25"/>
      <c r="E117" s="5"/>
      <c r="F117" s="34"/>
      <c r="G117" s="5"/>
      <c r="H117" s="9"/>
      <c r="I117" s="5"/>
      <c r="J117" s="9" t="s">
        <v>2</v>
      </c>
    </row>
    <row r="118" spans="1:11" s="11" customFormat="1" ht="21" customHeight="1" x14ac:dyDescent="0.2">
      <c r="D118" s="139"/>
      <c r="E118" s="12" t="s">
        <v>3</v>
      </c>
      <c r="F118" s="140"/>
      <c r="H118" s="140"/>
      <c r="I118" s="12" t="s">
        <v>4</v>
      </c>
      <c r="J118" s="140"/>
    </row>
    <row r="119" spans="1:11" s="13" customFormat="1" ht="21" customHeight="1" x14ac:dyDescent="0.2">
      <c r="B119" s="15" t="s">
        <v>5</v>
      </c>
      <c r="D119" s="141" t="s">
        <v>78</v>
      </c>
      <c r="F119" s="142" t="s">
        <v>79</v>
      </c>
      <c r="G119" s="11"/>
      <c r="H119" s="141" t="s">
        <v>78</v>
      </c>
      <c r="J119" s="142" t="s">
        <v>79</v>
      </c>
    </row>
    <row r="120" spans="1:11" ht="21" customHeight="1" thickBot="1" x14ac:dyDescent="0.25">
      <c r="A120" s="1" t="s">
        <v>97</v>
      </c>
      <c r="B120" s="13"/>
      <c r="D120" s="147">
        <f>SUM(D101)</f>
        <v>228221</v>
      </c>
      <c r="E120" s="34"/>
      <c r="F120" s="147">
        <f>SUM(F101)</f>
        <v>653029</v>
      </c>
      <c r="G120" s="34"/>
      <c r="H120" s="147">
        <f>SUM(H101)</f>
        <v>-46245</v>
      </c>
      <c r="I120" s="34"/>
      <c r="J120" s="147">
        <f>SUM(J101)</f>
        <v>169019</v>
      </c>
    </row>
    <row r="121" spans="1:11" ht="21" customHeight="1" thickTop="1" x14ac:dyDescent="0.2">
      <c r="B121" s="13"/>
      <c r="E121" s="34"/>
      <c r="F121" s="25"/>
      <c r="G121" s="34"/>
      <c r="I121" s="34"/>
    </row>
    <row r="122" spans="1:11" ht="21" customHeight="1" x14ac:dyDescent="0.2">
      <c r="A122" s="1" t="s">
        <v>243</v>
      </c>
      <c r="B122" s="13"/>
      <c r="E122" s="34"/>
      <c r="F122" s="25"/>
      <c r="G122" s="34"/>
      <c r="I122" s="34"/>
    </row>
    <row r="123" spans="1:11" ht="21" customHeight="1" x14ac:dyDescent="0.2">
      <c r="A123" s="42" t="s">
        <v>244</v>
      </c>
      <c r="B123" s="13"/>
      <c r="E123" s="34"/>
      <c r="F123" s="25"/>
      <c r="G123" s="34"/>
      <c r="I123" s="34"/>
    </row>
    <row r="124" spans="1:11" ht="21" customHeight="1" x14ac:dyDescent="0.2">
      <c r="A124" s="42" t="s">
        <v>105</v>
      </c>
      <c r="B124" s="13"/>
      <c r="E124" s="34"/>
      <c r="F124" s="25"/>
      <c r="G124" s="34"/>
      <c r="I124" s="34"/>
    </row>
    <row r="125" spans="1:11" ht="21" customHeight="1" x14ac:dyDescent="0.2">
      <c r="A125" s="5" t="s">
        <v>106</v>
      </c>
      <c r="B125" s="24"/>
      <c r="F125" s="25"/>
    </row>
    <row r="126" spans="1:11" ht="21" customHeight="1" x14ac:dyDescent="0.2">
      <c r="A126" s="5" t="s">
        <v>107</v>
      </c>
      <c r="B126" s="13"/>
      <c r="D126" s="25">
        <v>24244</v>
      </c>
      <c r="E126" s="150"/>
      <c r="F126" s="25">
        <v>2720</v>
      </c>
      <c r="G126" s="150"/>
      <c r="H126" s="138">
        <v>0</v>
      </c>
      <c r="I126" s="150"/>
      <c r="J126" s="138">
        <v>0</v>
      </c>
    </row>
    <row r="127" spans="1:11" ht="21" customHeight="1" x14ac:dyDescent="0.2">
      <c r="A127" s="5" t="s">
        <v>266</v>
      </c>
      <c r="B127" s="13"/>
      <c r="E127" s="150"/>
      <c r="F127" s="25"/>
      <c r="G127" s="150"/>
      <c r="H127" s="138"/>
      <c r="I127" s="150"/>
      <c r="J127" s="138"/>
    </row>
    <row r="128" spans="1:11" ht="21" customHeight="1" x14ac:dyDescent="0.2">
      <c r="A128" s="5" t="s">
        <v>285</v>
      </c>
      <c r="B128" s="24">
        <v>9</v>
      </c>
      <c r="D128" s="151">
        <v>-25864</v>
      </c>
      <c r="E128" s="150"/>
      <c r="F128" s="151">
        <v>-10415</v>
      </c>
      <c r="G128" s="150"/>
      <c r="H128" s="151">
        <v>0</v>
      </c>
      <c r="I128" s="150"/>
      <c r="J128" s="151">
        <v>0</v>
      </c>
    </row>
    <row r="129" spans="1:10" ht="21" customHeight="1" x14ac:dyDescent="0.2">
      <c r="A129" s="5" t="s">
        <v>244</v>
      </c>
      <c r="B129" s="24"/>
      <c r="D129" s="138"/>
      <c r="E129" s="150"/>
      <c r="F129" s="138"/>
      <c r="G129" s="150"/>
      <c r="H129" s="138"/>
      <c r="I129" s="150"/>
      <c r="J129" s="138"/>
    </row>
    <row r="130" spans="1:10" ht="21" customHeight="1" x14ac:dyDescent="0.2">
      <c r="A130" s="5" t="s">
        <v>108</v>
      </c>
      <c r="B130" s="24"/>
      <c r="D130" s="151">
        <f>SUM(D126:D128)</f>
        <v>-1620</v>
      </c>
      <c r="E130" s="150"/>
      <c r="F130" s="151">
        <f>SUM(F126:F128)</f>
        <v>-7695</v>
      </c>
      <c r="G130" s="150"/>
      <c r="H130" s="151">
        <f>SUM(H126:H128)</f>
        <v>0</v>
      </c>
      <c r="I130" s="150"/>
      <c r="J130" s="151">
        <f>SUM(J126:J128)</f>
        <v>0</v>
      </c>
    </row>
    <row r="131" spans="1:10" ht="21" customHeight="1" x14ac:dyDescent="0.2">
      <c r="A131" s="42" t="s">
        <v>241</v>
      </c>
      <c r="B131" s="24"/>
      <c r="D131" s="138"/>
      <c r="E131" s="150"/>
      <c r="F131" s="138"/>
      <c r="G131" s="150"/>
      <c r="H131" s="9"/>
      <c r="I131" s="150"/>
      <c r="J131" s="9"/>
    </row>
    <row r="132" spans="1:10" ht="21" customHeight="1" x14ac:dyDescent="0.2">
      <c r="A132" s="42" t="s">
        <v>105</v>
      </c>
      <c r="B132" s="24"/>
      <c r="D132" s="138"/>
      <c r="E132" s="150"/>
      <c r="F132" s="138"/>
      <c r="G132" s="150"/>
      <c r="H132" s="9"/>
      <c r="I132" s="150"/>
      <c r="J132" s="9"/>
    </row>
    <row r="133" spans="1:10" ht="21" customHeight="1" x14ac:dyDescent="0.2">
      <c r="A133" s="5" t="s">
        <v>272</v>
      </c>
      <c r="B133" s="24"/>
      <c r="D133" s="138"/>
      <c r="E133" s="150"/>
      <c r="F133" s="138"/>
    </row>
    <row r="134" spans="1:10" ht="21" customHeight="1" x14ac:dyDescent="0.2">
      <c r="A134" s="5" t="s">
        <v>109</v>
      </c>
      <c r="B134" s="24"/>
      <c r="D134" s="25">
        <v>-103328</v>
      </c>
      <c r="E134" s="150"/>
      <c r="F134" s="138">
        <v>-2726</v>
      </c>
      <c r="G134" s="150"/>
      <c r="H134" s="138">
        <v>0</v>
      </c>
      <c r="I134" s="150"/>
      <c r="J134" s="138">
        <v>0</v>
      </c>
    </row>
    <row r="135" spans="1:10" ht="21" customHeight="1" x14ac:dyDescent="0.2">
      <c r="A135" s="5" t="s">
        <v>266</v>
      </c>
      <c r="B135" s="24"/>
      <c r="E135" s="150"/>
      <c r="F135" s="138"/>
      <c r="G135" s="150"/>
      <c r="H135" s="138"/>
      <c r="I135" s="150"/>
      <c r="J135" s="138"/>
    </row>
    <row r="136" spans="1:10" ht="21" customHeight="1" x14ac:dyDescent="0.2">
      <c r="A136" s="5" t="s">
        <v>285</v>
      </c>
      <c r="B136" s="24">
        <v>9</v>
      </c>
      <c r="D136" s="151">
        <v>-4943</v>
      </c>
      <c r="E136" s="150"/>
      <c r="F136" s="151">
        <v>698</v>
      </c>
      <c r="G136" s="150"/>
      <c r="H136" s="151">
        <v>0</v>
      </c>
      <c r="I136" s="150"/>
      <c r="J136" s="151">
        <v>0</v>
      </c>
    </row>
    <row r="137" spans="1:10" ht="21" customHeight="1" x14ac:dyDescent="0.2">
      <c r="A137" s="5" t="s">
        <v>241</v>
      </c>
      <c r="B137" s="24"/>
      <c r="D137" s="138"/>
      <c r="E137" s="150"/>
      <c r="F137" s="138"/>
      <c r="G137" s="150"/>
      <c r="H137" s="138"/>
      <c r="I137" s="150"/>
      <c r="J137" s="138"/>
    </row>
    <row r="138" spans="1:10" ht="21" customHeight="1" x14ac:dyDescent="0.2">
      <c r="A138" s="5" t="s">
        <v>108</v>
      </c>
      <c r="B138" s="24"/>
      <c r="D138" s="138">
        <f>SUM(D134:D136)</f>
        <v>-108271</v>
      </c>
      <c r="E138" s="150"/>
      <c r="F138" s="138">
        <f>SUM(F134:F136)</f>
        <v>-2028</v>
      </c>
      <c r="G138" s="150"/>
      <c r="H138" s="138">
        <f>SUM(H134:H136)</f>
        <v>0</v>
      </c>
      <c r="I138" s="150"/>
      <c r="J138" s="138">
        <f>SUM(J134:J136)</f>
        <v>0</v>
      </c>
    </row>
    <row r="139" spans="1:10" ht="21" customHeight="1" x14ac:dyDescent="0.2">
      <c r="A139" s="1" t="s">
        <v>110</v>
      </c>
      <c r="B139" s="24"/>
      <c r="D139" s="35">
        <f>D138+D130</f>
        <v>-109891</v>
      </c>
      <c r="E139" s="25"/>
      <c r="F139" s="35">
        <f>F138+F130</f>
        <v>-9723</v>
      </c>
      <c r="G139" s="25"/>
      <c r="H139" s="35">
        <f>SUM(H138)</f>
        <v>0</v>
      </c>
      <c r="I139" s="25"/>
      <c r="J139" s="35">
        <f>SUM(J138)</f>
        <v>0</v>
      </c>
    </row>
    <row r="140" spans="1:10" ht="21" customHeight="1" x14ac:dyDescent="0.2">
      <c r="A140" s="1"/>
      <c r="B140" s="13"/>
      <c r="F140" s="25"/>
      <c r="G140" s="149"/>
    </row>
    <row r="141" spans="1:10" ht="21" customHeight="1" thickBot="1" x14ac:dyDescent="0.25">
      <c r="A141" s="1" t="s">
        <v>111</v>
      </c>
      <c r="B141" s="13"/>
      <c r="D141" s="147">
        <f>D139+D120</f>
        <v>118330</v>
      </c>
      <c r="E141" s="34"/>
      <c r="F141" s="147">
        <f>F139+F120</f>
        <v>643306</v>
      </c>
      <c r="G141" s="34"/>
      <c r="H141" s="147">
        <f>SUM(H120,H130,H138,H139)</f>
        <v>-46245</v>
      </c>
      <c r="I141" s="34"/>
      <c r="J141" s="147">
        <f>SUM(J120,J130,J138,J139)</f>
        <v>169019</v>
      </c>
    </row>
    <row r="142" spans="1:10" ht="21" customHeight="1" thickTop="1" x14ac:dyDescent="0.2">
      <c r="B142" s="13"/>
      <c r="F142" s="25"/>
      <c r="G142" s="149"/>
    </row>
    <row r="143" spans="1:10" ht="21" customHeight="1" x14ac:dyDescent="0.2">
      <c r="A143" s="1" t="s">
        <v>112</v>
      </c>
      <c r="B143" s="13"/>
      <c r="F143" s="25"/>
      <c r="G143" s="149"/>
    </row>
    <row r="144" spans="1:10" ht="21" customHeight="1" thickBot="1" x14ac:dyDescent="0.25">
      <c r="A144" s="5" t="s">
        <v>99</v>
      </c>
      <c r="B144" s="13"/>
      <c r="D144" s="25">
        <f>+D146-D145</f>
        <v>113420</v>
      </c>
      <c r="F144" s="25">
        <f>+F146-F145</f>
        <v>623533</v>
      </c>
      <c r="G144" s="149"/>
      <c r="H144" s="147">
        <f>SUM(H141)</f>
        <v>-46245</v>
      </c>
      <c r="J144" s="147">
        <f>SUM(J141)</f>
        <v>169019</v>
      </c>
    </row>
    <row r="145" spans="1:10" ht="21" customHeight="1" thickTop="1" x14ac:dyDescent="0.2">
      <c r="A145" s="5" t="s">
        <v>100</v>
      </c>
      <c r="B145" s="13"/>
      <c r="D145" s="31">
        <v>4910</v>
      </c>
      <c r="E145" s="152"/>
      <c r="F145" s="31">
        <v>19773</v>
      </c>
      <c r="G145" s="149"/>
      <c r="J145" s="149"/>
    </row>
    <row r="146" spans="1:10" ht="21" customHeight="1" thickBot="1" x14ac:dyDescent="0.25">
      <c r="B146" s="13"/>
      <c r="D146" s="147">
        <f>+D141</f>
        <v>118330</v>
      </c>
      <c r="E146" s="34"/>
      <c r="F146" s="147">
        <f>+F141</f>
        <v>643306</v>
      </c>
      <c r="G146" s="149"/>
      <c r="J146" s="149"/>
    </row>
    <row r="147" spans="1:10" ht="21" customHeight="1" thickTop="1" x14ac:dyDescent="0.2">
      <c r="B147" s="13"/>
      <c r="E147" s="34"/>
      <c r="F147" s="25"/>
      <c r="G147" s="149"/>
      <c r="J147" s="149"/>
    </row>
    <row r="148" spans="1:10" ht="21" customHeight="1" x14ac:dyDescent="0.2">
      <c r="A148" s="5" t="s">
        <v>33</v>
      </c>
    </row>
    <row r="149" spans="1:10" s="1" customFormat="1" ht="21" customHeight="1" x14ac:dyDescent="0.2">
      <c r="A149" s="5"/>
      <c r="B149" s="5"/>
      <c r="C149" s="5"/>
      <c r="D149" s="25"/>
      <c r="E149" s="34"/>
      <c r="F149" s="34"/>
      <c r="G149" s="34"/>
      <c r="H149" s="34"/>
      <c r="I149" s="34"/>
      <c r="J149" s="34"/>
    </row>
    <row r="150" spans="1:10" ht="21" customHeight="1" x14ac:dyDescent="0.2">
      <c r="E150" s="34"/>
      <c r="G150" s="34"/>
      <c r="I150" s="34"/>
    </row>
    <row r="151" spans="1:10" ht="21" customHeight="1" x14ac:dyDescent="0.2">
      <c r="B151" s="153"/>
      <c r="D151" s="154"/>
      <c r="F151" s="155"/>
      <c r="H151" s="155"/>
      <c r="J151" s="155"/>
    </row>
    <row r="152" spans="1:10" ht="21" customHeight="1" x14ac:dyDescent="0.2">
      <c r="A152" s="1"/>
    </row>
    <row r="154" spans="1:10" ht="21" customHeight="1" x14ac:dyDescent="0.2">
      <c r="E154" s="34"/>
      <c r="G154" s="34"/>
      <c r="I154" s="34"/>
    </row>
    <row r="155" spans="1:10" ht="21" customHeight="1" x14ac:dyDescent="0.2">
      <c r="E155" s="34"/>
      <c r="G155" s="34"/>
      <c r="I155" s="34"/>
    </row>
    <row r="156" spans="1:10" ht="21" customHeight="1" x14ac:dyDescent="0.2">
      <c r="E156" s="34"/>
      <c r="G156" s="34"/>
      <c r="I156" s="34"/>
    </row>
    <row r="157" spans="1:10" ht="21" customHeight="1" x14ac:dyDescent="0.2">
      <c r="E157" s="34"/>
      <c r="G157" s="34"/>
      <c r="I157" s="34"/>
    </row>
    <row r="158" spans="1:10" ht="21" customHeight="1" x14ac:dyDescent="0.2">
      <c r="A158" s="1"/>
      <c r="E158" s="34"/>
      <c r="G158" s="34"/>
      <c r="I158" s="34"/>
    </row>
    <row r="159" spans="1:10" ht="21" customHeight="1" x14ac:dyDescent="0.2">
      <c r="E159" s="34"/>
      <c r="G159" s="34"/>
      <c r="I159" s="34"/>
    </row>
    <row r="160" spans="1:10" ht="21" customHeight="1" x14ac:dyDescent="0.2">
      <c r="E160" s="34"/>
      <c r="G160" s="34"/>
      <c r="I160" s="34"/>
    </row>
    <row r="161" spans="2:9" ht="21" customHeight="1" x14ac:dyDescent="0.2">
      <c r="E161" s="34"/>
      <c r="G161" s="34"/>
      <c r="I161" s="34"/>
    </row>
    <row r="162" spans="2:9" ht="21" customHeight="1" x14ac:dyDescent="0.2">
      <c r="E162" s="34"/>
      <c r="G162" s="34"/>
      <c r="I162" s="34"/>
    </row>
    <row r="163" spans="2:9" ht="21" customHeight="1" x14ac:dyDescent="0.2">
      <c r="E163" s="34"/>
      <c r="G163" s="34"/>
      <c r="I163" s="34"/>
    </row>
    <row r="164" spans="2:9" ht="21" customHeight="1" x14ac:dyDescent="0.2">
      <c r="E164" s="34"/>
      <c r="G164" s="34"/>
      <c r="I164" s="34"/>
    </row>
    <row r="165" spans="2:9" s="34" customFormat="1" ht="21" customHeight="1" x14ac:dyDescent="0.2">
      <c r="B165" s="5"/>
      <c r="C165" s="5"/>
      <c r="D165" s="25"/>
    </row>
    <row r="166" spans="2:9" s="34" customFormat="1" ht="21" customHeight="1" x14ac:dyDescent="0.2">
      <c r="B166" s="42"/>
      <c r="C166" s="5"/>
      <c r="D166" s="25"/>
    </row>
    <row r="167" spans="2:9" s="34" customFormat="1" ht="21" customHeight="1" x14ac:dyDescent="0.2">
      <c r="B167" s="5"/>
      <c r="C167" s="5"/>
      <c r="D167" s="25"/>
    </row>
    <row r="168" spans="2:9" s="34" customFormat="1" ht="21" customHeight="1" x14ac:dyDescent="0.2">
      <c r="B168" s="5"/>
      <c r="C168" s="5"/>
      <c r="D168" s="25"/>
    </row>
    <row r="169" spans="2:9" s="34" customFormat="1" ht="21" customHeight="1" x14ac:dyDescent="0.2">
      <c r="B169" s="5"/>
      <c r="C169" s="5"/>
      <c r="D169" s="25"/>
    </row>
    <row r="170" spans="2:9" s="34" customFormat="1" ht="21" customHeight="1" x14ac:dyDescent="0.2">
      <c r="B170" s="5"/>
      <c r="C170" s="5"/>
      <c r="D170" s="25"/>
    </row>
    <row r="171" spans="2:9" s="34" customFormat="1" ht="21" customHeight="1" x14ac:dyDescent="0.2">
      <c r="B171" s="5"/>
      <c r="C171" s="5"/>
      <c r="D171" s="25"/>
    </row>
    <row r="172" spans="2:9" s="34" customFormat="1" ht="21" customHeight="1" x14ac:dyDescent="0.2">
      <c r="B172" s="5"/>
      <c r="C172" s="5"/>
      <c r="D172" s="25"/>
    </row>
    <row r="173" spans="2:9" s="34" customFormat="1" ht="21" customHeight="1" x14ac:dyDescent="0.2">
      <c r="B173" s="5"/>
      <c r="C173" s="5"/>
      <c r="D173" s="25"/>
    </row>
    <row r="174" spans="2:9" s="34" customFormat="1" ht="21" customHeight="1" x14ac:dyDescent="0.2">
      <c r="B174" s="5"/>
      <c r="C174" s="5"/>
      <c r="D174" s="25"/>
    </row>
    <row r="175" spans="2:9" s="34" customFormat="1" ht="21" customHeight="1" x14ac:dyDescent="0.2">
      <c r="B175" s="5"/>
      <c r="C175" s="5"/>
      <c r="D175" s="25"/>
    </row>
    <row r="176" spans="2:9" s="34" customFormat="1" ht="21" customHeight="1" x14ac:dyDescent="0.2">
      <c r="B176" s="5"/>
      <c r="C176" s="5"/>
      <c r="D176" s="25"/>
    </row>
    <row r="177" spans="2:4" s="34" customFormat="1" ht="21" customHeight="1" x14ac:dyDescent="0.2">
      <c r="B177" s="5"/>
      <c r="C177" s="5"/>
      <c r="D177" s="25"/>
    </row>
    <row r="178" spans="2:4" s="34" customFormat="1" ht="21" customHeight="1" x14ac:dyDescent="0.2">
      <c r="B178" s="5"/>
      <c r="C178" s="5"/>
      <c r="D178" s="25"/>
    </row>
    <row r="179" spans="2:4" s="34" customFormat="1" ht="21" customHeight="1" x14ac:dyDescent="0.2">
      <c r="B179" s="5"/>
      <c r="C179" s="5"/>
      <c r="D179" s="25"/>
    </row>
    <row r="180" spans="2:4" s="34" customFormat="1" ht="21" customHeight="1" x14ac:dyDescent="0.2">
      <c r="B180" s="5"/>
      <c r="C180" s="5"/>
      <c r="D180" s="25"/>
    </row>
  </sheetData>
  <pageMargins left="0.78740157480314965" right="0.39370078740157483" top="0.78740157480314965" bottom="0.39370078740157483" header="0.19685039370078741" footer="0.19685039370078741"/>
  <pageSetup paperSize="9" scale="74" fitToWidth="0" fitToHeight="0" orientation="portrait" r:id="rId1"/>
  <rowBreaks count="3" manualBreakCount="3">
    <brk id="38" max="16383" man="1"/>
    <brk id="74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38"/>
  <sheetViews>
    <sheetView topLeftCell="A7" workbookViewId="0">
      <selection activeCell="V15" sqref="V15"/>
    </sheetView>
  </sheetViews>
  <sheetFormatPr defaultColWidth="9.42578125" defaultRowHeight="15" customHeight="1" x14ac:dyDescent="0.2"/>
  <cols>
    <col min="1" max="1" width="26.42578125" style="47" customWidth="1"/>
    <col min="2" max="2" width="5.42578125" style="47" customWidth="1"/>
    <col min="3" max="3" width="1.42578125" style="47" customWidth="1"/>
    <col min="4" max="4" width="11" style="47" customWidth="1"/>
    <col min="5" max="5" width="1.42578125" style="47" customWidth="1"/>
    <col min="6" max="6" width="11" style="47" customWidth="1"/>
    <col min="7" max="7" width="1.42578125" style="47" customWidth="1"/>
    <col min="8" max="8" width="11" style="47" customWidth="1"/>
    <col min="9" max="9" width="1.42578125" style="47" customWidth="1"/>
    <col min="10" max="10" width="11" style="47" customWidth="1"/>
    <col min="11" max="11" width="1.42578125" style="47" customWidth="1"/>
    <col min="12" max="12" width="11" style="47" customWidth="1"/>
    <col min="13" max="13" width="1.42578125" style="47" customWidth="1"/>
    <col min="14" max="14" width="11" style="47" customWidth="1"/>
    <col min="15" max="15" width="1.42578125" style="47" customWidth="1"/>
    <col min="16" max="16" width="11" style="47" customWidth="1"/>
    <col min="17" max="17" width="1.42578125" style="47" customWidth="1"/>
    <col min="18" max="18" width="11" style="47" customWidth="1"/>
    <col min="19" max="19" width="1.42578125" style="47" customWidth="1"/>
    <col min="20" max="20" width="12.5703125" style="47" customWidth="1"/>
    <col min="21" max="21" width="1.42578125" style="47" customWidth="1"/>
    <col min="22" max="22" width="12.5703125" style="47" customWidth="1"/>
    <col min="23" max="23" width="1.42578125" style="47" customWidth="1"/>
    <col min="24" max="24" width="11" style="47" customWidth="1"/>
    <col min="25" max="25" width="1.42578125" style="47" customWidth="1"/>
    <col min="26" max="26" width="11.5703125" style="47" customWidth="1"/>
    <col min="27" max="27" width="1.42578125" style="47" customWidth="1"/>
    <col min="28" max="28" width="11" style="47" customWidth="1"/>
    <col min="29" max="29" width="1.42578125" style="47" customWidth="1"/>
    <col min="30" max="30" width="11" style="47" customWidth="1"/>
    <col min="31" max="16384" width="9.42578125" style="47"/>
  </cols>
  <sheetData>
    <row r="1" spans="1:30" ht="15" customHeight="1" x14ac:dyDescent="0.2">
      <c r="AD1" s="48" t="s">
        <v>75</v>
      </c>
    </row>
    <row r="2" spans="1:30" s="49" customFormat="1" ht="15" customHeight="1" x14ac:dyDescent="0.2">
      <c r="A2" s="49" t="s">
        <v>0</v>
      </c>
      <c r="AD2" s="50"/>
    </row>
    <row r="3" spans="1:30" s="49" customFormat="1" ht="15" customHeight="1" x14ac:dyDescent="0.2">
      <c r="A3" s="49" t="s">
        <v>114</v>
      </c>
    </row>
    <row r="4" spans="1:30" s="49" customFormat="1" ht="15" customHeight="1" x14ac:dyDescent="0.2">
      <c r="A4" s="49" t="s">
        <v>259</v>
      </c>
    </row>
    <row r="5" spans="1:30" ht="15" customHeight="1" x14ac:dyDescent="0.2">
      <c r="AD5" s="51" t="s">
        <v>2</v>
      </c>
    </row>
    <row r="6" spans="1:30" ht="15" customHeight="1" x14ac:dyDescent="0.2">
      <c r="C6" s="52"/>
      <c r="D6" s="53" t="s">
        <v>3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</row>
    <row r="7" spans="1:30" s="52" customFormat="1" ht="15" customHeight="1" x14ac:dyDescent="0.2">
      <c r="D7" s="158" t="s">
        <v>115</v>
      </c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55"/>
      <c r="AB7" s="55"/>
    </row>
    <row r="8" spans="1:30" s="52" customFormat="1" ht="15" customHeight="1" x14ac:dyDescent="0.2">
      <c r="B8" s="56"/>
      <c r="P8" s="159" t="s">
        <v>68</v>
      </c>
      <c r="Q8" s="159"/>
      <c r="R8" s="159"/>
      <c r="S8" s="159"/>
      <c r="T8" s="159"/>
      <c r="U8" s="159"/>
      <c r="V8" s="159"/>
      <c r="W8" s="159"/>
      <c r="X8" s="159"/>
      <c r="Y8" s="58"/>
      <c r="Z8" s="47"/>
    </row>
    <row r="9" spans="1:30" s="52" customFormat="1" ht="15" customHeight="1" x14ac:dyDescent="0.2">
      <c r="P9" s="158" t="s">
        <v>116</v>
      </c>
      <c r="Q9" s="158"/>
      <c r="R9" s="158"/>
      <c r="S9" s="158"/>
      <c r="T9" s="158"/>
      <c r="U9" s="158"/>
      <c r="V9" s="158"/>
      <c r="W9" s="59"/>
    </row>
    <row r="10" spans="1:30" s="52" customFormat="1" ht="15" customHeight="1" x14ac:dyDescent="0.2">
      <c r="P10" s="52" t="s">
        <v>117</v>
      </c>
    </row>
    <row r="11" spans="1:30" s="52" customFormat="1" ht="15" customHeight="1" x14ac:dyDescent="0.2">
      <c r="H11" s="52" t="s">
        <v>118</v>
      </c>
      <c r="P11" s="52" t="s">
        <v>119</v>
      </c>
      <c r="T11" s="52" t="s">
        <v>242</v>
      </c>
      <c r="V11" s="52" t="s">
        <v>124</v>
      </c>
      <c r="AB11" s="52" t="s">
        <v>120</v>
      </c>
    </row>
    <row r="12" spans="1:30" s="52" customFormat="1" ht="15" customHeight="1" x14ac:dyDescent="0.2">
      <c r="H12" s="52" t="s">
        <v>121</v>
      </c>
      <c r="P12" s="52" t="s">
        <v>122</v>
      </c>
      <c r="T12" s="52" t="s">
        <v>123</v>
      </c>
      <c r="V12" s="52" t="s">
        <v>133</v>
      </c>
      <c r="X12" s="52" t="s">
        <v>125</v>
      </c>
      <c r="Z12" s="52" t="s">
        <v>126</v>
      </c>
      <c r="AB12" s="52" t="s">
        <v>127</v>
      </c>
    </row>
    <row r="13" spans="1:30" s="52" customFormat="1" ht="15" customHeight="1" x14ac:dyDescent="0.2">
      <c r="D13" s="52" t="s">
        <v>128</v>
      </c>
      <c r="H13" s="52" t="s">
        <v>129</v>
      </c>
      <c r="L13" s="159" t="s">
        <v>65</v>
      </c>
      <c r="M13" s="159"/>
      <c r="N13" s="159"/>
      <c r="P13" s="52" t="s">
        <v>130</v>
      </c>
      <c r="R13" s="52" t="s">
        <v>131</v>
      </c>
      <c r="T13" s="52" t="s">
        <v>132</v>
      </c>
      <c r="V13" s="52" t="s">
        <v>144</v>
      </c>
      <c r="X13" s="52" t="s">
        <v>134</v>
      </c>
      <c r="Z13" s="52" t="s">
        <v>135</v>
      </c>
      <c r="AB13" s="52" t="s">
        <v>136</v>
      </c>
      <c r="AD13" s="52" t="s">
        <v>137</v>
      </c>
    </row>
    <row r="14" spans="1:30" s="52" customFormat="1" ht="15" customHeight="1" x14ac:dyDescent="0.2">
      <c r="D14" s="52" t="s">
        <v>138</v>
      </c>
      <c r="H14" s="52" t="s">
        <v>139</v>
      </c>
      <c r="L14" s="52" t="s">
        <v>140</v>
      </c>
      <c r="P14" s="52" t="s">
        <v>141</v>
      </c>
      <c r="R14" s="52" t="s">
        <v>142</v>
      </c>
      <c r="T14" s="52" t="s">
        <v>143</v>
      </c>
      <c r="V14" s="52" t="s">
        <v>286</v>
      </c>
      <c r="X14" s="52" t="s">
        <v>145</v>
      </c>
      <c r="Z14" s="52" t="s">
        <v>146</v>
      </c>
      <c r="AB14" s="52" t="s">
        <v>147</v>
      </c>
      <c r="AD14" s="52" t="s">
        <v>145</v>
      </c>
    </row>
    <row r="15" spans="1:30" s="52" customFormat="1" ht="15" customHeight="1" x14ac:dyDescent="0.2">
      <c r="D15" s="57" t="s">
        <v>148</v>
      </c>
      <c r="F15" s="57" t="s">
        <v>61</v>
      </c>
      <c r="H15" s="57" t="s">
        <v>149</v>
      </c>
      <c r="J15" s="57" t="s">
        <v>64</v>
      </c>
      <c r="L15" s="57" t="s">
        <v>150</v>
      </c>
      <c r="N15" s="57" t="s">
        <v>151</v>
      </c>
      <c r="P15" s="57" t="s">
        <v>152</v>
      </c>
      <c r="R15" s="57" t="s">
        <v>153</v>
      </c>
      <c r="T15" s="57" t="s">
        <v>154</v>
      </c>
      <c r="V15" s="57" t="s">
        <v>155</v>
      </c>
      <c r="X15" s="57" t="s">
        <v>156</v>
      </c>
      <c r="Z15" s="57" t="s">
        <v>157</v>
      </c>
      <c r="AB15" s="57" t="s">
        <v>158</v>
      </c>
      <c r="AD15" s="57" t="s">
        <v>156</v>
      </c>
    </row>
    <row r="16" spans="1:30" ht="15" customHeight="1" x14ac:dyDescent="0.2">
      <c r="A16" s="49" t="s">
        <v>159</v>
      </c>
      <c r="C16" s="60"/>
      <c r="D16" s="48">
        <v>1666827</v>
      </c>
      <c r="E16" s="48"/>
      <c r="F16" s="48">
        <v>2062461</v>
      </c>
      <c r="G16" s="48"/>
      <c r="H16" s="48">
        <v>-7372</v>
      </c>
      <c r="I16" s="48"/>
      <c r="J16" s="48">
        <v>568131</v>
      </c>
      <c r="K16" s="48"/>
      <c r="L16" s="48">
        <v>211675</v>
      </c>
      <c r="M16" s="48"/>
      <c r="N16" s="48">
        <v>-105060</v>
      </c>
      <c r="O16" s="48"/>
      <c r="P16" s="48">
        <v>118912</v>
      </c>
      <c r="Q16" s="48"/>
      <c r="R16" s="48">
        <v>10286706</v>
      </c>
      <c r="S16" s="48"/>
      <c r="T16" s="48">
        <v>208618</v>
      </c>
      <c r="U16" s="48"/>
      <c r="V16" s="48">
        <v>84134</v>
      </c>
      <c r="W16" s="48"/>
      <c r="X16" s="48">
        <f>SUM(P16:V16)</f>
        <v>10698370</v>
      </c>
      <c r="Y16" s="48"/>
      <c r="Z16" s="48">
        <f>SUM(D16:N16,X16)</f>
        <v>15095032</v>
      </c>
      <c r="AA16" s="48"/>
      <c r="AB16" s="48">
        <v>133129</v>
      </c>
      <c r="AC16" s="48"/>
      <c r="AD16" s="61">
        <f>SUM(Z16:AB16)</f>
        <v>15228161</v>
      </c>
    </row>
    <row r="17" spans="1:31" ht="15" customHeight="1" x14ac:dyDescent="0.2">
      <c r="A17" s="62" t="s">
        <v>160</v>
      </c>
      <c r="C17" s="60"/>
      <c r="D17" s="63">
        <v>0</v>
      </c>
      <c r="E17" s="61"/>
      <c r="F17" s="63">
        <v>0</v>
      </c>
      <c r="G17" s="61"/>
      <c r="H17" s="63">
        <v>0</v>
      </c>
      <c r="I17" s="61"/>
      <c r="J17" s="63">
        <v>0</v>
      </c>
      <c r="K17" s="61"/>
      <c r="L17" s="63">
        <v>0</v>
      </c>
      <c r="M17" s="61"/>
      <c r="N17" s="63">
        <f>SUM('PL&amp;OCI'!F104)</f>
        <v>633067</v>
      </c>
      <c r="O17" s="61"/>
      <c r="P17" s="63">
        <v>0</v>
      </c>
      <c r="Q17" s="61"/>
      <c r="R17" s="63">
        <v>0</v>
      </c>
      <c r="S17" s="61"/>
      <c r="T17" s="63">
        <v>0</v>
      </c>
      <c r="U17" s="61"/>
      <c r="V17" s="63">
        <v>0</v>
      </c>
      <c r="W17" s="61"/>
      <c r="X17" s="63">
        <f>SUM(P17:V17)</f>
        <v>0</v>
      </c>
      <c r="Y17" s="61"/>
      <c r="Z17" s="63">
        <f>SUM(D17:N17,X17)</f>
        <v>633067</v>
      </c>
      <c r="AA17" s="61"/>
      <c r="AB17" s="63">
        <f>SUM('PL&amp;OCI'!F105)</f>
        <v>19962</v>
      </c>
      <c r="AC17" s="61"/>
      <c r="AD17" s="63">
        <f>SUM(Z17:AB17)</f>
        <v>653029</v>
      </c>
    </row>
    <row r="18" spans="1:31" ht="15" customHeight="1" x14ac:dyDescent="0.2">
      <c r="A18" s="62" t="s">
        <v>110</v>
      </c>
      <c r="C18" s="60"/>
      <c r="D18" s="64">
        <v>0</v>
      </c>
      <c r="E18" s="61"/>
      <c r="F18" s="64">
        <v>0</v>
      </c>
      <c r="G18" s="61"/>
      <c r="H18" s="64">
        <v>0</v>
      </c>
      <c r="I18" s="61"/>
      <c r="J18" s="64">
        <v>0</v>
      </c>
      <c r="K18" s="61"/>
      <c r="L18" s="64">
        <v>0</v>
      </c>
      <c r="M18" s="61"/>
      <c r="N18" s="64">
        <v>0</v>
      </c>
      <c r="O18" s="61"/>
      <c r="P18" s="156">
        <v>2909</v>
      </c>
      <c r="Q18" s="61"/>
      <c r="R18" s="64">
        <v>0</v>
      </c>
      <c r="S18" s="61"/>
      <c r="T18" s="64">
        <v>-2726</v>
      </c>
      <c r="U18" s="61"/>
      <c r="V18" s="64">
        <v>-9717</v>
      </c>
      <c r="W18" s="61"/>
      <c r="X18" s="64">
        <f>SUM(P18:V18)</f>
        <v>-9534</v>
      </c>
      <c r="Y18" s="61"/>
      <c r="Z18" s="64">
        <f>SUM(D18:N18,X18)</f>
        <v>-9534</v>
      </c>
      <c r="AA18" s="61"/>
      <c r="AB18" s="64">
        <v>-189</v>
      </c>
      <c r="AC18" s="61"/>
      <c r="AD18" s="64">
        <f>SUM(Z18:AB18)</f>
        <v>-9723</v>
      </c>
      <c r="AE18" s="65"/>
    </row>
    <row r="19" spans="1:31" ht="15" customHeight="1" x14ac:dyDescent="0.2">
      <c r="A19" s="62" t="s">
        <v>111</v>
      </c>
      <c r="C19" s="60"/>
      <c r="D19" s="66">
        <f>SUM(D17:D18)</f>
        <v>0</v>
      </c>
      <c r="E19" s="48"/>
      <c r="F19" s="66">
        <f>SUM(F17:F18)</f>
        <v>0</v>
      </c>
      <c r="G19" s="48"/>
      <c r="H19" s="66">
        <f>SUM(H17:H18)</f>
        <v>0</v>
      </c>
      <c r="I19" s="48"/>
      <c r="J19" s="66">
        <f>SUM(J17:J18)</f>
        <v>0</v>
      </c>
      <c r="K19" s="48"/>
      <c r="L19" s="66">
        <f>SUM(L17:L18)</f>
        <v>0</v>
      </c>
      <c r="M19" s="48"/>
      <c r="N19" s="66">
        <f>SUM(N17:N18)</f>
        <v>633067</v>
      </c>
      <c r="O19" s="61"/>
      <c r="P19" s="66">
        <f>SUM(P17:P18)</f>
        <v>2909</v>
      </c>
      <c r="Q19" s="66"/>
      <c r="R19" s="66">
        <f>SUM(R17:R18)</f>
        <v>0</v>
      </c>
      <c r="S19" s="48"/>
      <c r="T19" s="66">
        <f>SUM(T17:T18)</f>
        <v>-2726</v>
      </c>
      <c r="U19" s="48"/>
      <c r="V19" s="66">
        <f>SUM(V17:V18)</f>
        <v>-9717</v>
      </c>
      <c r="W19" s="48"/>
      <c r="X19" s="66">
        <f>SUM(X17:X18)</f>
        <v>-9534</v>
      </c>
      <c r="Y19" s="61"/>
      <c r="Z19" s="66">
        <f>SUM(Z17:Z18)</f>
        <v>623533</v>
      </c>
      <c r="AA19" s="61"/>
      <c r="AB19" s="66">
        <f>SUM(AB17:AB18)</f>
        <v>19773</v>
      </c>
      <c r="AC19" s="61"/>
      <c r="AD19" s="66">
        <f>SUM(AD17:AD18)</f>
        <v>643306</v>
      </c>
    </row>
    <row r="20" spans="1:31" ht="15" customHeight="1" x14ac:dyDescent="0.2">
      <c r="A20" s="62" t="s">
        <v>161</v>
      </c>
      <c r="C20" s="60"/>
      <c r="D20" s="66">
        <v>0</v>
      </c>
      <c r="E20" s="48"/>
      <c r="F20" s="66">
        <v>0</v>
      </c>
      <c r="G20" s="48"/>
      <c r="H20" s="66">
        <v>0</v>
      </c>
      <c r="I20" s="48"/>
      <c r="J20" s="66">
        <v>0</v>
      </c>
      <c r="K20" s="48"/>
      <c r="L20" s="66">
        <v>0</v>
      </c>
      <c r="M20" s="48"/>
      <c r="N20" s="66">
        <v>23818</v>
      </c>
      <c r="O20" s="61"/>
      <c r="P20" s="66">
        <v>0</v>
      </c>
      <c r="Q20" s="66"/>
      <c r="R20" s="66">
        <f>-N20</f>
        <v>-23818</v>
      </c>
      <c r="S20" s="48"/>
      <c r="T20" s="66">
        <v>0</v>
      </c>
      <c r="U20" s="48"/>
      <c r="V20" s="66">
        <v>0</v>
      </c>
      <c r="W20" s="48"/>
      <c r="X20" s="48">
        <f>SUM(P20:V20)</f>
        <v>-23818</v>
      </c>
      <c r="Y20" s="61"/>
      <c r="Z20" s="48">
        <f>SUM(D20:N20,X20)</f>
        <v>0</v>
      </c>
      <c r="AA20" s="61"/>
      <c r="AB20" s="66">
        <v>0</v>
      </c>
      <c r="AC20" s="61"/>
      <c r="AD20" s="61">
        <f>SUM(Z20:AB20)</f>
        <v>0</v>
      </c>
    </row>
    <row r="21" spans="1:31" ht="15" customHeight="1" x14ac:dyDescent="0.2">
      <c r="A21" s="62" t="s">
        <v>260</v>
      </c>
      <c r="C21" s="60"/>
      <c r="D21" s="66"/>
      <c r="E21" s="48"/>
      <c r="F21" s="66"/>
      <c r="G21" s="48"/>
      <c r="H21" s="66"/>
      <c r="I21" s="48"/>
      <c r="J21" s="66"/>
      <c r="K21" s="48"/>
      <c r="L21" s="66"/>
      <c r="M21" s="48"/>
      <c r="N21" s="66"/>
      <c r="O21" s="61"/>
      <c r="P21" s="66"/>
      <c r="Q21" s="66"/>
      <c r="R21" s="66"/>
      <c r="S21" s="48"/>
      <c r="T21" s="66"/>
      <c r="U21" s="48"/>
      <c r="V21" s="66"/>
      <c r="W21" s="48"/>
      <c r="X21" s="48"/>
      <c r="Y21" s="61"/>
      <c r="Z21" s="48"/>
      <c r="AA21" s="61"/>
      <c r="AB21" s="66"/>
      <c r="AC21" s="61"/>
      <c r="AD21" s="61"/>
    </row>
    <row r="22" spans="1:31" ht="15" customHeight="1" x14ac:dyDescent="0.2">
      <c r="A22" s="62" t="s">
        <v>261</v>
      </c>
      <c r="C22" s="60"/>
      <c r="D22" s="66">
        <v>0</v>
      </c>
      <c r="E22" s="48"/>
      <c r="F22" s="66">
        <v>0</v>
      </c>
      <c r="G22" s="48"/>
      <c r="H22" s="66">
        <v>0</v>
      </c>
      <c r="I22" s="48"/>
      <c r="J22" s="66">
        <v>0</v>
      </c>
      <c r="K22" s="48"/>
      <c r="L22" s="66">
        <v>0</v>
      </c>
      <c r="M22" s="48"/>
      <c r="N22" s="66">
        <v>90286</v>
      </c>
      <c r="O22" s="61"/>
      <c r="P22" s="66">
        <v>0</v>
      </c>
      <c r="Q22" s="66"/>
      <c r="R22" s="66">
        <v>0</v>
      </c>
      <c r="S22" s="48"/>
      <c r="T22" s="66">
        <v>0</v>
      </c>
      <c r="U22" s="48"/>
      <c r="V22" s="66">
        <f>-N22</f>
        <v>-90286</v>
      </c>
      <c r="W22" s="48"/>
      <c r="X22" s="48">
        <f>SUM(P22:V22)</f>
        <v>-90286</v>
      </c>
      <c r="Y22" s="61"/>
      <c r="Z22" s="48">
        <f>SUM(D22:N22,X22)</f>
        <v>0</v>
      </c>
      <c r="AA22" s="61"/>
      <c r="AB22" s="66">
        <v>0</v>
      </c>
      <c r="AC22" s="61"/>
      <c r="AD22" s="61">
        <f>SUM(Z22:AB22)</f>
        <v>0</v>
      </c>
    </row>
    <row r="23" spans="1:31" ht="15" customHeight="1" x14ac:dyDescent="0.2">
      <c r="A23" s="62" t="s">
        <v>263</v>
      </c>
      <c r="C23" s="60"/>
      <c r="D23" s="66">
        <v>0</v>
      </c>
      <c r="E23" s="48"/>
      <c r="F23" s="66">
        <v>0</v>
      </c>
      <c r="G23" s="48"/>
      <c r="H23" s="66">
        <v>0</v>
      </c>
      <c r="I23" s="48"/>
      <c r="J23" s="66">
        <v>0</v>
      </c>
      <c r="K23" s="48"/>
      <c r="L23" s="66">
        <v>0</v>
      </c>
      <c r="M23" s="48"/>
      <c r="N23" s="66">
        <v>-225019</v>
      </c>
      <c r="O23" s="61"/>
      <c r="P23" s="66">
        <v>0</v>
      </c>
      <c r="Q23" s="66"/>
      <c r="R23" s="66">
        <v>0</v>
      </c>
      <c r="S23" s="48"/>
      <c r="T23" s="66">
        <v>0</v>
      </c>
      <c r="U23" s="48"/>
      <c r="V23" s="66">
        <v>0</v>
      </c>
      <c r="W23" s="48"/>
      <c r="X23" s="48">
        <f>SUM(P23:V23)</f>
        <v>0</v>
      </c>
      <c r="Y23" s="61"/>
      <c r="Z23" s="48">
        <f>SUM(D23:N23,X23)</f>
        <v>-225019</v>
      </c>
      <c r="AA23" s="61"/>
      <c r="AB23" s="66">
        <v>0</v>
      </c>
      <c r="AC23" s="61"/>
      <c r="AD23" s="61">
        <f>SUM(Z23:AB23)</f>
        <v>-225019</v>
      </c>
    </row>
    <row r="24" spans="1:31" ht="15" customHeight="1" thickBot="1" x14ac:dyDescent="0.25">
      <c r="A24" s="49" t="s">
        <v>256</v>
      </c>
      <c r="D24" s="67">
        <f>SUM(D16,D19:D23)</f>
        <v>1666827</v>
      </c>
      <c r="E24" s="61"/>
      <c r="F24" s="67">
        <f>SUM(F16,F19:F23)</f>
        <v>2062461</v>
      </c>
      <c r="G24" s="61"/>
      <c r="H24" s="67">
        <f>SUM(H16,H19:H23)</f>
        <v>-7372</v>
      </c>
      <c r="I24" s="61"/>
      <c r="J24" s="67">
        <f>SUM(J16,J19:J23)</f>
        <v>568131</v>
      </c>
      <c r="K24" s="61"/>
      <c r="L24" s="67">
        <f>SUM(L16,L19:L23)</f>
        <v>211675</v>
      </c>
      <c r="M24" s="61"/>
      <c r="N24" s="67">
        <f>SUM(N16,N19:N23)</f>
        <v>417092</v>
      </c>
      <c r="O24" s="61"/>
      <c r="P24" s="67">
        <f>SUM(P16,P19:P23)</f>
        <v>121821</v>
      </c>
      <c r="Q24" s="48"/>
      <c r="R24" s="67">
        <f>SUM(R16,R19:R23)</f>
        <v>10262888</v>
      </c>
      <c r="S24" s="61"/>
      <c r="T24" s="67">
        <f>SUM(T16,T19:T23)</f>
        <v>205892</v>
      </c>
      <c r="U24" s="61"/>
      <c r="V24" s="67">
        <f>SUM(V16,V19:V23)</f>
        <v>-15869</v>
      </c>
      <c r="W24" s="61"/>
      <c r="X24" s="67">
        <f>SUM(X16,X19:X23)</f>
        <v>10574732</v>
      </c>
      <c r="Y24" s="61"/>
      <c r="Z24" s="67">
        <f>SUM(Z16,Z19:Z23)</f>
        <v>15493546</v>
      </c>
      <c r="AA24" s="61"/>
      <c r="AB24" s="67">
        <f>SUM(AB16,AB19:AB23)</f>
        <v>152902</v>
      </c>
      <c r="AC24" s="61"/>
      <c r="AD24" s="67">
        <f>SUM(AD16,AD19:AD23)</f>
        <v>15646448</v>
      </c>
    </row>
    <row r="25" spans="1:31" ht="15" customHeight="1" thickTop="1" x14ac:dyDescent="0.2">
      <c r="A25" s="49"/>
      <c r="D25" s="68"/>
      <c r="E25" s="61"/>
      <c r="F25" s="68"/>
      <c r="G25" s="61"/>
      <c r="H25" s="68"/>
      <c r="I25" s="61"/>
      <c r="J25" s="68"/>
      <c r="K25" s="61"/>
      <c r="L25" s="68"/>
      <c r="M25" s="61"/>
      <c r="N25" s="68"/>
      <c r="O25" s="61"/>
      <c r="P25" s="68"/>
      <c r="Q25" s="48"/>
      <c r="R25" s="68"/>
      <c r="S25" s="61"/>
      <c r="T25" s="61"/>
      <c r="U25" s="61"/>
      <c r="V25" s="61"/>
      <c r="W25" s="61"/>
      <c r="X25" s="68"/>
      <c r="Y25" s="61"/>
      <c r="Z25" s="68"/>
      <c r="AA25" s="61"/>
      <c r="AB25" s="68"/>
      <c r="AC25" s="61"/>
      <c r="AD25" s="48"/>
    </row>
    <row r="26" spans="1:31" ht="15" customHeight="1" x14ac:dyDescent="0.2">
      <c r="A26" s="49" t="s">
        <v>162</v>
      </c>
      <c r="C26" s="60"/>
      <c r="D26" s="48">
        <v>1666827</v>
      </c>
      <c r="E26" s="48"/>
      <c r="F26" s="48">
        <v>2062461</v>
      </c>
      <c r="G26" s="48"/>
      <c r="H26" s="48">
        <v>-7372</v>
      </c>
      <c r="I26" s="48"/>
      <c r="J26" s="48">
        <v>568131</v>
      </c>
      <c r="K26" s="48"/>
      <c r="L26" s="48">
        <v>211675</v>
      </c>
      <c r="M26" s="48"/>
      <c r="N26" s="48">
        <v>1056493</v>
      </c>
      <c r="O26" s="48"/>
      <c r="P26" s="48">
        <v>125232</v>
      </c>
      <c r="Q26" s="48"/>
      <c r="R26" s="48">
        <v>10253293</v>
      </c>
      <c r="S26" s="69"/>
      <c r="T26" s="48">
        <v>201499</v>
      </c>
      <c r="U26" s="48"/>
      <c r="V26" s="48">
        <v>-9443</v>
      </c>
      <c r="W26" s="48"/>
      <c r="X26" s="48">
        <f>SUM(P26:V26)</f>
        <v>10570581</v>
      </c>
      <c r="Y26" s="48"/>
      <c r="Z26" s="48">
        <f>SUM(D26:N26,X26)</f>
        <v>16128796</v>
      </c>
      <c r="AA26" s="48"/>
      <c r="AB26" s="48">
        <v>160732</v>
      </c>
      <c r="AC26" s="48"/>
      <c r="AD26" s="61">
        <f>SUM(Z26:AB26)</f>
        <v>16289528</v>
      </c>
    </row>
    <row r="27" spans="1:31" ht="15" customHeight="1" x14ac:dyDescent="0.2">
      <c r="A27" s="62" t="s">
        <v>97</v>
      </c>
      <c r="C27" s="60"/>
      <c r="D27" s="63">
        <v>0</v>
      </c>
      <c r="E27" s="61"/>
      <c r="F27" s="63">
        <v>0</v>
      </c>
      <c r="G27" s="61"/>
      <c r="H27" s="63">
        <v>0</v>
      </c>
      <c r="I27" s="61"/>
      <c r="J27" s="63">
        <v>0</v>
      </c>
      <c r="K27" s="61"/>
      <c r="L27" s="63">
        <v>0</v>
      </c>
      <c r="M27" s="61"/>
      <c r="N27" s="63">
        <f>SUM('PL&amp;OCI'!D104)</f>
        <v>229239</v>
      </c>
      <c r="O27" s="61"/>
      <c r="P27" s="63">
        <v>0</v>
      </c>
      <c r="Q27" s="61"/>
      <c r="R27" s="63">
        <v>0</v>
      </c>
      <c r="S27" s="61"/>
      <c r="T27" s="63">
        <v>0</v>
      </c>
      <c r="U27" s="61"/>
      <c r="V27" s="63">
        <v>0</v>
      </c>
      <c r="W27" s="61"/>
      <c r="X27" s="63">
        <f>SUM(P27:V27)</f>
        <v>0</v>
      </c>
      <c r="Y27" s="61"/>
      <c r="Z27" s="63">
        <f>SUM(D27:N27,X27)</f>
        <v>229239</v>
      </c>
      <c r="AA27" s="61"/>
      <c r="AB27" s="63">
        <f>+'PL&amp;OCI'!D105</f>
        <v>-1018</v>
      </c>
      <c r="AC27" s="61"/>
      <c r="AD27" s="63">
        <f>SUM(Z27:AB27)</f>
        <v>228221</v>
      </c>
    </row>
    <row r="28" spans="1:31" ht="15" customHeight="1" x14ac:dyDescent="0.2">
      <c r="A28" s="62" t="s">
        <v>110</v>
      </c>
      <c r="C28" s="60"/>
      <c r="D28" s="64">
        <v>0</v>
      </c>
      <c r="E28" s="61"/>
      <c r="F28" s="64">
        <v>0</v>
      </c>
      <c r="G28" s="61"/>
      <c r="H28" s="64">
        <v>0</v>
      </c>
      <c r="I28" s="61"/>
      <c r="J28" s="64">
        <v>0</v>
      </c>
      <c r="K28" s="61"/>
      <c r="L28" s="64">
        <v>0</v>
      </c>
      <c r="M28" s="61"/>
      <c r="N28" s="64">
        <v>0</v>
      </c>
      <c r="O28" s="61">
        <v>0</v>
      </c>
      <c r="P28" s="64">
        <f>'PL&amp;OCI'!D126-'ce-conso'!AB28</f>
        <v>18316</v>
      </c>
      <c r="Q28" s="61"/>
      <c r="R28" s="64">
        <v>0</v>
      </c>
      <c r="S28" s="61"/>
      <c r="T28" s="64">
        <f>'PL&amp;OCI'!D134</f>
        <v>-103328</v>
      </c>
      <c r="U28" s="61"/>
      <c r="V28" s="64">
        <f>'PL&amp;OCI'!D128+'PL&amp;OCI'!D136</f>
        <v>-30807</v>
      </c>
      <c r="W28" s="61"/>
      <c r="X28" s="64">
        <f>SUM(P28:V28)</f>
        <v>-115819</v>
      </c>
      <c r="Y28" s="61"/>
      <c r="Z28" s="64">
        <f>SUM(D28:N28,X28)</f>
        <v>-115819</v>
      </c>
      <c r="AA28" s="61"/>
      <c r="AB28" s="64">
        <f>'PL&amp;OCI'!D145-'PL&amp;OCI'!D105</f>
        <v>5928</v>
      </c>
      <c r="AC28" s="61"/>
      <c r="AD28" s="64">
        <f>SUM(Z28:AB28)</f>
        <v>-109891</v>
      </c>
    </row>
    <row r="29" spans="1:31" ht="15" customHeight="1" x14ac:dyDescent="0.2">
      <c r="A29" s="62" t="s">
        <v>111</v>
      </c>
      <c r="C29" s="60"/>
      <c r="D29" s="66">
        <f>SUM(D27:D28)</f>
        <v>0</v>
      </c>
      <c r="E29" s="48"/>
      <c r="F29" s="66">
        <f>SUM(F27:F28)</f>
        <v>0</v>
      </c>
      <c r="G29" s="48"/>
      <c r="H29" s="66">
        <f>SUM(H27:H28)</f>
        <v>0</v>
      </c>
      <c r="I29" s="48"/>
      <c r="J29" s="66">
        <f>SUM(J27:J28)</f>
        <v>0</v>
      </c>
      <c r="K29" s="48"/>
      <c r="L29" s="66">
        <f>SUM(L27:L28)</f>
        <v>0</v>
      </c>
      <c r="M29" s="48"/>
      <c r="N29" s="66">
        <f>SUM(N27:N28)</f>
        <v>229239</v>
      </c>
      <c r="O29" s="61"/>
      <c r="P29" s="66">
        <f>SUM(P27:P28)</f>
        <v>18316</v>
      </c>
      <c r="Q29" s="66"/>
      <c r="R29" s="66">
        <f>SUM(R27:R28)</f>
        <v>0</v>
      </c>
      <c r="S29" s="69"/>
      <c r="T29" s="66">
        <f>SUM(T27:T28)</f>
        <v>-103328</v>
      </c>
      <c r="U29" s="48"/>
      <c r="V29" s="66">
        <f>SUM(V27:V28)</f>
        <v>-30807</v>
      </c>
      <c r="W29" s="48"/>
      <c r="X29" s="66">
        <f>SUM(X27:X28)</f>
        <v>-115819</v>
      </c>
      <c r="Y29" s="61"/>
      <c r="Z29" s="66">
        <f>SUM(Z27:Z28)</f>
        <v>113420</v>
      </c>
      <c r="AA29" s="61"/>
      <c r="AB29" s="66">
        <f>SUM(AB27:AB28)</f>
        <v>4910</v>
      </c>
      <c r="AC29" s="61"/>
      <c r="AD29" s="66">
        <f>SUM(AD27:AD28)</f>
        <v>118330</v>
      </c>
      <c r="AE29" s="65">
        <f>+AD29-'PL&amp;OCI'!D146</f>
        <v>0</v>
      </c>
    </row>
    <row r="30" spans="1:31" ht="15" customHeight="1" x14ac:dyDescent="0.2">
      <c r="A30" s="62" t="s">
        <v>163</v>
      </c>
      <c r="C30" s="60"/>
      <c r="D30" s="66">
        <v>0</v>
      </c>
      <c r="E30" s="48"/>
      <c r="F30" s="66">
        <v>0</v>
      </c>
      <c r="G30" s="48"/>
      <c r="H30" s="66">
        <v>0</v>
      </c>
      <c r="I30" s="48"/>
      <c r="J30" s="66">
        <v>0</v>
      </c>
      <c r="K30" s="48"/>
      <c r="L30" s="66">
        <v>0</v>
      </c>
      <c r="M30" s="48"/>
      <c r="N30" s="66">
        <v>160130</v>
      </c>
      <c r="O30" s="61"/>
      <c r="P30" s="66">
        <v>0</v>
      </c>
      <c r="Q30" s="66"/>
      <c r="R30" s="66">
        <v>0</v>
      </c>
      <c r="S30" s="69"/>
      <c r="T30" s="66">
        <v>-160130</v>
      </c>
      <c r="U30" s="48"/>
      <c r="V30" s="66">
        <v>0</v>
      </c>
      <c r="W30" s="48"/>
      <c r="X30" s="48">
        <f t="shared" ref="X30" si="0">SUM(P30:V30)</f>
        <v>-160130</v>
      </c>
      <c r="Y30" s="61"/>
      <c r="Z30" s="66">
        <f t="shared" ref="Z30" si="1">SUM(D30:N30,X30)</f>
        <v>0</v>
      </c>
      <c r="AA30" s="61"/>
      <c r="AB30" s="66">
        <v>0</v>
      </c>
      <c r="AC30" s="61"/>
      <c r="AD30" s="66">
        <f t="shared" ref="AD30" si="2">SUM(Z30:AB30)</f>
        <v>0</v>
      </c>
      <c r="AE30" s="65"/>
    </row>
    <row r="31" spans="1:31" ht="15" customHeight="1" x14ac:dyDescent="0.2">
      <c r="A31" s="62" t="s">
        <v>164</v>
      </c>
      <c r="C31" s="60"/>
      <c r="D31" s="66"/>
      <c r="E31" s="48"/>
      <c r="F31" s="66"/>
      <c r="G31" s="48"/>
      <c r="H31" s="66"/>
      <c r="I31" s="48"/>
      <c r="J31" s="66"/>
      <c r="K31" s="48"/>
      <c r="L31" s="66"/>
      <c r="M31" s="48"/>
      <c r="N31" s="66"/>
      <c r="O31" s="61"/>
      <c r="P31" s="66"/>
      <c r="Q31" s="66"/>
      <c r="R31" s="66"/>
      <c r="S31" s="69"/>
      <c r="T31" s="66"/>
      <c r="U31" s="48"/>
      <c r="V31" s="66"/>
      <c r="W31" s="48"/>
      <c r="X31" s="48"/>
      <c r="Y31" s="61"/>
      <c r="Z31" s="66"/>
      <c r="AA31" s="61"/>
      <c r="AB31" s="66"/>
      <c r="AC31" s="61"/>
      <c r="AD31" s="66"/>
      <c r="AE31" s="65"/>
    </row>
    <row r="32" spans="1:31" ht="15" customHeight="1" x14ac:dyDescent="0.2">
      <c r="A32" s="62" t="s">
        <v>165</v>
      </c>
      <c r="C32" s="60"/>
      <c r="D32" s="66">
        <v>0</v>
      </c>
      <c r="E32" s="48"/>
      <c r="F32" s="66">
        <v>0</v>
      </c>
      <c r="G32" s="48"/>
      <c r="H32" s="66">
        <v>0</v>
      </c>
      <c r="I32" s="48"/>
      <c r="J32" s="66">
        <v>0</v>
      </c>
      <c r="K32" s="48"/>
      <c r="L32" s="66">
        <v>0</v>
      </c>
      <c r="M32" s="48"/>
      <c r="N32" s="66">
        <v>0</v>
      </c>
      <c r="O32" s="61"/>
      <c r="P32" s="66">
        <v>0</v>
      </c>
      <c r="Q32" s="66"/>
      <c r="R32" s="66">
        <v>0</v>
      </c>
      <c r="S32" s="69"/>
      <c r="T32" s="66">
        <v>0</v>
      </c>
      <c r="U32" s="48"/>
      <c r="V32" s="66">
        <v>0</v>
      </c>
      <c r="W32" s="48"/>
      <c r="X32" s="48">
        <f>SUM(P32:V32)</f>
        <v>0</v>
      </c>
      <c r="Y32" s="61"/>
      <c r="Z32" s="66">
        <f>SUM(D32:N32,X32)</f>
        <v>0</v>
      </c>
      <c r="AA32" s="61"/>
      <c r="AB32" s="66">
        <v>129555</v>
      </c>
      <c r="AC32" s="61"/>
      <c r="AD32" s="66">
        <f>SUM(Z32:AB32)</f>
        <v>129555</v>
      </c>
      <c r="AE32" s="65"/>
    </row>
    <row r="33" spans="1:31" ht="15" customHeight="1" x14ac:dyDescent="0.2">
      <c r="A33" s="62" t="s">
        <v>161</v>
      </c>
      <c r="C33" s="60"/>
      <c r="D33" s="66">
        <v>0</v>
      </c>
      <c r="E33" s="48"/>
      <c r="F33" s="66">
        <v>0</v>
      </c>
      <c r="G33" s="48"/>
      <c r="H33" s="66">
        <v>0</v>
      </c>
      <c r="I33" s="48"/>
      <c r="J33" s="66">
        <v>0</v>
      </c>
      <c r="K33" s="48"/>
      <c r="L33" s="66">
        <v>0</v>
      </c>
      <c r="M33" s="48"/>
      <c r="N33" s="66">
        <v>8020</v>
      </c>
      <c r="O33" s="61"/>
      <c r="P33" s="66">
        <v>0</v>
      </c>
      <c r="Q33" s="66"/>
      <c r="R33" s="66">
        <v>-8020</v>
      </c>
      <c r="S33" s="69"/>
      <c r="T33" s="66">
        <v>0</v>
      </c>
      <c r="U33" s="48"/>
      <c r="V33" s="66">
        <v>0</v>
      </c>
      <c r="W33" s="48"/>
      <c r="X33" s="48">
        <f>SUM(P33:V33)</f>
        <v>-8020</v>
      </c>
      <c r="Y33" s="61"/>
      <c r="Z33" s="48">
        <f>SUM(D33:N33,X33)</f>
        <v>0</v>
      </c>
      <c r="AA33" s="61"/>
      <c r="AB33" s="66">
        <v>0</v>
      </c>
      <c r="AC33" s="61"/>
      <c r="AD33" s="61">
        <f>SUM(Z33:AB33)</f>
        <v>0</v>
      </c>
    </row>
    <row r="34" spans="1:31" ht="15" customHeight="1" x14ac:dyDescent="0.2">
      <c r="A34" s="62" t="s">
        <v>263</v>
      </c>
      <c r="C34" s="60"/>
      <c r="D34" s="66">
        <v>0</v>
      </c>
      <c r="E34" s="48"/>
      <c r="F34" s="66">
        <v>0</v>
      </c>
      <c r="G34" s="48"/>
      <c r="H34" s="66">
        <v>0</v>
      </c>
      <c r="I34" s="48"/>
      <c r="J34" s="66">
        <v>0</v>
      </c>
      <c r="K34" s="48"/>
      <c r="L34" s="66">
        <v>0</v>
      </c>
      <c r="M34" s="48"/>
      <c r="N34" s="66">
        <v>-233353</v>
      </c>
      <c r="O34" s="61"/>
      <c r="P34" s="66">
        <v>0</v>
      </c>
      <c r="Q34" s="66"/>
      <c r="R34" s="66">
        <v>0</v>
      </c>
      <c r="S34" s="69"/>
      <c r="T34" s="66">
        <v>0</v>
      </c>
      <c r="U34" s="48"/>
      <c r="V34" s="66">
        <v>0</v>
      </c>
      <c r="W34" s="48"/>
      <c r="X34" s="48">
        <f>SUM(P34:V34)</f>
        <v>0</v>
      </c>
      <c r="Y34" s="61"/>
      <c r="Z34" s="48">
        <f>SUM(D34:N34,X34)</f>
        <v>-233353</v>
      </c>
      <c r="AA34" s="61"/>
      <c r="AB34" s="66">
        <v>0</v>
      </c>
      <c r="AC34" s="61"/>
      <c r="AD34" s="61">
        <f>SUM(Z34:AB34)</f>
        <v>-233353</v>
      </c>
    </row>
    <row r="35" spans="1:31" ht="15" customHeight="1" thickBot="1" x14ac:dyDescent="0.25">
      <c r="A35" s="49" t="s">
        <v>257</v>
      </c>
      <c r="D35" s="67">
        <f>SUM(D26,D29:D34)</f>
        <v>1666827</v>
      </c>
      <c r="E35" s="61"/>
      <c r="F35" s="67">
        <f>SUM(F26,F29:F34)</f>
        <v>2062461</v>
      </c>
      <c r="G35" s="61"/>
      <c r="H35" s="67">
        <f>SUM(H26,H29:H34)</f>
        <v>-7372</v>
      </c>
      <c r="I35" s="61"/>
      <c r="J35" s="67">
        <f>SUM(J26,J29:J34)</f>
        <v>568131</v>
      </c>
      <c r="K35" s="61"/>
      <c r="L35" s="67">
        <f>SUM(L26,L29:L34)</f>
        <v>211675</v>
      </c>
      <c r="M35" s="61"/>
      <c r="N35" s="67">
        <f>SUM(N26,N29:N34)</f>
        <v>1220529</v>
      </c>
      <c r="O35" s="61"/>
      <c r="P35" s="67">
        <f>SUM(P26,P29:P34)</f>
        <v>143548</v>
      </c>
      <c r="Q35" s="48"/>
      <c r="R35" s="67">
        <f>SUM(R26,R29:R34)</f>
        <v>10245273</v>
      </c>
      <c r="S35" s="70"/>
      <c r="T35" s="67">
        <f>SUM(T26,T29:T34)</f>
        <v>-61959</v>
      </c>
      <c r="U35" s="61"/>
      <c r="V35" s="67">
        <f>SUM(V26,V29:V34)</f>
        <v>-40250</v>
      </c>
      <c r="W35" s="61"/>
      <c r="X35" s="67">
        <f>SUM(X26,X29:X34)</f>
        <v>10286612</v>
      </c>
      <c r="Y35" s="61"/>
      <c r="Z35" s="67">
        <f>SUM(Z26,Z29:Z34)</f>
        <v>16008863</v>
      </c>
      <c r="AA35" s="61"/>
      <c r="AB35" s="67">
        <f>SUM(AB26,AB29:AB34)</f>
        <v>295197</v>
      </c>
      <c r="AC35" s="61"/>
      <c r="AD35" s="67">
        <f>SUM(AD26,AD29:AD34)</f>
        <v>16304060</v>
      </c>
    </row>
    <row r="36" spans="1:31" ht="15" customHeight="1" thickTop="1" x14ac:dyDescent="0.2">
      <c r="B36" s="49"/>
      <c r="D36" s="65">
        <f>SUM(D26-'bs '!F82)</f>
        <v>0</v>
      </c>
      <c r="E36" s="71"/>
      <c r="F36" s="65">
        <f>SUM(F26-'bs '!F83)</f>
        <v>0</v>
      </c>
      <c r="G36" s="65"/>
      <c r="H36" s="65">
        <f>SUM(H26-'bs '!F85)</f>
        <v>0</v>
      </c>
      <c r="I36" s="65"/>
      <c r="J36" s="65">
        <f>SUM(J26-'bs '!F86)</f>
        <v>0</v>
      </c>
      <c r="K36" s="65"/>
      <c r="L36" s="65">
        <f>SUM(L26-'bs '!F88)</f>
        <v>0</v>
      </c>
      <c r="M36" s="65"/>
      <c r="N36" s="65">
        <f>SUM(N26-'bs '!F89)</f>
        <v>0</v>
      </c>
      <c r="O36" s="65"/>
      <c r="P36" s="72"/>
      <c r="Q36" s="72"/>
      <c r="R36" s="72"/>
      <c r="S36" s="72"/>
      <c r="T36" s="72"/>
      <c r="U36" s="72"/>
      <c r="V36" s="72"/>
      <c r="W36" s="72"/>
      <c r="X36" s="72">
        <f>SUM(X26-'bs '!F90)</f>
        <v>0</v>
      </c>
      <c r="Y36" s="65"/>
      <c r="Z36" s="65">
        <f>SUM(Z26-'bs '!F91)</f>
        <v>0</v>
      </c>
      <c r="AA36" s="65"/>
      <c r="AB36" s="65">
        <f>SUM(AB26-'bs '!F93)</f>
        <v>0</v>
      </c>
      <c r="AC36" s="71"/>
      <c r="AD36" s="65">
        <f>SUM(AD26-'bs '!F94)</f>
        <v>0</v>
      </c>
      <c r="AE36" s="73"/>
    </row>
    <row r="37" spans="1:31" ht="15" customHeight="1" x14ac:dyDescent="0.2">
      <c r="B37" s="49"/>
      <c r="D37" s="65">
        <f>SUM(D35-'bs '!D82)</f>
        <v>0</v>
      </c>
      <c r="E37" s="74"/>
      <c r="F37" s="65">
        <f>SUM(F35-'bs '!D83)</f>
        <v>0</v>
      </c>
      <c r="G37" s="65"/>
      <c r="H37" s="65">
        <f>SUM(H35-'bs '!D85)</f>
        <v>0</v>
      </c>
      <c r="I37" s="65"/>
      <c r="J37" s="65">
        <f>SUM(J35-'bs '!D86)</f>
        <v>0</v>
      </c>
      <c r="K37" s="65"/>
      <c r="L37" s="65">
        <f>SUM(L35-'bs '!D88)</f>
        <v>0</v>
      </c>
      <c r="M37" s="65"/>
      <c r="N37" s="65">
        <f>SUM(N35-'bs '!D89)</f>
        <v>0</v>
      </c>
      <c r="O37" s="65"/>
      <c r="P37" s="65"/>
      <c r="Q37" s="65"/>
      <c r="R37" s="65"/>
      <c r="S37" s="65"/>
      <c r="T37" s="65"/>
      <c r="U37" s="65"/>
      <c r="V37" s="65"/>
      <c r="W37" s="65"/>
      <c r="X37" s="65">
        <f>SUM(X35-'bs '!D90)</f>
        <v>0</v>
      </c>
      <c r="Y37" s="65"/>
      <c r="Z37" s="65">
        <f>SUM(Z35-'bs '!D91)</f>
        <v>0</v>
      </c>
      <c r="AA37" s="65"/>
      <c r="AB37" s="65">
        <f>SUM(AB35-'bs '!D93)</f>
        <v>0</v>
      </c>
      <c r="AC37" s="65"/>
      <c r="AD37" s="65">
        <f>SUM(AD35-'bs '!D94)</f>
        <v>0</v>
      </c>
      <c r="AE37" s="75"/>
    </row>
    <row r="38" spans="1:31" ht="15" customHeight="1" x14ac:dyDescent="0.2">
      <c r="A38" s="76" t="s">
        <v>33</v>
      </c>
      <c r="D38" s="48"/>
      <c r="E38" s="61"/>
      <c r="F38" s="48"/>
      <c r="G38" s="61"/>
      <c r="H38" s="48"/>
      <c r="I38" s="61"/>
      <c r="J38" s="48"/>
      <c r="K38" s="61"/>
      <c r="L38" s="48"/>
      <c r="M38" s="61"/>
      <c r="N38" s="77"/>
      <c r="O38" s="78"/>
      <c r="P38" s="77"/>
      <c r="Q38" s="77"/>
      <c r="R38" s="77"/>
      <c r="S38" s="78"/>
      <c r="T38" s="78"/>
      <c r="U38" s="78"/>
      <c r="V38" s="78"/>
      <c r="W38" s="78"/>
      <c r="X38" s="77"/>
      <c r="Y38" s="78"/>
      <c r="Z38" s="65">
        <f>+Z29-'PL&amp;OCI'!D144</f>
        <v>0</v>
      </c>
      <c r="AA38" s="65"/>
      <c r="AB38" s="65">
        <f>+AB29-'PL&amp;OCI'!D145</f>
        <v>0</v>
      </c>
      <c r="AC38" s="65"/>
      <c r="AD38" s="65">
        <f>+AD29-'PL&amp;OCI'!D146</f>
        <v>0</v>
      </c>
    </row>
  </sheetData>
  <mergeCells count="4">
    <mergeCell ref="D7:Z7"/>
    <mergeCell ref="P8:X8"/>
    <mergeCell ref="P9:V9"/>
    <mergeCell ref="L13:N1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7"/>
  <sheetViews>
    <sheetView topLeftCell="A13" workbookViewId="0"/>
  </sheetViews>
  <sheetFormatPr defaultColWidth="9.42578125" defaultRowHeight="18.75" customHeight="1" x14ac:dyDescent="0.2"/>
  <cols>
    <col min="1" max="1" width="21.5703125" style="83" customWidth="1"/>
    <col min="2" max="2" width="5.5703125" style="83" customWidth="1"/>
    <col min="3" max="3" width="5" style="83" customWidth="1"/>
    <col min="4" max="4" width="7.5703125" style="83" customWidth="1"/>
    <col min="5" max="5" width="1.5703125" style="83" customWidth="1"/>
    <col min="6" max="6" width="16.5703125" style="83" customWidth="1"/>
    <col min="7" max="7" width="1.5703125" style="83" customWidth="1"/>
    <col min="8" max="8" width="16.5703125" style="83" customWidth="1"/>
    <col min="9" max="9" width="1.5703125" style="83" customWidth="1"/>
    <col min="10" max="10" width="16.5703125" style="83" customWidth="1"/>
    <col min="11" max="11" width="1.5703125" style="83" customWidth="1"/>
    <col min="12" max="12" width="16.5703125" style="83" customWidth="1"/>
    <col min="13" max="13" width="1.5703125" style="83" customWidth="1"/>
    <col min="14" max="14" width="16.5703125" style="83" customWidth="1"/>
    <col min="15" max="15" width="1.5703125" style="83" customWidth="1"/>
    <col min="16" max="16" width="16.5703125" style="83" customWidth="1"/>
    <col min="17" max="17" width="1.5703125" style="83" customWidth="1"/>
    <col min="18" max="18" width="16.5703125" style="83" customWidth="1"/>
    <col min="19" max="19" width="1.5703125" style="83" customWidth="1"/>
    <col min="20" max="20" width="8.5703125" style="83" customWidth="1"/>
    <col min="21" max="16384" width="9.42578125" style="83"/>
  </cols>
  <sheetData>
    <row r="1" spans="1:20" s="79" customFormat="1" ht="18.75" customHeight="1" x14ac:dyDescent="0.2">
      <c r="R1" s="80" t="s">
        <v>75</v>
      </c>
    </row>
    <row r="2" spans="1:20" s="79" customFormat="1" ht="18.75" customHeight="1" x14ac:dyDescent="0.2">
      <c r="A2" s="79" t="s">
        <v>0</v>
      </c>
      <c r="R2" s="81"/>
    </row>
    <row r="3" spans="1:20" s="79" customFormat="1" ht="18.75" customHeight="1" x14ac:dyDescent="0.2">
      <c r="A3" s="79" t="s">
        <v>167</v>
      </c>
    </row>
    <row r="4" spans="1:20" s="79" customFormat="1" ht="18.75" customHeight="1" x14ac:dyDescent="0.2">
      <c r="A4" s="82" t="s">
        <v>259</v>
      </c>
    </row>
    <row r="5" spans="1:20" ht="18.75" customHeight="1" x14ac:dyDescent="0.2">
      <c r="N5" s="81"/>
      <c r="O5" s="81"/>
      <c r="P5" s="81"/>
      <c r="Q5" s="81"/>
      <c r="R5" s="84" t="s">
        <v>2</v>
      </c>
      <c r="T5" s="85"/>
    </row>
    <row r="6" spans="1:20" ht="18.75" customHeight="1" x14ac:dyDescent="0.2">
      <c r="D6" s="86"/>
      <c r="E6" s="86"/>
      <c r="F6" s="160" t="s">
        <v>4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86"/>
      <c r="T6" s="86"/>
    </row>
    <row r="7" spans="1:20" ht="18.75" customHeight="1" x14ac:dyDescent="0.2">
      <c r="D7" s="86"/>
      <c r="E7" s="86"/>
      <c r="N7" s="161" t="s">
        <v>68</v>
      </c>
      <c r="O7" s="161"/>
      <c r="P7" s="161"/>
      <c r="Q7" s="86"/>
      <c r="S7" s="86"/>
      <c r="T7" s="86"/>
    </row>
    <row r="8" spans="1:20" ht="18.75" customHeight="1" x14ac:dyDescent="0.2">
      <c r="D8" s="86"/>
      <c r="E8" s="86"/>
      <c r="N8" s="86" t="s">
        <v>168</v>
      </c>
      <c r="O8" s="86"/>
      <c r="P8" s="86" t="s">
        <v>125</v>
      </c>
      <c r="Q8" s="86"/>
      <c r="S8" s="86"/>
      <c r="T8" s="86"/>
    </row>
    <row r="9" spans="1:20" s="86" customFormat="1" ht="18.75" customHeight="1" x14ac:dyDescent="0.2">
      <c r="F9" s="86" t="s">
        <v>128</v>
      </c>
      <c r="J9" s="162" t="s">
        <v>65</v>
      </c>
      <c r="K9" s="162"/>
      <c r="L9" s="162"/>
      <c r="N9" s="87" t="s">
        <v>169</v>
      </c>
      <c r="P9" s="86" t="s">
        <v>170</v>
      </c>
      <c r="R9" s="86" t="s">
        <v>137</v>
      </c>
    </row>
    <row r="10" spans="1:20" s="86" customFormat="1" ht="18.75" customHeight="1" x14ac:dyDescent="0.2">
      <c r="F10" s="86" t="s">
        <v>138</v>
      </c>
      <c r="J10" s="86" t="s">
        <v>140</v>
      </c>
      <c r="N10" s="86" t="s">
        <v>171</v>
      </c>
      <c r="P10" s="86" t="s">
        <v>145</v>
      </c>
      <c r="R10" s="86" t="s">
        <v>145</v>
      </c>
    </row>
    <row r="11" spans="1:20" s="86" customFormat="1" ht="18.75" customHeight="1" x14ac:dyDescent="0.2">
      <c r="F11" s="87" t="s">
        <v>148</v>
      </c>
      <c r="H11" s="87" t="s">
        <v>61</v>
      </c>
      <c r="J11" s="87" t="s">
        <v>150</v>
      </c>
      <c r="L11" s="87" t="s">
        <v>151</v>
      </c>
      <c r="N11" s="88" t="s">
        <v>172</v>
      </c>
      <c r="P11" s="87" t="s">
        <v>156</v>
      </c>
      <c r="R11" s="87" t="s">
        <v>156</v>
      </c>
    </row>
    <row r="12" spans="1:20" s="89" customFormat="1" ht="18.75" customHeight="1" x14ac:dyDescent="0.2">
      <c r="A12" s="79" t="s">
        <v>159</v>
      </c>
      <c r="F12" s="80">
        <v>1666827</v>
      </c>
      <c r="G12" s="90"/>
      <c r="H12" s="80">
        <v>2062461</v>
      </c>
      <c r="I12" s="90"/>
      <c r="J12" s="80">
        <v>211675</v>
      </c>
      <c r="K12" s="90"/>
      <c r="L12" s="80">
        <v>229864</v>
      </c>
      <c r="M12" s="90"/>
      <c r="N12" s="80">
        <v>144052</v>
      </c>
      <c r="O12" s="90"/>
      <c r="P12" s="80">
        <f>SUM(N12:O12)</f>
        <v>144052</v>
      </c>
      <c r="Q12" s="90"/>
      <c r="R12" s="80">
        <f>SUM(F12:L12,P12)</f>
        <v>4314879</v>
      </c>
    </row>
    <row r="13" spans="1:20" s="89" customFormat="1" ht="18.75" customHeight="1" x14ac:dyDescent="0.2">
      <c r="A13" s="89" t="s">
        <v>160</v>
      </c>
      <c r="F13" s="91">
        <v>0</v>
      </c>
      <c r="G13" s="90"/>
      <c r="H13" s="91">
        <v>0</v>
      </c>
      <c r="I13" s="90"/>
      <c r="J13" s="91">
        <v>0</v>
      </c>
      <c r="K13" s="90"/>
      <c r="L13" s="91">
        <f>SUM('PL&amp;OCI'!J101)</f>
        <v>169019</v>
      </c>
      <c r="M13" s="90"/>
      <c r="N13" s="91">
        <v>0</v>
      </c>
      <c r="O13" s="80"/>
      <c r="P13" s="91">
        <f>SUM(N13:O13)</f>
        <v>0</v>
      </c>
      <c r="Q13" s="90"/>
      <c r="R13" s="91">
        <f>SUM(F13:L13,P13)</f>
        <v>169019</v>
      </c>
    </row>
    <row r="14" spans="1:20" s="89" customFormat="1" ht="18.75" customHeight="1" x14ac:dyDescent="0.2">
      <c r="A14" s="89" t="s">
        <v>173</v>
      </c>
      <c r="F14" s="92">
        <v>0</v>
      </c>
      <c r="G14" s="90"/>
      <c r="H14" s="92">
        <v>0</v>
      </c>
      <c r="I14" s="90"/>
      <c r="J14" s="92">
        <v>0</v>
      </c>
      <c r="K14" s="90"/>
      <c r="L14" s="92">
        <v>0</v>
      </c>
      <c r="M14" s="90"/>
      <c r="N14" s="92">
        <v>0</v>
      </c>
      <c r="O14" s="93"/>
      <c r="P14" s="94">
        <v>0</v>
      </c>
      <c r="Q14" s="90"/>
      <c r="R14" s="94">
        <v>0</v>
      </c>
    </row>
    <row r="15" spans="1:20" s="89" customFormat="1" ht="18.75" customHeight="1" x14ac:dyDescent="0.2">
      <c r="A15" s="89" t="s">
        <v>174</v>
      </c>
      <c r="F15" s="93">
        <f>F14+F13</f>
        <v>0</v>
      </c>
      <c r="G15" s="90"/>
      <c r="H15" s="93">
        <f>H14+H13</f>
        <v>0</v>
      </c>
      <c r="I15" s="90"/>
      <c r="J15" s="93">
        <f>J14+J13</f>
        <v>0</v>
      </c>
      <c r="K15" s="90"/>
      <c r="L15" s="93">
        <f>L14+L13</f>
        <v>169019</v>
      </c>
      <c r="M15" s="90"/>
      <c r="N15" s="93">
        <f>N14+N13</f>
        <v>0</v>
      </c>
      <c r="O15" s="93"/>
      <c r="P15" s="93">
        <f>P14+P13</f>
        <v>0</v>
      </c>
      <c r="Q15" s="90"/>
      <c r="R15" s="93">
        <f>R14+R13</f>
        <v>169019</v>
      </c>
    </row>
    <row r="16" spans="1:20" s="89" customFormat="1" ht="18.75" customHeight="1" x14ac:dyDescent="0.2">
      <c r="A16" s="89" t="s">
        <v>264</v>
      </c>
      <c r="F16" s="95">
        <v>0</v>
      </c>
      <c r="G16" s="90"/>
      <c r="H16" s="95">
        <v>0</v>
      </c>
      <c r="I16" s="90"/>
      <c r="J16" s="95">
        <v>0</v>
      </c>
      <c r="K16" s="90"/>
      <c r="L16" s="95">
        <v>-225019</v>
      </c>
      <c r="M16" s="90"/>
      <c r="N16" s="95">
        <v>0</v>
      </c>
      <c r="O16" s="93"/>
      <c r="P16" s="96">
        <f>SUM(N16:O16)</f>
        <v>0</v>
      </c>
      <c r="Q16" s="90"/>
      <c r="R16" s="96">
        <f>SUM(F16:L16,P16)</f>
        <v>-225019</v>
      </c>
    </row>
    <row r="17" spans="1:19" ht="18.75" customHeight="1" thickBot="1" x14ac:dyDescent="0.25">
      <c r="A17" s="79" t="s">
        <v>256</v>
      </c>
      <c r="F17" s="97">
        <f>SUM(F12,F15:F16)</f>
        <v>1666827</v>
      </c>
      <c r="G17" s="90"/>
      <c r="H17" s="97">
        <f>SUM(H12,H15:H16)</f>
        <v>2062461</v>
      </c>
      <c r="I17" s="90"/>
      <c r="J17" s="97">
        <f>SUM(J12,J15:J16)</f>
        <v>211675</v>
      </c>
      <c r="K17" s="90"/>
      <c r="L17" s="97">
        <f>SUM(L12,L15:L16)</f>
        <v>173864</v>
      </c>
      <c r="M17" s="90"/>
      <c r="N17" s="97">
        <f>SUM(N12,N15:N16)</f>
        <v>144052</v>
      </c>
      <c r="O17" s="80"/>
      <c r="P17" s="97">
        <f>SUM(P12,P15:P16)</f>
        <v>144052</v>
      </c>
      <c r="Q17" s="90"/>
      <c r="R17" s="97">
        <f>SUM(R12,R15:R16)</f>
        <v>4258879</v>
      </c>
    </row>
    <row r="18" spans="1:19" ht="18.75" customHeight="1" thickTop="1" x14ac:dyDescent="0.2">
      <c r="R18" s="98"/>
    </row>
    <row r="19" spans="1:19" s="89" customFormat="1" ht="18.75" customHeight="1" x14ac:dyDescent="0.2">
      <c r="A19" s="79" t="s">
        <v>162</v>
      </c>
      <c r="F19" s="80">
        <v>1666827</v>
      </c>
      <c r="G19" s="90"/>
      <c r="H19" s="80">
        <v>2062461</v>
      </c>
      <c r="I19" s="90"/>
      <c r="J19" s="80">
        <v>211675</v>
      </c>
      <c r="K19" s="90"/>
      <c r="L19" s="80">
        <v>773453</v>
      </c>
      <c r="M19" s="90"/>
      <c r="N19" s="80">
        <v>144052</v>
      </c>
      <c r="O19" s="90"/>
      <c r="P19" s="80">
        <f>SUM(N19:O19)</f>
        <v>144052</v>
      </c>
      <c r="Q19" s="90"/>
      <c r="R19" s="80">
        <f>SUM(F19:L19,P19)</f>
        <v>4858468</v>
      </c>
    </row>
    <row r="20" spans="1:19" s="89" customFormat="1" ht="18.75" customHeight="1" x14ac:dyDescent="0.2">
      <c r="A20" s="89" t="s">
        <v>175</v>
      </c>
      <c r="F20" s="91">
        <v>0</v>
      </c>
      <c r="G20" s="90"/>
      <c r="H20" s="91">
        <v>0</v>
      </c>
      <c r="I20" s="90"/>
      <c r="J20" s="91">
        <v>0</v>
      </c>
      <c r="K20" s="90"/>
      <c r="L20" s="91">
        <f>SUM('PL&amp;OCI'!H101)</f>
        <v>-46245</v>
      </c>
      <c r="M20" s="90"/>
      <c r="N20" s="91">
        <v>0</v>
      </c>
      <c r="O20" s="80"/>
      <c r="P20" s="91">
        <f>SUM(N20:O20)</f>
        <v>0</v>
      </c>
      <c r="Q20" s="90"/>
      <c r="R20" s="91">
        <f>SUM(F20:L20,P20)</f>
        <v>-46245</v>
      </c>
    </row>
    <row r="21" spans="1:19" s="89" customFormat="1" ht="18.75" customHeight="1" x14ac:dyDescent="0.2">
      <c r="A21" s="89" t="s">
        <v>173</v>
      </c>
      <c r="F21" s="92">
        <v>0</v>
      </c>
      <c r="G21" s="90"/>
      <c r="H21" s="92">
        <v>0</v>
      </c>
      <c r="I21" s="90"/>
      <c r="J21" s="92">
        <v>0</v>
      </c>
      <c r="K21" s="90"/>
      <c r="L21" s="92">
        <v>0</v>
      </c>
      <c r="M21" s="90"/>
      <c r="N21" s="92">
        <v>0</v>
      </c>
      <c r="O21" s="93"/>
      <c r="P21" s="94">
        <v>0</v>
      </c>
      <c r="Q21" s="90"/>
      <c r="R21" s="94">
        <v>0</v>
      </c>
    </row>
    <row r="22" spans="1:19" s="89" customFormat="1" ht="18.75" customHeight="1" x14ac:dyDescent="0.2">
      <c r="A22" s="89" t="s">
        <v>176</v>
      </c>
      <c r="F22" s="93">
        <f>F21+F20</f>
        <v>0</v>
      </c>
      <c r="G22" s="90"/>
      <c r="H22" s="93">
        <f>H21+H20</f>
        <v>0</v>
      </c>
      <c r="I22" s="90"/>
      <c r="J22" s="93">
        <f>J21+J20</f>
        <v>0</v>
      </c>
      <c r="K22" s="90"/>
      <c r="L22" s="93">
        <f>L21+L20</f>
        <v>-46245</v>
      </c>
      <c r="M22" s="90"/>
      <c r="N22" s="93">
        <f>N21+N20</f>
        <v>0</v>
      </c>
      <c r="O22" s="93"/>
      <c r="P22" s="93">
        <f>P21+P20</f>
        <v>0</v>
      </c>
      <c r="Q22" s="90"/>
      <c r="R22" s="93">
        <f>R21+R20</f>
        <v>-46245</v>
      </c>
    </row>
    <row r="23" spans="1:19" s="89" customFormat="1" ht="18.75" customHeight="1" x14ac:dyDescent="0.2">
      <c r="A23" s="89" t="s">
        <v>264</v>
      </c>
      <c r="F23" s="93">
        <v>0</v>
      </c>
      <c r="G23" s="90"/>
      <c r="H23" s="93">
        <v>0</v>
      </c>
      <c r="I23" s="90"/>
      <c r="J23" s="93">
        <v>0</v>
      </c>
      <c r="K23" s="90"/>
      <c r="L23" s="93">
        <f>'ce-conso'!N34</f>
        <v>-233353</v>
      </c>
      <c r="M23" s="90"/>
      <c r="N23" s="93">
        <v>0</v>
      </c>
      <c r="O23" s="93"/>
      <c r="P23" s="96">
        <f>SUM(N23:O23)</f>
        <v>0</v>
      </c>
      <c r="Q23" s="90"/>
      <c r="R23" s="96">
        <f>SUM(F23:L23,P23)</f>
        <v>-233353</v>
      </c>
    </row>
    <row r="24" spans="1:19" ht="18.75" customHeight="1" thickBot="1" x14ac:dyDescent="0.25">
      <c r="A24" s="79" t="s">
        <v>257</v>
      </c>
      <c r="F24" s="99">
        <f>SUM(F19,F22:F23)</f>
        <v>1666827</v>
      </c>
      <c r="G24" s="90"/>
      <c r="H24" s="99">
        <f>SUM(H19,H22:H23)</f>
        <v>2062461</v>
      </c>
      <c r="I24" s="90"/>
      <c r="J24" s="99">
        <f>SUM(J19,J22:J23)</f>
        <v>211675</v>
      </c>
      <c r="K24" s="90"/>
      <c r="L24" s="99">
        <f>SUM(L19,L22:L23)</f>
        <v>493855</v>
      </c>
      <c r="M24" s="90"/>
      <c r="N24" s="99">
        <f>SUM(N19,N22:N23)</f>
        <v>144052</v>
      </c>
      <c r="O24" s="80"/>
      <c r="P24" s="99">
        <f>SUM(P19,P22:P23)</f>
        <v>144052</v>
      </c>
      <c r="Q24" s="90"/>
      <c r="R24" s="99">
        <f>SUM(R19,R22:R23)</f>
        <v>4578870</v>
      </c>
    </row>
    <row r="25" spans="1:19" ht="18.75" customHeight="1" thickTop="1" x14ac:dyDescent="0.2">
      <c r="A25" s="79"/>
      <c r="F25" s="100">
        <f>SUM(F19-'bs '!J82)</f>
        <v>0</v>
      </c>
      <c r="G25" s="100"/>
      <c r="H25" s="100">
        <f>SUM(H19-'bs '!J83)</f>
        <v>0</v>
      </c>
      <c r="I25" s="100"/>
      <c r="J25" s="100">
        <f>SUM(J19-'bs '!J88)</f>
        <v>0</v>
      </c>
      <c r="K25" s="100"/>
      <c r="L25" s="100">
        <f>SUM(L19-'bs '!J89)</f>
        <v>0</v>
      </c>
      <c r="M25" s="100"/>
      <c r="N25" s="100"/>
      <c r="O25" s="100"/>
      <c r="P25" s="100">
        <f>SUM(P19-'bs '!J90)</f>
        <v>0</v>
      </c>
      <c r="Q25" s="101"/>
      <c r="R25" s="100">
        <f>SUM(R19-'bs '!J94)</f>
        <v>0</v>
      </c>
      <c r="S25" s="102"/>
    </row>
    <row r="26" spans="1:19" ht="18.75" customHeight="1" x14ac:dyDescent="0.2">
      <c r="F26" s="100">
        <f>SUM(F24-'bs '!H82)</f>
        <v>0</v>
      </c>
      <c r="G26" s="100"/>
      <c r="H26" s="100">
        <f>SUM(H24-'bs '!H83)</f>
        <v>0</v>
      </c>
      <c r="I26" s="100"/>
      <c r="J26" s="100">
        <f>SUM(J24-'bs '!H88)</f>
        <v>0</v>
      </c>
      <c r="K26" s="100"/>
      <c r="L26" s="100">
        <f>SUM(L24-'bs '!H89)</f>
        <v>0</v>
      </c>
      <c r="M26" s="100"/>
      <c r="N26" s="100"/>
      <c r="O26" s="100"/>
      <c r="P26" s="100">
        <f>SUM(P24-'bs '!H90)</f>
        <v>0</v>
      </c>
      <c r="Q26" s="103"/>
      <c r="R26" s="100">
        <f>SUM(R24-'bs '!H94)</f>
        <v>0</v>
      </c>
      <c r="S26" s="104"/>
    </row>
    <row r="27" spans="1:19" ht="18.75" customHeight="1" x14ac:dyDescent="0.2">
      <c r="A27" s="105" t="s">
        <v>33</v>
      </c>
    </row>
  </sheetData>
  <mergeCells count="3">
    <mergeCell ref="F6:R6"/>
    <mergeCell ref="N7:P7"/>
    <mergeCell ref="J9:L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19"/>
  <sheetViews>
    <sheetView showGridLines="0" tabSelected="1" view="pageBreakPreview" topLeftCell="A94" zoomScaleNormal="100" zoomScaleSheetLayoutView="100" workbookViewId="0">
      <selection activeCell="B100" sqref="B100"/>
    </sheetView>
  </sheetViews>
  <sheetFormatPr defaultColWidth="9.42578125" defaultRowHeight="20.100000000000001" customHeight="1" x14ac:dyDescent="0.2"/>
  <cols>
    <col min="1" max="1" width="66.42578125" style="106" customWidth="1"/>
    <col min="2" max="2" width="4.5703125" style="106" customWidth="1"/>
    <col min="3" max="3" width="1.5703125" style="106" customWidth="1"/>
    <col min="4" max="4" width="14.5703125" style="107" customWidth="1"/>
    <col min="5" max="5" width="1.5703125" style="106" customWidth="1"/>
    <col min="6" max="6" width="14.5703125" style="107" customWidth="1"/>
    <col min="7" max="7" width="1.5703125" style="106" customWidth="1"/>
    <col min="8" max="8" width="14.5703125" style="107" customWidth="1"/>
    <col min="9" max="9" width="1.5703125" style="106" customWidth="1"/>
    <col min="10" max="10" width="14.5703125" style="107" customWidth="1"/>
    <col min="11" max="16384" width="9.42578125" style="106"/>
  </cols>
  <sheetData>
    <row r="1" spans="1:10" ht="19.899999999999999" customHeight="1" x14ac:dyDescent="0.2">
      <c r="J1" s="108" t="s">
        <v>75</v>
      </c>
    </row>
    <row r="2" spans="1:10" s="109" customFormat="1" ht="19.899999999999999" customHeight="1" x14ac:dyDescent="0.2">
      <c r="A2" s="109" t="s">
        <v>0</v>
      </c>
      <c r="D2" s="110"/>
      <c r="F2" s="110"/>
      <c r="H2" s="110"/>
    </row>
    <row r="3" spans="1:10" s="109" customFormat="1" ht="19.899999999999999" customHeight="1" x14ac:dyDescent="0.2">
      <c r="A3" s="109" t="s">
        <v>177</v>
      </c>
      <c r="D3" s="110"/>
      <c r="F3" s="110"/>
      <c r="H3" s="110"/>
      <c r="J3" s="110"/>
    </row>
    <row r="4" spans="1:10" s="109" customFormat="1" ht="19.899999999999999" customHeight="1" x14ac:dyDescent="0.2">
      <c r="A4" s="109" t="s">
        <v>259</v>
      </c>
      <c r="D4" s="110"/>
      <c r="F4" s="110"/>
      <c r="H4" s="110"/>
      <c r="J4" s="110"/>
    </row>
    <row r="5" spans="1:10" s="111" customFormat="1" ht="19.899999999999999" customHeight="1" x14ac:dyDescent="0.2">
      <c r="D5" s="107"/>
      <c r="E5" s="106"/>
      <c r="F5" s="107"/>
      <c r="G5" s="106"/>
      <c r="H5" s="112"/>
      <c r="I5" s="106"/>
      <c r="J5" s="112" t="s">
        <v>2</v>
      </c>
    </row>
    <row r="6" spans="1:10" s="113" customFormat="1" ht="19.899999999999999" customHeight="1" x14ac:dyDescent="0.2">
      <c r="D6" s="114"/>
      <c r="E6" s="115" t="s">
        <v>3</v>
      </c>
      <c r="F6" s="114"/>
      <c r="H6" s="114"/>
      <c r="I6" s="115" t="s">
        <v>4</v>
      </c>
      <c r="J6" s="114"/>
    </row>
    <row r="7" spans="1:10" s="111" customFormat="1" ht="19.899999999999999" customHeight="1" x14ac:dyDescent="0.2">
      <c r="B7" s="116"/>
      <c r="D7" s="117" t="s">
        <v>78</v>
      </c>
      <c r="F7" s="117" t="s">
        <v>79</v>
      </c>
      <c r="G7" s="113"/>
      <c r="H7" s="117" t="s">
        <v>78</v>
      </c>
      <c r="J7" s="117" t="s">
        <v>79</v>
      </c>
    </row>
    <row r="8" spans="1:10" ht="19.899999999999999" customHeight="1" x14ac:dyDescent="0.2">
      <c r="A8" s="109" t="s">
        <v>178</v>
      </c>
    </row>
    <row r="9" spans="1:10" ht="19.899999999999999" customHeight="1" x14ac:dyDescent="0.2">
      <c r="A9" s="106" t="s">
        <v>96</v>
      </c>
      <c r="D9" s="118">
        <f>SUM('PL&amp;OCI'!D99)</f>
        <v>400311</v>
      </c>
      <c r="E9" s="119"/>
      <c r="F9" s="118">
        <f>SUM('PL&amp;OCI'!F99)</f>
        <v>715283</v>
      </c>
      <c r="G9" s="118"/>
      <c r="H9" s="118">
        <f>SUM('PL&amp;OCI'!H99)</f>
        <v>-63804</v>
      </c>
      <c r="I9" s="119"/>
      <c r="J9" s="118">
        <f>SUM('PL&amp;OCI'!J99)</f>
        <v>166374</v>
      </c>
    </row>
    <row r="10" spans="1:10" ht="19.899999999999999" customHeight="1" x14ac:dyDescent="0.2">
      <c r="A10" s="106" t="s">
        <v>179</v>
      </c>
      <c r="D10" s="118"/>
      <c r="E10" s="118"/>
      <c r="F10" s="118"/>
      <c r="G10" s="118"/>
      <c r="H10" s="118"/>
      <c r="I10" s="118"/>
      <c r="J10" s="118"/>
    </row>
    <row r="11" spans="1:10" ht="19.899999999999999" customHeight="1" x14ac:dyDescent="0.2">
      <c r="A11" s="106" t="s">
        <v>180</v>
      </c>
      <c r="D11" s="118"/>
      <c r="E11" s="118"/>
      <c r="F11" s="118"/>
      <c r="G11" s="120"/>
      <c r="H11" s="118"/>
      <c r="I11" s="118"/>
      <c r="J11" s="118"/>
    </row>
    <row r="12" spans="1:10" ht="19.899999999999999" customHeight="1" x14ac:dyDescent="0.2">
      <c r="A12" s="106" t="s">
        <v>181</v>
      </c>
      <c r="D12" s="121">
        <v>377510</v>
      </c>
      <c r="E12" s="119"/>
      <c r="F12" s="121">
        <v>347089</v>
      </c>
      <c r="G12" s="122"/>
      <c r="H12" s="121">
        <v>9319</v>
      </c>
      <c r="I12" s="119"/>
      <c r="J12" s="121">
        <v>7415</v>
      </c>
    </row>
    <row r="13" spans="1:10" ht="19.899999999999999" customHeight="1" x14ac:dyDescent="0.2">
      <c r="A13" s="106" t="s">
        <v>182</v>
      </c>
      <c r="D13" s="121">
        <v>6377</v>
      </c>
      <c r="E13" s="119"/>
      <c r="F13" s="121">
        <v>-30784</v>
      </c>
      <c r="G13" s="122"/>
      <c r="H13" s="121">
        <v>761</v>
      </c>
      <c r="I13" s="119"/>
      <c r="J13" s="121">
        <v>-1129</v>
      </c>
    </row>
    <row r="14" spans="1:10" ht="19.899999999999999" customHeight="1" x14ac:dyDescent="0.2">
      <c r="A14" s="106" t="s">
        <v>183</v>
      </c>
      <c r="D14" s="121">
        <v>905</v>
      </c>
      <c r="E14" s="119"/>
      <c r="F14" s="121">
        <v>260</v>
      </c>
      <c r="G14" s="122"/>
      <c r="H14" s="121">
        <v>0</v>
      </c>
      <c r="I14" s="119"/>
      <c r="J14" s="118">
        <v>0</v>
      </c>
    </row>
    <row r="15" spans="1:10" ht="19.899999999999999" customHeight="1" x14ac:dyDescent="0.2">
      <c r="A15" s="106" t="s">
        <v>184</v>
      </c>
      <c r="D15" s="121"/>
      <c r="E15" s="119"/>
      <c r="F15" s="121"/>
      <c r="G15" s="122"/>
      <c r="H15" s="121"/>
      <c r="I15" s="119"/>
      <c r="J15" s="118"/>
    </row>
    <row r="16" spans="1:10" ht="19.899999999999999" customHeight="1" x14ac:dyDescent="0.2">
      <c r="A16" s="106" t="s">
        <v>185</v>
      </c>
      <c r="D16" s="121">
        <v>0</v>
      </c>
      <c r="E16" s="119"/>
      <c r="F16" s="121">
        <v>-14805</v>
      </c>
      <c r="G16" s="122"/>
      <c r="H16" s="121">
        <v>0</v>
      </c>
      <c r="I16" s="119"/>
      <c r="J16" s="118">
        <v>0</v>
      </c>
    </row>
    <row r="17" spans="1:10" ht="19.899999999999999" customHeight="1" x14ac:dyDescent="0.2">
      <c r="A17" s="106" t="s">
        <v>283</v>
      </c>
      <c r="D17" s="121">
        <v>0</v>
      </c>
      <c r="E17" s="119"/>
      <c r="F17" s="121">
        <v>0</v>
      </c>
      <c r="G17" s="122"/>
      <c r="H17" s="121">
        <v>950</v>
      </c>
      <c r="I17" s="119"/>
      <c r="J17" s="118">
        <v>0</v>
      </c>
    </row>
    <row r="18" spans="1:10" ht="19.899999999999999" customHeight="1" x14ac:dyDescent="0.2">
      <c r="A18" s="106" t="s">
        <v>186</v>
      </c>
      <c r="D18" s="121">
        <v>0</v>
      </c>
      <c r="E18" s="119"/>
      <c r="F18" s="121">
        <v>0</v>
      </c>
      <c r="G18" s="122"/>
      <c r="H18" s="121">
        <v>0</v>
      </c>
      <c r="I18" s="119"/>
      <c r="J18" s="118">
        <v>-254200</v>
      </c>
    </row>
    <row r="19" spans="1:10" ht="19.899999999999999" customHeight="1" x14ac:dyDescent="0.2">
      <c r="A19" s="106" t="s">
        <v>187</v>
      </c>
      <c r="D19" s="118">
        <v>0</v>
      </c>
      <c r="E19" s="119"/>
      <c r="F19" s="118">
        <v>0</v>
      </c>
      <c r="G19" s="122"/>
      <c r="H19" s="118">
        <v>-5036</v>
      </c>
      <c r="I19" s="119"/>
      <c r="J19" s="118">
        <v>-8040</v>
      </c>
    </row>
    <row r="20" spans="1:10" ht="19.899999999999999" customHeight="1" x14ac:dyDescent="0.2">
      <c r="A20" s="106" t="s">
        <v>246</v>
      </c>
      <c r="D20" s="118">
        <v>-14960</v>
      </c>
      <c r="E20" s="119"/>
      <c r="F20" s="118">
        <v>0</v>
      </c>
      <c r="G20" s="118"/>
      <c r="H20" s="118">
        <v>0</v>
      </c>
      <c r="I20" s="118"/>
      <c r="J20" s="118">
        <v>0</v>
      </c>
    </row>
    <row r="21" spans="1:10" ht="19.899999999999999" customHeight="1" x14ac:dyDescent="0.2">
      <c r="A21" s="106" t="s">
        <v>287</v>
      </c>
      <c r="D21" s="118">
        <v>0</v>
      </c>
      <c r="E21" s="119"/>
      <c r="F21" s="118">
        <v>0</v>
      </c>
      <c r="G21" s="118"/>
      <c r="H21" s="118">
        <v>-800</v>
      </c>
      <c r="I21" s="118"/>
      <c r="J21" s="118">
        <v>0</v>
      </c>
    </row>
    <row r="22" spans="1:10" ht="19.899999999999999" customHeight="1" x14ac:dyDescent="0.2">
      <c r="A22" s="106" t="s">
        <v>273</v>
      </c>
      <c r="D22" s="121">
        <v>-80772</v>
      </c>
      <c r="E22" s="119"/>
      <c r="F22" s="121">
        <v>-1175</v>
      </c>
      <c r="G22" s="122"/>
      <c r="H22" s="121">
        <v>0</v>
      </c>
      <c r="I22" s="119"/>
      <c r="J22" s="118">
        <v>0</v>
      </c>
    </row>
    <row r="23" spans="1:10" ht="19.899999999999999" customHeight="1" x14ac:dyDescent="0.2">
      <c r="A23" s="106" t="s">
        <v>188</v>
      </c>
      <c r="D23" s="121">
        <v>-68644</v>
      </c>
      <c r="E23" s="119"/>
      <c r="F23" s="121">
        <v>0</v>
      </c>
      <c r="G23" s="122"/>
      <c r="H23" s="121">
        <v>0</v>
      </c>
      <c r="I23" s="119"/>
      <c r="J23" s="118">
        <v>0</v>
      </c>
    </row>
    <row r="24" spans="1:10" ht="19.899999999999999" customHeight="1" x14ac:dyDescent="0.2">
      <c r="A24" s="106" t="s">
        <v>189</v>
      </c>
      <c r="D24" s="121">
        <v>-868</v>
      </c>
      <c r="E24" s="119"/>
      <c r="F24" s="121">
        <v>142</v>
      </c>
      <c r="G24" s="122"/>
      <c r="H24" s="121">
        <v>-43</v>
      </c>
      <c r="I24" s="119"/>
      <c r="J24" s="118">
        <v>-12</v>
      </c>
    </row>
    <row r="25" spans="1:10" ht="19.899999999999999" customHeight="1" x14ac:dyDescent="0.2">
      <c r="A25" s="106" t="s">
        <v>190</v>
      </c>
      <c r="D25" s="121">
        <v>5260</v>
      </c>
      <c r="E25" s="119"/>
      <c r="F25" s="121">
        <v>172</v>
      </c>
      <c r="G25" s="122"/>
      <c r="H25" s="121">
        <v>0</v>
      </c>
      <c r="I25" s="119"/>
      <c r="J25" s="118">
        <v>0</v>
      </c>
    </row>
    <row r="26" spans="1:10" ht="19.899999999999999" customHeight="1" x14ac:dyDescent="0.2">
      <c r="A26" s="106" t="s">
        <v>252</v>
      </c>
      <c r="D26" s="121">
        <v>20497</v>
      </c>
      <c r="E26" s="119"/>
      <c r="F26" s="121">
        <v>0</v>
      </c>
      <c r="G26" s="122"/>
      <c r="H26" s="121">
        <v>0</v>
      </c>
      <c r="I26" s="119"/>
      <c r="J26" s="118">
        <v>0</v>
      </c>
    </row>
    <row r="27" spans="1:10" ht="19.899999999999999" customHeight="1" x14ac:dyDescent="0.2">
      <c r="A27" s="106" t="s">
        <v>191</v>
      </c>
      <c r="D27" s="121">
        <v>-886</v>
      </c>
      <c r="E27" s="119"/>
      <c r="F27" s="118">
        <v>2025</v>
      </c>
      <c r="G27" s="122"/>
      <c r="H27" s="121">
        <v>0</v>
      </c>
      <c r="I27" s="119"/>
      <c r="J27" s="118">
        <v>0</v>
      </c>
    </row>
    <row r="28" spans="1:10" ht="19.899999999999999" customHeight="1" x14ac:dyDescent="0.2">
      <c r="A28" s="106" t="s">
        <v>192</v>
      </c>
      <c r="D28" s="118">
        <v>514</v>
      </c>
      <c r="E28" s="119"/>
      <c r="F28" s="118">
        <v>2514</v>
      </c>
      <c r="G28" s="122"/>
      <c r="H28" s="118">
        <v>0</v>
      </c>
      <c r="I28" s="119"/>
      <c r="J28" s="118">
        <v>0</v>
      </c>
    </row>
    <row r="29" spans="1:10" ht="19.899999999999999" customHeight="1" x14ac:dyDescent="0.2">
      <c r="A29" s="106" t="s">
        <v>193</v>
      </c>
      <c r="D29" s="121">
        <v>0</v>
      </c>
      <c r="E29" s="119"/>
      <c r="F29" s="121">
        <v>463</v>
      </c>
      <c r="G29" s="122"/>
      <c r="H29" s="121">
        <v>0</v>
      </c>
      <c r="I29" s="119"/>
      <c r="J29" s="118">
        <v>0</v>
      </c>
    </row>
    <row r="30" spans="1:10" ht="19.899999999999999" customHeight="1" x14ac:dyDescent="0.2">
      <c r="A30" s="106" t="s">
        <v>194</v>
      </c>
      <c r="D30" s="121">
        <v>9449</v>
      </c>
      <c r="E30" s="119"/>
      <c r="F30" s="121">
        <v>10098</v>
      </c>
      <c r="G30" s="122"/>
      <c r="H30" s="121">
        <v>845</v>
      </c>
      <c r="I30" s="119"/>
      <c r="J30" s="118">
        <v>1208</v>
      </c>
    </row>
    <row r="31" spans="1:10" ht="19.899999999999999" customHeight="1" x14ac:dyDescent="0.2">
      <c r="A31" s="106" t="s">
        <v>195</v>
      </c>
      <c r="D31" s="121">
        <v>-66881</v>
      </c>
      <c r="E31" s="118"/>
      <c r="F31" s="121">
        <v>-46801</v>
      </c>
      <c r="G31" s="118"/>
      <c r="H31" s="121">
        <v>-39279</v>
      </c>
      <c r="I31" s="118"/>
      <c r="J31" s="121">
        <v>-42634</v>
      </c>
    </row>
    <row r="32" spans="1:10" ht="19.899999999999999" customHeight="1" x14ac:dyDescent="0.2">
      <c r="A32" s="106" t="s">
        <v>196</v>
      </c>
      <c r="D32" s="124">
        <v>174590</v>
      </c>
      <c r="E32" s="119"/>
      <c r="F32" s="124">
        <v>178890</v>
      </c>
      <c r="G32" s="122"/>
      <c r="H32" s="124">
        <v>68401</v>
      </c>
      <c r="I32" s="119"/>
      <c r="J32" s="124">
        <v>82706</v>
      </c>
    </row>
    <row r="33" spans="1:10" ht="19.899999999999999" customHeight="1" x14ac:dyDescent="0.2">
      <c r="A33" s="106" t="s">
        <v>197</v>
      </c>
      <c r="D33" s="118"/>
      <c r="E33" s="119"/>
      <c r="F33" s="118"/>
      <c r="G33" s="120"/>
      <c r="H33" s="118"/>
      <c r="I33" s="119"/>
      <c r="J33" s="118"/>
    </row>
    <row r="34" spans="1:10" ht="19.899999999999999" customHeight="1" x14ac:dyDescent="0.2">
      <c r="A34" s="106" t="s">
        <v>198</v>
      </c>
      <c r="D34" s="121">
        <f>SUM(D9:D32)</f>
        <v>762402</v>
      </c>
      <c r="E34" s="119"/>
      <c r="F34" s="121">
        <f>SUM(F9:F32)</f>
        <v>1163371</v>
      </c>
      <c r="G34" s="118"/>
      <c r="H34" s="121">
        <f>SUM(H9:H32)</f>
        <v>-28686</v>
      </c>
      <c r="I34" s="119"/>
      <c r="J34" s="121">
        <f>SUM(J9:J32)</f>
        <v>-48312</v>
      </c>
    </row>
    <row r="35" spans="1:10" s="109" customFormat="1" ht="19.899999999999999" customHeight="1" x14ac:dyDescent="0.2">
      <c r="A35" s="106" t="s">
        <v>199</v>
      </c>
      <c r="B35" s="106"/>
      <c r="C35" s="106"/>
      <c r="D35" s="118"/>
      <c r="E35" s="119"/>
      <c r="F35" s="118"/>
      <c r="G35" s="120"/>
      <c r="H35" s="118"/>
      <c r="I35" s="119"/>
      <c r="J35" s="118"/>
    </row>
    <row r="36" spans="1:10" ht="19.899999999999999" customHeight="1" x14ac:dyDescent="0.2">
      <c r="A36" s="106" t="s">
        <v>200</v>
      </c>
      <c r="D36" s="125">
        <v>177021</v>
      </c>
      <c r="E36" s="119"/>
      <c r="F36" s="125">
        <v>-286880</v>
      </c>
      <c r="G36" s="120"/>
      <c r="H36" s="125">
        <v>-47318</v>
      </c>
      <c r="I36" s="119"/>
      <c r="J36" s="125">
        <v>48470</v>
      </c>
    </row>
    <row r="37" spans="1:10" ht="19.899999999999999" customHeight="1" x14ac:dyDescent="0.2">
      <c r="A37" s="106" t="s">
        <v>201</v>
      </c>
      <c r="D37" s="125">
        <v>-24961</v>
      </c>
      <c r="E37" s="119"/>
      <c r="F37" s="125">
        <v>-4661</v>
      </c>
      <c r="G37" s="120"/>
      <c r="H37" s="118">
        <v>0</v>
      </c>
      <c r="I37" s="119"/>
      <c r="J37" s="118">
        <v>0</v>
      </c>
    </row>
    <row r="38" spans="1:10" ht="19.899999999999999" customHeight="1" x14ac:dyDescent="0.2">
      <c r="A38" s="106" t="s">
        <v>202</v>
      </c>
      <c r="D38" s="125">
        <v>-1557713</v>
      </c>
      <c r="E38" s="119"/>
      <c r="F38" s="125">
        <v>-862978</v>
      </c>
      <c r="G38" s="119"/>
      <c r="H38" s="118">
        <v>0</v>
      </c>
      <c r="I38" s="119"/>
      <c r="J38" s="118">
        <v>0</v>
      </c>
    </row>
    <row r="39" spans="1:10" ht="19.899999999999999" customHeight="1" x14ac:dyDescent="0.2">
      <c r="A39" s="106" t="s">
        <v>203</v>
      </c>
      <c r="D39" s="118">
        <v>-258203</v>
      </c>
      <c r="E39" s="118"/>
      <c r="F39" s="118">
        <v>-277441</v>
      </c>
      <c r="G39" s="120"/>
      <c r="H39" s="118">
        <v>0</v>
      </c>
      <c r="I39" s="118"/>
      <c r="J39" s="118">
        <v>0</v>
      </c>
    </row>
    <row r="40" spans="1:10" ht="19.899999999999999" customHeight="1" x14ac:dyDescent="0.2">
      <c r="A40" s="106" t="s">
        <v>204</v>
      </c>
      <c r="D40" s="125">
        <v>-80162</v>
      </c>
      <c r="E40" s="119"/>
      <c r="F40" s="125">
        <v>-57802</v>
      </c>
      <c r="G40" s="120"/>
      <c r="H40" s="125">
        <v>-956</v>
      </c>
      <c r="I40" s="119"/>
      <c r="J40" s="125">
        <v>-4879</v>
      </c>
    </row>
    <row r="41" spans="1:10" ht="19.899999999999999" customHeight="1" x14ac:dyDescent="0.2">
      <c r="A41" s="106" t="s">
        <v>205</v>
      </c>
      <c r="D41" s="118">
        <v>80147</v>
      </c>
      <c r="E41" s="119"/>
      <c r="F41" s="118">
        <v>-43398</v>
      </c>
      <c r="G41" s="120"/>
      <c r="H41" s="118">
        <v>0</v>
      </c>
      <c r="I41" s="119"/>
      <c r="J41" s="118">
        <v>0</v>
      </c>
    </row>
    <row r="42" spans="1:10" ht="19.899999999999999" customHeight="1" x14ac:dyDescent="0.2">
      <c r="A42" s="106" t="s">
        <v>206</v>
      </c>
      <c r="D42" s="118">
        <v>-438</v>
      </c>
      <c r="E42" s="119"/>
      <c r="F42" s="118">
        <v>-650</v>
      </c>
      <c r="G42" s="120"/>
      <c r="H42" s="118">
        <v>81</v>
      </c>
      <c r="I42" s="119"/>
      <c r="J42" s="118">
        <v>-63</v>
      </c>
    </row>
    <row r="43" spans="1:10" ht="19.899999999999999" customHeight="1" x14ac:dyDescent="0.2">
      <c r="A43" s="106" t="s">
        <v>207</v>
      </c>
      <c r="D43" s="118"/>
      <c r="E43" s="119"/>
      <c r="F43" s="118"/>
      <c r="G43" s="120"/>
      <c r="H43" s="118"/>
      <c r="I43" s="119"/>
      <c r="J43" s="118"/>
    </row>
    <row r="44" spans="1:10" ht="19.899999999999999" customHeight="1" x14ac:dyDescent="0.2">
      <c r="A44" s="106" t="s">
        <v>208</v>
      </c>
      <c r="D44" s="125">
        <v>-311626</v>
      </c>
      <c r="E44" s="119"/>
      <c r="F44" s="125">
        <v>-64284</v>
      </c>
      <c r="G44" s="118"/>
      <c r="H44" s="125">
        <v>-14454</v>
      </c>
      <c r="I44" s="119"/>
      <c r="J44" s="125">
        <v>-21207</v>
      </c>
    </row>
    <row r="45" spans="1:10" ht="19.899999999999999" customHeight="1" x14ac:dyDescent="0.2">
      <c r="A45" s="106" t="s">
        <v>209</v>
      </c>
      <c r="D45" s="118">
        <v>1532333</v>
      </c>
      <c r="E45" s="119"/>
      <c r="F45" s="118">
        <v>1357655</v>
      </c>
      <c r="G45" s="120"/>
      <c r="H45" s="118">
        <v>0</v>
      </c>
      <c r="I45" s="119"/>
      <c r="J45" s="118">
        <v>0</v>
      </c>
    </row>
    <row r="46" spans="1:10" ht="19.899999999999999" customHeight="1" x14ac:dyDescent="0.2">
      <c r="A46" s="106" t="s">
        <v>210</v>
      </c>
      <c r="D46" s="125">
        <v>-39065</v>
      </c>
      <c r="E46" s="119"/>
      <c r="F46" s="125">
        <v>-36147</v>
      </c>
      <c r="G46" s="120"/>
      <c r="H46" s="125">
        <v>2944</v>
      </c>
      <c r="I46" s="119"/>
      <c r="J46" s="125">
        <v>1043</v>
      </c>
    </row>
    <row r="47" spans="1:10" ht="19.899999999999999" customHeight="1" x14ac:dyDescent="0.2">
      <c r="A47" s="106" t="s">
        <v>211</v>
      </c>
      <c r="D47" s="125">
        <v>-14789</v>
      </c>
      <c r="E47" s="119"/>
      <c r="F47" s="125">
        <v>-12663</v>
      </c>
      <c r="G47" s="120"/>
      <c r="H47" s="125">
        <v>-2836</v>
      </c>
      <c r="I47" s="119"/>
      <c r="J47" s="125">
        <v>-1999</v>
      </c>
    </row>
    <row r="48" spans="1:10" ht="19.899999999999999" customHeight="1" x14ac:dyDescent="0.2">
      <c r="A48" s="106" t="s">
        <v>212</v>
      </c>
      <c r="D48" s="124">
        <v>9002</v>
      </c>
      <c r="E48" s="119"/>
      <c r="F48" s="124">
        <v>-25559</v>
      </c>
      <c r="G48" s="120"/>
      <c r="H48" s="124">
        <v>1812</v>
      </c>
      <c r="I48" s="119"/>
      <c r="J48" s="124">
        <v>1836</v>
      </c>
    </row>
    <row r="49" spans="1:10" ht="20.100000000000001" customHeight="1" x14ac:dyDescent="0.2">
      <c r="A49" s="106" t="s">
        <v>213</v>
      </c>
      <c r="D49" s="118">
        <f>SUM(D34:D48)</f>
        <v>273948</v>
      </c>
      <c r="E49" s="119"/>
      <c r="F49" s="118">
        <f>SUM(F34:F48)</f>
        <v>848563</v>
      </c>
      <c r="G49" s="120"/>
      <c r="H49" s="118">
        <f>SUM(H34:H48)</f>
        <v>-89413</v>
      </c>
      <c r="I49" s="119"/>
      <c r="J49" s="118">
        <f>SUM(J34:J48)</f>
        <v>-25111</v>
      </c>
    </row>
    <row r="50" spans="1:10" ht="20.100000000000001" customHeight="1" x14ac:dyDescent="0.2">
      <c r="A50" s="106" t="s">
        <v>214</v>
      </c>
      <c r="D50" s="125">
        <v>66881</v>
      </c>
      <c r="E50" s="119"/>
      <c r="F50" s="125">
        <v>46801</v>
      </c>
      <c r="G50" s="120"/>
      <c r="H50" s="125">
        <v>37714</v>
      </c>
      <c r="I50" s="119"/>
      <c r="J50" s="125">
        <v>65533</v>
      </c>
    </row>
    <row r="51" spans="1:10" ht="20.100000000000001" customHeight="1" x14ac:dyDescent="0.2">
      <c r="A51" s="106" t="s">
        <v>215</v>
      </c>
      <c r="D51" s="125">
        <v>12510</v>
      </c>
      <c r="E51" s="119"/>
      <c r="F51" s="125">
        <v>9350</v>
      </c>
      <c r="G51" s="120"/>
      <c r="H51" s="125">
        <v>6569</v>
      </c>
      <c r="I51" s="119"/>
      <c r="J51" s="118">
        <v>0</v>
      </c>
    </row>
    <row r="52" spans="1:10" ht="20.100000000000001" customHeight="1" x14ac:dyDescent="0.2">
      <c r="A52" s="106" t="s">
        <v>216</v>
      </c>
      <c r="D52" s="118">
        <v>-166098</v>
      </c>
      <c r="E52" s="119"/>
      <c r="F52" s="118">
        <v>-490744</v>
      </c>
      <c r="G52" s="120"/>
      <c r="H52" s="118">
        <v>-62369</v>
      </c>
      <c r="I52" s="119"/>
      <c r="J52" s="118">
        <v>-178286</v>
      </c>
    </row>
    <row r="53" spans="1:10" ht="20.100000000000001" customHeight="1" x14ac:dyDescent="0.2">
      <c r="A53" s="106" t="s">
        <v>217</v>
      </c>
      <c r="D53" s="126">
        <v>-176034</v>
      </c>
      <c r="E53" s="119"/>
      <c r="F53" s="126">
        <v>-98597</v>
      </c>
      <c r="G53" s="120"/>
      <c r="H53" s="126">
        <v>-4008</v>
      </c>
      <c r="I53" s="119"/>
      <c r="J53" s="126">
        <v>-6615</v>
      </c>
    </row>
    <row r="54" spans="1:10" ht="20.100000000000001" customHeight="1" x14ac:dyDescent="0.2">
      <c r="A54" s="109" t="s">
        <v>218</v>
      </c>
      <c r="D54" s="124">
        <f>SUM(D49:D53)</f>
        <v>11207</v>
      </c>
      <c r="E54" s="119"/>
      <c r="F54" s="124">
        <f>SUM(F49:F53)</f>
        <v>315373</v>
      </c>
      <c r="G54" s="120"/>
      <c r="H54" s="124">
        <f>SUM(H49:H53)</f>
        <v>-111507</v>
      </c>
      <c r="I54" s="119"/>
      <c r="J54" s="124">
        <f>SUM(J49:J53)</f>
        <v>-144479</v>
      </c>
    </row>
    <row r="55" spans="1:10" s="109" customFormat="1" ht="20.100000000000001" customHeight="1" x14ac:dyDescent="0.2">
      <c r="A55" s="106"/>
      <c r="D55" s="107"/>
      <c r="E55" s="119"/>
      <c r="F55" s="107"/>
      <c r="G55" s="107"/>
      <c r="H55" s="107"/>
      <c r="I55" s="119"/>
      <c r="J55" s="107"/>
    </row>
    <row r="56" spans="1:10" s="109" customFormat="1" ht="20.100000000000001" customHeight="1" x14ac:dyDescent="0.2">
      <c r="A56" s="106" t="s">
        <v>33</v>
      </c>
      <c r="D56" s="110"/>
      <c r="E56" s="119"/>
      <c r="F56" s="110"/>
      <c r="G56" s="107"/>
      <c r="H56" s="110"/>
      <c r="I56" s="119"/>
      <c r="J56" s="108"/>
    </row>
    <row r="57" spans="1:10" s="109" customFormat="1" ht="20.100000000000001" customHeight="1" x14ac:dyDescent="0.2">
      <c r="A57" s="106"/>
      <c r="D57" s="110"/>
      <c r="E57" s="119"/>
      <c r="F57" s="110"/>
      <c r="G57" s="107"/>
      <c r="H57" s="110"/>
      <c r="I57" s="119"/>
      <c r="J57" s="108" t="s">
        <v>75</v>
      </c>
    </row>
    <row r="58" spans="1:10" s="109" customFormat="1" ht="20.100000000000001" customHeight="1" x14ac:dyDescent="0.2">
      <c r="A58" s="109" t="s">
        <v>0</v>
      </c>
      <c r="D58" s="110"/>
      <c r="F58" s="110"/>
      <c r="H58" s="110"/>
      <c r="J58" s="110"/>
    </row>
    <row r="59" spans="1:10" s="109" customFormat="1" ht="20.100000000000001" customHeight="1" x14ac:dyDescent="0.2">
      <c r="A59" s="109" t="s">
        <v>219</v>
      </c>
      <c r="D59" s="110"/>
      <c r="F59" s="110"/>
      <c r="H59" s="110"/>
      <c r="J59" s="110"/>
    </row>
    <row r="60" spans="1:10" s="109" customFormat="1" ht="20.100000000000001" customHeight="1" x14ac:dyDescent="0.2">
      <c r="A60" s="109" t="s">
        <v>259</v>
      </c>
      <c r="D60" s="110"/>
      <c r="F60" s="110"/>
      <c r="H60" s="110"/>
      <c r="J60" s="110"/>
    </row>
    <row r="61" spans="1:10" s="111" customFormat="1" ht="20.100000000000001" customHeight="1" x14ac:dyDescent="0.2">
      <c r="D61" s="107"/>
      <c r="E61" s="106"/>
      <c r="F61" s="107"/>
      <c r="G61" s="106"/>
      <c r="H61" s="107"/>
      <c r="I61" s="106"/>
      <c r="J61" s="112" t="s">
        <v>2</v>
      </c>
    </row>
    <row r="62" spans="1:10" s="113" customFormat="1" ht="20.100000000000001" customHeight="1" x14ac:dyDescent="0.2">
      <c r="D62" s="114"/>
      <c r="E62" s="115" t="s">
        <v>3</v>
      </c>
      <c r="F62" s="114"/>
      <c r="H62" s="114"/>
      <c r="I62" s="115" t="s">
        <v>4</v>
      </c>
      <c r="J62" s="114"/>
    </row>
    <row r="63" spans="1:10" ht="20.100000000000001" customHeight="1" x14ac:dyDescent="0.2">
      <c r="A63" s="111"/>
      <c r="D63" s="117" t="s">
        <v>78</v>
      </c>
      <c r="E63" s="111"/>
      <c r="F63" s="117" t="s">
        <v>79</v>
      </c>
      <c r="G63" s="127"/>
      <c r="H63" s="117" t="s">
        <v>78</v>
      </c>
      <c r="I63" s="111"/>
      <c r="J63" s="117" t="s">
        <v>79</v>
      </c>
    </row>
    <row r="64" spans="1:10" ht="20.100000000000001" customHeight="1" x14ac:dyDescent="0.2">
      <c r="A64" s="109" t="s">
        <v>220</v>
      </c>
      <c r="D64" s="118"/>
      <c r="E64" s="119"/>
      <c r="F64" s="118"/>
      <c r="G64" s="128"/>
      <c r="H64" s="118"/>
      <c r="I64" s="119"/>
      <c r="J64" s="118"/>
    </row>
    <row r="65" spans="1:10" ht="20.100000000000001" customHeight="1" x14ac:dyDescent="0.2">
      <c r="A65" s="106" t="s">
        <v>247</v>
      </c>
      <c r="D65" s="118">
        <v>-100072</v>
      </c>
      <c r="E65" s="119"/>
      <c r="F65" s="118">
        <v>0</v>
      </c>
      <c r="G65" s="118"/>
      <c r="H65" s="118">
        <v>0</v>
      </c>
      <c r="I65" s="118"/>
      <c r="J65" s="118">
        <v>0</v>
      </c>
    </row>
    <row r="66" spans="1:10" ht="20.100000000000001" customHeight="1" x14ac:dyDescent="0.2">
      <c r="A66" s="106" t="s">
        <v>248</v>
      </c>
      <c r="D66" s="118">
        <v>0</v>
      </c>
      <c r="E66" s="119"/>
      <c r="F66" s="118">
        <v>0</v>
      </c>
      <c r="G66" s="118"/>
      <c r="H66" s="118">
        <v>1300500</v>
      </c>
      <c r="I66" s="118"/>
      <c r="J66" s="118">
        <v>676000</v>
      </c>
    </row>
    <row r="67" spans="1:10" ht="20.100000000000001" customHeight="1" x14ac:dyDescent="0.2">
      <c r="A67" s="106" t="s">
        <v>249</v>
      </c>
      <c r="D67" s="118">
        <v>0</v>
      </c>
      <c r="E67" s="119"/>
      <c r="F67" s="118">
        <v>0</v>
      </c>
      <c r="G67" s="118"/>
      <c r="H67" s="118">
        <v>-1174500</v>
      </c>
      <c r="I67" s="118"/>
      <c r="J67" s="118">
        <v>-238000</v>
      </c>
    </row>
    <row r="68" spans="1:10" ht="20.100000000000001" customHeight="1" x14ac:dyDescent="0.2">
      <c r="A68" s="106" t="s">
        <v>281</v>
      </c>
      <c r="D68" s="118">
        <v>0</v>
      </c>
      <c r="E68" s="119"/>
      <c r="F68" s="118">
        <v>0</v>
      </c>
      <c r="G68" s="118"/>
      <c r="H68" s="118">
        <v>0</v>
      </c>
      <c r="I68" s="118"/>
      <c r="J68" s="118">
        <v>254200</v>
      </c>
    </row>
    <row r="69" spans="1:10" ht="20.100000000000001" customHeight="1" x14ac:dyDescent="0.2">
      <c r="A69" s="106" t="s">
        <v>221</v>
      </c>
      <c r="D69" s="118">
        <v>5036</v>
      </c>
      <c r="E69" s="119"/>
      <c r="F69" s="118">
        <v>8040</v>
      </c>
      <c r="G69" s="118"/>
      <c r="H69" s="118">
        <v>5036</v>
      </c>
      <c r="I69" s="118"/>
      <c r="J69" s="118">
        <v>8040</v>
      </c>
    </row>
    <row r="70" spans="1:10" ht="20.100000000000001" customHeight="1" x14ac:dyDescent="0.2">
      <c r="A70" s="106" t="s">
        <v>288</v>
      </c>
      <c r="D70" s="118">
        <v>0</v>
      </c>
      <c r="E70" s="119"/>
      <c r="F70" s="118">
        <v>0</v>
      </c>
      <c r="G70" s="118"/>
      <c r="H70" s="118">
        <v>800</v>
      </c>
      <c r="I70" s="118"/>
      <c r="J70" s="118">
        <v>0</v>
      </c>
    </row>
    <row r="71" spans="1:10" ht="20.100000000000001" customHeight="1" x14ac:dyDescent="0.2">
      <c r="A71" s="106" t="s">
        <v>289</v>
      </c>
      <c r="D71" s="118">
        <v>-112427</v>
      </c>
      <c r="E71" s="119"/>
      <c r="F71" s="118">
        <v>0</v>
      </c>
      <c r="G71" s="118"/>
      <c r="H71" s="118">
        <v>-261537</v>
      </c>
      <c r="I71" s="118"/>
      <c r="J71" s="118">
        <v>0</v>
      </c>
    </row>
    <row r="72" spans="1:10" ht="20.100000000000001" customHeight="1" x14ac:dyDescent="0.2">
      <c r="A72" s="106" t="s">
        <v>268</v>
      </c>
      <c r="D72" s="118">
        <v>-91316</v>
      </c>
      <c r="E72" s="119"/>
      <c r="F72" s="118">
        <v>0</v>
      </c>
      <c r="G72" s="118"/>
      <c r="H72" s="118">
        <v>0</v>
      </c>
      <c r="I72" s="118"/>
      <c r="J72" s="118">
        <v>0</v>
      </c>
    </row>
    <row r="73" spans="1:10" ht="20.100000000000001" customHeight="1" x14ac:dyDescent="0.2">
      <c r="A73" s="106" t="s">
        <v>222</v>
      </c>
      <c r="D73" s="118">
        <v>-6310</v>
      </c>
      <c r="E73" s="119"/>
      <c r="F73" s="118">
        <v>0</v>
      </c>
      <c r="G73" s="118"/>
      <c r="H73" s="118">
        <v>0</v>
      </c>
      <c r="I73" s="118"/>
      <c r="J73" s="118">
        <v>0</v>
      </c>
    </row>
    <row r="74" spans="1:10" ht="20.100000000000001" customHeight="1" x14ac:dyDescent="0.2">
      <c r="A74" s="106" t="s">
        <v>269</v>
      </c>
      <c r="D74" s="118">
        <v>-47237</v>
      </c>
      <c r="E74" s="119"/>
      <c r="F74" s="118">
        <v>0</v>
      </c>
      <c r="G74" s="118"/>
      <c r="H74" s="118">
        <v>0</v>
      </c>
      <c r="I74" s="118"/>
      <c r="J74" s="118">
        <v>0</v>
      </c>
    </row>
    <row r="75" spans="1:10" ht="20.100000000000001" customHeight="1" x14ac:dyDescent="0.2">
      <c r="A75" s="106" t="s">
        <v>223</v>
      </c>
      <c r="D75" s="125">
        <v>-105193</v>
      </c>
      <c r="E75" s="119"/>
      <c r="F75" s="118">
        <v>0</v>
      </c>
      <c r="G75" s="129"/>
      <c r="H75" s="125">
        <v>-4557</v>
      </c>
      <c r="I75" s="118"/>
      <c r="J75" s="118">
        <v>0</v>
      </c>
    </row>
    <row r="76" spans="1:10" ht="20.100000000000001" customHeight="1" x14ac:dyDescent="0.2">
      <c r="A76" s="106" t="s">
        <v>224</v>
      </c>
      <c r="D76" s="125">
        <v>5639</v>
      </c>
      <c r="E76" s="119"/>
      <c r="F76" s="125">
        <v>581</v>
      </c>
      <c r="G76" s="129"/>
      <c r="H76" s="125">
        <v>215</v>
      </c>
      <c r="I76" s="118"/>
      <c r="J76" s="125">
        <v>16</v>
      </c>
    </row>
    <row r="77" spans="1:10" ht="20.100000000000001" customHeight="1" x14ac:dyDescent="0.2">
      <c r="A77" s="106" t="s">
        <v>225</v>
      </c>
      <c r="D77" s="125">
        <v>-719108</v>
      </c>
      <c r="E77" s="119"/>
      <c r="F77" s="125">
        <v>-487668</v>
      </c>
      <c r="G77" s="129"/>
      <c r="H77" s="125">
        <v>-4140</v>
      </c>
      <c r="I77" s="118"/>
      <c r="J77" s="125">
        <v>-4399</v>
      </c>
    </row>
    <row r="78" spans="1:10" ht="20.100000000000001" customHeight="1" x14ac:dyDescent="0.2">
      <c r="A78" s="109" t="s">
        <v>226</v>
      </c>
      <c r="D78" s="130">
        <f>SUM(D65:D77)</f>
        <v>-1170988</v>
      </c>
      <c r="E78" s="119"/>
      <c r="F78" s="130">
        <f>SUM(F65:F77)</f>
        <v>-479047</v>
      </c>
      <c r="G78" s="118"/>
      <c r="H78" s="130">
        <f>SUM(H65:H77)</f>
        <v>-138183</v>
      </c>
      <c r="I78" s="119"/>
      <c r="J78" s="130">
        <f>SUM(J65:J77)</f>
        <v>695857</v>
      </c>
    </row>
    <row r="79" spans="1:10" ht="20.100000000000001" customHeight="1" x14ac:dyDescent="0.2">
      <c r="A79" s="109" t="s">
        <v>227</v>
      </c>
      <c r="D79" s="118"/>
      <c r="E79" s="119"/>
      <c r="F79" s="118"/>
      <c r="G79" s="120"/>
      <c r="H79" s="118"/>
      <c r="I79" s="119"/>
      <c r="J79" s="118"/>
    </row>
    <row r="80" spans="1:10" ht="20.100000000000001" customHeight="1" x14ac:dyDescent="0.2">
      <c r="A80" s="106" t="s">
        <v>274</v>
      </c>
      <c r="D80" s="118">
        <v>430000</v>
      </c>
      <c r="E80" s="119"/>
      <c r="F80" s="118">
        <v>130000</v>
      </c>
      <c r="G80" s="118"/>
      <c r="H80" s="118">
        <v>270000</v>
      </c>
      <c r="I80" s="118"/>
      <c r="J80" s="118">
        <v>130000</v>
      </c>
    </row>
    <row r="81" spans="1:10" ht="20.100000000000001" customHeight="1" x14ac:dyDescent="0.2">
      <c r="A81" s="106" t="s">
        <v>250</v>
      </c>
      <c r="D81" s="108">
        <v>0</v>
      </c>
      <c r="E81" s="119"/>
      <c r="F81" s="108">
        <v>0</v>
      </c>
      <c r="G81" s="118"/>
      <c r="H81" s="108">
        <v>1281000</v>
      </c>
      <c r="I81" s="118"/>
      <c r="J81" s="108">
        <v>1529000</v>
      </c>
    </row>
    <row r="82" spans="1:10" ht="20.100000000000001" customHeight="1" x14ac:dyDescent="0.2">
      <c r="A82" s="106" t="s">
        <v>251</v>
      </c>
      <c r="D82" s="108">
        <v>0</v>
      </c>
      <c r="E82" s="119"/>
      <c r="F82" s="108">
        <v>0</v>
      </c>
      <c r="G82" s="118"/>
      <c r="H82" s="108">
        <v>-856000</v>
      </c>
      <c r="I82" s="118"/>
      <c r="J82" s="108">
        <v>-2284000</v>
      </c>
    </row>
    <row r="83" spans="1:10" ht="20.100000000000001" customHeight="1" x14ac:dyDescent="0.2">
      <c r="A83" s="106" t="s">
        <v>228</v>
      </c>
      <c r="D83" s="123">
        <v>756209</v>
      </c>
      <c r="E83" s="119"/>
      <c r="F83" s="123">
        <v>166502</v>
      </c>
      <c r="G83" s="118"/>
      <c r="H83" s="123">
        <v>0</v>
      </c>
      <c r="I83" s="118"/>
      <c r="J83" s="123">
        <v>0</v>
      </c>
    </row>
    <row r="84" spans="1:10" ht="20.100000000000001" customHeight="1" x14ac:dyDescent="0.2">
      <c r="A84" s="106" t="s">
        <v>229</v>
      </c>
      <c r="D84" s="123">
        <v>-85735</v>
      </c>
      <c r="E84" s="119"/>
      <c r="F84" s="123">
        <v>-423324</v>
      </c>
      <c r="G84" s="118"/>
      <c r="H84" s="123">
        <v>-26250</v>
      </c>
      <c r="I84" s="118"/>
      <c r="J84" s="123">
        <v>-57875</v>
      </c>
    </row>
    <row r="85" spans="1:10" ht="20.100000000000001" customHeight="1" x14ac:dyDescent="0.2">
      <c r="A85" s="106" t="s">
        <v>230</v>
      </c>
      <c r="D85" s="123">
        <v>-14291</v>
      </c>
      <c r="E85" s="119"/>
      <c r="F85" s="123">
        <v>-29667</v>
      </c>
      <c r="G85" s="118"/>
      <c r="H85" s="123">
        <v>-2370</v>
      </c>
      <c r="I85" s="118"/>
      <c r="J85" s="123">
        <v>-5469</v>
      </c>
    </row>
    <row r="86" spans="1:10" ht="20.100000000000001" customHeight="1" x14ac:dyDescent="0.2">
      <c r="A86" s="106" t="s">
        <v>166</v>
      </c>
      <c r="D86" s="131">
        <v>-233353</v>
      </c>
      <c r="E86" s="119"/>
      <c r="F86" s="131">
        <v>-225019</v>
      </c>
      <c r="G86" s="118"/>
      <c r="H86" s="131">
        <v>-233353</v>
      </c>
      <c r="I86" s="118"/>
      <c r="J86" s="131">
        <v>-225019</v>
      </c>
    </row>
    <row r="87" spans="1:10" ht="20.100000000000001" customHeight="1" x14ac:dyDescent="0.2">
      <c r="A87" s="109" t="s">
        <v>275</v>
      </c>
      <c r="D87" s="124">
        <f>SUM(D80:D86)</f>
        <v>852830</v>
      </c>
      <c r="E87" s="119"/>
      <c r="F87" s="124">
        <f>SUM(F80:F86)</f>
        <v>-381508</v>
      </c>
      <c r="G87" s="120"/>
      <c r="H87" s="124">
        <f>SUM(H80:H86)</f>
        <v>433027</v>
      </c>
      <c r="I87" s="119"/>
      <c r="J87" s="124">
        <f>SUM(J80:J86)</f>
        <v>-913363</v>
      </c>
    </row>
    <row r="88" spans="1:10" ht="20.100000000000001" customHeight="1" x14ac:dyDescent="0.2">
      <c r="A88" s="106" t="s">
        <v>231</v>
      </c>
      <c r="B88" s="132"/>
      <c r="D88" s="118"/>
      <c r="E88" s="119"/>
      <c r="F88" s="118"/>
      <c r="G88" s="118"/>
      <c r="H88" s="118"/>
      <c r="I88" s="119"/>
      <c r="J88" s="118"/>
    </row>
    <row r="89" spans="1:10" ht="20.100000000000001" customHeight="1" x14ac:dyDescent="0.2">
      <c r="A89" s="106" t="s">
        <v>232</v>
      </c>
      <c r="D89" s="118">
        <v>12924</v>
      </c>
      <c r="E89" s="119"/>
      <c r="F89" s="118">
        <v>2978</v>
      </c>
      <c r="G89" s="118"/>
      <c r="H89" s="118">
        <v>0</v>
      </c>
      <c r="I89" s="118"/>
      <c r="J89" s="118">
        <v>0</v>
      </c>
    </row>
    <row r="90" spans="1:10" ht="20.100000000000001" customHeight="1" x14ac:dyDescent="0.2">
      <c r="A90" s="106" t="s">
        <v>253</v>
      </c>
      <c r="D90" s="124">
        <v>-20497</v>
      </c>
      <c r="E90" s="119"/>
      <c r="F90" s="124">
        <v>0</v>
      </c>
      <c r="G90" s="118"/>
      <c r="H90" s="124">
        <v>0</v>
      </c>
      <c r="I90" s="118"/>
      <c r="J90" s="124">
        <v>0</v>
      </c>
    </row>
    <row r="91" spans="1:10" ht="20.100000000000001" customHeight="1" x14ac:dyDescent="0.2">
      <c r="A91" s="109" t="s">
        <v>233</v>
      </c>
      <c r="D91" s="118">
        <f>SUM(D54,D78,D87,D89,D90)</f>
        <v>-314524</v>
      </c>
      <c r="E91" s="119"/>
      <c r="F91" s="118">
        <f>SUM(F54,F78,F87,F89,F90)</f>
        <v>-542204</v>
      </c>
      <c r="G91" s="120"/>
      <c r="H91" s="118">
        <f>SUM(H54,H78,H87,H89,H90)</f>
        <v>183337</v>
      </c>
      <c r="I91" s="119"/>
      <c r="J91" s="118">
        <f>SUM(J54,J78,J87,J89,J90)</f>
        <v>-361985</v>
      </c>
    </row>
    <row r="92" spans="1:10" ht="20.100000000000001" customHeight="1" x14ac:dyDescent="0.2">
      <c r="A92" s="106" t="s">
        <v>234</v>
      </c>
      <c r="D92" s="124">
        <v>1553422</v>
      </c>
      <c r="E92" s="119"/>
      <c r="F92" s="124">
        <v>1453363</v>
      </c>
      <c r="G92" s="118"/>
      <c r="H92" s="124">
        <v>86961</v>
      </c>
      <c r="I92" s="118"/>
      <c r="J92" s="124">
        <v>419478</v>
      </c>
    </row>
    <row r="93" spans="1:10" ht="20.100000000000001" customHeight="1" thickBot="1" x14ac:dyDescent="0.25">
      <c r="A93" s="109" t="s">
        <v>235</v>
      </c>
      <c r="D93" s="133">
        <f>SUM(D91:D92)</f>
        <v>1238898</v>
      </c>
      <c r="E93" s="119"/>
      <c r="F93" s="133">
        <f>SUM(F91:F92)</f>
        <v>911159</v>
      </c>
      <c r="G93" s="120"/>
      <c r="H93" s="133">
        <f>SUM(H91:H92)</f>
        <v>270298</v>
      </c>
      <c r="I93" s="119"/>
      <c r="J93" s="133">
        <f>SUM(J91:J92)</f>
        <v>57493</v>
      </c>
    </row>
    <row r="94" spans="1:10" ht="20.100000000000001" customHeight="1" thickTop="1" x14ac:dyDescent="0.2">
      <c r="D94" s="118">
        <f>+D93-'bs '!D11</f>
        <v>0</v>
      </c>
      <c r="E94" s="119"/>
      <c r="F94" s="118"/>
      <c r="G94" s="120"/>
      <c r="H94" s="118">
        <f>+H93-'bs '!H11</f>
        <v>0</v>
      </c>
      <c r="I94" s="119"/>
      <c r="J94" s="118"/>
    </row>
    <row r="95" spans="1:10" ht="20.100000000000001" customHeight="1" x14ac:dyDescent="0.2">
      <c r="A95" s="109" t="s">
        <v>236</v>
      </c>
      <c r="D95" s="118"/>
      <c r="E95" s="118"/>
      <c r="F95" s="118"/>
      <c r="G95" s="129"/>
      <c r="H95" s="118"/>
      <c r="I95" s="129"/>
      <c r="J95" s="118"/>
    </row>
    <row r="96" spans="1:10" ht="20.100000000000001" customHeight="1" x14ac:dyDescent="0.2">
      <c r="A96" s="106" t="s">
        <v>237</v>
      </c>
      <c r="D96" s="118"/>
      <c r="E96" s="118"/>
      <c r="F96" s="118"/>
      <c r="G96" s="129"/>
      <c r="H96" s="118"/>
      <c r="I96" s="129"/>
      <c r="J96" s="118"/>
    </row>
    <row r="97" spans="1:10" ht="20.100000000000001" customHeight="1" x14ac:dyDescent="0.2">
      <c r="A97" s="106" t="s">
        <v>290</v>
      </c>
      <c r="D97" s="118">
        <v>-30807</v>
      </c>
      <c r="E97" s="118"/>
      <c r="F97" s="118">
        <v>-9717</v>
      </c>
      <c r="G97" s="129"/>
      <c r="H97" s="118">
        <v>0</v>
      </c>
      <c r="I97" s="129"/>
      <c r="J97" s="118">
        <v>0</v>
      </c>
    </row>
    <row r="98" spans="1:10" ht="20.100000000000001" customHeight="1" x14ac:dyDescent="0.2">
      <c r="A98" s="106" t="s">
        <v>238</v>
      </c>
      <c r="D98" s="118">
        <v>8020</v>
      </c>
      <c r="E98" s="118"/>
      <c r="F98" s="118">
        <v>23818</v>
      </c>
      <c r="G98" s="129"/>
      <c r="H98" s="118">
        <v>0</v>
      </c>
      <c r="I98" s="129"/>
      <c r="J98" s="118">
        <v>0</v>
      </c>
    </row>
    <row r="99" spans="1:10" ht="20.100000000000001" customHeight="1" x14ac:dyDescent="0.2">
      <c r="A99" s="106" t="s">
        <v>239</v>
      </c>
      <c r="D99" s="118">
        <v>5498</v>
      </c>
      <c r="E99" s="118"/>
      <c r="F99" s="118">
        <v>5790</v>
      </c>
      <c r="G99" s="129"/>
      <c r="H99" s="118">
        <v>0</v>
      </c>
      <c r="I99" s="129"/>
      <c r="J99" s="118">
        <v>0</v>
      </c>
    </row>
    <row r="100" spans="1:10" ht="20.100000000000001" customHeight="1" x14ac:dyDescent="0.2">
      <c r="A100" s="106" t="s">
        <v>240</v>
      </c>
      <c r="D100" s="118">
        <v>11926</v>
      </c>
      <c r="E100" s="118"/>
      <c r="F100" s="118">
        <v>8561</v>
      </c>
      <c r="G100" s="129"/>
      <c r="H100" s="118">
        <v>0</v>
      </c>
      <c r="I100" s="129"/>
      <c r="J100" s="118">
        <v>7641</v>
      </c>
    </row>
    <row r="101" spans="1:10" ht="20.100000000000001" customHeight="1" x14ac:dyDescent="0.2">
      <c r="A101" s="106" t="s">
        <v>277</v>
      </c>
      <c r="D101" s="118">
        <v>62706</v>
      </c>
      <c r="E101" s="135"/>
      <c r="F101" s="118">
        <v>0</v>
      </c>
      <c r="G101" s="118"/>
      <c r="H101" s="118">
        <v>0</v>
      </c>
      <c r="I101" s="118"/>
      <c r="J101" s="118">
        <v>0</v>
      </c>
    </row>
    <row r="102" spans="1:10" ht="20.100000000000001" customHeight="1" x14ac:dyDescent="0.2">
      <c r="A102" s="106" t="s">
        <v>278</v>
      </c>
      <c r="B102" s="134"/>
      <c r="C102" s="134"/>
      <c r="D102" s="118">
        <v>392</v>
      </c>
      <c r="E102" s="135"/>
      <c r="F102" s="118">
        <v>9927</v>
      </c>
      <c r="G102" s="118"/>
      <c r="H102" s="118">
        <v>0</v>
      </c>
      <c r="I102" s="118"/>
      <c r="J102" s="118">
        <v>0</v>
      </c>
    </row>
    <row r="103" spans="1:10" ht="20.100000000000001" customHeight="1" x14ac:dyDescent="0.2">
      <c r="A103" s="134" t="s">
        <v>279</v>
      </c>
      <c r="B103" s="134"/>
      <c r="C103" s="134"/>
      <c r="D103" s="118">
        <v>100636</v>
      </c>
      <c r="E103" s="135"/>
      <c r="F103" s="118">
        <v>0</v>
      </c>
      <c r="G103" s="118"/>
      <c r="H103" s="118">
        <v>0</v>
      </c>
      <c r="I103" s="118"/>
      <c r="J103" s="118">
        <v>0</v>
      </c>
    </row>
    <row r="104" spans="1:10" ht="20.100000000000001" customHeight="1" x14ac:dyDescent="0.2">
      <c r="A104" s="106" t="s">
        <v>276</v>
      </c>
      <c r="B104" s="134"/>
      <c r="C104" s="134"/>
      <c r="D104" s="118">
        <v>0</v>
      </c>
      <c r="E104" s="135"/>
      <c r="F104" s="135">
        <v>143765</v>
      </c>
      <c r="G104" s="118"/>
      <c r="H104" s="118">
        <v>0</v>
      </c>
      <c r="I104" s="118"/>
      <c r="J104" s="118">
        <v>0</v>
      </c>
    </row>
    <row r="105" spans="1:10" ht="20.100000000000001" customHeight="1" x14ac:dyDescent="0.2">
      <c r="A105" s="106" t="s">
        <v>282</v>
      </c>
      <c r="D105" s="118">
        <v>0</v>
      </c>
      <c r="E105" s="135"/>
      <c r="F105" s="135">
        <v>3500</v>
      </c>
      <c r="G105" s="118"/>
      <c r="H105" s="118">
        <v>0</v>
      </c>
      <c r="I105" s="118"/>
      <c r="J105" s="118">
        <v>0</v>
      </c>
    </row>
    <row r="106" spans="1:10" ht="20.100000000000001" customHeight="1" x14ac:dyDescent="0.2">
      <c r="A106" s="106" t="s">
        <v>280</v>
      </c>
      <c r="B106" s="134"/>
      <c r="C106" s="134"/>
      <c r="D106" s="118">
        <v>786513</v>
      </c>
      <c r="E106" s="135"/>
      <c r="F106" s="118">
        <v>0</v>
      </c>
      <c r="G106" s="118"/>
      <c r="H106" s="118">
        <v>0</v>
      </c>
      <c r="I106" s="118"/>
      <c r="J106" s="118">
        <v>0</v>
      </c>
    </row>
    <row r="107" spans="1:10" ht="20.100000000000001" customHeight="1" x14ac:dyDescent="0.2">
      <c r="A107" s="134"/>
      <c r="B107" s="134"/>
      <c r="C107" s="134"/>
      <c r="D107" s="135"/>
      <c r="E107" s="135"/>
      <c r="F107" s="118"/>
      <c r="G107" s="118"/>
      <c r="H107" s="118"/>
      <c r="I107" s="118"/>
      <c r="J107" s="118"/>
    </row>
    <row r="108" spans="1:10" ht="20.100000000000001" customHeight="1" x14ac:dyDescent="0.2">
      <c r="A108" s="106" t="s">
        <v>33</v>
      </c>
      <c r="B108" s="134"/>
      <c r="C108" s="134"/>
      <c r="D108" s="135"/>
      <c r="E108" s="135"/>
      <c r="F108" s="135"/>
      <c r="G108" s="135"/>
      <c r="H108" s="135"/>
      <c r="I108" s="135"/>
      <c r="J108" s="135"/>
    </row>
    <row r="109" spans="1:10" ht="20.100000000000001" customHeight="1" x14ac:dyDescent="0.2">
      <c r="E109" s="107"/>
      <c r="G109" s="107"/>
      <c r="I109" s="107"/>
    </row>
    <row r="110" spans="1:10" ht="20.100000000000001" customHeight="1" x14ac:dyDescent="0.2">
      <c r="E110" s="107"/>
      <c r="G110" s="107"/>
      <c r="I110" s="107"/>
    </row>
    <row r="111" spans="1:10" s="107" customFormat="1" ht="20.100000000000001" customHeight="1" x14ac:dyDescent="0.2">
      <c r="A111" s="109"/>
      <c r="B111" s="106"/>
      <c r="C111" s="106"/>
    </row>
    <row r="112" spans="1:10" s="107" customFormat="1" ht="20.100000000000001" customHeight="1" x14ac:dyDescent="0.2">
      <c r="A112" s="106"/>
      <c r="B112" s="106"/>
      <c r="C112" s="106"/>
    </row>
    <row r="113" spans="1:9" s="107" customFormat="1" ht="20.100000000000001" customHeight="1" x14ac:dyDescent="0.2">
      <c r="A113" s="106"/>
      <c r="B113" s="106"/>
      <c r="C113" s="106"/>
    </row>
    <row r="114" spans="1:9" s="107" customFormat="1" ht="20.100000000000001" customHeight="1" x14ac:dyDescent="0.2">
      <c r="A114" s="106"/>
      <c r="B114" s="106"/>
      <c r="C114" s="106"/>
      <c r="E114" s="106"/>
      <c r="G114" s="106"/>
      <c r="I114" s="106"/>
    </row>
    <row r="118" spans="1:9" s="107" customFormat="1" ht="20.100000000000001" customHeight="1" x14ac:dyDescent="0.2">
      <c r="A118" s="106"/>
      <c r="B118" s="106"/>
      <c r="C118" s="106"/>
      <c r="E118" s="106"/>
      <c r="G118" s="106"/>
      <c r="I118" s="106"/>
    </row>
    <row r="119" spans="1:9" s="107" customFormat="1" ht="20.100000000000001" customHeight="1" x14ac:dyDescent="0.2">
      <c r="A119" s="106"/>
      <c r="B119" s="136"/>
      <c r="C119" s="106"/>
      <c r="E119" s="106"/>
      <c r="G119" s="106"/>
      <c r="I119" s="106"/>
    </row>
  </sheetData>
  <pageMargins left="0.78740157480314965" right="0.39370078740157483" top="0.78740157480314965" bottom="0" header="0.19685039370078741" footer="0.19685039370078741"/>
  <pageSetup paperSize="9" scale="67" fitToWidth="0" fitToHeight="0" orientation="portrait" r:id="rId1"/>
  <rowBreaks count="1" manualBreakCount="1">
    <brk id="56" max="2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25b2a6-f8d9-4a47-85ad-10799d383e76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9405676804CC4AA897D28860C86183" ma:contentTypeVersion="18" ma:contentTypeDescription="Create a new document." ma:contentTypeScope="" ma:versionID="82fe6428303d5c6c43ee94050d394ace">
  <xsd:schema xmlns:xsd="http://www.w3.org/2001/XMLSchema" xmlns:xs="http://www.w3.org/2001/XMLSchema" xmlns:p="http://schemas.microsoft.com/office/2006/metadata/properties" xmlns:ns2="0025b2a6-f8d9-4a47-85ad-10799d383e76" xmlns:ns3="035936da-f762-4330-9b9a-976de9613cd5" xmlns:ns4="50c908b1-f277-4340-90a9-4611d0b0f078" targetNamespace="http://schemas.microsoft.com/office/2006/metadata/properties" ma:root="true" ma:fieldsID="b4fe463cd45da1ec689542c7e698a66b" ns2:_="" ns3:_="" ns4:_="">
    <xsd:import namespace="0025b2a6-f8d9-4a47-85ad-10799d383e76"/>
    <xsd:import namespace="035936da-f762-4330-9b9a-976de9613cd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5b2a6-f8d9-4a47-85ad-10799d383e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5936da-f762-4330-9b9a-976de9613cd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644b92a-a3ef-42c8-8091-22d01dd84bc6}" ma:internalName="TaxCatchAll" ma:showField="CatchAllData" ma:web="035936da-f762-4330-9b9a-976de9613c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9FE128-A50F-4FC5-B9FF-AF27D0C517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7A6ED2-5C77-4830-A506-E0840B3BC870}">
  <ds:schemaRefs>
    <ds:schemaRef ds:uri="http://schemas.microsoft.com/office/2006/metadata/properties"/>
    <ds:schemaRef ds:uri="http://schemas.microsoft.com/office/infopath/2007/PartnerControls"/>
    <ds:schemaRef ds:uri="0025b2a6-f8d9-4a47-85ad-10799d383e76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58AA0B1C-92AB-4C0E-8F11-E0539D4FF6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25b2a6-f8d9-4a47-85ad-10799d383e76"/>
    <ds:schemaRef ds:uri="035936da-f762-4330-9b9a-976de9613cd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PL&amp;OCI</vt:lpstr>
      <vt:lpstr>ce-conso</vt:lpstr>
      <vt:lpstr>ce-company</vt:lpstr>
      <vt:lpstr>Cash Flow</vt:lpstr>
      <vt:lpstr>'bs '!Print_Area</vt:lpstr>
      <vt:lpstr>'Cash Flow'!Print_Area</vt:lpstr>
      <vt:lpstr>'ce-company'!Print_Area</vt:lpstr>
      <vt:lpstr>'ce-conso'!Print_Area</vt:lpstr>
      <vt:lpstr>'PL&amp;OCI'!Print_Area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Krittapong Srisaman</dc:creator>
  <cp:lastModifiedBy>Kamolwan Theeravetch</cp:lastModifiedBy>
  <cp:lastPrinted>2025-11-04T10:12:52Z</cp:lastPrinted>
  <dcterms:created xsi:type="dcterms:W3CDTF">2025-07-21T13:17:08Z</dcterms:created>
  <dcterms:modified xsi:type="dcterms:W3CDTF">2025-11-04T10:12:54Z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0x010100779405676804CC4AA897D28860C86183</vt:lpwstr>
  </property>
</Properties>
</file>