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A:\SET 2024-2025\2025\"/>
    </mc:Choice>
  </mc:AlternateContent>
  <xr:revisionPtr revIDLastSave="0" documentId="13_ncr:1_{673D26BE-ED62-43F2-9CD1-B9D0F21342A8}" xr6:coauthVersionLast="47" xr6:coauthVersionMax="47" xr10:uidLastSave="{00000000-0000-0000-0000-000000000000}"/>
  <bookViews>
    <workbookView xWindow="-110" yWindow="-110" windowWidth="19420" windowHeight="11500" tabRatio="867" activeTab="5" xr2:uid="{00000000-000D-0000-FFFF-FFFF00000000}"/>
  </bookViews>
  <sheets>
    <sheet name="BS3-5" sheetId="34" r:id="rId1"/>
    <sheet name="PL6-7" sheetId="36" r:id="rId2"/>
    <sheet name="PL8-9 " sheetId="35" r:id="rId3"/>
    <sheet name="Conso งบเปลี่ยนแปลง 10-11" sheetId="30" r:id="rId4"/>
    <sheet name="Sep งบเปลี่ยนแปลง 12" sheetId="33" r:id="rId5"/>
    <sheet name="CF 13-15" sheetId="20" r:id="rId6"/>
  </sheets>
  <definedNames>
    <definedName name="_xlnm.Print_Area" localSheetId="0">'BS3-5'!$A$1:$J$117</definedName>
    <definedName name="_xlnm.Print_Area" localSheetId="5">'CF 13-15'!$A$1:$I$143</definedName>
    <definedName name="_xlnm.Print_Area" localSheetId="3">'Conso งบเปลี่ยนแปลง 10-11'!$A$1:$AA$70</definedName>
    <definedName name="_xlnm.Print_Area" localSheetId="1">'PL6-7'!$A$1:$J$75</definedName>
    <definedName name="_xlnm.Print_Area" localSheetId="2">'PL8-9 '!$A$1:$J$75</definedName>
    <definedName name="_xlnm.Print_Area" localSheetId="4">'Sep งบเปลี่ยนแปลง 12'!$A$1:$Q$48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39" i="36" l="1"/>
  <c r="C94" i="20"/>
  <c r="W25" i="30" l="1"/>
  <c r="W24" i="30"/>
  <c r="U16" i="30"/>
  <c r="G25" i="30" l="1"/>
  <c r="J74" i="36" l="1"/>
  <c r="H74" i="36"/>
  <c r="F74" i="36"/>
  <c r="D74" i="36"/>
  <c r="J67" i="36"/>
  <c r="J68" i="36" s="1"/>
  <c r="H67" i="36"/>
  <c r="H68" i="36" s="1"/>
  <c r="F67" i="36"/>
  <c r="F68" i="36" s="1"/>
  <c r="D67" i="36"/>
  <c r="D68" i="36" s="1"/>
  <c r="J59" i="36"/>
  <c r="H59" i="36"/>
  <c r="F59" i="36"/>
  <c r="D59" i="36"/>
  <c r="J39" i="36"/>
  <c r="H39" i="36"/>
  <c r="F39" i="36"/>
  <c r="J36" i="36"/>
  <c r="H36" i="36"/>
  <c r="H50" i="36" s="1"/>
  <c r="F36" i="36"/>
  <c r="D36" i="36"/>
  <c r="D50" i="36" s="1"/>
  <c r="J20" i="36"/>
  <c r="H20" i="36"/>
  <c r="F20" i="36"/>
  <c r="D20" i="36"/>
  <c r="J13" i="36"/>
  <c r="H13" i="36"/>
  <c r="F13" i="36"/>
  <c r="D13" i="36"/>
  <c r="S53" i="30"/>
  <c r="Q53" i="30"/>
  <c r="O53" i="30"/>
  <c r="M53" i="30"/>
  <c r="K53" i="30"/>
  <c r="I53" i="30"/>
  <c r="I62" i="30" s="1"/>
  <c r="G53" i="30"/>
  <c r="E53" i="30"/>
  <c r="C53" i="30"/>
  <c r="S60" i="30"/>
  <c r="Q60" i="30"/>
  <c r="O60" i="30"/>
  <c r="M60" i="30"/>
  <c r="K60" i="30"/>
  <c r="I60" i="30"/>
  <c r="G60" i="30"/>
  <c r="E60" i="30"/>
  <c r="C60" i="30"/>
  <c r="J39" i="35"/>
  <c r="H39" i="35"/>
  <c r="F39" i="35"/>
  <c r="D39" i="35"/>
  <c r="D69" i="36" l="1"/>
  <c r="E62" i="30"/>
  <c r="D22" i="36"/>
  <c r="D27" i="36" s="1"/>
  <c r="D31" i="36" s="1"/>
  <c r="H69" i="36"/>
  <c r="H22" i="36"/>
  <c r="H27" i="36" s="1"/>
  <c r="H29" i="36" s="1"/>
  <c r="J22" i="36"/>
  <c r="J27" i="36" s="1"/>
  <c r="J29" i="36" s="1"/>
  <c r="F22" i="36"/>
  <c r="F27" i="36" s="1"/>
  <c r="F29" i="36" s="1"/>
  <c r="K62" i="30"/>
  <c r="M62" i="30"/>
  <c r="O62" i="30"/>
  <c r="G62" i="30"/>
  <c r="Q62" i="30"/>
  <c r="C62" i="30"/>
  <c r="S62" i="30"/>
  <c r="K65" i="30"/>
  <c r="D29" i="36" l="1"/>
  <c r="H31" i="36"/>
  <c r="J31" i="36"/>
  <c r="J50" i="36" s="1"/>
  <c r="J69" i="36" s="1"/>
  <c r="F31" i="36"/>
  <c r="F50" i="36" s="1"/>
  <c r="F69" i="36" s="1"/>
  <c r="H13" i="35"/>
  <c r="C45" i="33" l="1"/>
  <c r="C47" i="33" s="1"/>
  <c r="E45" i="33"/>
  <c r="E47" i="33" s="1"/>
  <c r="G45" i="33"/>
  <c r="G47" i="33" s="1"/>
  <c r="M45" i="33"/>
  <c r="M47" i="33" s="1"/>
  <c r="C23" i="33"/>
  <c r="C21" i="33"/>
  <c r="E21" i="33"/>
  <c r="E23" i="33" s="1"/>
  <c r="G21" i="33"/>
  <c r="G23" i="33" s="1"/>
  <c r="M21" i="33"/>
  <c r="M23" i="33" s="1"/>
  <c r="I43" i="33"/>
  <c r="D74" i="35"/>
  <c r="F74" i="35"/>
  <c r="H74" i="35"/>
  <c r="I45" i="33" l="1"/>
  <c r="Y18" i="30"/>
  <c r="U47" i="30" l="1"/>
  <c r="G123" i="20" l="1"/>
  <c r="C123" i="20"/>
  <c r="I19" i="33" l="1"/>
  <c r="I21" i="33" s="1"/>
  <c r="M66" i="30"/>
  <c r="M31" i="30"/>
  <c r="K30" i="30" l="1"/>
  <c r="J74" i="35"/>
  <c r="J67" i="35"/>
  <c r="H67" i="35"/>
  <c r="F67" i="35"/>
  <c r="D67" i="35"/>
  <c r="J59" i="35"/>
  <c r="H59" i="35"/>
  <c r="F59" i="35"/>
  <c r="D59" i="35"/>
  <c r="J36" i="35"/>
  <c r="I10" i="20" s="1"/>
  <c r="H36" i="35"/>
  <c r="F36" i="35"/>
  <c r="E10" i="20" s="1"/>
  <c r="E40" i="20" s="1"/>
  <c r="D36" i="35"/>
  <c r="J20" i="35"/>
  <c r="H20" i="35"/>
  <c r="F20" i="35"/>
  <c r="D20" i="35"/>
  <c r="J13" i="35"/>
  <c r="F13" i="35"/>
  <c r="D13" i="35"/>
  <c r="E64" i="20" l="1"/>
  <c r="E67" i="20" s="1"/>
  <c r="D50" i="35"/>
  <c r="C10" i="20"/>
  <c r="H50" i="35"/>
  <c r="G10" i="20"/>
  <c r="D68" i="35"/>
  <c r="H68" i="35"/>
  <c r="J68" i="35"/>
  <c r="K20" i="33" s="1"/>
  <c r="F68" i="35"/>
  <c r="H22" i="35"/>
  <c r="H27" i="35" s="1"/>
  <c r="H31" i="35" s="1"/>
  <c r="D22" i="35"/>
  <c r="D27" i="35" s="1"/>
  <c r="D29" i="35" s="1"/>
  <c r="J22" i="35"/>
  <c r="J27" i="35" s="1"/>
  <c r="J29" i="35" s="1"/>
  <c r="F22" i="35"/>
  <c r="F27" i="35" s="1"/>
  <c r="F31" i="35" s="1"/>
  <c r="F50" i="35" s="1"/>
  <c r="D69" i="35" l="1"/>
  <c r="J31" i="35"/>
  <c r="J50" i="35" s="1"/>
  <c r="J69" i="35" s="1"/>
  <c r="K21" i="33"/>
  <c r="K23" i="33" s="1"/>
  <c r="O20" i="33"/>
  <c r="D31" i="35"/>
  <c r="H69" i="35"/>
  <c r="K44" i="33"/>
  <c r="K45" i="33" s="1"/>
  <c r="K47" i="33" s="1"/>
  <c r="F69" i="35"/>
  <c r="H29" i="35"/>
  <c r="F29" i="35"/>
  <c r="I120" i="20" l="1"/>
  <c r="G120" i="20"/>
  <c r="E120" i="20"/>
  <c r="C120" i="20"/>
  <c r="O39" i="33" l="1"/>
  <c r="Q39" i="33" s="1"/>
  <c r="O44" i="33"/>
  <c r="Q44" i="33" s="1"/>
  <c r="O43" i="33"/>
  <c r="Q43" i="33" s="1"/>
  <c r="Q20" i="33"/>
  <c r="O19" i="33"/>
  <c r="O15" i="33"/>
  <c r="O11" i="33"/>
  <c r="Q11" i="33" s="1"/>
  <c r="U59" i="30"/>
  <c r="W59" i="30" s="1"/>
  <c r="W51" i="30"/>
  <c r="U66" i="30"/>
  <c r="W66" i="30" s="1"/>
  <c r="U65" i="30"/>
  <c r="U57" i="30"/>
  <c r="U52" i="30"/>
  <c r="U31" i="30"/>
  <c r="W31" i="30" s="1"/>
  <c r="U30" i="30"/>
  <c r="U27" i="30"/>
  <c r="S27" i="30"/>
  <c r="Q27" i="30"/>
  <c r="O27" i="30"/>
  <c r="M27" i="30"/>
  <c r="I27" i="30"/>
  <c r="E27" i="30"/>
  <c r="C27" i="30"/>
  <c r="U24" i="30"/>
  <c r="U22" i="30"/>
  <c r="U17" i="30"/>
  <c r="W17" i="30" s="1"/>
  <c r="W16" i="30"/>
  <c r="W52" i="30" l="1"/>
  <c r="U53" i="30"/>
  <c r="W57" i="30"/>
  <c r="W60" i="30" s="1"/>
  <c r="U60" i="30"/>
  <c r="W53" i="30"/>
  <c r="Q45" i="33"/>
  <c r="W30" i="30"/>
  <c r="W65" i="30"/>
  <c r="W67" i="30" s="1"/>
  <c r="O45" i="33"/>
  <c r="Q19" i="33"/>
  <c r="Q21" i="33" s="1"/>
  <c r="F45" i="34"/>
  <c r="J27" i="34"/>
  <c r="U62" i="30" l="1"/>
  <c r="W18" i="30"/>
  <c r="K18" i="30"/>
  <c r="K27" i="30" s="1"/>
  <c r="AA17" i="30"/>
  <c r="AA16" i="30"/>
  <c r="AA18" i="30" l="1"/>
  <c r="D94" i="20"/>
  <c r="E94" i="20"/>
  <c r="F94" i="20"/>
  <c r="G94" i="20"/>
  <c r="H94" i="20"/>
  <c r="I94" i="20"/>
  <c r="AA65" i="30"/>
  <c r="AA66" i="30"/>
  <c r="O67" i="30"/>
  <c r="AA52" i="30"/>
  <c r="O32" i="30"/>
  <c r="AA31" i="30"/>
  <c r="AA30" i="30"/>
  <c r="AA67" i="30" l="1"/>
  <c r="F27" i="34" l="1"/>
  <c r="I40" i="33"/>
  <c r="I47" i="33" s="1"/>
  <c r="S69" i="30"/>
  <c r="Q69" i="30"/>
  <c r="O69" i="30"/>
  <c r="I69" i="30"/>
  <c r="E69" i="30"/>
  <c r="C69" i="30"/>
  <c r="Y67" i="30"/>
  <c r="M67" i="30"/>
  <c r="K67" i="30"/>
  <c r="U67" i="30"/>
  <c r="G69" i="30"/>
  <c r="Y60" i="30"/>
  <c r="AA59" i="30"/>
  <c r="AA57" i="30"/>
  <c r="Z53" i="30"/>
  <c r="Y53" i="30"/>
  <c r="X53" i="30"/>
  <c r="V53" i="30"/>
  <c r="T53" i="30"/>
  <c r="R53" i="30"/>
  <c r="P53" i="30"/>
  <c r="N53" i="30"/>
  <c r="L53" i="30"/>
  <c r="J53" i="30"/>
  <c r="D53" i="30"/>
  <c r="AA51" i="30"/>
  <c r="J45" i="34"/>
  <c r="Y62" i="30" l="1"/>
  <c r="Y69" i="30" s="1"/>
  <c r="AA53" i="30"/>
  <c r="K69" i="30"/>
  <c r="Q40" i="33"/>
  <c r="AA60" i="30"/>
  <c r="W62" i="30"/>
  <c r="J47" i="34"/>
  <c r="F47" i="34"/>
  <c r="AA62" i="30" l="1"/>
  <c r="I40" i="20" l="1"/>
  <c r="I64" i="20" l="1"/>
  <c r="I67" i="20" s="1"/>
  <c r="I122" i="20" s="1"/>
  <c r="I125" i="20" s="1"/>
  <c r="I15" i="33"/>
  <c r="W22" i="30"/>
  <c r="W27" i="30" s="1"/>
  <c r="Q15" i="33" l="1"/>
  <c r="Q16" i="33" s="1"/>
  <c r="I16" i="33"/>
  <c r="I23" i="33" s="1"/>
  <c r="U12" i="30"/>
  <c r="W12" i="30" s="1"/>
  <c r="AA12" i="30" s="1"/>
  <c r="G27" i="30"/>
  <c r="D112" i="34"/>
  <c r="H75" i="34" l="1"/>
  <c r="O21" i="33" l="1"/>
  <c r="O23" i="33" s="1"/>
  <c r="O35" i="33" l="1"/>
  <c r="O47" i="33" s="1"/>
  <c r="J112" i="34"/>
  <c r="J114" i="34" s="1"/>
  <c r="H112" i="34"/>
  <c r="H114" i="34" s="1"/>
  <c r="F112" i="34"/>
  <c r="F114" i="34" s="1"/>
  <c r="D114" i="34"/>
  <c r="J87" i="34"/>
  <c r="H87" i="34"/>
  <c r="F87" i="34"/>
  <c r="D87" i="34"/>
  <c r="J75" i="34"/>
  <c r="F75" i="34"/>
  <c r="D75" i="34"/>
  <c r="D45" i="34"/>
  <c r="H45" i="34"/>
  <c r="D27" i="34"/>
  <c r="H27" i="34"/>
  <c r="F89" i="34" l="1"/>
  <c r="F116" i="34" s="1"/>
  <c r="J89" i="34"/>
  <c r="J116" i="34" s="1"/>
  <c r="H89" i="34"/>
  <c r="H116" i="34" s="1"/>
  <c r="D89" i="34"/>
  <c r="D116" i="34" s="1"/>
  <c r="D47" i="34"/>
  <c r="H47" i="34"/>
  <c r="Y32" i="30" l="1"/>
  <c r="S34" i="30" l="1"/>
  <c r="Q34" i="30"/>
  <c r="I34" i="30"/>
  <c r="G34" i="30"/>
  <c r="E34" i="30"/>
  <c r="C34" i="30"/>
  <c r="O34" i="30" l="1"/>
  <c r="M32" i="30"/>
  <c r="M34" i="30" s="1"/>
  <c r="U32" i="30"/>
  <c r="U34" i="30" s="1"/>
  <c r="Y25" i="30"/>
  <c r="Y27" i="30" s="1"/>
  <c r="X25" i="30"/>
  <c r="V25" i="30"/>
  <c r="T25" i="30"/>
  <c r="R25" i="30"/>
  <c r="P25" i="30"/>
  <c r="N25" i="30"/>
  <c r="L25" i="30"/>
  <c r="J25" i="30"/>
  <c r="D25" i="30"/>
  <c r="AA24" i="30"/>
  <c r="AA22" i="30"/>
  <c r="Z18" i="30"/>
  <c r="X18" i="30"/>
  <c r="V18" i="30"/>
  <c r="T18" i="30"/>
  <c r="R18" i="30"/>
  <c r="P18" i="30"/>
  <c r="N18" i="30"/>
  <c r="L18" i="30"/>
  <c r="J18" i="30"/>
  <c r="D18" i="30"/>
  <c r="E122" i="20"/>
  <c r="E125" i="20" s="1"/>
  <c r="M69" i="30" l="1"/>
  <c r="Y34" i="30"/>
  <c r="AA25" i="30"/>
  <c r="AA27" i="30" s="1"/>
  <c r="W47" i="30" l="1"/>
  <c r="U69" i="30"/>
  <c r="W69" i="30" l="1"/>
  <c r="AA47" i="30"/>
  <c r="AA69" i="30" s="1"/>
  <c r="H126" i="20" l="1"/>
  <c r="K32" i="30" l="1"/>
  <c r="K34" i="30" s="1"/>
  <c r="C40" i="20"/>
  <c r="F122" i="20"/>
  <c r="H122" i="20"/>
  <c r="D122" i="20"/>
  <c r="C64" i="20" l="1"/>
  <c r="C67" i="20" s="1"/>
  <c r="G40" i="20"/>
  <c r="G64" i="20" l="1"/>
  <c r="G67" i="20" s="1"/>
  <c r="G122" i="20" s="1"/>
  <c r="G125" i="20" s="1"/>
  <c r="W32" i="30"/>
  <c r="W34" i="30" l="1"/>
  <c r="AA32" i="30"/>
  <c r="AA34" i="30" s="1"/>
  <c r="C122" i="20"/>
  <c r="C125" i="20" s="1"/>
  <c r="Q23" i="33" l="1"/>
  <c r="Q35" i="33" l="1"/>
  <c r="Q47" i="33" s="1"/>
</calcChain>
</file>

<file path=xl/sharedStrings.xml><?xml version="1.0" encoding="utf-8"?>
<sst xmlns="http://schemas.openxmlformats.org/spreadsheetml/2006/main" count="630" uniqueCount="307">
  <si>
    <t>บริษัท ล็อกซเล่ย์ จำกัด (มหาชน) และบริษัทย่อย</t>
  </si>
  <si>
    <t>หมายเหตุ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</si>
  <si>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</si>
  <si>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</si>
  <si>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</si>
  <si>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</si>
  <si>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</si>
  <si>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-</t>
  </si>
  <si>
    <t>รวมสินทรัพย์ไม่หมุนเวียน</t>
  </si>
  <si>
    <t>รวมสินทรัพย์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</si>
  <si>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</si>
  <si>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</si>
  <si>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</si>
  <si>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</si>
  <si>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</si>
  <si>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 xml:space="preserve">รายได้ </t>
  </si>
  <si>
    <t xml:space="preserve"> </t>
  </si>
  <si>
    <t>รวมรายได้</t>
  </si>
  <si>
    <t xml:space="preserve">ค่าใช้จ่าย </t>
  </si>
  <si>
    <t xml:space="preserve">ต้นทุนขายและต้นทุนการให้บริการ </t>
  </si>
  <si>
    <t>รวมค่าใช้จ่าย</t>
  </si>
  <si>
    <t>กระแสเงินสดจากกิจกรรมดำเนินงาน</t>
  </si>
  <si>
    <t xml:space="preserve">สินค้าคงเหลือ </t>
  </si>
  <si>
    <t>กระแสเงินสดจากกิจกรรมลงทุน</t>
  </si>
  <si>
    <t>สินทรัพย์ไม่มีตัวตนเพิ่มขึ้น</t>
  </si>
  <si>
    <t>กระแสเงินสดจากกิจกรรมจัดหาเงิน</t>
  </si>
  <si>
    <t>สินทรัพย์</t>
  </si>
  <si>
    <t xml:space="preserve">งบการเงินรวม </t>
  </si>
  <si>
    <t>ทุนเรือนหุ้น</t>
  </si>
  <si>
    <t>ส่วนของ</t>
  </si>
  <si>
    <t>ที่ออกและ</t>
  </si>
  <si>
    <t>ผู้ถือหุ้น</t>
  </si>
  <si>
    <t>ชำระแล้ว</t>
  </si>
  <si>
    <t>ส่วนของบริษัท</t>
  </si>
  <si>
    <t xml:space="preserve">บริษัทย่อย </t>
  </si>
  <si>
    <t>งบการเงินรวม</t>
  </si>
  <si>
    <t xml:space="preserve">ชำระแล้ว </t>
  </si>
  <si>
    <t xml:space="preserve">ที่ดิน อาคารและอุปกรณ์ </t>
  </si>
  <si>
    <t xml:space="preserve">   ทุนจดทะเบียน</t>
  </si>
  <si>
    <t xml:space="preserve">   จัดสรรแล้ว</t>
  </si>
  <si>
    <t>การเปลี่ยนแปลงในสินทรัพย์และหนี้สินดำเนินงาน</t>
  </si>
  <si>
    <t>จ่ายภาษีเงินได้และภาษีเงินได้หัก ณ ที่จ่าย</t>
  </si>
  <si>
    <t>ภาษีเงินได้หัก ณ ที่จ่ายตัดบัญชี</t>
  </si>
  <si>
    <t>ดอกเบี้ยรับ</t>
  </si>
  <si>
    <t>เงินปันผลรับ</t>
  </si>
  <si>
    <t>งบการเงินเฉพาะกิจการ</t>
  </si>
  <si>
    <t>รวมส่วน</t>
  </si>
  <si>
    <t>ของผู้ถือหุ้น</t>
  </si>
  <si>
    <t>รับดอกเบี้ย</t>
  </si>
  <si>
    <t>รับเงินปันผล</t>
  </si>
  <si>
    <t xml:space="preserve">   และสินทรัพย์ไม่มีตัวตน</t>
  </si>
  <si>
    <t xml:space="preserve">   ทุนที่ออกและชำระแล้ว</t>
  </si>
  <si>
    <t>รายได้จากการขายและการให้บริการ</t>
  </si>
  <si>
    <t>เงินกู้ยืมระยะสั้นจากบุคคลหรือกิจการที่เกี่ยวข้องกัน</t>
  </si>
  <si>
    <t>ที่ดิน อาคารและอุปกรณ์เพิ่มขึ้น</t>
  </si>
  <si>
    <t>หนี้สินภาษีเงินได้รอการตัดบัญชี</t>
  </si>
  <si>
    <t>การเปลี่ยนแปลง</t>
  </si>
  <si>
    <t>สัดส่วนการถือหุ้น</t>
  </si>
  <si>
    <t>ในบริษัทย่อย</t>
  </si>
  <si>
    <t xml:space="preserve">เงินลงทุนในบริษัทย่อย </t>
  </si>
  <si>
    <t>ค่าใช้จ่ายในการบริหาร</t>
  </si>
  <si>
    <t>ต้นทุนทางการเงิน</t>
  </si>
  <si>
    <r>
      <t xml:space="preserve">        </t>
    </r>
    <r>
      <rPr>
        <sz val="15"/>
        <rFont val="Angsana New"/>
        <family val="1"/>
      </rPr>
      <t xml:space="preserve"> </t>
    </r>
  </si>
  <si>
    <t>ทุนสำรอง</t>
  </si>
  <si>
    <t xml:space="preserve">ตามกฎหมาย </t>
  </si>
  <si>
    <t xml:space="preserve">กำไรสะสม </t>
  </si>
  <si>
    <t>จ่ายต้นทุนทางการเงิน</t>
  </si>
  <si>
    <t xml:space="preserve">  ยังไม่ได้จัดสรร </t>
  </si>
  <si>
    <t>31 ธันวาคม</t>
  </si>
  <si>
    <t>(พันบาท)</t>
  </si>
  <si>
    <t xml:space="preserve">กำไรสะสม  </t>
  </si>
  <si>
    <t>ส่วนได้เสียที่ไม่มีอำนาจควบคุม</t>
  </si>
  <si>
    <t>กำไรขาดทุนเบ็ดเสร็จอื่น</t>
  </si>
  <si>
    <t>ส่วนได้เสีย</t>
  </si>
  <si>
    <t>ที่ไม่มีอำนาจ</t>
  </si>
  <si>
    <t>ควบคุม</t>
  </si>
  <si>
    <t>องค์ประกอบอื่นของส่วนของผู้ถือหุ้น</t>
  </si>
  <si>
    <t>ของบริษัท</t>
  </si>
  <si>
    <t>กำไรขาดทุนเบ็ดเสร็จสำหรับงวด</t>
  </si>
  <si>
    <t xml:space="preserve">   กำไรขาดทุนเบ็ดเสร็จอื่น</t>
  </si>
  <si>
    <t>ยังไม่ได้จัดสรร</t>
  </si>
  <si>
    <t>ของส่วนของผู้ถือหุ้น</t>
  </si>
  <si>
    <t>รวมองค์</t>
  </si>
  <si>
    <t>ของส่วนของ</t>
  </si>
  <si>
    <t>ประกอบอื่น</t>
  </si>
  <si>
    <t xml:space="preserve">   ยังไม่ได้จัดสรร</t>
  </si>
  <si>
    <t>(ไม่ได้ตรวจสอบ)</t>
  </si>
  <si>
    <t xml:space="preserve">      ทุนสำรองตามกฎหมาย</t>
  </si>
  <si>
    <t>รวม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</si>
  <si>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</si>
  <si>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เงินปันผลจ่ายของบริษัทย่อยให้ส่วนได้เสียที่ไม่มีอำนาจควบคุม</t>
  </si>
  <si>
    <t xml:space="preserve">   การเปลี่ยนแปลงในส่วนได้เสียในบริษัทย่อย</t>
  </si>
  <si>
    <t>องค์ประกอบอื่น</t>
  </si>
  <si>
    <t>หนี้สินและส่วนของผู้ถือหุ้น</t>
  </si>
  <si>
    <t>ส่วนของผู้ถือหุ้น</t>
  </si>
  <si>
    <t>รวมส่วนของผู้ถือหุ้นของบริษัท</t>
  </si>
  <si>
    <t>รวมหนี้สินและส่วนของผู้ถือหุ้น</t>
  </si>
  <si>
    <t>เงินเบิกเกินบัญชีธนาคารและเงินกู้ยืมระยะสั้นจาก</t>
  </si>
  <si>
    <t>เงินสดรับจากการจำหน่ายเงินลงทุนในบริษัทย่อย</t>
  </si>
  <si>
    <t>เงินสดรับจากการชำระค่าหุ้นของส่วนได้เสียที่ไม่มีอำนาจควบคุม</t>
  </si>
  <si>
    <t xml:space="preserve">   รวมเงินทุนที่ได้รับจากผู้ถือหุ้นและการจัดสรรส่วนทุนให้ผู้ถือหุ้น</t>
  </si>
  <si>
    <t>เงินปันผลค้างรับ</t>
  </si>
  <si>
    <t>งบกำไรขาดทุน (ไม่ได้ตรวจสอบ)</t>
  </si>
  <si>
    <t>งบกำไรขาดทุนเบ็ดเสร็จ (ไม่ได้ตรวจสอบ)</t>
  </si>
  <si>
    <t>งบกระแสเงินสด (ไม่ได้ตรวจสอบ)</t>
  </si>
  <si>
    <t xml:space="preserve">การเพิ่มขึ้นของเงินลงทุนในบริษัทย่อย </t>
  </si>
  <si>
    <t>อสังหาริมทรัพย์เพื่อการลงทุน</t>
  </si>
  <si>
    <t>ส่วนเกินมูลค่าหุ้น</t>
  </si>
  <si>
    <t>เงินลงทุนในบริษัทร่วมและการร่วมค้า</t>
  </si>
  <si>
    <t xml:space="preserve">   เงินปันผลให้ผู้ถือหุ้นของบริษัท</t>
  </si>
  <si>
    <t>รับคืนภาษีเงินได้หัก ณ ที่จ่าย</t>
  </si>
  <si>
    <t>ส่วนเกิน</t>
  </si>
  <si>
    <t>มูลค่าหุ้น</t>
  </si>
  <si>
    <t>สำหรับงวดสามเดือนสิ้นสุด</t>
  </si>
  <si>
    <t xml:space="preserve">   กำไรหรือขาดทุน</t>
  </si>
  <si>
    <t xml:space="preserve">   การลดลงซึ่งส่วนได้เสียที่ไม่มีอำนาจควบคุมโดย</t>
  </si>
  <si>
    <t>หุ้นกู้ระยะยาว</t>
  </si>
  <si>
    <t xml:space="preserve">รวมส่วนของผู้ถือหุ้น 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</si>
  <si>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</si>
  <si>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</si>
  <si>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</si>
  <si>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</si>
  <si>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 xml:space="preserve">      อำนาจการควบคุมไม่เปลี่ยนแปลง</t>
  </si>
  <si>
    <t>เงินให้กู้ยืมระยะสั้นแก่บุคคลหรือกิจการที่เกี่ยวข้องกัน</t>
  </si>
  <si>
    <t xml:space="preserve">   ส่วนเกินมูลค่าหุ้นสามัญ</t>
  </si>
  <si>
    <t xml:space="preserve">      อำนาจการควบคุมเปลี่ยนแปลง</t>
  </si>
  <si>
    <t xml:space="preserve">   รวมการเปลี่ยนแปลงในส่วนได้เสียในบริษัทย่อย</t>
  </si>
  <si>
    <t>การเพิ่มขึ้นของเงินลงทุนในบริษัทร่วมและการร่วมค้า</t>
  </si>
  <si>
    <t>ลูกหนี้การค้า</t>
  </si>
  <si>
    <t>ลูกหนี้อื่น</t>
  </si>
  <si>
    <t>ส่วนของลูกหนี้ตามสัญญาปรับโครงสร้างหนี้</t>
  </si>
  <si>
    <t xml:space="preserve">   ที่ถึงกำหนดชำระภายในหนึ่งปี</t>
  </si>
  <si>
    <t>ลูกหนี้ตามสัญญาปรับโครงสร้างหนี้</t>
  </si>
  <si>
    <t>เงินให้กู้ยืมระยะยาวแก่บุคคลหรือกิจการที่เกี่ยวข้องกัน</t>
  </si>
  <si>
    <t>ค่าความนิยม</t>
  </si>
  <si>
    <t>เจ้าหนี้การค้า</t>
  </si>
  <si>
    <t>เจ้าหนี้อื่น</t>
  </si>
  <si>
    <t>ประมาณการหนี้สินไม่หมุนเวียนสำหรับผลประโยชน์พนักงาน</t>
  </si>
  <si>
    <t>กำไรจากการต่อรองราคาซื้อ</t>
  </si>
  <si>
    <t>ต้นทุนในการจัดจำหน่าย</t>
  </si>
  <si>
    <t>ผลต่างของอัตราแลกเปลี่ยนจากการแปลงค่างบการเงิน</t>
  </si>
  <si>
    <t>ปรับปรุงรายการที่กระทบกำไรเป็นเงินสดรับ (จ่าย)</t>
  </si>
  <si>
    <t>เงินสดปันผลจ่ายของบริษัทย่อยให้ส่วนได้เสียที่ไม่มีอำนาจควบคุม</t>
  </si>
  <si>
    <t>ค่าเสื่อมราคาและค่าตัดจำหน่าย</t>
  </si>
  <si>
    <t>การเปลี่ยนแปลงในมูลค่ายุติธรรมของเงินลงทุนเผื่อขาย - สุทธิ</t>
  </si>
  <si>
    <t>สินทรัพย์ที่เกิดจากสัญญา</t>
  </si>
  <si>
    <t>หนี้สินที่เกิดจากสัญญา</t>
  </si>
  <si>
    <t>ประมาณการหนี้สินหมุนเวียนสำหรับผลประโยชน์พนักงาน</t>
  </si>
  <si>
    <t>เงินกู้ยืมระยะยาวจากบุคคลหรือกิจการที่เกี่ยวข้องกัน</t>
  </si>
  <si>
    <t>ค่าใช้จ่ายผลประโยชน์พนักงาน</t>
  </si>
  <si>
    <t>สินทรัพย์อื่น</t>
  </si>
  <si>
    <t>เงินสดรับจากการขายบริษัทย่อยสุทธิจากเงินสดที่จ่ายไป</t>
  </si>
  <si>
    <t>เงินสดจ่ายเพื่อซื้อบริษัทย่อยสุทธิจากเงินสดที่ได้มา</t>
  </si>
  <si>
    <t>เงินสดจ่ายจากการเปลี่ยนแปลงส่วนได้เสียในความเป็นเจ้าของใน</t>
  </si>
  <si>
    <t xml:space="preserve">   บริษัทย่อยที่ไม่ได้ทำให้สูญเสียการควบคุม</t>
  </si>
  <si>
    <t xml:space="preserve">   สถาบันการเงินเพิ่มขึ้น (ลดลง)</t>
  </si>
  <si>
    <t>เงินสดและรายการเทียบเท่าเงินสด ณ 1 มกราคม</t>
  </si>
  <si>
    <t>รวมรายการกับผู้เป็นเจ้าของที่บันทึกโดยตรงเข้าส่วนของผู้ถือหุ้น</t>
  </si>
  <si>
    <r>
      <rPr>
        <b/>
        <sz val="15"/>
        <rFont val="Angsana New"/>
        <family val="1"/>
      </rP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</si>
  <si>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รายการที่อาจถูกจัดประเภทใหม่ไว้ในกำไรหรือขาดทุนในภายหลัง</t>
  </si>
  <si>
    <t>ภาษีเงินได้ของรายการที่อาจถูกจัดประเภทใหม่ไว้ใน</t>
  </si>
  <si>
    <t xml:space="preserve">   กำไรหรือขาดทุนในภายหลัง</t>
  </si>
  <si>
    <t>ประมาณการหนี้สินผลขาดทุนของงานโครงการ</t>
  </si>
  <si>
    <t xml:space="preserve">รายการที่ไม่ใช่เงินสด </t>
  </si>
  <si>
    <t>สินทรัพย์ทางการเงินหมุนเวียนอื่น</t>
  </si>
  <si>
    <t>สินทรัพย์ทางการเงินไม่หมุนเวียนอื่น</t>
  </si>
  <si>
    <t>ลูกหนี้ตามสัญญาเช่าเงินทุน</t>
  </si>
  <si>
    <t>สินทรัพย์สิทธิการใช้</t>
  </si>
  <si>
    <t>หนี้สินทางการเงินหมุนเวียนอื่น</t>
  </si>
  <si>
    <t>ส่วนของหนี้สินตามสัญญาเช่าที่ถึงกำหนดชำระภายในหนึ่งปี</t>
  </si>
  <si>
    <t>ส่วนของเงินกู้ยืมระยะยาวจากสถาบันการเงิน</t>
  </si>
  <si>
    <t>หนี้สินตามสัญญาเช่า</t>
  </si>
  <si>
    <t>เงินกู้ยืมระยะยาวจากสถาบันการเงิน</t>
  </si>
  <si>
    <t xml:space="preserve">รายได้อื่น </t>
  </si>
  <si>
    <t>กำไรสำหรับงวดจากการดำเนินงานที่ยกเลิก - สุทธิจากภาษี</t>
  </si>
  <si>
    <t>กำไรจากการดำเนินงานที่ยกเลิก</t>
  </si>
  <si>
    <t>รวมรายการที่อาจถูกจัดประเภทใหม่ไว้ในกำไรหรือขาดทุนในภายหลัง</t>
  </si>
  <si>
    <t>รายการที่จะไม่ถูกจัดประเภทใหม่ไว้ในกำไรหรือขาดทุนในภายหลัง</t>
  </si>
  <si>
    <t xml:space="preserve">   วัดมูลค่าด้วยมูลค่ายุติธรรมผ่านกำไรขาดทุนเบ็ดเสร็จอื่น</t>
  </si>
  <si>
    <t>ภาษีเงินได้ของรายการที่จะไม่ถูกจัดประเภทใหม่ไว้ใน</t>
  </si>
  <si>
    <t>รวมรายการที่จะไม่ถูกจัดประเภทใหม่ไว้ในกำไรหรือขาดทุนในภายหลัง</t>
  </si>
  <si>
    <t>เงินสดรับจากการจำหน่ายสินทรัพย์ทางการเงินอื่น</t>
  </si>
  <si>
    <t>เงินสดจ่ายชำระหนี้สินตามสัญญาเช่า</t>
  </si>
  <si>
    <t>เงินสดจ่ายชำระคืนเงินกู้ยืมระยะยาวจากสถาบันการเงิน</t>
  </si>
  <si>
    <t>เงินสดรับจากการจำหน่ายอสังหาริมทรัพย์เพื่อการลงทุน</t>
  </si>
  <si>
    <t>ผลกระทบจากอัตราแลกเปลี่ยนของเงินตราต่างประเทศคงเหลือสิ้นงวด</t>
  </si>
  <si>
    <t>เงินสดรับจากการจำหน่ายเงินลงทุนระยะยาวอื่น</t>
  </si>
  <si>
    <t>ส่วนของลูกหนี้ตามสัญญาเช่าเงินทุนที่ถึงกำหนดชำระภายในหนึ่งปี</t>
  </si>
  <si>
    <t>ภาษีเงินได้ค้างจ่าย</t>
  </si>
  <si>
    <t xml:space="preserve">หนี้สินและส่วนของผู้ถือหุ้น   </t>
  </si>
  <si>
    <t>ส่วนเกินทุนอื่น</t>
  </si>
  <si>
    <t xml:space="preserve">   การเปลี่ยนแปลงสัดส่วนการถือหุ้นในบริษัทย่อย</t>
  </si>
  <si>
    <t>ส่วนแบ่งกำไรของบริษัทร่วมและการร่วมค้า - สุทธิ</t>
  </si>
  <si>
    <t>กำไร (ขาดทุน) สำหรับงวดจากการดำเนินงานต่อเนื่อง</t>
  </si>
  <si>
    <t>สำรอง</t>
  </si>
  <si>
    <t>การตีราคาสินทรัพย์ใหม่</t>
  </si>
  <si>
    <t>การแปลงค่า</t>
  </si>
  <si>
    <t>การเปลี่ยนแปลงใน</t>
  </si>
  <si>
    <t>ตามกฎหมาย</t>
  </si>
  <si>
    <t>งบการเงิน</t>
  </si>
  <si>
    <t>มูลค่ายุติธรรม</t>
  </si>
  <si>
    <t>การตีราคา</t>
  </si>
  <si>
    <t>สินทรัพย์ใหม่</t>
  </si>
  <si>
    <t>ขาดทุนจากการเปลี่ยนแปลงมูลค่ายุติธรรมของอสังหาริมทรัพย์เพื่อการลงทุน</t>
  </si>
  <si>
    <t xml:space="preserve">   การเพิ่มขึ้นซึ่งส่วนได้เสียที่ไม่มีอำนาจควบคุมโดย</t>
  </si>
  <si>
    <t>3, 4</t>
  </si>
  <si>
    <t>เงินจ่ายล่วงหน้าค่าสินค้าและบริการ</t>
  </si>
  <si>
    <t>สินทรัพย์ไม่มีตัวตนอื่นนอกจากค่าความนิยม</t>
  </si>
  <si>
    <t>ตั้งค่าเผื่อสำหรับมูลค่าลดลงของสินค้าคงเหลือ</t>
  </si>
  <si>
    <t>จ่ายเงินปันผลให้ผู้ถือหุ้นของบริษัท</t>
  </si>
  <si>
    <t>กำไรจากการจำหน่ายเงินลงทุนในบริษัทย่อย</t>
  </si>
  <si>
    <t>กำไรสำหรับงวด</t>
  </si>
  <si>
    <t xml:space="preserve">ค่าใช้จ่ายภาษีเงินได้ </t>
  </si>
  <si>
    <t>กลับรายการสินทรัพย์ที่เกิดจากสัญญา</t>
  </si>
  <si>
    <t>ขาดทุนจากการลดมูลค่าของอสังหาริมทรัพย์เพื่อการลงทุน</t>
  </si>
  <si>
    <t>กำไร (ขาดทุน) จากกิจกรรมดำเนินงาน</t>
  </si>
  <si>
    <t>(กำไร) ขาดทุนจากการจำหน่าย/ตัดจำหน่ายที่ดิน อาคารและอุปกรณ์</t>
  </si>
  <si>
    <t>เงินสดรับจากการจำหน่าย ที่ดิน อาคารและอุปกรณ์และสินทรัพย์ไม่มีตัวตน</t>
  </si>
  <si>
    <t>รายการกับผู้ถือหุ้นที่บันทึกโดยตรงเข้าส่วนของผู้ถือหุ้น</t>
  </si>
  <si>
    <t xml:space="preserve">สินทรัพย์ไม่หมุนเวียนที่จัดประเภทเป็นสินทรัพย์ที่ถือไว้เพื่อขาย </t>
  </si>
  <si>
    <t>กลับรายการผลต่างของอัตราแลกเปลี่ยนจากการแปลงค่างบการเงิน</t>
  </si>
  <si>
    <t>การแบ่งปันกำไรขาดทุนเบ็ดเสร็จรวม</t>
  </si>
  <si>
    <t>กำไรขาดทุนเบ็ดเสร็จรวมสำหรับงวด</t>
  </si>
  <si>
    <t>กำไรขาดทุนเบ็ดเสร็จอื่นสำหรับงวด - สุทธิจากภาษี</t>
  </si>
  <si>
    <t>ทุน</t>
  </si>
  <si>
    <t>ผลขาดทุนของงานโครงการใช้ไป - สุทธิ</t>
  </si>
  <si>
    <t>ผลขาดทุนจากการตัดบัญชีของลูกหนี้การค้า</t>
  </si>
  <si>
    <t xml:space="preserve">กลับรายการค่าเผื่อการด้อยค่าของเงินจ่ายล่วงหน้าค่าสินค้า </t>
  </si>
  <si>
    <t>กลับรายการค่าเผื่อการด้อยค่าของเงินลงทุนในบริษัทย่อย</t>
  </si>
  <si>
    <t>เงินสดรับจากเงินกู้ยืมระยะยาวจากสถาบันการเงิน</t>
  </si>
  <si>
    <t>เงินสดรับจากการออกหุ้นกู้ระยะยาว</t>
  </si>
  <si>
    <t>เงินสดรับจากการคืนทุนของบริษัทย่อย</t>
  </si>
  <si>
    <t>รวมกำไรขาดทุนเบ็ดเสร็จสำหรับงวด</t>
  </si>
  <si>
    <t>รายการกับผู้เป็นเจ้าของที่บันทึกโดยตรงเข้าส่วนของผู้ถือหุ้น</t>
  </si>
  <si>
    <t>หนี้สินจากการปรับโครงสร้างหนี้และดอกเบี้ยค้างจ่าย</t>
  </si>
  <si>
    <t>ยอดคงเหลือ ณ วันที่ 1 มกราคม 2567</t>
  </si>
  <si>
    <t>งบฐานะการเงิน</t>
  </si>
  <si>
    <t>งบการเปลี่ยนแปลงส่วนของผู้ถือหุ้น (ไม่ได้ตรวจสอบ)</t>
  </si>
  <si>
    <t>ส่วนของเงินให้กู้ยืมระยะยาวแก่บุคคลหรือกิจการที่เกี่ยวข้องกัน</t>
  </si>
  <si>
    <t>เงินสดจ่ายชำระคืนหนี้สินจากการปรับโครงสร้างหนี้</t>
  </si>
  <si>
    <t>5, 7, 10</t>
  </si>
  <si>
    <t>กำไรก่อนภาษีเงินได้</t>
  </si>
  <si>
    <t>การแบ่งปันกำไร</t>
  </si>
  <si>
    <r>
      <rPr>
        <b/>
        <sz val="15"/>
        <rFont val="Angsana New"/>
        <family val="1"/>
      </rP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</si>
  <si>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   ด้านเครดิตที่คาดว่าจะเกิดขึ้น</t>
  </si>
  <si>
    <t>ผลกำไรจากการวัดมูลค่าใหม่ของผลประโยชน์พนักงานที่กำหนดไว้</t>
  </si>
  <si>
    <t>รวมส่วนของ</t>
  </si>
  <si>
    <t>บริษัทใหญ่</t>
  </si>
  <si>
    <t>ขาดทุนจากอัตราแลกเปลี่ยนที่ยังไม่เกิดขึ้นจริง</t>
  </si>
  <si>
    <t xml:space="preserve">กำไรจากการจำหน่ายสินทรัพย์ที่ถือไว้เพื่อขาย </t>
  </si>
  <si>
    <t xml:space="preserve">กำไรจากการจำหน่ายสินทรัพย์ทางการเงินอื่น </t>
  </si>
  <si>
    <t xml:space="preserve">เงินสดรับจากการจำหน่ายสินทรัพย์ที่ถือไว้เพื่อขาย </t>
  </si>
  <si>
    <t>ส่วนของหุ้นกู้ระยะยาวที่ถึงกำหนดชำระภายในหนึ่งปี</t>
  </si>
  <si>
    <t>เงินให้กู้ยืมระยะยาวแก่บุคคลหรือกิจการอื่น</t>
  </si>
  <si>
    <t>การ (เพิ่มขึ้น) ลดลงของเงินให้กู้ยืมแก่บุคคลหรือกิจการที่เกี่ยวข้องกัน</t>
  </si>
  <si>
    <t>ยอดคงเหลือ ณ วันที่ 1 มกราคม 2568</t>
  </si>
  <si>
    <t>3, 9</t>
  </si>
  <si>
    <t>3, 4, 8</t>
  </si>
  <si>
    <t>5, 8</t>
  </si>
  <si>
    <t>เงินสดรับจากการคืนทุนของการร่วมค้า</t>
  </si>
  <si>
    <t xml:space="preserve">การเพิ่มขึ้นของสินทรัพย์ทางการเงินอื่น </t>
  </si>
  <si>
    <t>เงินสดและรายการเทียบเท่าเงินสดลดลงสุทธิ</t>
  </si>
  <si>
    <t>ขาดทุนจากการเปลี่ยนแปลงสัดส่วนการถือหุ้นในบริษัทร่วม</t>
  </si>
  <si>
    <t>เงินกู้ยืมระยะสั้นจากสถาบันการเงิน</t>
  </si>
  <si>
    <t>เงินเบิกเกินบัญชีธนาคารและ</t>
  </si>
  <si>
    <t>จ่ายประมาณการหนี้สินสำหรับผลประโยชน์พนักงาน</t>
  </si>
  <si>
    <t>ซึ่งเกิดจากหนี้สินตามสัญญาเช่าทั้งจำนวน</t>
  </si>
  <si>
    <t>ในระหว่างงวดหกเดือนสิ้นสุดวันที่ 30 มิถุนายน 2568 บริษัทมีสินทรัพย์สิทธิการใช้เพิ่มขึ้น จำนวน 5 ล้านบาท</t>
  </si>
  <si>
    <t>ขาดทุนจากการปรับมูลค่ายุติธรรม</t>
  </si>
  <si>
    <t xml:space="preserve">รายได้ (ค่าใช้จ่าย) ภาษีเงินได้ </t>
  </si>
  <si>
    <t>(กำไร) ขาดทุนจากการปรับมูลค่ายุติธรรม</t>
  </si>
  <si>
    <t>ผลขาดทุนของงานโครงการตั้งเพิ่ม (ใช้ไป) - สุทธิ</t>
  </si>
  <si>
    <t>เงินสดสุทธิได้มาจาก (ใช้ไปใน) กิจกรรมลงทุน</t>
  </si>
  <si>
    <t>เงินกู้ยืมระยะสั้นจากบุคคลหรือกิจการที่เกี่ยวข้องกันลดลง</t>
  </si>
  <si>
    <t>เงินกู้ยืมระยะยาวจากบุคคลหรือกิจการอื่นเพิ่มขึ้น</t>
  </si>
  <si>
    <t>ส่วนของเงินกู้ยืมระยะยาวจากบุคคลหรือกิจการอื่น</t>
  </si>
  <si>
    <t>เงินกู้ยืมระยะยาวจากบุคคลหรือกิจการอื่น</t>
  </si>
  <si>
    <t>เงินสดจ่ายชำระคืนเงินกู้ยืมระยะยาวจากบุคคลหรือกิจการอื่น</t>
  </si>
  <si>
    <t>30 กันยายน</t>
  </si>
  <si>
    <t>วันที่ 30 กันยายน</t>
  </si>
  <si>
    <t>สำหรับงวดเก้าเดือนสิ้นสุด</t>
  </si>
  <si>
    <t>สำหรับงวดเก้าเดือนสิ้นสุดวันที่ 30 กันยายน 2567</t>
  </si>
  <si>
    <t>ยอดคงเหลือ ณ วันที่ 30 กันยายน 2567</t>
  </si>
  <si>
    <t>สำหรับงวดเก้าเดือนสิ้นสุดวันที่ 30 กันยายน 2568</t>
  </si>
  <si>
    <t>ยอดคงเหลือ ณ วันที่ 30 กันยายน 2568</t>
  </si>
  <si>
    <t>เงินสดและรายการเทียบเท่าเงินสด ณ 30 กันยายน</t>
  </si>
  <si>
    <t>ในระหว่างงวดเก้าเดือนสิ้นสุดวันที่ 30 กันยายน 2567 บริษัทมีเงินปันผลรับจำนวน 375 ล้านบาท โดยได้รับเงินปันผลเป็นเงินสด</t>
  </si>
  <si>
    <t>จำนวน 275 ล้านบาท และมีเงินปันผลค้างรับเป็นจำนวน 100 ล้านบาท</t>
  </si>
  <si>
    <t xml:space="preserve">ในระหว่างงวดเก้าเดือนสิ้นสุดวันที่ 30 กันยายน 2567 กลุ่มบริษัทและบริษัทมีสินทรัพย์สิทธิการใช้เพิ่มขึ้น จำนวน 48 ล้านบาท และ </t>
  </si>
  <si>
    <t>18 ล้านบาท ตามลำดับ ซึ่งเกิดจากหนี้สินตามสัญญาเช่าทั้งจำนวน</t>
  </si>
  <si>
    <t>กำไรจากการจำหน่ายเงินลงทุนในบริษัทร่วมและการร่วมค้า</t>
  </si>
  <si>
    <t>เงินสดรับจากการจำหน่ายเงินลงทุนในบริษัทร่วมและการร่วมค้า</t>
  </si>
  <si>
    <t>เงินสดจ่ายชำระคืนหุ้นกู้ระยะยาว</t>
  </si>
  <si>
    <t>ในระหว่างงวดเก้าเดือนสิ้นสุดวันที่ 30 กันยายน 2568 บริษัทมีเงินปันผลรับจำนวน 418 ล้านบาท โดยได้รับเงินปันผลเป็นเงินสด</t>
  </si>
  <si>
    <t>จำนวน 288 ล้านบาท และมีเงินปันผลค้างรับเป็นจำนวน 130 ล้านบาท</t>
  </si>
  <si>
    <t>เงินให้กู้ยืมระยะสั้นแก่บุคคลหรือกิจการอื่น</t>
  </si>
  <si>
    <t>กลับรายการ (ตั้งค่าเผื่อ) ผลขาดทุนจากการด้อยค่า</t>
  </si>
  <si>
    <t>ผลกำไรจากเงินลงทุนในตราสารทุนที่กำหนดให้</t>
  </si>
  <si>
    <t>(กลับรายการ) ตั้งค่าเผื่อผลขาดทุนจากการด้อยค่าด้านเครดิตที่คาดว่าจะเกิดขึ้น</t>
  </si>
  <si>
    <t>เงินสดสุทธิได้มาจาก (ใช้ไปใน) กิจกรรมดำเนินงาน</t>
  </si>
  <si>
    <t>การเพิ่มขึ้นของเงินให้กู้ยืมแก่บุคคลหรือกิจการอื่น</t>
  </si>
  <si>
    <t>เงินสดสุทธิใช้ไปในกิจกรรมจัดหาเงิน</t>
  </si>
  <si>
    <t>ในระหว่างงวดเก้าเดือนสิ้นสุดวันที่ 30 กันยายน 2568 กลุ่มบริษัทและบริษัทมีสินทรัพย์สิทธิการใช้เพิ่มขึ้น จำนวน 92 ล้านบาท และ</t>
  </si>
  <si>
    <t>16 ล้านบาท ตามลำดับ ซึ่งเกิดจากหนี้สินตามสัญญาเช่าทั้งจำนวน</t>
  </si>
  <si>
    <t>กำไร (ขาดทุน) สำหรับงวด</t>
  </si>
  <si>
    <t>กำไร (ขาดทุน) ก่อนภาษีเงินได้</t>
  </si>
  <si>
    <t>การแบ่งปันกำไร (ขาดทุน)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</si>
</sst>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#,##0\ ;\(#,##0\)"/>
    <numFmt numFmtId="165" formatCode="#,##0.00\ ;\(#,##0.00\)"/>
    <numFmt numFmtId="166" formatCode="_(* #,##0_);_(* \(#,##0\);_(* &quot;-&quot;??_);_(@_)"/>
    <numFmt numFmtId="167" formatCode="_(* #,##0.000000000000_);_(* \(#,##0.000000000000\);_(* &quot;-&quot;??_);_(@_)"/>
  </numFmts>
  <fonts count="14" x14ac:knownFonts="1">
    <font>
      <sz val="15"/>
      <name val="Angsana New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1"/>
      <name val="Times New Roman"/>
      <family val="1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5"/>
      <color rgb="FFFF0000"/>
      <name val="Angsana New"/>
      <family val="1"/>
    </font>
    <font>
      <sz val="11"/>
      <color indexed="8"/>
      <name val="Tahoma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4">
    <xf numFmtId="0" fontId="0" fillId="0" borderId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1" fillId="0" borderId="0"/>
    <xf numFmtId="0" fontId="5" fillId="0" borderId="0"/>
    <xf numFmtId="0" fontId="5" fillId="0" borderId="0"/>
    <xf numFmtId="43" fontId="13" fillId="0" borderId="0" applyFont="0" applyFill="0" applyBorder="0" applyAlignment="0" applyProtection="0"/>
    <xf numFmtId="0" fontId="2" fillId="0" borderId="0"/>
    <xf numFmtId="0" fontId="1" fillId="0" borderId="0"/>
    <xf numFmtId="0" fontId="1" fillId="0" borderId="0"/>
    <xf numFmtId="43" fontId="3" fillId="0" borderId="0" applyFont="0" applyFill="0" applyBorder="0" applyAlignment="0" applyProtection="0"/>
  </cellStyleXfs>
  <cellXfs count="154">
    <xf numFmtId="0" fontId="0" fillId="0" borderId="0" xfId="0"/>
    <xf numFmtId="166" fontId="6" fillId="0" borderId="0" xfId="1" applyNumberFormat="1" applyFont="1" applyFill="1" applyBorder="1" applyAlignment="1">
      <alignment horizontal="right"/>
    </xf>
    <xf numFmtId="166" fontId="5" fillId="0" borderId="0" xfId="1" applyNumberFormat="1" applyFont="1" applyFill="1" applyAlignment="1">
      <alignment horizontal="right"/>
    </xf>
    <xf numFmtId="166" fontId="3" fillId="0" borderId="0" xfId="1" applyNumberFormat="1" applyFont="1" applyFill="1" applyAlignment="1"/>
    <xf numFmtId="41" fontId="0" fillId="0" borderId="0" xfId="1" quotePrefix="1" applyNumberFormat="1" applyFont="1" applyFill="1" applyBorder="1" applyAlignment="1">
      <alignment horizontal="right"/>
    </xf>
    <xf numFmtId="166" fontId="5" fillId="0" borderId="0" xfId="1" applyNumberFormat="1" applyFont="1" applyFill="1" applyBorder="1" applyAlignment="1">
      <alignment horizontal="right"/>
    </xf>
    <xf numFmtId="166" fontId="3" fillId="0" borderId="0" xfId="1" applyNumberFormat="1" applyFont="1" applyFill="1" applyBorder="1" applyAlignment="1"/>
    <xf numFmtId="41" fontId="5" fillId="0" borderId="0" xfId="1" applyNumberFormat="1" applyFont="1" applyFill="1" applyAlignment="1">
      <alignment horizontal="right"/>
    </xf>
    <xf numFmtId="166" fontId="5" fillId="0" borderId="0" xfId="1" applyNumberFormat="1" applyFont="1" applyFill="1" applyAlignment="1"/>
    <xf numFmtId="166" fontId="5" fillId="0" borderId="0" xfId="1" applyNumberFormat="1" applyFont="1" applyFill="1" applyBorder="1" applyAlignment="1"/>
    <xf numFmtId="43" fontId="5" fillId="0" borderId="0" xfId="1" applyFont="1" applyFill="1" applyAlignment="1">
      <alignment horizontal="center"/>
    </xf>
    <xf numFmtId="41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 applyBorder="1" applyAlignment="1">
      <alignment horizontal="center"/>
    </xf>
    <xf numFmtId="41" fontId="0" fillId="0" borderId="0" xfId="1" applyNumberFormat="1" applyFont="1" applyFill="1" applyBorder="1" applyAlignment="1">
      <alignment horizontal="center"/>
    </xf>
    <xf numFmtId="43" fontId="0" fillId="0" borderId="2" xfId="4" applyFont="1" applyFill="1" applyBorder="1" applyAlignment="1">
      <alignment horizontal="center"/>
    </xf>
    <xf numFmtId="166" fontId="0" fillId="0" borderId="3" xfId="1" applyNumberFormat="1" applyFont="1" applyFill="1" applyBorder="1" applyAlignment="1">
      <alignment horizontal="right"/>
    </xf>
    <xf numFmtId="41" fontId="6" fillId="0" borderId="1" xfId="1" applyNumberFormat="1" applyFont="1" applyFill="1" applyBorder="1" applyAlignment="1">
      <alignment horizontal="right"/>
    </xf>
    <xf numFmtId="41" fontId="5" fillId="0" borderId="0" xfId="1" applyNumberFormat="1" applyFont="1" applyFill="1" applyAlignment="1"/>
    <xf numFmtId="41" fontId="5" fillId="0" borderId="0" xfId="1" applyNumberFormat="1" applyFont="1" applyFill="1" applyBorder="1" applyAlignment="1"/>
    <xf numFmtId="41" fontId="6" fillId="0" borderId="1" xfId="1" applyNumberFormat="1" applyFont="1" applyFill="1" applyBorder="1" applyAlignment="1">
      <alignment horizontal="center"/>
    </xf>
    <xf numFmtId="41" fontId="5" fillId="0" borderId="3" xfId="1" applyNumberFormat="1" applyFont="1" applyFill="1" applyBorder="1" applyAlignment="1">
      <alignment horizontal="center"/>
    </xf>
    <xf numFmtId="41" fontId="6" fillId="0" borderId="0" xfId="1" applyNumberFormat="1" applyFont="1" applyFill="1" applyAlignment="1"/>
    <xf numFmtId="41" fontId="0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/>
    <xf numFmtId="41" fontId="6" fillId="0" borderId="1" xfId="1" applyNumberFormat="1" applyFont="1" applyFill="1" applyBorder="1" applyAlignment="1"/>
    <xf numFmtId="41" fontId="6" fillId="0" borderId="2" xfId="1" applyNumberFormat="1" applyFont="1" applyFill="1" applyBorder="1" applyAlignment="1"/>
    <xf numFmtId="41" fontId="5" fillId="0" borderId="0" xfId="3" applyNumberFormat="1" applyFont="1" applyFill="1" applyAlignment="1"/>
    <xf numFmtId="41" fontId="6" fillId="0" borderId="4" xfId="1" applyNumberFormat="1" applyFont="1" applyFill="1" applyBorder="1" applyAlignment="1">
      <alignment horizontal="left"/>
    </xf>
    <xf numFmtId="41" fontId="0" fillId="0" borderId="0" xfId="1" applyNumberFormat="1" applyFont="1" applyFill="1" applyAlignment="1">
      <alignment horizontal="center"/>
    </xf>
    <xf numFmtId="41" fontId="0" fillId="0" borderId="0" xfId="3" applyNumberFormat="1" applyFont="1" applyFill="1" applyAlignment="1">
      <alignment horizontal="center"/>
    </xf>
    <xf numFmtId="41" fontId="6" fillId="0" borderId="0" xfId="1" applyNumberFormat="1" applyFont="1" applyFill="1"/>
    <xf numFmtId="166" fontId="0" fillId="0" borderId="0" xfId="1" applyNumberFormat="1" applyFont="1" applyFill="1" applyAlignment="1"/>
    <xf numFmtId="43" fontId="6" fillId="0" borderId="0" xfId="1" applyFont="1" applyFill="1" applyAlignment="1">
      <alignment horizontal="right"/>
    </xf>
    <xf numFmtId="166" fontId="5" fillId="0" borderId="0" xfId="1" applyNumberFormat="1" applyFont="1" applyFill="1" applyAlignment="1">
      <alignment horizontal="center"/>
    </xf>
    <xf numFmtId="41" fontId="5" fillId="0" borderId="0" xfId="1" applyNumberFormat="1" applyFont="1" applyFill="1"/>
    <xf numFmtId="166" fontId="5" fillId="0" borderId="0" xfId="3" applyNumberFormat="1" applyFont="1" applyFill="1" applyAlignment="1"/>
    <xf numFmtId="166" fontId="0" fillId="0" borderId="0" xfId="3" applyNumberFormat="1" applyFont="1" applyFill="1" applyAlignment="1"/>
    <xf numFmtId="166" fontId="0" fillId="0" borderId="0" xfId="1" applyNumberFormat="1" applyFont="1" applyFill="1" applyAlignment="1">
      <alignment horizontal="center"/>
    </xf>
    <xf numFmtId="166" fontId="5" fillId="0" borderId="0" xfId="1" applyNumberFormat="1" applyFont="1" applyFill="1"/>
    <xf numFmtId="166" fontId="0" fillId="0" borderId="0" xfId="3" applyNumberFormat="1" applyFont="1" applyFill="1" applyAlignment="1">
      <alignment horizontal="center"/>
    </xf>
    <xf numFmtId="166" fontId="6" fillId="0" borderId="1" xfId="1" applyNumberFormat="1" applyFont="1" applyFill="1" applyBorder="1" applyAlignment="1">
      <alignment horizontal="right"/>
    </xf>
    <xf numFmtId="166" fontId="6" fillId="0" borderId="2" xfId="1" applyNumberFormat="1" applyFont="1" applyFill="1" applyBorder="1" applyAlignment="1">
      <alignment horizontal="right"/>
    </xf>
    <xf numFmtId="166" fontId="6" fillId="0" borderId="3" xfId="1" applyNumberFormat="1" applyFont="1" applyFill="1" applyBorder="1" applyAlignment="1">
      <alignment horizontal="right"/>
    </xf>
    <xf numFmtId="166" fontId="6" fillId="0" borderId="4" xfId="1" applyNumberFormat="1" applyFont="1" applyFill="1" applyBorder="1" applyAlignment="1">
      <alignment horizontal="right"/>
    </xf>
    <xf numFmtId="166" fontId="6" fillId="0" borderId="0" xfId="1" applyNumberFormat="1" applyFont="1" applyFill="1" applyAlignment="1">
      <alignment horizontal="right"/>
    </xf>
    <xf numFmtId="41" fontId="0" fillId="0" borderId="0" xfId="1" applyNumberFormat="1" applyFont="1" applyFill="1" applyBorder="1" applyAlignment="1">
      <alignment horizontal="right"/>
    </xf>
    <xf numFmtId="166" fontId="0" fillId="0" borderId="3" xfId="1" applyNumberFormat="1" applyFont="1" applyFill="1" applyBorder="1" applyAlignment="1">
      <alignment horizontal="center"/>
    </xf>
    <xf numFmtId="166" fontId="6" fillId="0" borderId="5" xfId="1" applyNumberFormat="1" applyFont="1" applyFill="1" applyBorder="1" applyAlignment="1">
      <alignment horizontal="right"/>
    </xf>
    <xf numFmtId="166" fontId="6" fillId="0" borderId="0" xfId="1" applyNumberFormat="1" applyFont="1" applyFill="1"/>
    <xf numFmtId="166" fontId="6" fillId="0" borderId="0" xfId="1" applyNumberFormat="1" applyFont="1" applyFill="1" applyBorder="1" applyAlignment="1"/>
    <xf numFmtId="166" fontId="5" fillId="0" borderId="0" xfId="1" applyNumberFormat="1" applyFont="1" applyFill="1" applyBorder="1" applyAlignment="1">
      <alignment horizontal="center"/>
    </xf>
    <xf numFmtId="166" fontId="6" fillId="0" borderId="1" xfId="1" applyNumberFormat="1" applyFont="1" applyFill="1" applyBorder="1" applyAlignment="1">
      <alignment horizontal="center"/>
    </xf>
    <xf numFmtId="166" fontId="6" fillId="0" borderId="4" xfId="1" applyNumberFormat="1" applyFont="1" applyFill="1" applyBorder="1" applyAlignment="1">
      <alignment horizontal="center"/>
    </xf>
    <xf numFmtId="166" fontId="6" fillId="0" borderId="5" xfId="1" applyNumberFormat="1" applyFont="1" applyFill="1" applyBorder="1"/>
    <xf numFmtId="166" fontId="6" fillId="0" borderId="5" xfId="1" applyNumberFormat="1" applyFont="1" applyFill="1" applyBorder="1" applyAlignment="1"/>
    <xf numFmtId="166" fontId="6" fillId="0" borderId="0" xfId="1" applyNumberFormat="1" applyFont="1" applyFill="1" applyAlignment="1"/>
    <xf numFmtId="41" fontId="6" fillId="0" borderId="3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43" fontId="6" fillId="0" borderId="2" xfId="5" applyFont="1" applyFill="1" applyBorder="1" applyAlignment="1">
      <alignment horizontal="right"/>
    </xf>
    <xf numFmtId="41" fontId="0" fillId="0" borderId="0" xfId="3" applyNumberFormat="1" applyFont="1" applyFill="1" applyAlignment="1"/>
    <xf numFmtId="166" fontId="5" fillId="0" borderId="4" xfId="3" applyNumberFormat="1" applyFont="1" applyFill="1" applyBorder="1" applyAlignment="1"/>
    <xf numFmtId="41" fontId="0" fillId="0" borderId="4" xfId="1" quotePrefix="1" applyNumberFormat="1" applyFont="1" applyFill="1" applyBorder="1" applyAlignment="1">
      <alignment horizontal="right"/>
    </xf>
    <xf numFmtId="164" fontId="5" fillId="0" borderId="0" xfId="0" applyNumberFormat="1" applyFont="1" applyAlignment="1">
      <alignment horizontal="right"/>
    </xf>
    <xf numFmtId="41" fontId="6" fillId="0" borderId="0" xfId="0" applyNumberFormat="1" applyFont="1"/>
    <xf numFmtId="49" fontId="4" fillId="0" borderId="0" xfId="0" applyNumberFormat="1" applyFont="1"/>
    <xf numFmtId="0" fontId="7" fillId="0" borderId="0" xfId="0" applyFont="1" applyAlignment="1">
      <alignment horizontal="center"/>
    </xf>
    <xf numFmtId="0" fontId="3" fillId="0" borderId="0" xfId="0" applyFont="1"/>
    <xf numFmtId="0" fontId="5" fillId="0" borderId="0" xfId="0" applyFont="1"/>
    <xf numFmtId="49" fontId="5" fillId="0" borderId="0" xfId="0" applyNumberFormat="1" applyFo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8" fillId="0" borderId="0" xfId="0" applyNumberFormat="1" applyFont="1"/>
    <xf numFmtId="0" fontId="6" fillId="0" borderId="0" xfId="0" applyFont="1"/>
    <xf numFmtId="0" fontId="5" fillId="0" borderId="0" xfId="0" applyFont="1" applyAlignment="1">
      <alignment horizontal="right"/>
    </xf>
    <xf numFmtId="164" fontId="0" fillId="0" borderId="0" xfId="0" applyNumberFormat="1" applyAlignment="1">
      <alignment horizontal="right"/>
    </xf>
    <xf numFmtId="49" fontId="0" fillId="0" borderId="0" xfId="0" applyNumberFormat="1"/>
    <xf numFmtId="49" fontId="6" fillId="0" borderId="0" xfId="0" applyNumberFormat="1" applyFont="1"/>
    <xf numFmtId="164" fontId="6" fillId="0" borderId="0" xfId="0" applyNumberFormat="1" applyFont="1" applyAlignment="1">
      <alignment horizontal="right"/>
    </xf>
    <xf numFmtId="164" fontId="5" fillId="0" borderId="0" xfId="0" applyNumberFormat="1" applyFont="1"/>
    <xf numFmtId="164" fontId="0" fillId="0" borderId="0" xfId="0" applyNumberFormat="1" applyAlignment="1">
      <alignment horizontal="center"/>
    </xf>
    <xf numFmtId="0" fontId="4" fillId="0" borderId="0" xfId="0" applyFont="1"/>
    <xf numFmtId="41" fontId="6" fillId="0" borderId="0" xfId="0" applyNumberFormat="1" applyFont="1" applyAlignment="1">
      <alignment horizontal="right"/>
    </xf>
    <xf numFmtId="41" fontId="7" fillId="0" borderId="0" xfId="0" applyNumberFormat="1" applyFont="1" applyAlignment="1">
      <alignment horizontal="center"/>
    </xf>
    <xf numFmtId="166" fontId="0" fillId="0" borderId="0" xfId="0" applyNumberFormat="1" applyAlignment="1">
      <alignment horizontal="right"/>
    </xf>
    <xf numFmtId="41" fontId="0" fillId="0" borderId="0" xfId="0" applyNumberFormat="1"/>
    <xf numFmtId="0" fontId="5" fillId="0" borderId="0" xfId="0" applyFont="1" applyAlignment="1">
      <alignment horizontal="left"/>
    </xf>
    <xf numFmtId="41" fontId="0" fillId="0" borderId="0" xfId="0" applyNumberFormat="1" applyAlignment="1">
      <alignment horizontal="center"/>
    </xf>
    <xf numFmtId="164" fontId="6" fillId="0" borderId="0" xfId="0" applyNumberFormat="1" applyFont="1"/>
    <xf numFmtId="0" fontId="4" fillId="0" borderId="0" xfId="0" applyFont="1" applyAlignment="1">
      <alignment horizontal="left"/>
    </xf>
    <xf numFmtId="0" fontId="7" fillId="0" borderId="0" xfId="0" applyFont="1"/>
    <xf numFmtId="0" fontId="6" fillId="0" borderId="0" xfId="0" applyFont="1" applyAlignment="1">
      <alignment horizontal="justify"/>
    </xf>
    <xf numFmtId="0" fontId="8" fillId="0" borderId="0" xfId="0" applyFont="1" applyAlignment="1">
      <alignment horizontal="center"/>
    </xf>
    <xf numFmtId="0" fontId="8" fillId="0" borderId="0" xfId="0" applyFont="1"/>
    <xf numFmtId="41" fontId="6" fillId="0" borderId="1" xfId="0" applyNumberFormat="1" applyFont="1" applyBorder="1" applyAlignment="1">
      <alignment horizontal="center"/>
    </xf>
    <xf numFmtId="0" fontId="6" fillId="0" borderId="0" xfId="0" applyFont="1" applyAlignment="1">
      <alignment horizontal="left"/>
    </xf>
    <xf numFmtId="41" fontId="0" fillId="0" borderId="3" xfId="1" applyNumberFormat="1" applyFont="1" applyFill="1" applyBorder="1" applyAlignment="1"/>
    <xf numFmtId="0" fontId="0" fillId="0" borderId="0" xfId="0" applyAlignment="1">
      <alignment horizontal="right"/>
    </xf>
    <xf numFmtId="166" fontId="5" fillId="0" borderId="0" xfId="0" applyNumberFormat="1" applyFont="1"/>
    <xf numFmtId="164" fontId="5" fillId="0" borderId="3" xfId="0" applyNumberFormat="1" applyFont="1" applyBorder="1" applyAlignment="1">
      <alignment horizontal="right"/>
    </xf>
    <xf numFmtId="164" fontId="0" fillId="0" borderId="3" xfId="0" applyNumberFormat="1" applyBorder="1" applyAlignment="1">
      <alignment horizontal="right"/>
    </xf>
    <xf numFmtId="166" fontId="6" fillId="0" borderId="0" xfId="0" applyNumberFormat="1" applyFont="1" applyAlignment="1">
      <alignment horizontal="right"/>
    </xf>
    <xf numFmtId="165" fontId="6" fillId="0" borderId="0" xfId="0" applyNumberFormat="1" applyFont="1" applyAlignment="1">
      <alignment horizontal="right"/>
    </xf>
    <xf numFmtId="165" fontId="0" fillId="0" borderId="0" xfId="0" applyNumberFormat="1" applyAlignment="1">
      <alignment horizontal="right"/>
    </xf>
    <xf numFmtId="43" fontId="6" fillId="0" borderId="0" xfId="0" applyNumberFormat="1" applyFont="1" applyAlignment="1">
      <alignment horizontal="center"/>
    </xf>
    <xf numFmtId="167" fontId="6" fillId="0" borderId="0" xfId="0" applyNumberFormat="1" applyFont="1" applyAlignment="1">
      <alignment horizontal="center"/>
    </xf>
    <xf numFmtId="43" fontId="5" fillId="0" borderId="0" xfId="0" applyNumberFormat="1" applyFont="1"/>
    <xf numFmtId="0" fontId="8" fillId="0" borderId="0" xfId="0" applyFont="1" applyAlignment="1">
      <alignment horizontal="left"/>
    </xf>
    <xf numFmtId="0" fontId="0" fillId="0" borderId="3" xfId="0" applyBorder="1" applyAlignment="1">
      <alignment horizontal="center"/>
    </xf>
    <xf numFmtId="0" fontId="0" fillId="0" borderId="0" xfId="0" applyAlignment="1">
      <alignment horizontal="left"/>
    </xf>
    <xf numFmtId="164" fontId="6" fillId="0" borderId="1" xfId="0" applyNumberFormat="1" applyFont="1" applyBorder="1" applyAlignment="1">
      <alignment horizontal="right"/>
    </xf>
    <xf numFmtId="3" fontId="7" fillId="0" borderId="0" xfId="0" applyNumberFormat="1" applyFont="1" applyAlignment="1">
      <alignment horizontal="center"/>
    </xf>
    <xf numFmtId="164" fontId="5" fillId="0" borderId="0" xfId="0" quotePrefix="1" applyNumberFormat="1" applyFont="1" applyAlignment="1">
      <alignment horizontal="right"/>
    </xf>
    <xf numFmtId="164" fontId="6" fillId="0" borderId="2" xfId="0" applyNumberFormat="1" applyFont="1" applyBorder="1" applyAlignment="1">
      <alignment horizontal="right"/>
    </xf>
    <xf numFmtId="164" fontId="5" fillId="0" borderId="0" xfId="7" applyNumberFormat="1" applyAlignment="1">
      <alignment horizontal="right"/>
    </xf>
    <xf numFmtId="37" fontId="5" fillId="0" borderId="0" xfId="0" applyNumberFormat="1" applyFont="1" applyAlignment="1">
      <alignment horizontal="right"/>
    </xf>
    <xf numFmtId="164" fontId="6" fillId="0" borderId="3" xfId="0" applyNumberFormat="1" applyFont="1" applyBorder="1" applyAlignment="1">
      <alignment horizontal="right"/>
    </xf>
    <xf numFmtId="164" fontId="5" fillId="0" borderId="2" xfId="0" applyNumberFormat="1" applyFont="1" applyBorder="1" applyAlignment="1">
      <alignment horizontal="right"/>
    </xf>
    <xf numFmtId="164" fontId="6" fillId="0" borderId="4" xfId="0" applyNumberFormat="1" applyFont="1" applyBorder="1" applyAlignment="1">
      <alignment horizontal="right"/>
    </xf>
    <xf numFmtId="41" fontId="0" fillId="0" borderId="3" xfId="0" applyNumberFormat="1" applyBorder="1" applyAlignment="1">
      <alignment horizontal="center"/>
    </xf>
    <xf numFmtId="0" fontId="4" fillId="0" borderId="0" xfId="0" applyFont="1" applyAlignment="1">
      <alignment horizontal="justify"/>
    </xf>
    <xf numFmtId="41" fontId="6" fillId="0" borderId="0" xfId="0" applyNumberFormat="1" applyFont="1" applyAlignment="1">
      <alignment horizontal="center"/>
    </xf>
    <xf numFmtId="41" fontId="0" fillId="0" borderId="0" xfId="0" applyNumberFormat="1" applyAlignment="1">
      <alignment horizontal="right"/>
    </xf>
    <xf numFmtId="41" fontId="0" fillId="0" borderId="0" xfId="0" quotePrefix="1" applyNumberFormat="1" applyAlignment="1">
      <alignment horizontal="right"/>
    </xf>
    <xf numFmtId="41" fontId="6" fillId="0" borderId="3" xfId="0" applyNumberFormat="1" applyFont="1" applyBorder="1" applyAlignment="1">
      <alignment horizontal="center"/>
    </xf>
    <xf numFmtId="41" fontId="6" fillId="0" borderId="2" xfId="0" applyNumberFormat="1" applyFont="1" applyBorder="1" applyAlignment="1">
      <alignment horizontal="right"/>
    </xf>
    <xf numFmtId="41" fontId="5" fillId="0" borderId="4" xfId="3" applyNumberFormat="1" applyFont="1" applyFill="1" applyBorder="1" applyAlignment="1"/>
    <xf numFmtId="0" fontId="8" fillId="0" borderId="0" xfId="0" applyFont="1" applyAlignment="1">
      <alignment horizontal="justify"/>
    </xf>
    <xf numFmtId="0" fontId="9" fillId="0" borderId="0" xfId="0" applyFont="1" applyAlignment="1">
      <alignment horizontal="center"/>
    </xf>
    <xf numFmtId="164" fontId="0" fillId="0" borderId="0" xfId="0" applyNumberFormat="1"/>
    <xf numFmtId="166" fontId="0" fillId="0" borderId="0" xfId="0" applyNumberFormat="1"/>
    <xf numFmtId="0" fontId="9" fillId="0" borderId="0" xfId="0" applyFont="1"/>
    <xf numFmtId="49" fontId="7" fillId="0" borderId="0" xfId="0" applyNumberFormat="1" applyFont="1"/>
    <xf numFmtId="41" fontId="5" fillId="0" borderId="0" xfId="0" applyNumberFormat="1" applyFont="1" applyAlignment="1">
      <alignment horizontal="right"/>
    </xf>
    <xf numFmtId="41" fontId="5" fillId="0" borderId="0" xfId="0" applyNumberFormat="1" applyFont="1"/>
    <xf numFmtId="49" fontId="7" fillId="0" borderId="0" xfId="0" applyNumberFormat="1" applyFont="1" applyAlignment="1">
      <alignment horizontal="center"/>
    </xf>
    <xf numFmtId="0" fontId="0" fillId="0" borderId="0" xfId="0" quotePrefix="1"/>
    <xf numFmtId="41" fontId="3" fillId="0" borderId="0" xfId="0" applyNumberFormat="1" applyFont="1"/>
    <xf numFmtId="41" fontId="6" fillId="0" borderId="1" xfId="0" applyNumberFormat="1" applyFont="1" applyBorder="1" applyAlignment="1">
      <alignment horizontal="right"/>
    </xf>
    <xf numFmtId="41" fontId="6" fillId="0" borderId="5" xfId="0" applyNumberFormat="1" applyFont="1" applyBorder="1"/>
    <xf numFmtId="41" fontId="6" fillId="0" borderId="5" xfId="0" applyNumberFormat="1" applyFont="1" applyBorder="1" applyAlignment="1">
      <alignment horizontal="right"/>
    </xf>
    <xf numFmtId="49" fontId="12" fillId="0" borderId="0" xfId="7" applyNumberFormat="1" applyFont="1"/>
    <xf numFmtId="0" fontId="12" fillId="0" borderId="0" xfId="0" applyFont="1"/>
    <xf numFmtId="49" fontId="12" fillId="0" borderId="0" xfId="0" applyNumberFormat="1" applyFont="1"/>
    <xf numFmtId="49" fontId="0" fillId="0" borderId="0" xfId="7" applyNumberFormat="1" applyFont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3" xfId="0" applyBorder="1" applyAlignment="1">
      <alignment horizontal="center"/>
    </xf>
    <xf numFmtId="166" fontId="7" fillId="0" borderId="0" xfId="1" applyNumberFormat="1" applyFont="1" applyFill="1" applyAlignment="1">
      <alignment horizontal="center"/>
    </xf>
    <xf numFmtId="166" fontId="7" fillId="0" borderId="0" xfId="1" applyNumberFormat="1" applyFont="1" applyFill="1" applyBorder="1" applyAlignment="1">
      <alignment horizontal="center"/>
    </xf>
    <xf numFmtId="166" fontId="6" fillId="0" borderId="0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/>
    </xf>
  </cellXfs>
  <cellStyles count="14">
    <cellStyle name="Comma" xfId="1" builtinId="3"/>
    <cellStyle name="Comma 2" xfId="2" xr:uid="{00000000-0005-0000-0000-000001000000}"/>
    <cellStyle name="Comma 2 2" xfId="3" xr:uid="{00000000-0005-0000-0000-000002000000}"/>
    <cellStyle name="Comma 2 2 3" xfId="13" xr:uid="{518B94CD-53AE-4CE5-BCC6-D79D3124F5DC}"/>
    <cellStyle name="Comma 3" xfId="4" xr:uid="{00000000-0005-0000-0000-000003000000}"/>
    <cellStyle name="Comma 3 3" xfId="5" xr:uid="{00000000-0005-0000-0000-000004000000}"/>
    <cellStyle name="Comma 4" xfId="9" xr:uid="{00000000-0005-0000-0000-000005000000}"/>
    <cellStyle name="Normal" xfId="0" builtinId="0"/>
    <cellStyle name="Normal 3" xfId="6" xr:uid="{00000000-0005-0000-0000-000007000000}"/>
    <cellStyle name="Normal 3 2" xfId="10" xr:uid="{00000000-0005-0000-0000-000008000000}"/>
    <cellStyle name="Normal 3 2 2" xfId="12" xr:uid="{00000000-0005-0000-0000-000009000000}"/>
    <cellStyle name="Normal 3 3" xfId="11" xr:uid="{00000000-0005-0000-0000-00000A000000}"/>
    <cellStyle name="Normal 5" xfId="7" xr:uid="{00000000-0005-0000-0000-00000B000000}"/>
    <cellStyle name="Normal 5 2" xfId="8" xr:uid="{00000000-0005-0000-0000-00000C000000}"/>
  </cellStyles>
  <dxfs count="0"/>
  <tableStyles count="0" defaultTableStyle="TableStyleMedium9" defaultPivotStyle="PivotStyleLight16"/>
  <colors>
    <mruColors>
      <color rgb="FF66FFFF"/>
      <color rgb="FFF8A96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17"/>
  <sheetViews>
    <sheetView view="pageBreakPreview" topLeftCell="A115" zoomScale="70" zoomScaleNormal="70" zoomScaleSheetLayoutView="70" workbookViewId="0"/>
  </sheetViews>
  <sheetFormatPr defaultColWidth="9.09765625" defaultRowHeight="21.5" x14ac:dyDescent="0.65"/>
  <cols>
    <col min="1" max="1" width="57.69921875" style="68" customWidth="1"/>
    <col min="2" max="2" width="9" style="65" customWidth="1"/>
    <col min="3" max="3" width="0.8984375" style="67" customWidth="1"/>
    <col min="4" max="4" width="15.09765625" style="67" customWidth="1"/>
    <col min="5" max="5" width="0.8984375" style="67" customWidth="1"/>
    <col min="6" max="6" width="15.09765625" style="67" customWidth="1"/>
    <col min="7" max="7" width="0.8984375" style="67" customWidth="1"/>
    <col min="8" max="8" width="15.09765625" style="67" customWidth="1"/>
    <col min="9" max="9" width="0.8984375" style="67" customWidth="1"/>
    <col min="10" max="10" width="15.09765625" style="67" customWidth="1"/>
    <col min="11" max="16384" width="9.09765625" style="67"/>
  </cols>
  <sheetData>
    <row r="1" spans="1:10" ht="23" x14ac:dyDescent="0.7">
      <c r="A1" s="64" t="s">
        <v>0</v>
      </c>
      <c r="C1" s="66"/>
      <c r="E1" s="66"/>
      <c r="F1" s="66"/>
      <c r="G1" s="66"/>
      <c r="H1" s="66"/>
      <c r="I1" s="66"/>
      <c r="J1" s="66"/>
    </row>
    <row r="2" spans="1:10" ht="23" x14ac:dyDescent="0.7">
      <c r="A2" s="64" t="s">
        <v>236</v>
      </c>
      <c r="C2" s="66"/>
      <c r="E2" s="66"/>
      <c r="F2" s="66"/>
      <c r="G2" s="66"/>
      <c r="H2" s="66"/>
      <c r="I2" s="66"/>
      <c r="J2" s="66"/>
    </row>
    <row r="3" spans="1:10" ht="23" x14ac:dyDescent="0.7">
      <c r="A3" s="64"/>
      <c r="C3" s="66"/>
    </row>
    <row r="4" spans="1:10" ht="22" x14ac:dyDescent="0.7">
      <c r="C4" s="69"/>
      <c r="D4" s="145" t="s">
        <v>27</v>
      </c>
      <c r="E4" s="145"/>
      <c r="F4" s="145"/>
      <c r="G4" s="70"/>
      <c r="H4" s="145" t="s">
        <v>45</v>
      </c>
      <c r="I4" s="145"/>
      <c r="J4" s="145"/>
    </row>
    <row r="5" spans="1:10" ht="22" x14ac:dyDescent="0.7">
      <c r="C5" s="69"/>
      <c r="D5" s="71" t="s">
        <v>278</v>
      </c>
      <c r="E5" s="71"/>
      <c r="F5" s="71" t="s">
        <v>68</v>
      </c>
      <c r="G5" s="70"/>
      <c r="H5" s="71" t="s">
        <v>278</v>
      </c>
      <c r="I5" s="71"/>
      <c r="J5" s="71" t="s">
        <v>68</v>
      </c>
    </row>
    <row r="6" spans="1:10" ht="23" x14ac:dyDescent="0.7">
      <c r="A6" s="64" t="s">
        <v>26</v>
      </c>
      <c r="B6" s="65" t="s">
        <v>1</v>
      </c>
      <c r="C6" s="69"/>
      <c r="D6" s="69">
        <v>2568</v>
      </c>
      <c r="E6" s="69"/>
      <c r="F6" s="69">
        <v>2567</v>
      </c>
      <c r="G6" s="69"/>
      <c r="H6" s="69">
        <v>2568</v>
      </c>
      <c r="I6" s="69"/>
      <c r="J6" s="69">
        <v>2567</v>
      </c>
    </row>
    <row r="7" spans="1:10" ht="23" x14ac:dyDescent="0.7">
      <c r="A7" s="64"/>
      <c r="C7" s="69"/>
      <c r="D7" s="71" t="s">
        <v>86</v>
      </c>
      <c r="E7" s="69"/>
      <c r="F7" s="69"/>
      <c r="G7" s="69"/>
      <c r="H7" s="71" t="s">
        <v>86</v>
      </c>
      <c r="I7" s="69"/>
      <c r="J7" s="69"/>
    </row>
    <row r="8" spans="1:10" x14ac:dyDescent="0.65">
      <c r="C8" s="69"/>
      <c r="D8" s="146" t="s">
        <v>69</v>
      </c>
      <c r="E8" s="146"/>
      <c r="F8" s="146"/>
      <c r="G8" s="146"/>
      <c r="H8" s="146"/>
      <c r="I8" s="146"/>
      <c r="J8" s="146"/>
    </row>
    <row r="9" spans="1:10" ht="22" x14ac:dyDescent="0.7">
      <c r="A9" s="72" t="s">
        <v>2</v>
      </c>
      <c r="C9" s="69"/>
      <c r="D9" s="73"/>
      <c r="E9" s="73"/>
      <c r="F9" s="73"/>
      <c r="G9" s="73"/>
      <c r="H9" s="74"/>
      <c r="I9" s="74"/>
      <c r="J9" s="74"/>
    </row>
    <row r="10" spans="1:10" x14ac:dyDescent="0.65">
      <c r="A10" s="68" t="s">
        <v>3</v>
      </c>
      <c r="C10" s="69"/>
      <c r="D10" s="62">
        <v>1966798</v>
      </c>
      <c r="E10" s="62"/>
      <c r="F10" s="62">
        <v>2523344</v>
      </c>
      <c r="G10" s="62"/>
      <c r="H10" s="62">
        <v>590223</v>
      </c>
      <c r="I10" s="62"/>
      <c r="J10" s="62">
        <v>965917</v>
      </c>
    </row>
    <row r="11" spans="1:10" x14ac:dyDescent="0.65">
      <c r="A11" s="109" t="s">
        <v>128</v>
      </c>
      <c r="B11" s="65" t="s">
        <v>257</v>
      </c>
      <c r="C11" s="69"/>
      <c r="D11" s="62">
        <v>1481895</v>
      </c>
      <c r="E11" s="62"/>
      <c r="F11" s="62">
        <v>1965096</v>
      </c>
      <c r="G11" s="62"/>
      <c r="H11" s="62">
        <v>464218</v>
      </c>
      <c r="I11" s="62"/>
      <c r="J11" s="75">
        <v>499185</v>
      </c>
    </row>
    <row r="12" spans="1:10" x14ac:dyDescent="0.65">
      <c r="A12" s="109" t="s">
        <v>129</v>
      </c>
      <c r="B12" s="65" t="s">
        <v>205</v>
      </c>
      <c r="C12" s="69"/>
      <c r="D12" s="62">
        <v>211283</v>
      </c>
      <c r="E12" s="62"/>
      <c r="F12" s="62">
        <v>230419</v>
      </c>
      <c r="G12" s="62"/>
      <c r="H12" s="62">
        <v>52585</v>
      </c>
      <c r="I12" s="62"/>
      <c r="J12" s="75">
        <v>76500</v>
      </c>
    </row>
    <row r="13" spans="1:10" x14ac:dyDescent="0.65">
      <c r="A13" s="109" t="s">
        <v>187</v>
      </c>
      <c r="B13" s="65">
        <v>4</v>
      </c>
      <c r="C13" s="69"/>
      <c r="D13" s="62">
        <v>30351</v>
      </c>
      <c r="E13" s="62"/>
      <c r="F13" s="62">
        <v>37155</v>
      </c>
      <c r="G13" s="62"/>
      <c r="H13" s="11">
        <v>0</v>
      </c>
      <c r="I13" s="62"/>
      <c r="J13" s="11">
        <v>0</v>
      </c>
    </row>
    <row r="14" spans="1:10" x14ac:dyDescent="0.65">
      <c r="A14" s="76" t="s">
        <v>130</v>
      </c>
      <c r="C14" s="69"/>
      <c r="D14" s="62"/>
      <c r="E14" s="62"/>
      <c r="F14" s="62"/>
      <c r="G14" s="62"/>
      <c r="H14" s="75"/>
      <c r="I14" s="62"/>
      <c r="J14" s="75"/>
    </row>
    <row r="15" spans="1:10" x14ac:dyDescent="0.65">
      <c r="A15" s="76" t="s">
        <v>131</v>
      </c>
      <c r="B15" s="65" t="s">
        <v>258</v>
      </c>
      <c r="C15" s="69"/>
      <c r="D15" s="62">
        <v>357553</v>
      </c>
      <c r="E15" s="62"/>
      <c r="F15" s="62">
        <v>357553</v>
      </c>
      <c r="G15" s="62"/>
      <c r="H15" s="7">
        <v>0</v>
      </c>
      <c r="I15" s="62"/>
      <c r="J15" s="7">
        <v>0</v>
      </c>
    </row>
    <row r="16" spans="1:10" x14ac:dyDescent="0.65">
      <c r="A16" s="76" t="s">
        <v>145</v>
      </c>
      <c r="B16" s="65">
        <v>4</v>
      </c>
      <c r="C16" s="69"/>
      <c r="D16" s="62">
        <v>1140277</v>
      </c>
      <c r="E16" s="62"/>
      <c r="F16" s="62">
        <v>1102658</v>
      </c>
      <c r="G16" s="62"/>
      <c r="H16" s="62">
        <v>382132</v>
      </c>
      <c r="I16" s="62"/>
      <c r="J16" s="11">
        <v>460135</v>
      </c>
    </row>
    <row r="17" spans="1:10" x14ac:dyDescent="0.65">
      <c r="A17" s="109" t="s">
        <v>123</v>
      </c>
      <c r="B17" s="65">
        <v>3</v>
      </c>
      <c r="D17" s="62">
        <v>60975</v>
      </c>
      <c r="E17" s="62"/>
      <c r="F17" s="62">
        <v>55975</v>
      </c>
      <c r="G17" s="62"/>
      <c r="H17" s="7">
        <v>0</v>
      </c>
      <c r="I17" s="62"/>
      <c r="J17" s="28">
        <v>0</v>
      </c>
    </row>
    <row r="18" spans="1:10" x14ac:dyDescent="0.65">
      <c r="A18" s="109" t="s">
        <v>238</v>
      </c>
      <c r="D18" s="62"/>
      <c r="E18" s="62"/>
      <c r="F18" s="62"/>
      <c r="G18" s="62"/>
      <c r="H18" s="62"/>
      <c r="I18" s="62"/>
      <c r="J18" s="28"/>
    </row>
    <row r="19" spans="1:10" x14ac:dyDescent="0.65">
      <c r="A19" s="76" t="s">
        <v>131</v>
      </c>
      <c r="B19" s="65">
        <v>3</v>
      </c>
      <c r="C19" s="69"/>
      <c r="D19" s="11">
        <v>0</v>
      </c>
      <c r="E19" s="62"/>
      <c r="F19" s="11">
        <v>0</v>
      </c>
      <c r="G19" s="62"/>
      <c r="H19" s="11">
        <v>0</v>
      </c>
      <c r="I19" s="62"/>
      <c r="J19" s="11">
        <v>16211</v>
      </c>
    </row>
    <row r="20" spans="1:10" hidden="1" x14ac:dyDescent="0.65">
      <c r="A20" s="76" t="s">
        <v>295</v>
      </c>
      <c r="C20" s="69"/>
      <c r="D20" s="11">
        <v>0</v>
      </c>
      <c r="E20" s="62"/>
      <c r="F20" s="11">
        <v>0</v>
      </c>
      <c r="G20" s="62"/>
      <c r="H20" s="11">
        <v>0</v>
      </c>
      <c r="I20" s="62"/>
      <c r="J20" s="11">
        <v>0</v>
      </c>
    </row>
    <row r="21" spans="1:10" x14ac:dyDescent="0.65">
      <c r="A21" s="68" t="s">
        <v>22</v>
      </c>
      <c r="C21" s="69"/>
      <c r="D21" s="62">
        <v>839249</v>
      </c>
      <c r="E21" s="62"/>
      <c r="F21" s="62">
        <v>554907</v>
      </c>
      <c r="G21" s="62"/>
      <c r="H21" s="62">
        <v>313984</v>
      </c>
      <c r="I21" s="62"/>
      <c r="J21" s="62">
        <v>277172</v>
      </c>
    </row>
    <row r="22" spans="1:10" x14ac:dyDescent="0.65">
      <c r="A22" s="76" t="s">
        <v>206</v>
      </c>
      <c r="C22" s="69"/>
      <c r="D22" s="62">
        <v>300885</v>
      </c>
      <c r="E22" s="62"/>
      <c r="F22" s="62">
        <v>440490</v>
      </c>
      <c r="G22" s="62"/>
      <c r="H22" s="62">
        <v>58203</v>
      </c>
      <c r="I22" s="62"/>
      <c r="J22" s="62">
        <v>92568</v>
      </c>
    </row>
    <row r="23" spans="1:10" x14ac:dyDescent="0.65">
      <c r="A23" s="76" t="s">
        <v>101</v>
      </c>
      <c r="B23" s="65">
        <v>3</v>
      </c>
      <c r="C23" s="69"/>
      <c r="D23" s="7">
        <v>0</v>
      </c>
      <c r="E23" s="62"/>
      <c r="F23" s="11">
        <v>0</v>
      </c>
      <c r="G23" s="62"/>
      <c r="H23" s="11">
        <v>130000</v>
      </c>
      <c r="I23" s="62"/>
      <c r="J23" s="28">
        <v>0</v>
      </c>
    </row>
    <row r="24" spans="1:10" x14ac:dyDescent="0.65">
      <c r="A24" s="109" t="s">
        <v>164</v>
      </c>
      <c r="C24" s="69"/>
      <c r="D24" s="62">
        <v>733762</v>
      </c>
      <c r="E24" s="62"/>
      <c r="F24" s="62">
        <v>554829</v>
      </c>
      <c r="G24" s="62"/>
      <c r="H24" s="62">
        <v>2871</v>
      </c>
      <c r="I24" s="62"/>
      <c r="J24" s="62">
        <v>2838</v>
      </c>
    </row>
    <row r="25" spans="1:10" x14ac:dyDescent="0.65">
      <c r="A25" s="68" t="s">
        <v>4</v>
      </c>
      <c r="C25" s="69"/>
      <c r="D25" s="62">
        <v>6915</v>
      </c>
      <c r="E25" s="62"/>
      <c r="F25" s="75">
        <v>6659</v>
      </c>
      <c r="G25" s="62"/>
      <c r="H25" s="62">
        <v>173</v>
      </c>
      <c r="I25" s="62"/>
      <c r="J25" s="75">
        <v>207</v>
      </c>
    </row>
    <row r="26" spans="1:10" hidden="1" x14ac:dyDescent="0.65">
      <c r="A26" s="68" t="s">
        <v>219</v>
      </c>
      <c r="C26" s="69"/>
      <c r="D26" s="11"/>
      <c r="E26" s="62"/>
      <c r="F26" s="75">
        <v>0</v>
      </c>
      <c r="G26" s="62"/>
      <c r="H26" s="7"/>
      <c r="I26" s="62"/>
      <c r="J26" s="75">
        <v>0</v>
      </c>
    </row>
    <row r="27" spans="1:10" ht="22" x14ac:dyDescent="0.7">
      <c r="A27" s="77" t="s">
        <v>5</v>
      </c>
      <c r="C27" s="69"/>
      <c r="D27" s="40">
        <f>SUM(D10:D26)</f>
        <v>7129943</v>
      </c>
      <c r="E27" s="78"/>
      <c r="F27" s="110">
        <f>SUM(F10:F26)</f>
        <v>7829085</v>
      </c>
      <c r="G27" s="78"/>
      <c r="H27" s="40">
        <f>SUM(H10:H26)</f>
        <v>1994389</v>
      </c>
      <c r="I27" s="78"/>
      <c r="J27" s="110">
        <f>SUM(J10:J26)</f>
        <v>2390733</v>
      </c>
    </row>
    <row r="28" spans="1:10" ht="11.15" customHeight="1" x14ac:dyDescent="0.65">
      <c r="C28" s="69"/>
      <c r="D28" s="62"/>
      <c r="E28" s="62"/>
      <c r="F28" s="62"/>
      <c r="G28" s="62"/>
      <c r="H28" s="62"/>
      <c r="I28" s="62"/>
      <c r="J28" s="62"/>
    </row>
    <row r="29" spans="1:10" ht="22" x14ac:dyDescent="0.7">
      <c r="A29" s="72" t="s">
        <v>6</v>
      </c>
      <c r="C29" s="69"/>
      <c r="D29" s="62"/>
      <c r="E29" s="62"/>
      <c r="F29" s="62"/>
      <c r="G29" s="62"/>
      <c r="H29" s="62"/>
      <c r="I29" s="62"/>
      <c r="J29" s="62"/>
    </row>
    <row r="30" spans="1:10" x14ac:dyDescent="0.65">
      <c r="A30" s="109" t="s">
        <v>165</v>
      </c>
      <c r="B30" s="65">
        <v>8</v>
      </c>
      <c r="C30" s="69"/>
      <c r="D30" s="62">
        <v>717881</v>
      </c>
      <c r="E30" s="62"/>
      <c r="F30" s="31">
        <v>648569</v>
      </c>
      <c r="H30" s="62">
        <v>158310</v>
      </c>
      <c r="I30" s="62"/>
      <c r="J30" s="11">
        <v>122512</v>
      </c>
    </row>
    <row r="31" spans="1:10" x14ac:dyDescent="0.65">
      <c r="A31" s="76" t="s">
        <v>108</v>
      </c>
      <c r="B31" s="65">
        <v>6</v>
      </c>
      <c r="C31" s="69"/>
      <c r="D31" s="62">
        <v>3099469</v>
      </c>
      <c r="E31" s="62"/>
      <c r="F31" s="31">
        <v>2774658</v>
      </c>
      <c r="H31" s="62">
        <v>830103</v>
      </c>
      <c r="I31" s="62"/>
      <c r="J31" s="11">
        <v>846103</v>
      </c>
    </row>
    <row r="32" spans="1:10" x14ac:dyDescent="0.65">
      <c r="A32" s="68" t="s">
        <v>59</v>
      </c>
      <c r="B32" s="65">
        <v>7</v>
      </c>
      <c r="C32" s="69"/>
      <c r="D32" s="11">
        <v>0</v>
      </c>
      <c r="E32" s="62"/>
      <c r="F32" s="11">
        <v>0</v>
      </c>
      <c r="G32" s="62"/>
      <c r="H32" s="62">
        <v>2438775</v>
      </c>
      <c r="I32" s="62"/>
      <c r="J32" s="62">
        <v>2363575</v>
      </c>
    </row>
    <row r="33" spans="1:10" x14ac:dyDescent="0.65">
      <c r="A33" s="76" t="s">
        <v>129</v>
      </c>
      <c r="B33" s="111" t="s">
        <v>205</v>
      </c>
      <c r="C33" s="69"/>
      <c r="D33" s="62">
        <v>256080</v>
      </c>
      <c r="E33" s="62"/>
      <c r="F33" s="62">
        <v>222081</v>
      </c>
      <c r="G33" s="62"/>
      <c r="H33" s="62">
        <v>78342</v>
      </c>
      <c r="I33" s="62"/>
      <c r="J33" s="62">
        <v>58016</v>
      </c>
    </row>
    <row r="34" spans="1:10" x14ac:dyDescent="0.65">
      <c r="A34" s="76" t="s">
        <v>166</v>
      </c>
      <c r="B34" s="65">
        <v>4</v>
      </c>
      <c r="C34" s="69"/>
      <c r="D34" s="62">
        <v>39502</v>
      </c>
      <c r="E34" s="62"/>
      <c r="F34" s="62">
        <v>60564</v>
      </c>
      <c r="G34" s="62"/>
      <c r="H34" s="11">
        <v>0</v>
      </c>
      <c r="I34" s="62"/>
      <c r="J34" s="11">
        <v>0</v>
      </c>
    </row>
    <row r="35" spans="1:10" hidden="1" x14ac:dyDescent="0.65">
      <c r="A35" s="76" t="s">
        <v>132</v>
      </c>
      <c r="B35" s="65" t="s">
        <v>240</v>
      </c>
      <c r="C35" s="69"/>
      <c r="D35" s="11"/>
      <c r="E35" s="62"/>
      <c r="F35" s="11"/>
      <c r="G35" s="62"/>
      <c r="H35" s="11"/>
      <c r="I35" s="62"/>
      <c r="J35" s="11"/>
    </row>
    <row r="36" spans="1:10" x14ac:dyDescent="0.65">
      <c r="A36" s="76" t="s">
        <v>145</v>
      </c>
      <c r="B36" s="65">
        <v>4</v>
      </c>
      <c r="C36" s="69"/>
      <c r="D36" s="62">
        <v>9833</v>
      </c>
      <c r="E36" s="62"/>
      <c r="F36" s="62">
        <v>28968</v>
      </c>
      <c r="G36" s="62"/>
      <c r="H36" s="62">
        <v>6079</v>
      </c>
      <c r="I36" s="62"/>
      <c r="J36" s="11">
        <v>22956</v>
      </c>
    </row>
    <row r="37" spans="1:10" x14ac:dyDescent="0.65">
      <c r="A37" s="76" t="s">
        <v>206</v>
      </c>
      <c r="C37" s="69"/>
      <c r="D37" s="62">
        <v>192274</v>
      </c>
      <c r="E37" s="62"/>
      <c r="F37" s="62">
        <v>175708</v>
      </c>
      <c r="G37" s="62"/>
      <c r="H37" s="62">
        <v>2619</v>
      </c>
      <c r="I37" s="62"/>
      <c r="J37" s="11">
        <v>286</v>
      </c>
    </row>
    <row r="38" spans="1:10" x14ac:dyDescent="0.65">
      <c r="A38" s="76" t="s">
        <v>133</v>
      </c>
      <c r="B38" s="65">
        <v>3</v>
      </c>
      <c r="C38" s="69"/>
      <c r="D38" s="11">
        <v>6150</v>
      </c>
      <c r="E38" s="62"/>
      <c r="F38" s="11">
        <v>0</v>
      </c>
      <c r="G38" s="62"/>
      <c r="H38" s="62">
        <v>31234</v>
      </c>
      <c r="I38" s="62"/>
      <c r="J38" s="28">
        <v>32023</v>
      </c>
    </row>
    <row r="39" spans="1:10" hidden="1" x14ac:dyDescent="0.65">
      <c r="A39" s="76" t="s">
        <v>253</v>
      </c>
      <c r="C39" s="69"/>
      <c r="D39" s="11">
        <v>0</v>
      </c>
      <c r="E39" s="62"/>
      <c r="F39" s="11">
        <v>0</v>
      </c>
      <c r="G39" s="62"/>
      <c r="H39" s="11">
        <v>0</v>
      </c>
      <c r="I39" s="62"/>
      <c r="J39" s="28">
        <v>0</v>
      </c>
    </row>
    <row r="40" spans="1:10" x14ac:dyDescent="0.65">
      <c r="A40" s="76" t="s">
        <v>106</v>
      </c>
      <c r="C40" s="69"/>
      <c r="D40" s="62">
        <v>477050</v>
      </c>
      <c r="E40" s="75"/>
      <c r="F40" s="11">
        <v>483073</v>
      </c>
      <c r="G40" s="75"/>
      <c r="H40" s="11">
        <v>0</v>
      </c>
      <c r="I40" s="75"/>
      <c r="J40" s="11">
        <v>0</v>
      </c>
    </row>
    <row r="41" spans="1:10" x14ac:dyDescent="0.65">
      <c r="A41" s="68" t="s">
        <v>37</v>
      </c>
      <c r="B41" s="65">
        <v>8</v>
      </c>
      <c r="C41" s="69"/>
      <c r="D41" s="62">
        <v>1033674</v>
      </c>
      <c r="E41" s="62"/>
      <c r="F41" s="62">
        <v>1001521</v>
      </c>
      <c r="G41" s="62"/>
      <c r="H41" s="62">
        <v>619281</v>
      </c>
      <c r="I41" s="62"/>
      <c r="J41" s="62">
        <v>611997</v>
      </c>
    </row>
    <row r="42" spans="1:10" x14ac:dyDescent="0.65">
      <c r="A42" s="109" t="s">
        <v>167</v>
      </c>
      <c r="C42" s="69"/>
      <c r="D42" s="62">
        <v>189516</v>
      </c>
      <c r="E42" s="62"/>
      <c r="F42" s="62">
        <v>155276</v>
      </c>
      <c r="G42" s="62"/>
      <c r="H42" s="62">
        <v>71083</v>
      </c>
      <c r="I42" s="62"/>
      <c r="J42" s="62">
        <v>98879</v>
      </c>
    </row>
    <row r="43" spans="1:10" x14ac:dyDescent="0.65">
      <c r="A43" s="68" t="s">
        <v>134</v>
      </c>
      <c r="C43" s="69"/>
      <c r="D43" s="62">
        <v>41345</v>
      </c>
      <c r="E43" s="62"/>
      <c r="F43" s="62">
        <v>41345</v>
      </c>
      <c r="G43" s="62"/>
      <c r="H43" s="11">
        <v>0</v>
      </c>
      <c r="I43" s="62"/>
      <c r="J43" s="11">
        <v>0</v>
      </c>
    </row>
    <row r="44" spans="1:10" x14ac:dyDescent="0.65">
      <c r="A44" s="76" t="s">
        <v>207</v>
      </c>
      <c r="C44" s="69"/>
      <c r="D44" s="62">
        <v>33002</v>
      </c>
      <c r="E44" s="62"/>
      <c r="F44" s="62">
        <v>41078</v>
      </c>
      <c r="G44" s="62"/>
      <c r="H44" s="62">
        <v>16706</v>
      </c>
      <c r="I44" s="62"/>
      <c r="J44" s="112">
        <v>21523</v>
      </c>
    </row>
    <row r="45" spans="1:10" ht="22" x14ac:dyDescent="0.7">
      <c r="A45" s="77" t="s">
        <v>8</v>
      </c>
      <c r="C45" s="69"/>
      <c r="D45" s="40">
        <f>SUM(D30:D44)</f>
        <v>6095776</v>
      </c>
      <c r="E45" s="78"/>
      <c r="F45" s="110">
        <f>SUM(F30:F44)</f>
        <v>5632841</v>
      </c>
      <c r="G45" s="78"/>
      <c r="H45" s="40">
        <f>SUM(H30:H44)</f>
        <v>4252532</v>
      </c>
      <c r="I45" s="78"/>
      <c r="J45" s="110">
        <f>SUM(J30:J44)</f>
        <v>4177870</v>
      </c>
    </row>
    <row r="46" spans="1:10" ht="22" x14ac:dyDescent="0.7">
      <c r="A46" s="77"/>
      <c r="C46" s="69"/>
      <c r="D46" s="44"/>
      <c r="E46" s="78"/>
      <c r="F46" s="78"/>
      <c r="G46" s="78"/>
      <c r="H46" s="32"/>
      <c r="I46" s="78"/>
      <c r="J46" s="78"/>
    </row>
    <row r="47" spans="1:10" ht="22.5" thickBot="1" x14ac:dyDescent="0.75">
      <c r="A47" s="77" t="s">
        <v>9</v>
      </c>
      <c r="C47" s="69"/>
      <c r="D47" s="41">
        <f>SUM(D27+D45)</f>
        <v>13225719</v>
      </c>
      <c r="E47" s="78"/>
      <c r="F47" s="113">
        <f>SUM(F27+F45)</f>
        <v>13461926</v>
      </c>
      <c r="G47" s="78"/>
      <c r="H47" s="41">
        <f>SUM(H27+H45)</f>
        <v>6246921</v>
      </c>
      <c r="I47" s="78"/>
      <c r="J47" s="113">
        <f>SUM(J27+J45)</f>
        <v>6568603</v>
      </c>
    </row>
    <row r="48" spans="1:10" ht="22" thickTop="1" x14ac:dyDescent="0.65">
      <c r="A48" s="76"/>
      <c r="C48" s="69"/>
      <c r="D48" s="12"/>
      <c r="E48" s="75"/>
      <c r="F48" s="12"/>
      <c r="G48" s="75"/>
      <c r="H48" s="12"/>
      <c r="I48" s="75"/>
      <c r="J48" s="12"/>
    </row>
    <row r="49" spans="1:10" ht="23" x14ac:dyDescent="0.7">
      <c r="A49" s="64" t="s">
        <v>0</v>
      </c>
      <c r="C49" s="66"/>
      <c r="D49" s="79"/>
      <c r="E49" s="79"/>
      <c r="F49" s="79"/>
      <c r="G49" s="79"/>
      <c r="H49" s="79"/>
      <c r="I49" s="79"/>
      <c r="J49" s="79"/>
    </row>
    <row r="50" spans="1:10" ht="23" x14ac:dyDescent="0.7">
      <c r="A50" s="64" t="s">
        <v>236</v>
      </c>
      <c r="C50" s="66"/>
    </row>
    <row r="51" spans="1:10" ht="23" x14ac:dyDescent="0.7">
      <c r="A51" s="64"/>
      <c r="C51" s="66"/>
    </row>
    <row r="52" spans="1:10" ht="22" x14ac:dyDescent="0.7">
      <c r="C52" s="69"/>
      <c r="D52" s="145" t="s">
        <v>27</v>
      </c>
      <c r="E52" s="145"/>
      <c r="F52" s="145"/>
      <c r="G52" s="70"/>
      <c r="H52" s="145" t="s">
        <v>45</v>
      </c>
      <c r="I52" s="145"/>
      <c r="J52" s="145"/>
    </row>
    <row r="53" spans="1:10" ht="22" x14ac:dyDescent="0.7">
      <c r="C53" s="69"/>
      <c r="D53" s="71" t="s">
        <v>278</v>
      </c>
      <c r="E53" s="71"/>
      <c r="F53" s="71" t="s">
        <v>68</v>
      </c>
      <c r="G53" s="70"/>
      <c r="H53" s="71" t="s">
        <v>278</v>
      </c>
      <c r="I53" s="71"/>
      <c r="J53" s="71" t="s">
        <v>68</v>
      </c>
    </row>
    <row r="54" spans="1:10" ht="23" x14ac:dyDescent="0.7">
      <c r="A54" s="64" t="s">
        <v>93</v>
      </c>
      <c r="B54" s="65" t="s">
        <v>1</v>
      </c>
      <c r="C54" s="69"/>
      <c r="D54" s="69">
        <v>2568</v>
      </c>
      <c r="E54" s="69"/>
      <c r="F54" s="69">
        <v>2567</v>
      </c>
      <c r="G54" s="69"/>
      <c r="H54" s="69">
        <v>2568</v>
      </c>
      <c r="I54" s="69"/>
      <c r="J54" s="69">
        <v>2567</v>
      </c>
    </row>
    <row r="55" spans="1:10" ht="23" x14ac:dyDescent="0.7">
      <c r="A55" s="64"/>
      <c r="C55" s="69"/>
      <c r="D55" s="71" t="s">
        <v>86</v>
      </c>
      <c r="E55" s="69"/>
      <c r="F55" s="69"/>
      <c r="G55" s="69"/>
      <c r="H55" s="71" t="s">
        <v>86</v>
      </c>
      <c r="I55" s="69"/>
      <c r="J55" s="69"/>
    </row>
    <row r="56" spans="1:10" ht="23" x14ac:dyDescent="0.7">
      <c r="A56" s="64"/>
      <c r="C56" s="69"/>
      <c r="D56" s="146" t="s">
        <v>69</v>
      </c>
      <c r="E56" s="146"/>
      <c r="F56" s="146"/>
      <c r="G56" s="146"/>
      <c r="H56" s="146"/>
      <c r="I56" s="146"/>
      <c r="J56" s="146"/>
    </row>
    <row r="57" spans="1:10" ht="22" x14ac:dyDescent="0.7">
      <c r="A57" s="72" t="s">
        <v>10</v>
      </c>
      <c r="C57" s="69"/>
      <c r="D57" s="69"/>
      <c r="E57" s="69"/>
      <c r="F57" s="69"/>
      <c r="G57" s="69"/>
      <c r="H57" s="69"/>
      <c r="I57" s="69"/>
      <c r="J57" s="69"/>
    </row>
    <row r="58" spans="1:10" hidden="1" x14ac:dyDescent="0.65">
      <c r="A58" s="76" t="s">
        <v>264</v>
      </c>
      <c r="C58" s="69"/>
      <c r="D58" s="69"/>
      <c r="E58" s="69"/>
      <c r="F58" s="69"/>
      <c r="G58" s="69"/>
      <c r="H58" s="69"/>
      <c r="I58" s="69"/>
      <c r="J58" s="69"/>
    </row>
    <row r="59" spans="1:10" x14ac:dyDescent="0.65">
      <c r="A59" s="76" t="s">
        <v>263</v>
      </c>
      <c r="C59" s="69"/>
      <c r="D59" s="62">
        <v>847616</v>
      </c>
      <c r="E59" s="62"/>
      <c r="F59" s="62">
        <v>1325097</v>
      </c>
      <c r="G59" s="62"/>
      <c r="H59" s="62">
        <v>515368</v>
      </c>
      <c r="I59" s="62"/>
      <c r="J59" s="62">
        <v>704791</v>
      </c>
    </row>
    <row r="60" spans="1:10" ht="22" x14ac:dyDescent="0.7">
      <c r="A60" s="109" t="s">
        <v>135</v>
      </c>
      <c r="B60" s="65">
        <v>3</v>
      </c>
      <c r="C60" s="70"/>
      <c r="D60" s="62">
        <v>1631334</v>
      </c>
      <c r="E60" s="79"/>
      <c r="F60" s="62">
        <v>1630494</v>
      </c>
      <c r="G60" s="62"/>
      <c r="H60" s="62">
        <v>311529</v>
      </c>
      <c r="I60" s="62"/>
      <c r="J60" s="62">
        <v>396458</v>
      </c>
    </row>
    <row r="61" spans="1:10" ht="22" x14ac:dyDescent="0.7">
      <c r="A61" s="109" t="s">
        <v>136</v>
      </c>
      <c r="B61" s="65">
        <v>3</v>
      </c>
      <c r="C61" s="70"/>
      <c r="D61" s="62">
        <v>974708</v>
      </c>
      <c r="E61" s="79"/>
      <c r="F61" s="62">
        <v>969695</v>
      </c>
      <c r="G61" s="62"/>
      <c r="H61" s="62">
        <v>195988</v>
      </c>
      <c r="I61" s="62"/>
      <c r="J61" s="62">
        <v>213237</v>
      </c>
    </row>
    <row r="62" spans="1:10" ht="22" x14ac:dyDescent="0.7">
      <c r="A62" s="76" t="s">
        <v>146</v>
      </c>
      <c r="C62" s="70"/>
      <c r="D62" s="62">
        <v>398542</v>
      </c>
      <c r="E62" s="79"/>
      <c r="F62" s="62">
        <v>350514</v>
      </c>
      <c r="G62" s="62"/>
      <c r="H62" s="62">
        <v>25344</v>
      </c>
      <c r="I62" s="62"/>
      <c r="J62" s="62">
        <v>21347</v>
      </c>
    </row>
    <row r="63" spans="1:10" ht="22" x14ac:dyDescent="0.7">
      <c r="A63" s="76" t="s">
        <v>168</v>
      </c>
      <c r="C63" s="70"/>
      <c r="D63" s="11">
        <v>974</v>
      </c>
      <c r="E63" s="79"/>
      <c r="F63" s="75">
        <v>954</v>
      </c>
      <c r="G63" s="62"/>
      <c r="H63" s="11">
        <v>974</v>
      </c>
      <c r="I63" s="62"/>
      <c r="J63" s="62">
        <v>954</v>
      </c>
    </row>
    <row r="64" spans="1:10" ht="22" x14ac:dyDescent="0.7">
      <c r="A64" s="76" t="s">
        <v>169</v>
      </c>
      <c r="B64" s="65">
        <v>3</v>
      </c>
      <c r="C64" s="70"/>
      <c r="D64" s="62">
        <v>93793</v>
      </c>
      <c r="E64" s="79"/>
      <c r="F64" s="62">
        <v>87377</v>
      </c>
      <c r="G64" s="62"/>
      <c r="H64" s="114">
        <v>54125</v>
      </c>
      <c r="I64" s="62"/>
      <c r="J64" s="114">
        <v>58641</v>
      </c>
    </row>
    <row r="65" spans="1:10" ht="22" x14ac:dyDescent="0.7">
      <c r="A65" s="76" t="s">
        <v>170</v>
      </c>
      <c r="C65" s="70"/>
      <c r="D65" s="62"/>
      <c r="E65" s="79"/>
      <c r="F65" s="62"/>
      <c r="G65" s="62"/>
      <c r="H65" s="62"/>
      <c r="I65" s="62"/>
      <c r="J65" s="62"/>
    </row>
    <row r="66" spans="1:10" x14ac:dyDescent="0.65">
      <c r="A66" s="76" t="s">
        <v>131</v>
      </c>
      <c r="B66" s="65">
        <v>8</v>
      </c>
      <c r="C66" s="69"/>
      <c r="D66" s="62">
        <v>122596</v>
      </c>
      <c r="E66" s="62"/>
      <c r="F66" s="62">
        <v>121234</v>
      </c>
      <c r="G66" s="62"/>
      <c r="H66" s="11">
        <v>85000</v>
      </c>
      <c r="I66" s="62"/>
      <c r="J66" s="62">
        <v>80000</v>
      </c>
    </row>
    <row r="67" spans="1:10" x14ac:dyDescent="0.65">
      <c r="A67" s="76" t="s">
        <v>234</v>
      </c>
      <c r="B67" s="65">
        <v>8</v>
      </c>
      <c r="C67" s="69"/>
      <c r="D67" s="62">
        <v>406928</v>
      </c>
      <c r="E67" s="62"/>
      <c r="F67" s="62">
        <v>401315</v>
      </c>
      <c r="G67" s="62"/>
      <c r="H67" s="11">
        <v>0</v>
      </c>
      <c r="I67" s="62"/>
      <c r="J67" s="11">
        <v>0</v>
      </c>
    </row>
    <row r="68" spans="1:10" x14ac:dyDescent="0.65">
      <c r="A68" s="76" t="s">
        <v>252</v>
      </c>
      <c r="B68" s="65">
        <v>8</v>
      </c>
      <c r="C68" s="69"/>
      <c r="D68" s="11">
        <v>0</v>
      </c>
      <c r="E68" s="62"/>
      <c r="F68" s="11">
        <v>300000</v>
      </c>
      <c r="G68" s="62"/>
      <c r="H68" s="11">
        <v>0</v>
      </c>
      <c r="I68" s="62"/>
      <c r="J68" s="11">
        <v>300000</v>
      </c>
    </row>
    <row r="69" spans="1:10" x14ac:dyDescent="0.65">
      <c r="A69" s="68" t="s">
        <v>53</v>
      </c>
      <c r="B69" s="65">
        <v>3</v>
      </c>
      <c r="C69" s="69"/>
      <c r="D69" s="62">
        <v>730</v>
      </c>
      <c r="E69" s="62"/>
      <c r="F69" s="62">
        <v>1430</v>
      </c>
      <c r="G69" s="62"/>
      <c r="H69" s="11">
        <v>0</v>
      </c>
      <c r="I69" s="62"/>
      <c r="J69" s="11">
        <v>0</v>
      </c>
    </row>
    <row r="70" spans="1:10" x14ac:dyDescent="0.65">
      <c r="A70" s="76" t="s">
        <v>275</v>
      </c>
      <c r="C70" s="69"/>
      <c r="D70" s="11"/>
      <c r="E70" s="62"/>
      <c r="F70" s="11"/>
      <c r="G70" s="62"/>
      <c r="H70" s="11"/>
      <c r="I70" s="62"/>
      <c r="J70" s="11"/>
    </row>
    <row r="71" spans="1:10" x14ac:dyDescent="0.65">
      <c r="A71" s="76" t="s">
        <v>131</v>
      </c>
      <c r="C71" s="69"/>
      <c r="D71" s="11">
        <v>9683</v>
      </c>
      <c r="E71" s="62"/>
      <c r="F71" s="11">
        <v>0</v>
      </c>
      <c r="G71" s="62"/>
      <c r="H71" s="11">
        <v>0</v>
      </c>
      <c r="I71" s="62"/>
      <c r="J71" s="11">
        <v>0</v>
      </c>
    </row>
    <row r="72" spans="1:10" x14ac:dyDescent="0.65">
      <c r="A72" s="68" t="s">
        <v>188</v>
      </c>
      <c r="C72" s="69"/>
      <c r="D72" s="62">
        <v>27924</v>
      </c>
      <c r="E72" s="62"/>
      <c r="F72" s="62">
        <v>11775</v>
      </c>
      <c r="G72" s="62"/>
      <c r="H72" s="11">
        <v>0</v>
      </c>
      <c r="I72" s="62"/>
      <c r="J72" s="11">
        <v>0</v>
      </c>
    </row>
    <row r="73" spans="1:10" x14ac:dyDescent="0.65">
      <c r="A73" s="76" t="s">
        <v>162</v>
      </c>
      <c r="C73" s="69"/>
      <c r="D73" s="75">
        <v>54230</v>
      </c>
      <c r="E73" s="62"/>
      <c r="F73" s="75">
        <v>99529</v>
      </c>
      <c r="G73" s="62"/>
      <c r="H73" s="11">
        <v>54230</v>
      </c>
      <c r="I73" s="62"/>
      <c r="J73" s="11">
        <v>99529</v>
      </c>
    </row>
    <row r="74" spans="1:10" x14ac:dyDescent="0.65">
      <c r="A74" s="76" t="s">
        <v>147</v>
      </c>
      <c r="C74" s="69"/>
      <c r="D74" s="62">
        <v>69711</v>
      </c>
      <c r="E74" s="62"/>
      <c r="F74" s="62">
        <v>94938</v>
      </c>
      <c r="G74" s="62"/>
      <c r="H74" s="11">
        <v>41382</v>
      </c>
      <c r="I74" s="62"/>
      <c r="J74" s="11">
        <v>57698</v>
      </c>
    </row>
    <row r="75" spans="1:10" ht="22" x14ac:dyDescent="0.7">
      <c r="A75" s="77" t="s">
        <v>11</v>
      </c>
      <c r="C75" s="69"/>
      <c r="D75" s="40">
        <f>SUM(D59:D74)</f>
        <v>4638769</v>
      </c>
      <c r="E75" s="78"/>
      <c r="F75" s="110">
        <f>SUM(F59:F74)</f>
        <v>5394352</v>
      </c>
      <c r="G75" s="78"/>
      <c r="H75" s="40">
        <f>SUM(H59:H74)</f>
        <v>1283940</v>
      </c>
      <c r="I75" s="78"/>
      <c r="J75" s="110">
        <f>SUM(J59:J74)</f>
        <v>1932655</v>
      </c>
    </row>
    <row r="76" spans="1:10" x14ac:dyDescent="0.65">
      <c r="C76" s="69"/>
      <c r="D76" s="62"/>
      <c r="E76" s="62"/>
      <c r="F76" s="62"/>
      <c r="G76" s="62"/>
      <c r="H76" s="62"/>
      <c r="I76" s="62"/>
      <c r="J76" s="62"/>
    </row>
    <row r="77" spans="1:10" ht="22" x14ac:dyDescent="0.7">
      <c r="A77" s="72" t="s">
        <v>12</v>
      </c>
      <c r="C77" s="69"/>
      <c r="D77" s="62"/>
      <c r="E77" s="62"/>
      <c r="F77" s="62"/>
      <c r="G77" s="62"/>
      <c r="H77" s="62"/>
      <c r="I77" s="62"/>
      <c r="J77" s="62"/>
    </row>
    <row r="78" spans="1:10" x14ac:dyDescent="0.65">
      <c r="A78" s="76" t="s">
        <v>136</v>
      </c>
      <c r="B78" s="65">
        <v>3</v>
      </c>
      <c r="C78" s="69"/>
      <c r="D78" s="62">
        <v>9191</v>
      </c>
      <c r="E78" s="62"/>
      <c r="F78" s="62">
        <v>7441</v>
      </c>
      <c r="G78" s="62"/>
      <c r="H78" s="11">
        <v>0</v>
      </c>
      <c r="I78" s="62"/>
      <c r="J78" s="11">
        <v>0</v>
      </c>
    </row>
    <row r="79" spans="1:10" x14ac:dyDescent="0.65">
      <c r="A79" s="76" t="s">
        <v>148</v>
      </c>
      <c r="B79" s="65">
        <v>3</v>
      </c>
      <c r="C79" s="69"/>
      <c r="D79" s="62">
        <v>80000</v>
      </c>
      <c r="E79" s="62"/>
      <c r="F79" s="62">
        <v>80000</v>
      </c>
      <c r="G79" s="62"/>
      <c r="H79" s="11">
        <v>0</v>
      </c>
      <c r="I79" s="62"/>
      <c r="J79" s="11">
        <v>0</v>
      </c>
    </row>
    <row r="80" spans="1:10" x14ac:dyDescent="0.65">
      <c r="A80" s="76" t="s">
        <v>276</v>
      </c>
      <c r="C80" s="69"/>
      <c r="D80" s="11">
        <v>12644</v>
      </c>
      <c r="E80" s="62"/>
      <c r="F80" s="11">
        <v>0</v>
      </c>
      <c r="G80" s="62"/>
      <c r="H80" s="11">
        <v>0</v>
      </c>
      <c r="I80" s="62"/>
      <c r="J80" s="11">
        <v>0</v>
      </c>
    </row>
    <row r="81" spans="1:10" x14ac:dyDescent="0.65">
      <c r="A81" s="76" t="s">
        <v>146</v>
      </c>
      <c r="C81" s="69"/>
      <c r="D81" s="11">
        <v>139734</v>
      </c>
      <c r="E81" s="62"/>
      <c r="F81" s="62">
        <v>180887</v>
      </c>
      <c r="G81" s="62"/>
      <c r="H81" s="11">
        <v>0</v>
      </c>
      <c r="I81" s="62"/>
      <c r="J81" s="11">
        <v>0</v>
      </c>
    </row>
    <row r="82" spans="1:10" x14ac:dyDescent="0.65">
      <c r="A82" s="76" t="s">
        <v>171</v>
      </c>
      <c r="B82" s="65">
        <v>3</v>
      </c>
      <c r="C82" s="69"/>
      <c r="D82" s="62">
        <v>177918</v>
      </c>
      <c r="E82" s="62"/>
      <c r="F82" s="62">
        <v>174559</v>
      </c>
      <c r="G82" s="62"/>
      <c r="H82" s="11">
        <v>22250</v>
      </c>
      <c r="I82" s="62"/>
      <c r="J82" s="11">
        <v>47992</v>
      </c>
    </row>
    <row r="83" spans="1:10" x14ac:dyDescent="0.65">
      <c r="A83" s="68" t="s">
        <v>172</v>
      </c>
      <c r="B83" s="65">
        <v>8</v>
      </c>
      <c r="C83" s="69"/>
      <c r="D83" s="62">
        <v>433449</v>
      </c>
      <c r="E83" s="62"/>
      <c r="F83" s="62">
        <v>512735</v>
      </c>
      <c r="G83" s="62"/>
      <c r="H83" s="11">
        <v>425000</v>
      </c>
      <c r="I83" s="62"/>
      <c r="J83" s="11">
        <v>470000</v>
      </c>
    </row>
    <row r="84" spans="1:10" x14ac:dyDescent="0.65">
      <c r="A84" s="76" t="s">
        <v>116</v>
      </c>
      <c r="B84" s="65">
        <v>8</v>
      </c>
      <c r="C84" s="69"/>
      <c r="D84" s="11">
        <v>300000</v>
      </c>
      <c r="E84" s="62"/>
      <c r="F84" s="11">
        <v>0</v>
      </c>
      <c r="G84" s="62"/>
      <c r="H84" s="11">
        <v>300000</v>
      </c>
      <c r="I84" s="62"/>
      <c r="J84" s="11">
        <v>0</v>
      </c>
    </row>
    <row r="85" spans="1:10" x14ac:dyDescent="0.65">
      <c r="A85" s="68" t="s">
        <v>55</v>
      </c>
      <c r="C85" s="69"/>
      <c r="D85" s="114">
        <v>226146</v>
      </c>
      <c r="E85" s="62"/>
      <c r="F85" s="62">
        <v>224555</v>
      </c>
      <c r="G85" s="62"/>
      <c r="H85" s="75">
        <v>98591</v>
      </c>
      <c r="I85" s="62"/>
      <c r="J85" s="75">
        <v>97432</v>
      </c>
    </row>
    <row r="86" spans="1:10" x14ac:dyDescent="0.65">
      <c r="A86" s="76" t="s">
        <v>137</v>
      </c>
      <c r="C86" s="69"/>
      <c r="D86" s="114">
        <v>717403</v>
      </c>
      <c r="E86" s="62"/>
      <c r="F86" s="115">
        <v>629065</v>
      </c>
      <c r="G86" s="62"/>
      <c r="H86" s="62">
        <v>248920</v>
      </c>
      <c r="I86" s="62"/>
      <c r="J86" s="62">
        <v>231045</v>
      </c>
    </row>
    <row r="87" spans="1:10" ht="22" x14ac:dyDescent="0.7">
      <c r="A87" s="77" t="s">
        <v>13</v>
      </c>
      <c r="C87" s="69"/>
      <c r="D87" s="40">
        <f>SUM(D77:D86)</f>
        <v>2096485</v>
      </c>
      <c r="E87" s="78"/>
      <c r="F87" s="110">
        <f>SUM(F77:F86)</f>
        <v>1809242</v>
      </c>
      <c r="G87" s="78"/>
      <c r="H87" s="40">
        <f>SUM(H77:H86)</f>
        <v>1094761</v>
      </c>
      <c r="I87" s="78"/>
      <c r="J87" s="110">
        <f>SUM(J77:J86)</f>
        <v>846469</v>
      </c>
    </row>
    <row r="88" spans="1:10" ht="22" x14ac:dyDescent="0.7">
      <c r="A88" s="77"/>
      <c r="C88" s="69"/>
      <c r="D88" s="44"/>
      <c r="E88" s="78"/>
      <c r="F88" s="78"/>
      <c r="G88" s="78"/>
      <c r="H88" s="32"/>
      <c r="I88" s="78"/>
      <c r="J88" s="78"/>
    </row>
    <row r="89" spans="1:10" ht="22" x14ac:dyDescent="0.7">
      <c r="A89" s="77" t="s">
        <v>14</v>
      </c>
      <c r="C89" s="69"/>
      <c r="D89" s="42">
        <f>SUM(D75+D87)</f>
        <v>6735254</v>
      </c>
      <c r="E89" s="78"/>
      <c r="F89" s="116">
        <f>SUM(F75+F87)</f>
        <v>7203594</v>
      </c>
      <c r="G89" s="78"/>
      <c r="H89" s="42">
        <f>SUM(H75+H87)</f>
        <v>2378701</v>
      </c>
      <c r="I89" s="78"/>
      <c r="J89" s="116">
        <f>SUM(J75+J87)</f>
        <v>2779124</v>
      </c>
    </row>
    <row r="90" spans="1:10" x14ac:dyDescent="0.65">
      <c r="C90" s="69"/>
      <c r="D90" s="62"/>
      <c r="E90" s="62"/>
      <c r="F90" s="62"/>
      <c r="G90" s="62"/>
      <c r="H90" s="62"/>
      <c r="I90" s="62"/>
      <c r="J90" s="62"/>
    </row>
    <row r="91" spans="1:10" ht="23" x14ac:dyDescent="0.7">
      <c r="A91" s="64" t="s">
        <v>0</v>
      </c>
      <c r="C91" s="66"/>
    </row>
    <row r="92" spans="1:10" ht="23" x14ac:dyDescent="0.7">
      <c r="A92" s="64" t="s">
        <v>236</v>
      </c>
      <c r="C92" s="66"/>
    </row>
    <row r="93" spans="1:10" ht="23" x14ac:dyDescent="0.7">
      <c r="A93" s="64"/>
      <c r="C93" s="66"/>
    </row>
    <row r="94" spans="1:10" ht="22" x14ac:dyDescent="0.7">
      <c r="C94" s="69"/>
      <c r="D94" s="145" t="s">
        <v>27</v>
      </c>
      <c r="E94" s="145"/>
      <c r="F94" s="145"/>
      <c r="G94" s="70"/>
      <c r="H94" s="145" t="s">
        <v>45</v>
      </c>
      <c r="I94" s="145"/>
      <c r="J94" s="145"/>
    </row>
    <row r="95" spans="1:10" ht="22" x14ac:dyDescent="0.7">
      <c r="C95" s="69"/>
      <c r="D95" s="71" t="s">
        <v>278</v>
      </c>
      <c r="E95" s="71"/>
      <c r="F95" s="71" t="s">
        <v>68</v>
      </c>
      <c r="G95" s="70"/>
      <c r="H95" s="71" t="s">
        <v>278</v>
      </c>
      <c r="I95" s="71"/>
      <c r="J95" s="71" t="s">
        <v>68</v>
      </c>
    </row>
    <row r="96" spans="1:10" ht="23" x14ac:dyDescent="0.7">
      <c r="A96" s="64" t="s">
        <v>189</v>
      </c>
      <c r="C96" s="69"/>
      <c r="D96" s="69">
        <v>2568</v>
      </c>
      <c r="E96" s="69"/>
      <c r="F96" s="69">
        <v>2567</v>
      </c>
      <c r="G96" s="69"/>
      <c r="H96" s="69">
        <v>2568</v>
      </c>
      <c r="I96" s="69"/>
      <c r="J96" s="69">
        <v>2567</v>
      </c>
    </row>
    <row r="97" spans="1:10" ht="23" x14ac:dyDescent="0.7">
      <c r="A97" s="64"/>
      <c r="C97" s="69"/>
      <c r="D97" s="71" t="s">
        <v>86</v>
      </c>
      <c r="E97" s="69"/>
      <c r="F97" s="69"/>
      <c r="G97" s="69"/>
      <c r="H97" s="71" t="s">
        <v>86</v>
      </c>
      <c r="I97" s="69"/>
      <c r="J97" s="69"/>
    </row>
    <row r="98" spans="1:10" x14ac:dyDescent="0.65">
      <c r="C98" s="69"/>
      <c r="D98" s="146" t="s">
        <v>69</v>
      </c>
      <c r="E98" s="146"/>
      <c r="F98" s="146"/>
      <c r="G98" s="146"/>
      <c r="H98" s="146"/>
      <c r="I98" s="146"/>
      <c r="J98" s="146"/>
    </row>
    <row r="99" spans="1:10" ht="22" x14ac:dyDescent="0.7">
      <c r="A99" s="72" t="s">
        <v>94</v>
      </c>
      <c r="C99" s="69"/>
      <c r="D99" s="62"/>
      <c r="E99" s="62"/>
      <c r="F99" s="62"/>
      <c r="G99" s="62"/>
      <c r="H99" s="62"/>
      <c r="I99" s="62"/>
      <c r="J99" s="62"/>
    </row>
    <row r="100" spans="1:10" x14ac:dyDescent="0.65">
      <c r="A100" s="68" t="s">
        <v>28</v>
      </c>
      <c r="C100" s="69"/>
      <c r="D100" s="62"/>
      <c r="E100" s="62"/>
      <c r="F100" s="62"/>
      <c r="G100" s="62"/>
      <c r="H100" s="62"/>
      <c r="I100" s="62"/>
      <c r="J100" s="62"/>
    </row>
    <row r="101" spans="1:10" ht="22" thickBot="1" x14ac:dyDescent="0.7">
      <c r="A101" s="76" t="s">
        <v>38</v>
      </c>
      <c r="C101" s="69"/>
      <c r="D101" s="117">
        <v>2331250</v>
      </c>
      <c r="E101" s="62"/>
      <c r="F101" s="117">
        <v>2331250</v>
      </c>
      <c r="G101" s="62"/>
      <c r="H101" s="117">
        <v>2331250</v>
      </c>
      <c r="I101" s="62"/>
      <c r="J101" s="117">
        <v>2331250</v>
      </c>
    </row>
    <row r="102" spans="1:10" ht="22" thickTop="1" x14ac:dyDescent="0.65">
      <c r="A102" s="76" t="s">
        <v>51</v>
      </c>
      <c r="C102" s="69"/>
      <c r="D102" s="62">
        <v>2264955</v>
      </c>
      <c r="F102" s="62">
        <v>2264955</v>
      </c>
      <c r="G102" s="62"/>
      <c r="H102" s="62">
        <v>2264955</v>
      </c>
      <c r="I102" s="62"/>
      <c r="J102" s="62">
        <v>2264955</v>
      </c>
    </row>
    <row r="103" spans="1:10" x14ac:dyDescent="0.65">
      <c r="A103" s="76" t="s">
        <v>107</v>
      </c>
      <c r="C103" s="69"/>
      <c r="D103" s="75"/>
      <c r="E103" s="75"/>
      <c r="F103" s="75"/>
      <c r="G103" s="75"/>
      <c r="H103" s="75"/>
      <c r="I103" s="75"/>
      <c r="J103" s="75"/>
    </row>
    <row r="104" spans="1:10" x14ac:dyDescent="0.65">
      <c r="A104" s="76" t="s">
        <v>124</v>
      </c>
      <c r="C104" s="69"/>
      <c r="D104" s="114">
        <v>503251</v>
      </c>
      <c r="E104" s="75"/>
      <c r="F104" s="114">
        <v>503251</v>
      </c>
      <c r="G104" s="75"/>
      <c r="H104" s="114">
        <v>503251</v>
      </c>
      <c r="I104" s="75"/>
      <c r="J104" s="114">
        <v>503251</v>
      </c>
    </row>
    <row r="105" spans="1:10" x14ac:dyDescent="0.65">
      <c r="A105" s="76" t="s">
        <v>190</v>
      </c>
      <c r="C105" s="69"/>
      <c r="D105" s="75"/>
      <c r="E105" s="75"/>
      <c r="F105" s="75"/>
      <c r="G105" s="75"/>
      <c r="H105" s="75"/>
      <c r="I105" s="75"/>
      <c r="J105" s="75"/>
    </row>
    <row r="106" spans="1:10" x14ac:dyDescent="0.65">
      <c r="A106" s="76" t="s">
        <v>191</v>
      </c>
      <c r="C106" s="69"/>
      <c r="D106" s="114">
        <v>1302548</v>
      </c>
      <c r="E106" s="75"/>
      <c r="F106" s="114">
        <v>1302548</v>
      </c>
      <c r="G106" s="75"/>
      <c r="H106" s="11">
        <v>0</v>
      </c>
      <c r="I106" s="75"/>
      <c r="J106" s="11">
        <v>0</v>
      </c>
    </row>
    <row r="107" spans="1:10" x14ac:dyDescent="0.65">
      <c r="A107" s="76" t="s">
        <v>70</v>
      </c>
      <c r="C107" s="69"/>
      <c r="D107" s="62"/>
      <c r="E107" s="62"/>
      <c r="F107" s="114"/>
      <c r="G107" s="62"/>
      <c r="H107" s="114"/>
      <c r="I107" s="62"/>
      <c r="J107" s="114"/>
    </row>
    <row r="108" spans="1:10" x14ac:dyDescent="0.65">
      <c r="A108" s="68" t="s">
        <v>39</v>
      </c>
      <c r="C108" s="69"/>
      <c r="D108" s="62"/>
      <c r="E108" s="62"/>
      <c r="F108" s="114"/>
      <c r="G108" s="62"/>
      <c r="H108" s="114"/>
      <c r="I108" s="62"/>
      <c r="J108" s="114"/>
    </row>
    <row r="109" spans="1:10" x14ac:dyDescent="0.65">
      <c r="A109" s="76" t="s">
        <v>87</v>
      </c>
      <c r="C109" s="69"/>
      <c r="D109" s="114">
        <v>169521</v>
      </c>
      <c r="E109" s="62"/>
      <c r="F109" s="2">
        <v>169521</v>
      </c>
      <c r="G109" s="62"/>
      <c r="H109" s="114">
        <v>169521</v>
      </c>
      <c r="I109" s="62"/>
      <c r="J109" s="2">
        <v>169521</v>
      </c>
    </row>
    <row r="110" spans="1:10" x14ac:dyDescent="0.65">
      <c r="A110" s="76" t="s">
        <v>85</v>
      </c>
      <c r="C110" s="69"/>
      <c r="D110" s="114">
        <v>1505451</v>
      </c>
      <c r="E110" s="62"/>
      <c r="F110" s="2">
        <v>1293635</v>
      </c>
      <c r="G110" s="62"/>
      <c r="H110" s="114">
        <v>661745</v>
      </c>
      <c r="I110" s="62"/>
      <c r="J110" s="2">
        <v>587642</v>
      </c>
    </row>
    <row r="111" spans="1:10" x14ac:dyDescent="0.65">
      <c r="A111" s="76" t="s">
        <v>76</v>
      </c>
      <c r="C111" s="69"/>
      <c r="D111" s="75">
        <v>436007</v>
      </c>
      <c r="E111" s="62"/>
      <c r="F111" s="2">
        <v>431127</v>
      </c>
      <c r="G111" s="62"/>
      <c r="H111" s="114">
        <v>268748</v>
      </c>
      <c r="I111" s="62"/>
      <c r="J111" s="5">
        <v>264110</v>
      </c>
    </row>
    <row r="112" spans="1:10" ht="22" x14ac:dyDescent="0.7">
      <c r="A112" s="77" t="s">
        <v>95</v>
      </c>
      <c r="C112" s="69"/>
      <c r="D112" s="43">
        <f>SUM(D102:D111)</f>
        <v>6181733</v>
      </c>
      <c r="E112" s="78"/>
      <c r="F112" s="118">
        <f>SUM(F102:F111)</f>
        <v>5965037</v>
      </c>
      <c r="G112" s="78"/>
      <c r="H112" s="43">
        <f>SUM(H102:H111)</f>
        <v>3868220</v>
      </c>
      <c r="I112" s="78"/>
      <c r="J112" s="118">
        <f>SUM(J102:J111)</f>
        <v>3789479</v>
      </c>
    </row>
    <row r="113" spans="1:10" x14ac:dyDescent="0.65">
      <c r="A113" s="76" t="s">
        <v>71</v>
      </c>
      <c r="C113" s="69"/>
      <c r="D113" s="15">
        <v>308732</v>
      </c>
      <c r="E113" s="62"/>
      <c r="F113" s="15">
        <v>293295</v>
      </c>
      <c r="G113" s="62"/>
      <c r="H113" s="119">
        <v>0</v>
      </c>
      <c r="I113" s="62"/>
      <c r="J113" s="119">
        <v>0</v>
      </c>
    </row>
    <row r="114" spans="1:10" ht="22" x14ac:dyDescent="0.7">
      <c r="A114" s="77" t="s">
        <v>117</v>
      </c>
      <c r="C114" s="69"/>
      <c r="D114" s="42">
        <f>+D112+D113</f>
        <v>6490465</v>
      </c>
      <c r="E114" s="78"/>
      <c r="F114" s="116">
        <f>+F112+F113</f>
        <v>6258332</v>
      </c>
      <c r="G114" s="78"/>
      <c r="H114" s="42">
        <f>+H112</f>
        <v>3868220</v>
      </c>
      <c r="I114" s="78"/>
      <c r="J114" s="116">
        <f>+J112</f>
        <v>3789479</v>
      </c>
    </row>
    <row r="115" spans="1:10" ht="22" x14ac:dyDescent="0.7">
      <c r="A115" s="77"/>
      <c r="C115" s="69"/>
      <c r="D115" s="44"/>
      <c r="E115" s="78"/>
      <c r="F115" s="78"/>
      <c r="G115" s="78"/>
      <c r="H115" s="44"/>
      <c r="I115" s="78"/>
      <c r="J115" s="78"/>
    </row>
    <row r="116" spans="1:10" ht="22.5" thickBot="1" x14ac:dyDescent="0.75">
      <c r="A116" s="77" t="s">
        <v>96</v>
      </c>
      <c r="C116" s="69"/>
      <c r="D116" s="41">
        <f>SUM(D89+D114)</f>
        <v>13225719</v>
      </c>
      <c r="E116" s="78"/>
      <c r="F116" s="113">
        <f>SUM(F89+F114)</f>
        <v>13461926</v>
      </c>
      <c r="G116" s="78"/>
      <c r="H116" s="41">
        <f>SUM(H89+H114)</f>
        <v>6246921</v>
      </c>
      <c r="I116" s="78"/>
      <c r="J116" s="113">
        <f>SUM(J89+J114)</f>
        <v>6568603</v>
      </c>
    </row>
    <row r="117" spans="1:10" ht="22" thickTop="1" x14ac:dyDescent="0.65">
      <c r="A117" s="76"/>
      <c r="C117" s="69"/>
      <c r="D117" s="75"/>
      <c r="E117" s="62"/>
      <c r="F117" s="75"/>
      <c r="G117" s="62"/>
      <c r="H117" s="80"/>
      <c r="I117" s="62"/>
      <c r="J117" s="80"/>
    </row>
  </sheetData>
  <mergeCells count="9">
    <mergeCell ref="D94:F94"/>
    <mergeCell ref="H94:J94"/>
    <mergeCell ref="D98:J98"/>
    <mergeCell ref="D4:F4"/>
    <mergeCell ref="H4:J4"/>
    <mergeCell ref="D8:J8"/>
    <mergeCell ref="D52:F52"/>
    <mergeCell ref="H52:J52"/>
    <mergeCell ref="D56:J56"/>
  </mergeCells>
  <pageMargins left="0.7" right="0.7" top="0.48" bottom="0.5" header="0.5" footer="0.5"/>
  <pageSetup paperSize="9" scale="76" firstPageNumber="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8" max="9" man="1"/>
    <brk id="90" max="16383" man="1"/>
  </rowBreaks>
  <customProperties>
    <customPr name="OrphanNamesChecked" r:id="rId2"/>
  </customProperties>
  <ignoredErrors>
    <ignoredError sqref="D112:J112" formulaRange="1"/>
    <ignoredError sqref="B11" twoDigitTextYear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7879AD-0F42-4FD3-9943-E4A5DA555097}">
  <sheetPr>
    <pageSetUpPr fitToPage="1"/>
  </sheetPr>
  <dimension ref="A1:J75"/>
  <sheetViews>
    <sheetView view="pageBreakPreview" topLeftCell="A86" zoomScale="80" zoomScaleNormal="69" zoomScaleSheetLayoutView="80" workbookViewId="0"/>
  </sheetViews>
  <sheetFormatPr defaultColWidth="9.09765625" defaultRowHeight="21.75" customHeight="1" x14ac:dyDescent="0.65"/>
  <cols>
    <col min="1" max="1" width="57.09765625" style="68" customWidth="1"/>
    <col min="2" max="2" width="9" style="65" customWidth="1"/>
    <col min="3" max="3" width="0.8984375" style="67" customWidth="1"/>
    <col min="4" max="4" width="14.69921875" style="67" customWidth="1"/>
    <col min="5" max="5" width="0.8984375" style="67" customWidth="1"/>
    <col min="6" max="6" width="14.69921875" style="67" customWidth="1"/>
    <col min="7" max="7" width="0.8984375" style="67" customWidth="1"/>
    <col min="8" max="8" width="14.69921875" style="67" customWidth="1"/>
    <col min="9" max="9" width="0.8984375" style="67" customWidth="1"/>
    <col min="10" max="10" width="14.69921875" style="67" customWidth="1"/>
    <col min="11" max="16384" width="9.09765625" style="67"/>
  </cols>
  <sheetData>
    <row r="1" spans="1:10" ht="23" x14ac:dyDescent="0.7">
      <c r="A1" s="64" t="s">
        <v>0</v>
      </c>
      <c r="C1" s="66"/>
      <c r="D1" s="79"/>
      <c r="E1" s="79"/>
      <c r="F1" s="79"/>
      <c r="G1" s="79"/>
      <c r="H1" s="98"/>
      <c r="I1" s="79"/>
      <c r="J1" s="98"/>
    </row>
    <row r="2" spans="1:10" ht="23" x14ac:dyDescent="0.7">
      <c r="A2" s="64" t="s">
        <v>102</v>
      </c>
      <c r="C2" s="66"/>
      <c r="D2" s="79"/>
      <c r="F2" s="79"/>
      <c r="H2" s="79"/>
      <c r="J2" s="79"/>
    </row>
    <row r="3" spans="1:10" ht="23" x14ac:dyDescent="0.7">
      <c r="A3" s="81"/>
      <c r="B3" s="81"/>
      <c r="C3" s="81"/>
      <c r="D3" s="73"/>
      <c r="E3" s="73"/>
      <c r="F3" s="73"/>
    </row>
    <row r="4" spans="1:10" ht="21.75" customHeight="1" x14ac:dyDescent="0.7">
      <c r="C4" s="69"/>
      <c r="D4" s="145" t="s">
        <v>27</v>
      </c>
      <c r="E4" s="145"/>
      <c r="F4" s="145"/>
      <c r="G4" s="70"/>
      <c r="H4" s="145" t="s">
        <v>45</v>
      </c>
      <c r="I4" s="145"/>
      <c r="J4" s="145"/>
    </row>
    <row r="5" spans="1:10" ht="21.75" customHeight="1" x14ac:dyDescent="0.7">
      <c r="C5" s="69"/>
      <c r="D5" s="147" t="s">
        <v>113</v>
      </c>
      <c r="E5" s="147"/>
      <c r="F5" s="147"/>
      <c r="G5" s="70"/>
      <c r="H5" s="147" t="s">
        <v>113</v>
      </c>
      <c r="I5" s="147"/>
      <c r="J5" s="147"/>
    </row>
    <row r="6" spans="1:10" ht="21.75" customHeight="1" x14ac:dyDescent="0.7">
      <c r="C6" s="69"/>
      <c r="D6" s="148" t="s">
        <v>279</v>
      </c>
      <c r="E6" s="148"/>
      <c r="F6" s="148"/>
      <c r="G6" s="70"/>
      <c r="H6" s="148" t="s">
        <v>279</v>
      </c>
      <c r="I6" s="148"/>
      <c r="J6" s="148"/>
    </row>
    <row r="7" spans="1:10" ht="21.75" customHeight="1" x14ac:dyDescent="0.65">
      <c r="B7" s="65" t="s">
        <v>1</v>
      </c>
      <c r="C7" s="69"/>
      <c r="D7" s="69">
        <v>2568</v>
      </c>
      <c r="E7" s="69"/>
      <c r="F7" s="69">
        <v>2567</v>
      </c>
      <c r="G7" s="69"/>
      <c r="H7" s="69">
        <v>2568</v>
      </c>
      <c r="I7" s="69"/>
      <c r="J7" s="69">
        <v>2567</v>
      </c>
    </row>
    <row r="8" spans="1:10" ht="21.5" x14ac:dyDescent="0.65">
      <c r="C8" s="69"/>
      <c r="D8" s="146" t="s">
        <v>69</v>
      </c>
      <c r="E8" s="146"/>
      <c r="F8" s="146"/>
      <c r="G8" s="146"/>
      <c r="H8" s="146"/>
      <c r="I8" s="146"/>
      <c r="J8" s="146"/>
    </row>
    <row r="9" spans="1:10" ht="22" x14ac:dyDescent="0.7">
      <c r="A9" s="72" t="s">
        <v>15</v>
      </c>
      <c r="B9" s="65">
        <v>9</v>
      </c>
      <c r="C9" s="69"/>
      <c r="D9" s="2"/>
      <c r="E9" s="74"/>
      <c r="F9" s="2"/>
      <c r="G9" s="74"/>
      <c r="H9" s="2"/>
      <c r="I9" s="74"/>
      <c r="J9" s="2"/>
    </row>
    <row r="10" spans="1:10" ht="21.5" x14ac:dyDescent="0.65">
      <c r="A10" s="68" t="s">
        <v>52</v>
      </c>
      <c r="C10" s="69"/>
      <c r="D10" s="62">
        <v>2996459</v>
      </c>
      <c r="E10" s="62"/>
      <c r="F10" s="62">
        <v>2989645</v>
      </c>
      <c r="G10" s="62"/>
      <c r="H10" s="62">
        <v>630825</v>
      </c>
      <c r="I10" s="62"/>
      <c r="J10" s="62">
        <v>785088</v>
      </c>
    </row>
    <row r="11" spans="1:10" ht="21.5" x14ac:dyDescent="0.65">
      <c r="A11" s="76" t="s">
        <v>44</v>
      </c>
      <c r="C11" s="69"/>
      <c r="D11" s="11">
        <v>3600</v>
      </c>
      <c r="E11" s="62"/>
      <c r="F11" s="11">
        <v>6000</v>
      </c>
      <c r="G11" s="62"/>
      <c r="H11" s="62">
        <v>133600</v>
      </c>
      <c r="I11" s="62"/>
      <c r="J11" s="62">
        <v>106000</v>
      </c>
    </row>
    <row r="12" spans="1:10" ht="21.5" x14ac:dyDescent="0.65">
      <c r="A12" s="68" t="s">
        <v>173</v>
      </c>
      <c r="C12" s="69"/>
      <c r="D12" s="62">
        <v>21007</v>
      </c>
      <c r="E12" s="62"/>
      <c r="F12" s="62">
        <v>20587</v>
      </c>
      <c r="G12" s="62"/>
      <c r="H12" s="62">
        <v>15133</v>
      </c>
      <c r="I12" s="62"/>
      <c r="J12" s="62">
        <v>18638</v>
      </c>
    </row>
    <row r="13" spans="1:10" ht="22" x14ac:dyDescent="0.7">
      <c r="A13" s="77" t="s">
        <v>17</v>
      </c>
      <c r="C13" s="69"/>
      <c r="D13" s="40">
        <f>SUM(D10:D12)</f>
        <v>3021066</v>
      </c>
      <c r="E13" s="78"/>
      <c r="F13" s="40">
        <f>SUM(F10:F12)</f>
        <v>3016232</v>
      </c>
      <c r="G13" s="78"/>
      <c r="H13" s="40">
        <f>SUM(H10:H12)</f>
        <v>779558</v>
      </c>
      <c r="I13" s="78"/>
      <c r="J13" s="40">
        <f>SUM(J10:J12)</f>
        <v>909726</v>
      </c>
    </row>
    <row r="14" spans="1:10" ht="21.5" x14ac:dyDescent="0.65">
      <c r="C14" s="69"/>
    </row>
    <row r="15" spans="1:10" ht="22" x14ac:dyDescent="0.7">
      <c r="A15" s="72" t="s">
        <v>18</v>
      </c>
      <c r="C15" s="69"/>
      <c r="D15" s="2"/>
      <c r="E15" s="62"/>
      <c r="F15" s="2"/>
      <c r="G15" s="62"/>
      <c r="H15" s="2"/>
      <c r="I15" s="62"/>
      <c r="J15" s="2"/>
    </row>
    <row r="16" spans="1:10" ht="21.5" x14ac:dyDescent="0.65">
      <c r="A16" s="68" t="s">
        <v>19</v>
      </c>
      <c r="C16" s="69"/>
      <c r="D16" s="62">
        <v>2501329</v>
      </c>
      <c r="E16" s="62"/>
      <c r="F16" s="62">
        <v>2493999</v>
      </c>
      <c r="G16" s="62"/>
      <c r="H16" s="62">
        <v>527102</v>
      </c>
      <c r="I16" s="62"/>
      <c r="J16" s="62">
        <v>685020</v>
      </c>
    </row>
    <row r="17" spans="1:10" ht="21.5" x14ac:dyDescent="0.65">
      <c r="A17" s="76" t="s">
        <v>139</v>
      </c>
      <c r="C17" s="69"/>
      <c r="D17" s="62">
        <v>166695</v>
      </c>
      <c r="E17" s="62"/>
      <c r="F17" s="62">
        <v>172596</v>
      </c>
      <c r="G17" s="62"/>
      <c r="H17" s="62">
        <v>82584</v>
      </c>
      <c r="I17" s="62"/>
      <c r="J17" s="62">
        <v>92257</v>
      </c>
    </row>
    <row r="18" spans="1:10" ht="21.5" x14ac:dyDescent="0.65">
      <c r="A18" s="68" t="s">
        <v>60</v>
      </c>
      <c r="C18" s="69"/>
      <c r="D18" s="62">
        <v>316161</v>
      </c>
      <c r="E18" s="62"/>
      <c r="F18" s="62">
        <v>332611</v>
      </c>
      <c r="G18" s="62"/>
      <c r="H18" s="62">
        <v>106962</v>
      </c>
      <c r="I18" s="62"/>
      <c r="J18" s="62">
        <v>133469</v>
      </c>
    </row>
    <row r="19" spans="1:10" ht="21.5" x14ac:dyDescent="0.65">
      <c r="A19" s="76" t="s">
        <v>270</v>
      </c>
      <c r="C19" s="69"/>
      <c r="D19" s="62">
        <v>-4379</v>
      </c>
      <c r="E19" s="62"/>
      <c r="F19" s="62">
        <v>16980</v>
      </c>
      <c r="G19" s="62"/>
      <c r="H19" s="62">
        <v>-4379</v>
      </c>
      <c r="I19" s="62"/>
      <c r="J19" s="62">
        <v>16980</v>
      </c>
    </row>
    <row r="20" spans="1:10" ht="22" x14ac:dyDescent="0.7">
      <c r="A20" s="77" t="s">
        <v>20</v>
      </c>
      <c r="C20" s="69"/>
      <c r="D20" s="40">
        <f>SUM(D16:D19)</f>
        <v>2979806</v>
      </c>
      <c r="E20" s="78"/>
      <c r="F20" s="40">
        <f>SUM(F16:F19)</f>
        <v>3016186</v>
      </c>
      <c r="G20" s="78"/>
      <c r="H20" s="40">
        <f>SUM(H16:H19)</f>
        <v>712269</v>
      </c>
      <c r="I20" s="78"/>
      <c r="J20" s="40">
        <f>SUM(J16:J19)</f>
        <v>927726</v>
      </c>
    </row>
    <row r="21" spans="1:10" ht="22" x14ac:dyDescent="0.7">
      <c r="A21" s="77"/>
      <c r="C21" s="69"/>
      <c r="D21" s="62"/>
      <c r="E21" s="62"/>
      <c r="F21" s="62"/>
      <c r="G21" s="62"/>
      <c r="H21" s="62"/>
      <c r="I21" s="62"/>
      <c r="J21" s="62"/>
    </row>
    <row r="22" spans="1:10" ht="22" x14ac:dyDescent="0.7">
      <c r="A22" s="77" t="s">
        <v>215</v>
      </c>
      <c r="C22" s="69"/>
      <c r="D22" s="44">
        <f>D13-D20</f>
        <v>41260</v>
      </c>
      <c r="E22" s="62"/>
      <c r="F22" s="78">
        <f>F13-F20</f>
        <v>46</v>
      </c>
      <c r="G22" s="62"/>
      <c r="H22" s="44">
        <f>H13-H20</f>
        <v>67289</v>
      </c>
      <c r="I22" s="62"/>
      <c r="J22" s="78">
        <f>J13-J20</f>
        <v>-18000</v>
      </c>
    </row>
    <row r="23" spans="1:10" ht="21.5" x14ac:dyDescent="0.65">
      <c r="A23" s="68" t="s">
        <v>61</v>
      </c>
      <c r="C23" s="69"/>
      <c r="D23" s="62">
        <v>-33794</v>
      </c>
      <c r="E23" s="62"/>
      <c r="F23" s="62">
        <v>-36173</v>
      </c>
      <c r="G23" s="62"/>
      <c r="H23" s="2">
        <v>-18916</v>
      </c>
      <c r="I23" s="62"/>
      <c r="J23" s="62">
        <v>-22589</v>
      </c>
    </row>
    <row r="24" spans="1:10" ht="21.5" x14ac:dyDescent="0.65">
      <c r="A24" s="76" t="s">
        <v>296</v>
      </c>
      <c r="C24" s="69"/>
      <c r="D24" s="62"/>
      <c r="E24" s="62"/>
      <c r="F24" s="62"/>
      <c r="G24" s="62"/>
      <c r="H24" s="2"/>
      <c r="I24" s="62"/>
      <c r="J24" s="62"/>
    </row>
    <row r="25" spans="1:10" ht="21.5" x14ac:dyDescent="0.65">
      <c r="A25" s="76" t="s">
        <v>244</v>
      </c>
      <c r="C25" s="69"/>
      <c r="D25" s="62">
        <v>3838</v>
      </c>
      <c r="E25" s="62"/>
      <c r="F25" s="62">
        <v>-5578</v>
      </c>
      <c r="G25" s="62"/>
      <c r="H25" s="2">
        <v>3789</v>
      </c>
      <c r="I25" s="62"/>
      <c r="J25" s="62">
        <v>-794</v>
      </c>
    </row>
    <row r="26" spans="1:10" ht="21.5" x14ac:dyDescent="0.65">
      <c r="A26" s="76" t="s">
        <v>192</v>
      </c>
      <c r="C26" s="69"/>
      <c r="D26" s="62">
        <v>155971</v>
      </c>
      <c r="E26" s="62"/>
      <c r="F26" s="99">
        <v>81512</v>
      </c>
      <c r="G26" s="62"/>
      <c r="H26" s="11">
        <v>0</v>
      </c>
      <c r="I26" s="97"/>
      <c r="J26" s="20">
        <v>0</v>
      </c>
    </row>
    <row r="27" spans="1:10" ht="22" x14ac:dyDescent="0.7">
      <c r="A27" s="77" t="s">
        <v>305</v>
      </c>
      <c r="C27" s="69"/>
      <c r="D27" s="43">
        <f>SUM(D22:D26)</f>
        <v>167275</v>
      </c>
      <c r="E27" s="62"/>
      <c r="F27" s="43">
        <f>SUM(F22:F26)</f>
        <v>39807</v>
      </c>
      <c r="G27" s="62"/>
      <c r="H27" s="43">
        <f>SUM(H22:H26)</f>
        <v>52162</v>
      </c>
      <c r="I27" s="62"/>
      <c r="J27" s="43">
        <f>SUM(J22:J26)</f>
        <v>-41383</v>
      </c>
    </row>
    <row r="28" spans="1:10" ht="21.5" x14ac:dyDescent="0.65">
      <c r="A28" s="76" t="s">
        <v>269</v>
      </c>
      <c r="C28" s="69"/>
      <c r="D28" s="100">
        <v>-33920</v>
      </c>
      <c r="E28" s="62"/>
      <c r="F28" s="100">
        <v>-30050</v>
      </c>
      <c r="G28" s="75"/>
      <c r="H28" s="11">
        <v>0</v>
      </c>
      <c r="I28" s="75"/>
      <c r="J28" s="46">
        <v>172</v>
      </c>
    </row>
    <row r="29" spans="1:10" ht="22.4" hidden="1" customHeight="1" x14ac:dyDescent="0.7">
      <c r="A29" s="77" t="s">
        <v>193</v>
      </c>
      <c r="C29" s="69"/>
      <c r="D29" s="78">
        <f>SUM(D27:D28)</f>
        <v>133355</v>
      </c>
      <c r="E29" s="62"/>
      <c r="F29" s="78">
        <f>SUM(F27:F28)</f>
        <v>9757</v>
      </c>
      <c r="G29" s="75"/>
      <c r="H29" s="78">
        <f>SUM(H27:H28)</f>
        <v>52162</v>
      </c>
      <c r="I29" s="75"/>
      <c r="J29" s="78">
        <f>SUM(J27:J28)</f>
        <v>-41211</v>
      </c>
    </row>
    <row r="30" spans="1:10" ht="22.4" hidden="1" customHeight="1" x14ac:dyDescent="0.65">
      <c r="A30" s="76" t="s">
        <v>174</v>
      </c>
      <c r="C30" s="69"/>
      <c r="D30" s="80" t="s">
        <v>7</v>
      </c>
      <c r="E30" s="62"/>
      <c r="F30" s="80" t="s">
        <v>7</v>
      </c>
      <c r="G30" s="75"/>
      <c r="H30" s="46" t="s">
        <v>7</v>
      </c>
      <c r="I30" s="75"/>
      <c r="J30" s="46" t="s">
        <v>7</v>
      </c>
    </row>
    <row r="31" spans="1:10" ht="22.4" customHeight="1" thickBot="1" x14ac:dyDescent="0.75">
      <c r="A31" s="77" t="s">
        <v>304</v>
      </c>
      <c r="C31" s="69"/>
      <c r="D31" s="47">
        <f>SUM(D28,D27)</f>
        <v>133355</v>
      </c>
      <c r="E31" s="62"/>
      <c r="F31" s="47">
        <f>SUM(F28,F27)</f>
        <v>9757</v>
      </c>
      <c r="G31" s="75"/>
      <c r="H31" s="47">
        <f>SUM(H28,H27)</f>
        <v>52162</v>
      </c>
      <c r="I31" s="75"/>
      <c r="J31" s="47">
        <f>SUM(J28,J27)</f>
        <v>-41211</v>
      </c>
    </row>
    <row r="32" spans="1:10" ht="18.75" customHeight="1" thickTop="1" x14ac:dyDescent="0.7">
      <c r="A32" s="77"/>
      <c r="C32" s="69"/>
      <c r="D32" s="62"/>
      <c r="E32" s="62"/>
      <c r="F32" s="62"/>
      <c r="G32" s="62"/>
      <c r="H32" s="62"/>
      <c r="I32" s="62"/>
      <c r="J32" s="62"/>
    </row>
    <row r="33" spans="1:10" ht="22" x14ac:dyDescent="0.7">
      <c r="A33" s="77" t="s">
        <v>306</v>
      </c>
      <c r="C33" s="71"/>
      <c r="D33" s="75"/>
      <c r="E33" s="75"/>
      <c r="F33" s="75"/>
      <c r="G33" s="75"/>
      <c r="H33" s="84"/>
      <c r="I33" s="75"/>
      <c r="J33" s="84"/>
    </row>
    <row r="34" spans="1:10" ht="21.5" x14ac:dyDescent="0.65">
      <c r="A34" s="76" t="s">
        <v>118</v>
      </c>
      <c r="C34" s="71"/>
      <c r="D34" s="75">
        <v>128529</v>
      </c>
      <c r="E34" s="75"/>
      <c r="F34" s="75">
        <v>7049</v>
      </c>
      <c r="G34" s="75"/>
      <c r="H34" s="5">
        <v>52162</v>
      </c>
      <c r="I34" s="75"/>
      <c r="J34" s="5">
        <v>-41211</v>
      </c>
    </row>
    <row r="35" spans="1:10" ht="21.5" x14ac:dyDescent="0.65">
      <c r="A35" s="76" t="s">
        <v>119</v>
      </c>
      <c r="C35" s="71"/>
      <c r="D35" s="100">
        <v>4826</v>
      </c>
      <c r="E35" s="75"/>
      <c r="F35" s="100">
        <v>2708</v>
      </c>
      <c r="G35" s="75"/>
      <c r="H35" s="20">
        <v>0</v>
      </c>
      <c r="I35" s="97"/>
      <c r="J35" s="20">
        <v>0</v>
      </c>
    </row>
    <row r="36" spans="1:10" ht="22.5" thickBot="1" x14ac:dyDescent="0.75">
      <c r="A36" s="77"/>
      <c r="C36" s="69"/>
      <c r="D36" s="41">
        <f>SUM(D34:D35)</f>
        <v>133355</v>
      </c>
      <c r="E36" s="78"/>
      <c r="F36" s="41">
        <f>SUM(F34:F35)</f>
        <v>9757</v>
      </c>
      <c r="G36" s="78"/>
      <c r="H36" s="41">
        <f>SUM(H34:H35)</f>
        <v>52162</v>
      </c>
      <c r="I36" s="78"/>
      <c r="J36" s="41">
        <f>SUM(J34:J35)</f>
        <v>-41211</v>
      </c>
    </row>
    <row r="37" spans="1:10" ht="18.75" customHeight="1" thickTop="1" x14ac:dyDescent="0.7">
      <c r="A37" s="77"/>
      <c r="C37" s="69"/>
      <c r="D37" s="101"/>
      <c r="E37" s="101"/>
      <c r="F37" s="101"/>
      <c r="G37" s="78"/>
      <c r="H37" s="1"/>
      <c r="I37" s="78"/>
      <c r="J37" s="1"/>
    </row>
    <row r="38" spans="1:10" ht="23.15" hidden="1" customHeight="1" x14ac:dyDescent="0.7">
      <c r="A38" s="72" t="s">
        <v>158</v>
      </c>
      <c r="C38" s="69"/>
      <c r="D38" s="101"/>
      <c r="E38" s="101"/>
      <c r="F38" s="101"/>
      <c r="G38" s="78"/>
      <c r="H38" s="1"/>
      <c r="I38" s="78"/>
      <c r="J38" s="1"/>
    </row>
    <row r="39" spans="1:10" ht="26.15" customHeight="1" thickBot="1" x14ac:dyDescent="0.75">
      <c r="A39" s="72" t="s">
        <v>158</v>
      </c>
      <c r="C39" s="69"/>
      <c r="D39" s="58">
        <f>((D34*1000)/2264955000)</f>
        <v>5.6746822784558636E-2</v>
      </c>
      <c r="E39" s="102"/>
      <c r="F39" s="58">
        <f>(F34*1000)/2264955000</f>
        <v>3.1122031122031123E-3</v>
      </c>
      <c r="G39" s="102"/>
      <c r="H39" s="58">
        <f>(H34*1000)/2264955000</f>
        <v>2.3030038124377747E-2</v>
      </c>
      <c r="I39" s="102"/>
      <c r="J39" s="58">
        <f>(J34*1000)/2264955000</f>
        <v>-1.8195063478082345E-2</v>
      </c>
    </row>
    <row r="40" spans="1:10" ht="22.4" hidden="1" customHeight="1" thickTop="1" thickBot="1" x14ac:dyDescent="0.7">
      <c r="A40" s="76" t="s">
        <v>175</v>
      </c>
      <c r="C40" s="69"/>
      <c r="D40" s="14" t="s">
        <v>7</v>
      </c>
      <c r="E40" s="103"/>
      <c r="F40" s="14" t="s">
        <v>7</v>
      </c>
      <c r="G40" s="103"/>
      <c r="H40" s="14" t="s">
        <v>7</v>
      </c>
      <c r="I40" s="103"/>
      <c r="J40" s="14" t="s">
        <v>7</v>
      </c>
    </row>
    <row r="41" spans="1:10" ht="21.75" customHeight="1" thickTop="1" x14ac:dyDescent="0.7">
      <c r="A41" s="76"/>
      <c r="D41" s="104"/>
      <c r="E41" s="102"/>
      <c r="F41" s="105"/>
      <c r="G41" s="102"/>
      <c r="H41" s="104"/>
      <c r="I41" s="102"/>
      <c r="J41" s="105"/>
    </row>
    <row r="42" spans="1:10" ht="23" x14ac:dyDescent="0.7">
      <c r="A42" s="64" t="s">
        <v>0</v>
      </c>
      <c r="D42" s="106"/>
      <c r="F42" s="106"/>
    </row>
    <row r="43" spans="1:10" ht="23" x14ac:dyDescent="0.7">
      <c r="A43" s="64" t="s">
        <v>103</v>
      </c>
      <c r="D43" s="106"/>
      <c r="F43" s="106"/>
    </row>
    <row r="44" spans="1:10" ht="21.65" customHeight="1" x14ac:dyDescent="0.65"/>
    <row r="45" spans="1:10" ht="21.75" customHeight="1" x14ac:dyDescent="0.7">
      <c r="C45" s="69"/>
      <c r="D45" s="145" t="s">
        <v>27</v>
      </c>
      <c r="E45" s="145"/>
      <c r="F45" s="145"/>
      <c r="G45" s="70"/>
      <c r="H45" s="145" t="s">
        <v>45</v>
      </c>
      <c r="I45" s="145"/>
      <c r="J45" s="145"/>
    </row>
    <row r="46" spans="1:10" ht="21.75" customHeight="1" x14ac:dyDescent="0.7">
      <c r="C46" s="69"/>
      <c r="D46" s="147" t="s">
        <v>113</v>
      </c>
      <c r="E46" s="147"/>
      <c r="F46" s="147"/>
      <c r="G46" s="70"/>
      <c r="H46" s="147" t="s">
        <v>113</v>
      </c>
      <c r="I46" s="147"/>
      <c r="J46" s="147"/>
    </row>
    <row r="47" spans="1:10" ht="21.75" customHeight="1" x14ac:dyDescent="0.7">
      <c r="C47" s="69"/>
      <c r="D47" s="148" t="s">
        <v>279</v>
      </c>
      <c r="E47" s="148"/>
      <c r="F47" s="148"/>
      <c r="G47" s="70"/>
      <c r="H47" s="148" t="s">
        <v>279</v>
      </c>
      <c r="I47" s="148"/>
      <c r="J47" s="148"/>
    </row>
    <row r="48" spans="1:10" ht="21.75" customHeight="1" x14ac:dyDescent="0.65">
      <c r="C48" s="69"/>
      <c r="D48" s="69">
        <v>2568</v>
      </c>
      <c r="E48" s="69"/>
      <c r="F48" s="69">
        <v>2567</v>
      </c>
      <c r="G48" s="69"/>
      <c r="H48" s="69">
        <v>2568</v>
      </c>
      <c r="I48" s="69"/>
      <c r="J48" s="69">
        <v>2567</v>
      </c>
    </row>
    <row r="49" spans="1:10" ht="21.75" customHeight="1" x14ac:dyDescent="0.65">
      <c r="C49" s="69"/>
      <c r="D49" s="146" t="s">
        <v>69</v>
      </c>
      <c r="E49" s="146"/>
      <c r="F49" s="146"/>
      <c r="G49" s="146"/>
      <c r="H49" s="146"/>
      <c r="I49" s="146"/>
      <c r="J49" s="146"/>
    </row>
    <row r="50" spans="1:10" s="73" customFormat="1" ht="22" x14ac:dyDescent="0.7">
      <c r="A50" s="77" t="s">
        <v>304</v>
      </c>
      <c r="D50" s="48">
        <f>D36</f>
        <v>133355</v>
      </c>
      <c r="F50" s="88">
        <f>F31</f>
        <v>9757</v>
      </c>
      <c r="H50" s="48">
        <f>H36</f>
        <v>52162</v>
      </c>
      <c r="J50" s="88">
        <f>J31</f>
        <v>-41211</v>
      </c>
    </row>
    <row r="51" spans="1:10" ht="21.75" customHeight="1" x14ac:dyDescent="0.65">
      <c r="D51" s="8"/>
      <c r="E51" s="8"/>
      <c r="F51" s="8"/>
      <c r="G51" s="8"/>
      <c r="H51" s="8"/>
      <c r="I51" s="8"/>
      <c r="J51" s="8"/>
    </row>
    <row r="52" spans="1:10" ht="22" x14ac:dyDescent="0.7">
      <c r="A52" s="77" t="s">
        <v>72</v>
      </c>
      <c r="D52" s="8"/>
      <c r="E52" s="8"/>
      <c r="F52" s="8"/>
      <c r="G52" s="8"/>
      <c r="H52" s="8"/>
      <c r="I52" s="8"/>
      <c r="J52" s="8"/>
    </row>
    <row r="53" spans="1:10" ht="21.75" hidden="1" customHeight="1" x14ac:dyDescent="0.7">
      <c r="A53" s="107" t="s">
        <v>159</v>
      </c>
      <c r="D53" s="57"/>
      <c r="E53" s="49"/>
      <c r="F53" s="57"/>
      <c r="G53" s="49"/>
      <c r="H53" s="57"/>
      <c r="I53" s="49"/>
      <c r="J53" s="57"/>
    </row>
    <row r="54" spans="1:10" ht="21.75" hidden="1" customHeight="1" x14ac:dyDescent="0.7">
      <c r="A54" s="76" t="s">
        <v>140</v>
      </c>
      <c r="D54" s="12">
        <v>0</v>
      </c>
      <c r="E54" s="49"/>
      <c r="F54" s="50">
        <v>0</v>
      </c>
      <c r="G54" s="9"/>
      <c r="H54" s="12">
        <v>0</v>
      </c>
      <c r="I54" s="9"/>
      <c r="J54" s="12">
        <v>0</v>
      </c>
    </row>
    <row r="55" spans="1:10" ht="21.5" hidden="1" x14ac:dyDescent="0.65">
      <c r="A55" s="76" t="s">
        <v>220</v>
      </c>
      <c r="D55" s="12">
        <v>0</v>
      </c>
      <c r="E55" s="9"/>
      <c r="F55" s="20">
        <v>0</v>
      </c>
      <c r="G55" s="9"/>
      <c r="H55" s="20">
        <v>0</v>
      </c>
      <c r="I55" s="9"/>
      <c r="J55" s="20">
        <v>0</v>
      </c>
    </row>
    <row r="56" spans="1:10" ht="21.5" hidden="1" x14ac:dyDescent="0.65">
      <c r="A56" s="76" t="s">
        <v>144</v>
      </c>
      <c r="D56" s="50" t="s">
        <v>7</v>
      </c>
      <c r="E56" s="9"/>
      <c r="F56" s="50" t="s">
        <v>7</v>
      </c>
      <c r="G56" s="9"/>
      <c r="H56" s="50" t="s">
        <v>7</v>
      </c>
      <c r="I56" s="9"/>
      <c r="J56" s="50" t="s">
        <v>7</v>
      </c>
    </row>
    <row r="57" spans="1:10" ht="21.5" hidden="1" x14ac:dyDescent="0.65">
      <c r="A57" s="76" t="s">
        <v>160</v>
      </c>
      <c r="D57" s="9"/>
      <c r="E57" s="9"/>
      <c r="F57" s="50"/>
      <c r="G57" s="9"/>
      <c r="H57" s="50"/>
      <c r="I57" s="9"/>
      <c r="J57" s="50"/>
    </row>
    <row r="58" spans="1:10" ht="21.5" hidden="1" x14ac:dyDescent="0.65">
      <c r="A58" s="76" t="s">
        <v>161</v>
      </c>
      <c r="D58" s="50" t="s">
        <v>7</v>
      </c>
      <c r="E58" s="9"/>
      <c r="F58" s="50" t="s">
        <v>7</v>
      </c>
      <c r="G58" s="9"/>
      <c r="H58" s="50" t="s">
        <v>7</v>
      </c>
      <c r="I58" s="9"/>
      <c r="J58" s="50" t="s">
        <v>7</v>
      </c>
    </row>
    <row r="59" spans="1:10" s="73" customFormat="1" ht="22" hidden="1" x14ac:dyDescent="0.7">
      <c r="A59" s="77" t="s">
        <v>176</v>
      </c>
      <c r="B59" s="65"/>
      <c r="D59" s="19">
        <f>SUM(D54:D58)</f>
        <v>0</v>
      </c>
      <c r="E59" s="57"/>
      <c r="F59" s="19">
        <f>SUM(F54:F58)</f>
        <v>0</v>
      </c>
      <c r="G59" s="57"/>
      <c r="H59" s="56">
        <f>SUM(H54:H58)</f>
        <v>0</v>
      </c>
      <c r="I59" s="9"/>
      <c r="J59" s="56">
        <f>SUM(J54:J58)</f>
        <v>0</v>
      </c>
    </row>
    <row r="60" spans="1:10" s="73" customFormat="1" ht="22" hidden="1" x14ac:dyDescent="0.7">
      <c r="A60" s="77"/>
      <c r="B60" s="65"/>
      <c r="D60" s="57"/>
      <c r="E60" s="57"/>
      <c r="F60" s="57"/>
      <c r="G60" s="57"/>
      <c r="H60" s="57"/>
      <c r="I60" s="57"/>
      <c r="J60" s="57"/>
    </row>
    <row r="61" spans="1:10" ht="22" x14ac:dyDescent="0.7">
      <c r="A61" s="107" t="s">
        <v>177</v>
      </c>
      <c r="D61" s="8"/>
      <c r="E61" s="8"/>
      <c r="F61" s="8"/>
      <c r="G61" s="8"/>
      <c r="H61" s="8"/>
      <c r="I61" s="8"/>
      <c r="J61" s="8"/>
    </row>
    <row r="62" spans="1:10" ht="21.5" x14ac:dyDescent="0.65">
      <c r="A62" s="76" t="s">
        <v>297</v>
      </c>
      <c r="D62" s="50"/>
      <c r="E62" s="9"/>
      <c r="F62" s="50"/>
      <c r="G62" s="9"/>
      <c r="H62" s="50"/>
      <c r="I62" s="9"/>
      <c r="J62" s="50"/>
    </row>
    <row r="63" spans="1:10" ht="21.5" x14ac:dyDescent="0.65">
      <c r="A63" s="76" t="s">
        <v>178</v>
      </c>
      <c r="D63" s="33">
        <v>4660</v>
      </c>
      <c r="E63" s="9"/>
      <c r="F63" s="33">
        <v>4898</v>
      </c>
      <c r="G63" s="9"/>
      <c r="H63" s="9">
        <v>4571</v>
      </c>
      <c r="I63" s="9"/>
      <c r="J63" s="9">
        <v>4772</v>
      </c>
    </row>
    <row r="64" spans="1:10" ht="21.5" x14ac:dyDescent="0.65">
      <c r="A64" s="76" t="s">
        <v>245</v>
      </c>
      <c r="D64" s="12">
        <v>2506</v>
      </c>
      <c r="E64" s="9"/>
      <c r="F64" s="12">
        <v>0</v>
      </c>
      <c r="G64" s="9"/>
      <c r="H64" s="12">
        <v>0</v>
      </c>
      <c r="I64" s="9"/>
      <c r="J64" s="12">
        <v>0</v>
      </c>
    </row>
    <row r="65" spans="1:10" ht="21.5" x14ac:dyDescent="0.65">
      <c r="A65" s="76" t="s">
        <v>179</v>
      </c>
      <c r="D65" s="50"/>
      <c r="E65" s="9"/>
      <c r="F65" s="50"/>
      <c r="G65" s="9"/>
      <c r="H65" s="50"/>
      <c r="I65" s="9"/>
      <c r="J65" s="9"/>
    </row>
    <row r="66" spans="1:10" ht="21.5" x14ac:dyDescent="0.65">
      <c r="A66" s="76" t="s">
        <v>161</v>
      </c>
      <c r="D66" s="20">
        <v>-657</v>
      </c>
      <c r="E66" s="9"/>
      <c r="F66" s="20">
        <v>-25</v>
      </c>
      <c r="G66" s="9"/>
      <c r="H66" s="20">
        <v>-640</v>
      </c>
      <c r="I66" s="9"/>
      <c r="J66" s="20">
        <v>0</v>
      </c>
    </row>
    <row r="67" spans="1:10" ht="22" x14ac:dyDescent="0.7">
      <c r="A67" s="77" t="s">
        <v>180</v>
      </c>
      <c r="D67" s="51">
        <f>SUM(D62:D66)</f>
        <v>6509</v>
      </c>
      <c r="E67" s="49"/>
      <c r="F67" s="51">
        <f>SUM(F62:F66)</f>
        <v>4873</v>
      </c>
      <c r="G67" s="49"/>
      <c r="H67" s="51">
        <f>SUM(H62:H66)</f>
        <v>3931</v>
      </c>
      <c r="I67" s="49"/>
      <c r="J67" s="51">
        <f>SUM(J62:J66)</f>
        <v>4772</v>
      </c>
    </row>
    <row r="68" spans="1:10" ht="22" x14ac:dyDescent="0.7">
      <c r="A68" s="95" t="s">
        <v>223</v>
      </c>
      <c r="D68" s="52">
        <f>SUM(D67,D59)</f>
        <v>6509</v>
      </c>
      <c r="E68" s="49"/>
      <c r="F68" s="52">
        <f>SUM(F67,F59)</f>
        <v>4873</v>
      </c>
      <c r="G68" s="49"/>
      <c r="H68" s="52">
        <f>SUM(H67,H59)</f>
        <v>3931</v>
      </c>
      <c r="I68" s="49"/>
      <c r="J68" s="52">
        <f>SUM(J67,J59)</f>
        <v>4772</v>
      </c>
    </row>
    <row r="69" spans="1:10" s="73" customFormat="1" ht="22.5" thickBot="1" x14ac:dyDescent="0.75">
      <c r="A69" s="95" t="s">
        <v>222</v>
      </c>
      <c r="B69" s="92"/>
      <c r="D69" s="53">
        <f>SUM(D68,D50)</f>
        <v>139864</v>
      </c>
      <c r="E69" s="49"/>
      <c r="F69" s="53">
        <f>SUM(F68,F50)</f>
        <v>14630</v>
      </c>
      <c r="G69" s="49"/>
      <c r="H69" s="53">
        <f>SUM(H68,H50)</f>
        <v>56093</v>
      </c>
      <c r="I69" s="49"/>
      <c r="J69" s="53">
        <f>SUM(J68,J50)</f>
        <v>-36439</v>
      </c>
    </row>
    <row r="70" spans="1:10" ht="22" thickTop="1" x14ac:dyDescent="0.65">
      <c r="A70" s="86"/>
      <c r="D70" s="8"/>
      <c r="E70" s="8"/>
      <c r="F70" s="8"/>
      <c r="G70" s="8"/>
      <c r="H70" s="8"/>
      <c r="I70" s="8"/>
      <c r="J70" s="8"/>
    </row>
    <row r="71" spans="1:10" ht="22" x14ac:dyDescent="0.7">
      <c r="A71" s="73" t="s">
        <v>221</v>
      </c>
      <c r="D71" s="8"/>
      <c r="E71" s="8"/>
      <c r="F71" s="8"/>
      <c r="G71" s="8"/>
      <c r="H71" s="8"/>
      <c r="I71" s="8"/>
      <c r="J71" s="8"/>
    </row>
    <row r="72" spans="1:10" ht="21.5" x14ac:dyDescent="0.65">
      <c r="A72" t="s">
        <v>120</v>
      </c>
      <c r="D72" s="33">
        <v>135037</v>
      </c>
      <c r="E72" s="9"/>
      <c r="F72" s="33">
        <v>11927</v>
      </c>
      <c r="G72" s="9"/>
      <c r="H72" s="9">
        <v>56093</v>
      </c>
      <c r="I72" s="9"/>
      <c r="J72" s="9">
        <v>-36439</v>
      </c>
    </row>
    <row r="73" spans="1:10" ht="21.5" x14ac:dyDescent="0.65">
      <c r="A73" s="76" t="s">
        <v>121</v>
      </c>
      <c r="D73" s="33">
        <v>4827</v>
      </c>
      <c r="E73" s="8"/>
      <c r="F73" s="33">
        <v>2703</v>
      </c>
      <c r="G73" s="8"/>
      <c r="H73" s="20">
        <v>0</v>
      </c>
      <c r="I73" s="9"/>
      <c r="J73" s="20">
        <v>0</v>
      </c>
    </row>
    <row r="74" spans="1:10" s="73" customFormat="1" ht="22.5" thickBot="1" x14ac:dyDescent="0.75">
      <c r="A74" s="95"/>
      <c r="B74" s="92"/>
      <c r="D74" s="54">
        <f>SUM(D72:D73)</f>
        <v>139864</v>
      </c>
      <c r="E74" s="55"/>
      <c r="F74" s="54">
        <f>SUM(F72:F73)</f>
        <v>14630</v>
      </c>
      <c r="G74" s="55"/>
      <c r="H74" s="54">
        <f>SUM(H72:H73)</f>
        <v>56093</v>
      </c>
      <c r="I74" s="55"/>
      <c r="J74" s="54">
        <f>SUM(J72:J73)</f>
        <v>-36439</v>
      </c>
    </row>
    <row r="75" spans="1:10" ht="21.75" customHeight="1" thickTop="1" x14ac:dyDescent="0.65">
      <c r="D75" s="8"/>
      <c r="E75" s="8"/>
      <c r="F75" s="8"/>
      <c r="G75" s="8"/>
      <c r="H75" s="8"/>
      <c r="I75" s="8"/>
      <c r="J75" s="8"/>
    </row>
  </sheetData>
  <mergeCells count="14">
    <mergeCell ref="D4:F4"/>
    <mergeCell ref="H4:J4"/>
    <mergeCell ref="D5:F5"/>
    <mergeCell ref="H5:J5"/>
    <mergeCell ref="D6:F6"/>
    <mergeCell ref="H6:J6"/>
    <mergeCell ref="D49:J49"/>
    <mergeCell ref="D8:J8"/>
    <mergeCell ref="D45:F45"/>
    <mergeCell ref="H45:J45"/>
    <mergeCell ref="D46:F46"/>
    <mergeCell ref="H46:J46"/>
    <mergeCell ref="D47:F47"/>
    <mergeCell ref="H47:J47"/>
  </mergeCells>
  <pageMargins left="0.7" right="0.7" top="0.48" bottom="0.5" header="0.5" footer="0.5"/>
  <pageSetup paperSize="9" scale="78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EDE703-C31E-4C2B-B603-BDEDE2F929E9}">
  <sheetPr>
    <pageSetUpPr fitToPage="1"/>
  </sheetPr>
  <dimension ref="A1:J75"/>
  <sheetViews>
    <sheetView view="pageBreakPreview" topLeftCell="A83" zoomScale="90" zoomScaleNormal="69" zoomScaleSheetLayoutView="90" workbookViewId="0"/>
  </sheetViews>
  <sheetFormatPr defaultColWidth="9.09765625" defaultRowHeight="21.75" customHeight="1" x14ac:dyDescent="0.65"/>
  <cols>
    <col min="1" max="1" width="57.09765625" style="68" customWidth="1"/>
    <col min="2" max="2" width="9" style="65" customWidth="1"/>
    <col min="3" max="3" width="0.8984375" style="67" customWidth="1"/>
    <col min="4" max="4" width="14.69921875" style="67" customWidth="1"/>
    <col min="5" max="5" width="0.8984375" style="67" customWidth="1"/>
    <col min="6" max="6" width="14.69921875" style="67" customWidth="1"/>
    <col min="7" max="7" width="0.8984375" style="67" customWidth="1"/>
    <col min="8" max="8" width="14.69921875" style="67" customWidth="1"/>
    <col min="9" max="9" width="0.8984375" style="67" customWidth="1"/>
    <col min="10" max="10" width="14.69921875" style="67" customWidth="1"/>
    <col min="11" max="16384" width="9.09765625" style="67"/>
  </cols>
  <sheetData>
    <row r="1" spans="1:10" ht="23" x14ac:dyDescent="0.7">
      <c r="A1" s="64" t="s">
        <v>0</v>
      </c>
      <c r="C1" s="66"/>
      <c r="D1" s="79"/>
      <c r="E1" s="79"/>
      <c r="F1" s="79"/>
      <c r="G1" s="79"/>
      <c r="H1" s="98"/>
      <c r="I1" s="79"/>
      <c r="J1" s="98"/>
    </row>
    <row r="2" spans="1:10" ht="23" x14ac:dyDescent="0.7">
      <c r="A2" s="64" t="s">
        <v>102</v>
      </c>
      <c r="C2" s="66"/>
      <c r="D2" s="79"/>
      <c r="F2" s="79"/>
      <c r="H2" s="79"/>
      <c r="J2" s="79"/>
    </row>
    <row r="3" spans="1:10" ht="23" x14ac:dyDescent="0.7">
      <c r="A3" s="81"/>
      <c r="B3" s="81"/>
      <c r="C3" s="81"/>
      <c r="D3" s="73"/>
      <c r="E3" s="73"/>
      <c r="F3" s="73"/>
    </row>
    <row r="4" spans="1:10" ht="21.75" customHeight="1" x14ac:dyDescent="0.7">
      <c r="C4" s="69"/>
      <c r="D4" s="145" t="s">
        <v>27</v>
      </c>
      <c r="E4" s="145"/>
      <c r="F4" s="145"/>
      <c r="G4" s="70"/>
      <c r="H4" s="145" t="s">
        <v>45</v>
      </c>
      <c r="I4" s="145"/>
      <c r="J4" s="145"/>
    </row>
    <row r="5" spans="1:10" ht="21.75" customHeight="1" x14ac:dyDescent="0.7">
      <c r="C5" s="69"/>
      <c r="D5" s="147" t="s">
        <v>280</v>
      </c>
      <c r="E5" s="147"/>
      <c r="F5" s="147"/>
      <c r="G5" s="70"/>
      <c r="H5" s="147" t="s">
        <v>280</v>
      </c>
      <c r="I5" s="147"/>
      <c r="J5" s="147"/>
    </row>
    <row r="6" spans="1:10" ht="21.75" customHeight="1" x14ac:dyDescent="0.7">
      <c r="C6" s="69"/>
      <c r="D6" s="148" t="s">
        <v>279</v>
      </c>
      <c r="E6" s="148"/>
      <c r="F6" s="148"/>
      <c r="G6" s="70"/>
      <c r="H6" s="148" t="s">
        <v>279</v>
      </c>
      <c r="I6" s="148"/>
      <c r="J6" s="148"/>
    </row>
    <row r="7" spans="1:10" ht="21.75" customHeight="1" x14ac:dyDescent="0.65">
      <c r="B7" s="65" t="s">
        <v>1</v>
      </c>
      <c r="C7" s="69"/>
      <c r="D7" s="69">
        <v>2568</v>
      </c>
      <c r="E7" s="69"/>
      <c r="F7" s="69">
        <v>2567</v>
      </c>
      <c r="G7" s="69"/>
      <c r="H7" s="69">
        <v>2568</v>
      </c>
      <c r="I7" s="69"/>
      <c r="J7" s="69">
        <v>2567</v>
      </c>
    </row>
    <row r="8" spans="1:10" ht="21.5" x14ac:dyDescent="0.65">
      <c r="C8" s="69"/>
      <c r="D8" s="146" t="s">
        <v>69</v>
      </c>
      <c r="E8" s="146"/>
      <c r="F8" s="146"/>
      <c r="G8" s="146"/>
      <c r="H8" s="146"/>
      <c r="I8" s="146"/>
      <c r="J8" s="146"/>
    </row>
    <row r="9" spans="1:10" ht="22" x14ac:dyDescent="0.7">
      <c r="A9" s="72" t="s">
        <v>15</v>
      </c>
      <c r="B9" s="65" t="s">
        <v>256</v>
      </c>
      <c r="C9" s="69"/>
      <c r="D9" s="2"/>
      <c r="E9" s="74"/>
      <c r="F9" s="2"/>
      <c r="G9" s="74"/>
      <c r="H9" s="2"/>
      <c r="I9" s="74"/>
      <c r="J9" s="2"/>
    </row>
    <row r="10" spans="1:10" ht="21.5" x14ac:dyDescent="0.65">
      <c r="A10" s="68" t="s">
        <v>52</v>
      </c>
      <c r="C10" s="69"/>
      <c r="D10" s="62">
        <v>8359684</v>
      </c>
      <c r="E10" s="62"/>
      <c r="F10" s="62">
        <v>7936750</v>
      </c>
      <c r="G10" s="62"/>
      <c r="H10" s="62">
        <v>1808051</v>
      </c>
      <c r="I10" s="62"/>
      <c r="J10" s="62">
        <v>1922080</v>
      </c>
    </row>
    <row r="11" spans="1:10" ht="21.5" x14ac:dyDescent="0.65">
      <c r="A11" s="76" t="s">
        <v>44</v>
      </c>
      <c r="C11" s="69"/>
      <c r="D11" s="11">
        <v>36678</v>
      </c>
      <c r="E11" s="62"/>
      <c r="F11" s="11">
        <v>15410</v>
      </c>
      <c r="G11" s="62"/>
      <c r="H11" s="62">
        <v>417822</v>
      </c>
      <c r="I11" s="62"/>
      <c r="J11" s="62">
        <v>375438</v>
      </c>
    </row>
    <row r="12" spans="1:10" ht="21.5" x14ac:dyDescent="0.65">
      <c r="A12" s="68" t="s">
        <v>173</v>
      </c>
      <c r="C12" s="69"/>
      <c r="D12" s="62">
        <v>81616</v>
      </c>
      <c r="E12" s="62"/>
      <c r="F12" s="62">
        <v>90754</v>
      </c>
      <c r="G12" s="62"/>
      <c r="H12" s="62">
        <v>56728</v>
      </c>
      <c r="I12" s="62"/>
      <c r="J12" s="62">
        <v>72765</v>
      </c>
    </row>
    <row r="13" spans="1:10" ht="22" x14ac:dyDescent="0.7">
      <c r="A13" s="77" t="s">
        <v>17</v>
      </c>
      <c r="C13" s="69"/>
      <c r="D13" s="40">
        <f>SUM(D10:D12)</f>
        <v>8477978</v>
      </c>
      <c r="E13" s="78"/>
      <c r="F13" s="40">
        <f>SUM(F10:F12)</f>
        <v>8042914</v>
      </c>
      <c r="G13" s="78"/>
      <c r="H13" s="40">
        <f>SUM(H10:H12)</f>
        <v>2282601</v>
      </c>
      <c r="I13" s="78"/>
      <c r="J13" s="40">
        <f>SUM(J10:J12)</f>
        <v>2370283</v>
      </c>
    </row>
    <row r="14" spans="1:10" ht="21.5" x14ac:dyDescent="0.65">
      <c r="C14" s="69"/>
    </row>
    <row r="15" spans="1:10" ht="22" x14ac:dyDescent="0.7">
      <c r="A15" s="72" t="s">
        <v>18</v>
      </c>
      <c r="B15" s="65">
        <v>3</v>
      </c>
      <c r="C15" s="69"/>
      <c r="D15" s="2"/>
      <c r="E15" s="62"/>
      <c r="F15" s="2"/>
      <c r="G15" s="62"/>
      <c r="H15" s="2"/>
      <c r="I15" s="62"/>
      <c r="J15" s="2"/>
    </row>
    <row r="16" spans="1:10" ht="21.5" x14ac:dyDescent="0.65">
      <c r="A16" s="68" t="s">
        <v>19</v>
      </c>
      <c r="C16" s="69"/>
      <c r="D16" s="62">
        <v>6950594</v>
      </c>
      <c r="E16" s="62"/>
      <c r="F16" s="62">
        <v>6610204</v>
      </c>
      <c r="G16" s="62"/>
      <c r="H16" s="62">
        <v>1520036</v>
      </c>
      <c r="I16" s="62"/>
      <c r="J16" s="62">
        <v>1668480</v>
      </c>
    </row>
    <row r="17" spans="1:10" ht="21.5" x14ac:dyDescent="0.65">
      <c r="A17" s="76" t="s">
        <v>139</v>
      </c>
      <c r="C17" s="69"/>
      <c r="D17" s="62">
        <v>495920</v>
      </c>
      <c r="E17" s="62"/>
      <c r="F17" s="62">
        <v>481658</v>
      </c>
      <c r="G17" s="62"/>
      <c r="H17" s="62">
        <v>252604</v>
      </c>
      <c r="I17" s="62"/>
      <c r="J17" s="62">
        <v>247930</v>
      </c>
    </row>
    <row r="18" spans="1:10" ht="21.5" x14ac:dyDescent="0.65">
      <c r="A18" s="68" t="s">
        <v>60</v>
      </c>
      <c r="C18" s="69"/>
      <c r="D18" s="62">
        <v>963267</v>
      </c>
      <c r="E18" s="62"/>
      <c r="F18" s="62">
        <v>978479</v>
      </c>
      <c r="G18" s="62"/>
      <c r="H18" s="62">
        <v>315916</v>
      </c>
      <c r="I18" s="62"/>
      <c r="J18" s="62">
        <v>364163</v>
      </c>
    </row>
    <row r="19" spans="1:10" ht="21.5" x14ac:dyDescent="0.65">
      <c r="A19" s="76" t="s">
        <v>268</v>
      </c>
      <c r="C19" s="69"/>
      <c r="D19" s="62">
        <v>20</v>
      </c>
      <c r="E19" s="62"/>
      <c r="F19" s="62">
        <v>13930</v>
      </c>
      <c r="G19" s="62"/>
      <c r="H19" s="62">
        <v>20</v>
      </c>
      <c r="I19" s="62"/>
      <c r="J19" s="62">
        <v>13930</v>
      </c>
    </row>
    <row r="20" spans="1:10" ht="22" x14ac:dyDescent="0.7">
      <c r="A20" s="77" t="s">
        <v>20</v>
      </c>
      <c r="C20" s="69"/>
      <c r="D20" s="40">
        <f>SUM(D16:D19)</f>
        <v>8409801</v>
      </c>
      <c r="E20" s="78"/>
      <c r="F20" s="40">
        <f>SUM(F16:F19)</f>
        <v>8084271</v>
      </c>
      <c r="G20" s="78"/>
      <c r="H20" s="40">
        <f>SUM(H16:H19)</f>
        <v>2088576</v>
      </c>
      <c r="I20" s="78"/>
      <c r="J20" s="40">
        <f>SUM(J16:J19)</f>
        <v>2294503</v>
      </c>
    </row>
    <row r="21" spans="1:10" ht="22" x14ac:dyDescent="0.7">
      <c r="A21" s="77"/>
      <c r="C21" s="69"/>
      <c r="D21" s="62"/>
      <c r="E21" s="62"/>
      <c r="F21" s="62"/>
      <c r="G21" s="62"/>
      <c r="H21" s="62"/>
      <c r="I21" s="62"/>
      <c r="J21" s="62"/>
    </row>
    <row r="22" spans="1:10" ht="22" x14ac:dyDescent="0.7">
      <c r="A22" s="77" t="s">
        <v>215</v>
      </c>
      <c r="C22" s="69"/>
      <c r="D22" s="44">
        <f>D13-D20</f>
        <v>68177</v>
      </c>
      <c r="E22" s="62"/>
      <c r="F22" s="78">
        <f>F13-F20</f>
        <v>-41357</v>
      </c>
      <c r="G22" s="62"/>
      <c r="H22" s="44">
        <f>H13-H20</f>
        <v>194025</v>
      </c>
      <c r="I22" s="62"/>
      <c r="J22" s="78">
        <f>J13-J20</f>
        <v>75780</v>
      </c>
    </row>
    <row r="23" spans="1:10" ht="21.5" x14ac:dyDescent="0.65">
      <c r="A23" s="68" t="s">
        <v>61</v>
      </c>
      <c r="B23" s="65">
        <v>3</v>
      </c>
      <c r="C23" s="69"/>
      <c r="D23" s="62">
        <v>-107364</v>
      </c>
      <c r="E23" s="62"/>
      <c r="F23" s="62">
        <v>-107496</v>
      </c>
      <c r="G23" s="62"/>
      <c r="H23" s="2">
        <v>-58757</v>
      </c>
      <c r="I23" s="62"/>
      <c r="J23" s="62">
        <v>-66164</v>
      </c>
    </row>
    <row r="24" spans="1:10" ht="21.5" x14ac:dyDescent="0.65">
      <c r="A24" s="76" t="s">
        <v>296</v>
      </c>
      <c r="C24" s="69"/>
      <c r="D24" s="62"/>
      <c r="E24" s="62"/>
      <c r="F24" s="62"/>
      <c r="G24" s="62"/>
      <c r="H24" s="2"/>
      <c r="I24" s="62"/>
      <c r="J24" s="62"/>
    </row>
    <row r="25" spans="1:10" ht="21.5" x14ac:dyDescent="0.65">
      <c r="A25" s="76" t="s">
        <v>244</v>
      </c>
      <c r="C25" s="69"/>
      <c r="D25" s="62">
        <v>14642</v>
      </c>
      <c r="E25" s="62"/>
      <c r="F25" s="62">
        <v>2046</v>
      </c>
      <c r="G25" s="62"/>
      <c r="H25" s="2">
        <v>6783</v>
      </c>
      <c r="I25" s="62"/>
      <c r="J25" s="62">
        <v>-595</v>
      </c>
    </row>
    <row r="26" spans="1:10" ht="21.5" x14ac:dyDescent="0.65">
      <c r="A26" s="76" t="s">
        <v>192</v>
      </c>
      <c r="B26" s="65">
        <v>6</v>
      </c>
      <c r="C26" s="69"/>
      <c r="D26" s="62">
        <v>405545</v>
      </c>
      <c r="E26" s="62"/>
      <c r="F26" s="99">
        <v>342015</v>
      </c>
      <c r="G26" s="62"/>
      <c r="H26" s="11">
        <v>0</v>
      </c>
      <c r="I26" s="97"/>
      <c r="J26" s="20">
        <v>0</v>
      </c>
    </row>
    <row r="27" spans="1:10" ht="22" x14ac:dyDescent="0.7">
      <c r="A27" s="77" t="s">
        <v>241</v>
      </c>
      <c r="C27" s="69"/>
      <c r="D27" s="43">
        <f>SUM(D22:D26)</f>
        <v>381000</v>
      </c>
      <c r="E27" s="62"/>
      <c r="F27" s="43">
        <f>SUM(F22:F26)</f>
        <v>195208</v>
      </c>
      <c r="G27" s="62"/>
      <c r="H27" s="43">
        <f>SUM(H22:H26)</f>
        <v>142051</v>
      </c>
      <c r="I27" s="62"/>
      <c r="J27" s="43">
        <f>SUM(J22:J26)</f>
        <v>9021</v>
      </c>
    </row>
    <row r="28" spans="1:10" ht="21.5" x14ac:dyDescent="0.65">
      <c r="A28" s="76" t="s">
        <v>212</v>
      </c>
      <c r="B28" s="65">
        <v>10</v>
      </c>
      <c r="C28" s="69"/>
      <c r="D28" s="100">
        <v>-74605</v>
      </c>
      <c r="E28" s="62"/>
      <c r="F28" s="100">
        <v>-65603</v>
      </c>
      <c r="G28" s="75"/>
      <c r="H28" s="11">
        <v>0</v>
      </c>
      <c r="I28" s="75"/>
      <c r="J28" s="11">
        <v>0</v>
      </c>
    </row>
    <row r="29" spans="1:10" ht="22.4" hidden="1" customHeight="1" x14ac:dyDescent="0.7">
      <c r="A29" s="77" t="s">
        <v>193</v>
      </c>
      <c r="C29" s="69"/>
      <c r="D29" s="78">
        <f>SUM(D27:D28)</f>
        <v>306395</v>
      </c>
      <c r="E29" s="62"/>
      <c r="F29" s="78">
        <f>SUM(F27:F28)</f>
        <v>129605</v>
      </c>
      <c r="G29" s="75"/>
      <c r="H29" s="78">
        <f>SUM(H27:H28)</f>
        <v>142051</v>
      </c>
      <c r="I29" s="75"/>
      <c r="J29" s="78">
        <f>SUM(J27:J28)</f>
        <v>9021</v>
      </c>
    </row>
    <row r="30" spans="1:10" ht="22.4" hidden="1" customHeight="1" x14ac:dyDescent="0.65">
      <c r="A30" s="76" t="s">
        <v>174</v>
      </c>
      <c r="C30" s="69"/>
      <c r="D30" s="80" t="s">
        <v>7</v>
      </c>
      <c r="E30" s="62"/>
      <c r="F30" s="80" t="s">
        <v>7</v>
      </c>
      <c r="G30" s="75"/>
      <c r="H30" s="46" t="s">
        <v>7</v>
      </c>
      <c r="I30" s="75"/>
      <c r="J30" s="46" t="s">
        <v>7</v>
      </c>
    </row>
    <row r="31" spans="1:10" ht="22.4" customHeight="1" thickBot="1" x14ac:dyDescent="0.75">
      <c r="A31" s="77" t="s">
        <v>211</v>
      </c>
      <c r="C31" s="69"/>
      <c r="D31" s="47">
        <f>SUM(D28,D27)</f>
        <v>306395</v>
      </c>
      <c r="E31" s="62"/>
      <c r="F31" s="47">
        <f>SUM(F28,F27)</f>
        <v>129605</v>
      </c>
      <c r="G31" s="75"/>
      <c r="H31" s="47">
        <f>SUM(H28,H27)</f>
        <v>142051</v>
      </c>
      <c r="I31" s="75"/>
      <c r="J31" s="47">
        <f>SUM(J28,J27)</f>
        <v>9021</v>
      </c>
    </row>
    <row r="32" spans="1:10" ht="18.75" customHeight="1" thickTop="1" x14ac:dyDescent="0.7">
      <c r="A32" s="77"/>
      <c r="C32" s="69"/>
      <c r="D32" s="62"/>
      <c r="E32" s="62"/>
      <c r="F32" s="62"/>
      <c r="G32" s="62"/>
      <c r="H32" s="62"/>
      <c r="I32" s="62"/>
      <c r="J32" s="62"/>
    </row>
    <row r="33" spans="1:10" ht="22" x14ac:dyDescent="0.7">
      <c r="A33" s="77" t="s">
        <v>242</v>
      </c>
      <c r="C33" s="71"/>
      <c r="D33" s="75"/>
      <c r="E33" s="75"/>
      <c r="F33" s="75"/>
      <c r="G33" s="75"/>
      <c r="H33" s="84"/>
      <c r="I33" s="75"/>
      <c r="J33" s="84"/>
    </row>
    <row r="34" spans="1:10" ht="21.5" x14ac:dyDescent="0.65">
      <c r="A34" s="76" t="s">
        <v>118</v>
      </c>
      <c r="C34" s="71"/>
      <c r="D34" s="75">
        <v>275594</v>
      </c>
      <c r="E34" s="75"/>
      <c r="F34" s="75">
        <v>117670</v>
      </c>
      <c r="G34" s="75"/>
      <c r="H34" s="5">
        <v>142051</v>
      </c>
      <c r="I34" s="75"/>
      <c r="J34" s="5">
        <v>9021</v>
      </c>
    </row>
    <row r="35" spans="1:10" ht="21.5" x14ac:dyDescent="0.65">
      <c r="A35" s="76" t="s">
        <v>119</v>
      </c>
      <c r="C35" s="71"/>
      <c r="D35" s="100">
        <v>30801</v>
      </c>
      <c r="E35" s="75"/>
      <c r="F35" s="100">
        <v>11935</v>
      </c>
      <c r="G35" s="75"/>
      <c r="H35" s="20">
        <v>0</v>
      </c>
      <c r="I35" s="97"/>
      <c r="J35" s="20">
        <v>0</v>
      </c>
    </row>
    <row r="36" spans="1:10" ht="22.5" thickBot="1" x14ac:dyDescent="0.75">
      <c r="A36" s="77"/>
      <c r="C36" s="69"/>
      <c r="D36" s="41">
        <f>SUM(D34:D35)</f>
        <v>306395</v>
      </c>
      <c r="E36" s="78"/>
      <c r="F36" s="41">
        <f>SUM(F34:F35)</f>
        <v>129605</v>
      </c>
      <c r="G36" s="78"/>
      <c r="H36" s="41">
        <f>SUM(H34:H35)</f>
        <v>142051</v>
      </c>
      <c r="I36" s="78"/>
      <c r="J36" s="41">
        <f>SUM(J34:J35)</f>
        <v>9021</v>
      </c>
    </row>
    <row r="37" spans="1:10" ht="18.75" customHeight="1" thickTop="1" x14ac:dyDescent="0.7">
      <c r="A37" s="77"/>
      <c r="C37" s="69"/>
      <c r="D37" s="101"/>
      <c r="E37" s="101"/>
      <c r="F37" s="101"/>
      <c r="G37" s="78"/>
      <c r="H37" s="1"/>
      <c r="I37" s="78"/>
      <c r="J37" s="1"/>
    </row>
    <row r="38" spans="1:10" ht="23.15" hidden="1" customHeight="1" x14ac:dyDescent="0.7">
      <c r="A38" s="72" t="s">
        <v>158</v>
      </c>
      <c r="C38" s="69"/>
      <c r="D38" s="101"/>
      <c r="E38" s="101"/>
      <c r="F38" s="101"/>
      <c r="G38" s="78"/>
      <c r="H38" s="1"/>
      <c r="I38" s="78"/>
      <c r="J38" s="1"/>
    </row>
    <row r="39" spans="1:10" ht="26.15" customHeight="1" thickBot="1" x14ac:dyDescent="0.75">
      <c r="A39" s="72" t="s">
        <v>243</v>
      </c>
      <c r="C39" s="69"/>
      <c r="D39" s="58">
        <f>(D34*1000)/2264955000</f>
        <v>0.12167747262086885</v>
      </c>
      <c r="E39" s="102"/>
      <c r="F39" s="58">
        <f>(F34*1000)/2264955000</f>
        <v>5.1952467046806672E-2</v>
      </c>
      <c r="G39" s="102"/>
      <c r="H39" s="58">
        <f>(H34*1000)/2264955000</f>
        <v>6.2716919320692899E-2</v>
      </c>
      <c r="I39" s="102"/>
      <c r="J39" s="58">
        <f>(J34*1000)/2264955000</f>
        <v>3.9828605866341713E-3</v>
      </c>
    </row>
    <row r="40" spans="1:10" ht="22.4" hidden="1" customHeight="1" thickTop="1" thickBot="1" x14ac:dyDescent="0.7">
      <c r="A40" s="76" t="s">
        <v>175</v>
      </c>
      <c r="C40" s="69"/>
      <c r="D40" s="14" t="s">
        <v>7</v>
      </c>
      <c r="E40" s="103"/>
      <c r="F40" s="14" t="s">
        <v>7</v>
      </c>
      <c r="G40" s="103"/>
      <c r="H40" s="14" t="s">
        <v>7</v>
      </c>
      <c r="I40" s="103"/>
      <c r="J40" s="14" t="s">
        <v>7</v>
      </c>
    </row>
    <row r="41" spans="1:10" ht="21.75" customHeight="1" thickTop="1" x14ac:dyDescent="0.7">
      <c r="A41" s="76"/>
      <c r="D41" s="104"/>
      <c r="E41" s="102"/>
      <c r="F41" s="105"/>
      <c r="G41" s="102"/>
      <c r="H41" s="104"/>
      <c r="I41" s="102"/>
      <c r="J41" s="105"/>
    </row>
    <row r="42" spans="1:10" ht="23" x14ac:dyDescent="0.7">
      <c r="A42" s="64" t="s">
        <v>0</v>
      </c>
      <c r="D42" s="106"/>
      <c r="F42" s="106"/>
    </row>
    <row r="43" spans="1:10" ht="23" x14ac:dyDescent="0.7">
      <c r="A43" s="64" t="s">
        <v>103</v>
      </c>
      <c r="D43" s="106"/>
      <c r="F43" s="106"/>
    </row>
    <row r="44" spans="1:10" ht="21.65" customHeight="1" x14ac:dyDescent="0.65"/>
    <row r="45" spans="1:10" ht="21.75" customHeight="1" x14ac:dyDescent="0.7">
      <c r="C45" s="69"/>
      <c r="D45" s="145" t="s">
        <v>27</v>
      </c>
      <c r="E45" s="145"/>
      <c r="F45" s="145"/>
      <c r="G45" s="70"/>
      <c r="H45" s="145" t="s">
        <v>45</v>
      </c>
      <c r="I45" s="145"/>
      <c r="J45" s="145"/>
    </row>
    <row r="46" spans="1:10" ht="21.75" customHeight="1" x14ac:dyDescent="0.7">
      <c r="C46" s="69"/>
      <c r="D46" s="147" t="s">
        <v>280</v>
      </c>
      <c r="E46" s="147"/>
      <c r="F46" s="147"/>
      <c r="G46" s="70"/>
      <c r="H46" s="147" t="s">
        <v>280</v>
      </c>
      <c r="I46" s="147"/>
      <c r="J46" s="147"/>
    </row>
    <row r="47" spans="1:10" ht="21.75" customHeight="1" x14ac:dyDescent="0.7">
      <c r="C47" s="69"/>
      <c r="D47" s="148" t="s">
        <v>279</v>
      </c>
      <c r="E47" s="148"/>
      <c r="F47" s="148"/>
      <c r="G47" s="70"/>
      <c r="H47" s="148" t="s">
        <v>279</v>
      </c>
      <c r="I47" s="148"/>
      <c r="J47" s="148"/>
    </row>
    <row r="48" spans="1:10" ht="21.75" customHeight="1" x14ac:dyDescent="0.65">
      <c r="C48" s="69"/>
      <c r="D48" s="69">
        <v>2568</v>
      </c>
      <c r="E48" s="69"/>
      <c r="F48" s="69">
        <v>2567</v>
      </c>
      <c r="G48" s="69"/>
      <c r="H48" s="69">
        <v>2568</v>
      </c>
      <c r="I48" s="69"/>
      <c r="J48" s="69">
        <v>2567</v>
      </c>
    </row>
    <row r="49" spans="1:10" ht="21.75" customHeight="1" x14ac:dyDescent="0.65">
      <c r="C49" s="69"/>
      <c r="D49" s="146" t="s">
        <v>69</v>
      </c>
      <c r="E49" s="146"/>
      <c r="F49" s="146"/>
      <c r="G49" s="146"/>
      <c r="H49" s="146"/>
      <c r="I49" s="146"/>
      <c r="J49" s="146"/>
    </row>
    <row r="50" spans="1:10" s="73" customFormat="1" ht="22" x14ac:dyDescent="0.7">
      <c r="A50" s="77" t="s">
        <v>211</v>
      </c>
      <c r="D50" s="48">
        <f>D36</f>
        <v>306395</v>
      </c>
      <c r="F50" s="88">
        <f>F31</f>
        <v>129605</v>
      </c>
      <c r="H50" s="48">
        <f>H36</f>
        <v>142051</v>
      </c>
      <c r="J50" s="88">
        <f>J31</f>
        <v>9021</v>
      </c>
    </row>
    <row r="51" spans="1:10" ht="21.75" customHeight="1" x14ac:dyDescent="0.65">
      <c r="D51" s="8"/>
      <c r="E51" s="8"/>
      <c r="F51" s="8"/>
      <c r="G51" s="8"/>
      <c r="H51" s="8"/>
      <c r="I51" s="8"/>
      <c r="J51" s="8"/>
    </row>
    <row r="52" spans="1:10" ht="22" x14ac:dyDescent="0.7">
      <c r="A52" s="77" t="s">
        <v>72</v>
      </c>
      <c r="D52" s="8"/>
      <c r="E52" s="8"/>
      <c r="F52" s="8"/>
      <c r="G52" s="8"/>
      <c r="H52" s="8"/>
      <c r="I52" s="8"/>
      <c r="J52" s="8"/>
    </row>
    <row r="53" spans="1:10" ht="21.75" hidden="1" customHeight="1" x14ac:dyDescent="0.7">
      <c r="A53" s="107" t="s">
        <v>159</v>
      </c>
      <c r="D53" s="57"/>
      <c r="E53" s="49"/>
      <c r="F53" s="57"/>
      <c r="G53" s="49"/>
      <c r="H53" s="57"/>
      <c r="I53" s="49"/>
      <c r="J53" s="57"/>
    </row>
    <row r="54" spans="1:10" ht="21.75" hidden="1" customHeight="1" x14ac:dyDescent="0.7">
      <c r="A54" s="76" t="s">
        <v>140</v>
      </c>
      <c r="D54" s="12">
        <v>0</v>
      </c>
      <c r="E54" s="49"/>
      <c r="F54" s="50">
        <v>0</v>
      </c>
      <c r="G54" s="9"/>
      <c r="H54" s="12">
        <v>0</v>
      </c>
      <c r="I54" s="9"/>
      <c r="J54" s="12">
        <v>0</v>
      </c>
    </row>
    <row r="55" spans="1:10" ht="21.5" hidden="1" x14ac:dyDescent="0.65">
      <c r="A55" s="76" t="s">
        <v>220</v>
      </c>
      <c r="D55" s="12">
        <v>0</v>
      </c>
      <c r="E55" s="9"/>
      <c r="F55" s="20">
        <v>0</v>
      </c>
      <c r="G55" s="9"/>
      <c r="H55" s="20">
        <v>0</v>
      </c>
      <c r="I55" s="9"/>
      <c r="J55" s="20">
        <v>0</v>
      </c>
    </row>
    <row r="56" spans="1:10" ht="21.5" hidden="1" x14ac:dyDescent="0.65">
      <c r="A56" s="76" t="s">
        <v>144</v>
      </c>
      <c r="D56" s="50" t="s">
        <v>7</v>
      </c>
      <c r="E56" s="9"/>
      <c r="F56" s="50" t="s">
        <v>7</v>
      </c>
      <c r="G56" s="9"/>
      <c r="H56" s="50" t="s">
        <v>7</v>
      </c>
      <c r="I56" s="9"/>
      <c r="J56" s="50" t="s">
        <v>7</v>
      </c>
    </row>
    <row r="57" spans="1:10" ht="21.5" hidden="1" x14ac:dyDescent="0.65">
      <c r="A57" s="76" t="s">
        <v>160</v>
      </c>
      <c r="D57" s="9"/>
      <c r="E57" s="9"/>
      <c r="F57" s="50"/>
      <c r="G57" s="9"/>
      <c r="H57" s="50"/>
      <c r="I57" s="9"/>
      <c r="J57" s="50"/>
    </row>
    <row r="58" spans="1:10" ht="21.5" hidden="1" x14ac:dyDescent="0.65">
      <c r="A58" s="76" t="s">
        <v>161</v>
      </c>
      <c r="D58" s="50" t="s">
        <v>7</v>
      </c>
      <c r="E58" s="9"/>
      <c r="F58" s="50" t="s">
        <v>7</v>
      </c>
      <c r="G58" s="9"/>
      <c r="H58" s="50" t="s">
        <v>7</v>
      </c>
      <c r="I58" s="9"/>
      <c r="J58" s="50" t="s">
        <v>7</v>
      </c>
    </row>
    <row r="59" spans="1:10" s="73" customFormat="1" ht="22" hidden="1" x14ac:dyDescent="0.7">
      <c r="A59" s="77" t="s">
        <v>176</v>
      </c>
      <c r="B59" s="65"/>
      <c r="D59" s="19">
        <f>SUM(D54:D58)</f>
        <v>0</v>
      </c>
      <c r="E59" s="57"/>
      <c r="F59" s="19">
        <f>SUM(F54:F58)</f>
        <v>0</v>
      </c>
      <c r="G59" s="57"/>
      <c r="H59" s="56">
        <f>SUM(H54:H58)</f>
        <v>0</v>
      </c>
      <c r="I59" s="9"/>
      <c r="J59" s="56">
        <f>SUM(J54:J58)</f>
        <v>0</v>
      </c>
    </row>
    <row r="60" spans="1:10" s="73" customFormat="1" ht="22" hidden="1" x14ac:dyDescent="0.7">
      <c r="A60" s="77"/>
      <c r="B60" s="65"/>
      <c r="D60" s="57"/>
      <c r="E60" s="57"/>
      <c r="F60" s="57"/>
      <c r="G60" s="57"/>
      <c r="H60" s="57"/>
      <c r="I60" s="57"/>
      <c r="J60" s="57"/>
    </row>
    <row r="61" spans="1:10" ht="22" x14ac:dyDescent="0.7">
      <c r="A61" s="107" t="s">
        <v>177</v>
      </c>
      <c r="D61" s="8"/>
      <c r="E61" s="8"/>
      <c r="F61" s="8"/>
      <c r="G61" s="8"/>
      <c r="H61" s="8"/>
      <c r="I61" s="8"/>
      <c r="J61" s="8"/>
    </row>
    <row r="62" spans="1:10" ht="21.5" x14ac:dyDescent="0.65">
      <c r="A62" s="76" t="s">
        <v>297</v>
      </c>
      <c r="D62" s="50"/>
      <c r="E62" s="9"/>
      <c r="F62" s="50"/>
      <c r="G62" s="9"/>
      <c r="H62" s="50"/>
      <c r="I62" s="9"/>
      <c r="J62" s="50"/>
    </row>
    <row r="63" spans="1:10" ht="21.5" x14ac:dyDescent="0.65">
      <c r="A63" s="76" t="s">
        <v>178</v>
      </c>
      <c r="D63" s="33">
        <v>6094</v>
      </c>
      <c r="E63" s="9"/>
      <c r="F63" s="33">
        <v>2427</v>
      </c>
      <c r="G63" s="9"/>
      <c r="H63" s="9">
        <v>5798</v>
      </c>
      <c r="I63" s="9"/>
      <c r="J63" s="9">
        <v>2040</v>
      </c>
    </row>
    <row r="64" spans="1:10" ht="21.5" x14ac:dyDescent="0.65">
      <c r="A64" s="76" t="s">
        <v>245</v>
      </c>
      <c r="D64" s="12">
        <v>4503</v>
      </c>
      <c r="E64" s="9"/>
      <c r="F64" s="12">
        <v>1080</v>
      </c>
      <c r="G64" s="9"/>
      <c r="H64" s="12">
        <v>0</v>
      </c>
      <c r="I64" s="9"/>
      <c r="J64" s="12">
        <v>0</v>
      </c>
    </row>
    <row r="65" spans="1:10" ht="21.5" x14ac:dyDescent="0.65">
      <c r="A65" s="76" t="s">
        <v>179</v>
      </c>
      <c r="D65" s="50"/>
      <c r="E65" s="9"/>
      <c r="F65" s="50"/>
      <c r="G65" s="9"/>
      <c r="H65" s="50"/>
      <c r="I65" s="9"/>
      <c r="J65" s="9"/>
    </row>
    <row r="66" spans="1:10" ht="21.5" x14ac:dyDescent="0.65">
      <c r="A66" s="76" t="s">
        <v>161</v>
      </c>
      <c r="D66" s="20">
        <v>-1219</v>
      </c>
      <c r="E66" s="9"/>
      <c r="F66" s="20">
        <v>-77</v>
      </c>
      <c r="G66" s="9"/>
      <c r="H66" s="20">
        <v>-1160</v>
      </c>
      <c r="I66" s="9"/>
      <c r="J66" s="20">
        <v>0</v>
      </c>
    </row>
    <row r="67" spans="1:10" ht="22" x14ac:dyDescent="0.7">
      <c r="A67" s="77" t="s">
        <v>180</v>
      </c>
      <c r="D67" s="51">
        <f>SUM(D62:D66)</f>
        <v>9378</v>
      </c>
      <c r="E67" s="49"/>
      <c r="F67" s="51">
        <f>SUM(F62:F66)</f>
        <v>3430</v>
      </c>
      <c r="G67" s="49"/>
      <c r="H67" s="51">
        <f>SUM(H62:H66)</f>
        <v>4638</v>
      </c>
      <c r="I67" s="49"/>
      <c r="J67" s="51">
        <f>SUM(J62:J66)</f>
        <v>2040</v>
      </c>
    </row>
    <row r="68" spans="1:10" ht="22" x14ac:dyDescent="0.7">
      <c r="A68" s="95" t="s">
        <v>223</v>
      </c>
      <c r="D68" s="52">
        <f>SUM(D67,D59)</f>
        <v>9378</v>
      </c>
      <c r="E68" s="49"/>
      <c r="F68" s="52">
        <f>SUM(F67,F59)</f>
        <v>3430</v>
      </c>
      <c r="G68" s="49"/>
      <c r="H68" s="52">
        <f>SUM(H67,H59)</f>
        <v>4638</v>
      </c>
      <c r="I68" s="49"/>
      <c r="J68" s="52">
        <f>SUM(J67,J59)</f>
        <v>2040</v>
      </c>
    </row>
    <row r="69" spans="1:10" s="73" customFormat="1" ht="22.5" thickBot="1" x14ac:dyDescent="0.75">
      <c r="A69" s="95" t="s">
        <v>222</v>
      </c>
      <c r="B69" s="92"/>
      <c r="D69" s="53">
        <f>SUM(D68,D50)</f>
        <v>315773</v>
      </c>
      <c r="E69" s="49"/>
      <c r="F69" s="53">
        <f>SUM(F68,F50)</f>
        <v>133035</v>
      </c>
      <c r="G69" s="49"/>
      <c r="H69" s="53">
        <f>SUM(H68,H50)</f>
        <v>146689</v>
      </c>
      <c r="I69" s="49"/>
      <c r="J69" s="53">
        <f>SUM(J68,J50)</f>
        <v>11061</v>
      </c>
    </row>
    <row r="70" spans="1:10" ht="22" thickTop="1" x14ac:dyDescent="0.65">
      <c r="A70" s="86"/>
      <c r="D70" s="8"/>
      <c r="E70" s="8"/>
      <c r="F70" s="8"/>
      <c r="G70" s="8"/>
      <c r="H70" s="8"/>
      <c r="I70" s="8"/>
      <c r="J70" s="8"/>
    </row>
    <row r="71" spans="1:10" ht="22" x14ac:dyDescent="0.7">
      <c r="A71" s="73" t="s">
        <v>221</v>
      </c>
      <c r="D71" s="8"/>
      <c r="E71" s="8"/>
      <c r="F71" s="8"/>
      <c r="G71" s="8"/>
      <c r="H71" s="8"/>
      <c r="I71" s="8"/>
      <c r="J71" s="8"/>
    </row>
    <row r="72" spans="1:10" ht="21.5" x14ac:dyDescent="0.65">
      <c r="A72" t="s">
        <v>120</v>
      </c>
      <c r="D72" s="33">
        <v>284644</v>
      </c>
      <c r="E72" s="9"/>
      <c r="F72" s="33">
        <v>121098</v>
      </c>
      <c r="G72" s="9"/>
      <c r="H72" s="9">
        <v>146689</v>
      </c>
      <c r="I72" s="9"/>
      <c r="J72" s="9">
        <v>11061</v>
      </c>
    </row>
    <row r="73" spans="1:10" ht="21.5" x14ac:dyDescent="0.65">
      <c r="A73" s="76" t="s">
        <v>121</v>
      </c>
      <c r="D73" s="33">
        <v>31129</v>
      </c>
      <c r="E73" s="8"/>
      <c r="F73" s="33">
        <v>11937</v>
      </c>
      <c r="G73" s="8"/>
      <c r="H73" s="20">
        <v>0</v>
      </c>
      <c r="I73" s="9"/>
      <c r="J73" s="20">
        <v>0</v>
      </c>
    </row>
    <row r="74" spans="1:10" s="73" customFormat="1" ht="22.5" thickBot="1" x14ac:dyDescent="0.75">
      <c r="A74" s="95"/>
      <c r="B74" s="92"/>
      <c r="D74" s="54">
        <f>SUM(D72:D73)</f>
        <v>315773</v>
      </c>
      <c r="E74" s="55"/>
      <c r="F74" s="54">
        <f>SUM(F72:F73)</f>
        <v>133035</v>
      </c>
      <c r="G74" s="55"/>
      <c r="H74" s="54">
        <f>SUM(H72:H73)</f>
        <v>146689</v>
      </c>
      <c r="I74" s="55"/>
      <c r="J74" s="54">
        <f>SUM(J72:J73)</f>
        <v>11061</v>
      </c>
    </row>
    <row r="75" spans="1:10" ht="21.75" customHeight="1" thickTop="1" x14ac:dyDescent="0.65">
      <c r="D75" s="8"/>
      <c r="E75" s="8"/>
      <c r="F75" s="8"/>
      <c r="G75" s="8"/>
      <c r="H75" s="8"/>
      <c r="I75" s="8"/>
      <c r="J75" s="8"/>
    </row>
  </sheetData>
  <mergeCells count="14">
    <mergeCell ref="D4:F4"/>
    <mergeCell ref="H4:J4"/>
    <mergeCell ref="D5:F5"/>
    <mergeCell ref="H5:J5"/>
    <mergeCell ref="D6:F6"/>
    <mergeCell ref="H6:J6"/>
    <mergeCell ref="D47:F47"/>
    <mergeCell ref="H47:J47"/>
    <mergeCell ref="D49:J49"/>
    <mergeCell ref="D8:J8"/>
    <mergeCell ref="D45:F45"/>
    <mergeCell ref="H45:J45"/>
    <mergeCell ref="D46:F46"/>
    <mergeCell ref="H46:J46"/>
  </mergeCells>
  <pageMargins left="0.7" right="0.7" top="0.48" bottom="0.5" header="0.5" footer="0.5"/>
  <pageSetup paperSize="9" scale="78" firstPageNumber="8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41" max="9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AA70"/>
  <sheetViews>
    <sheetView view="pageBreakPreview" topLeftCell="A12" zoomScale="50" zoomScaleNormal="55" zoomScaleSheetLayoutView="50" workbookViewId="0"/>
  </sheetViews>
  <sheetFormatPr defaultColWidth="9.09765625" defaultRowHeight="20.25" customHeight="1" x14ac:dyDescent="0.65"/>
  <cols>
    <col min="1" max="1" width="54.69921875" customWidth="1"/>
    <col min="2" max="2" width="9" customWidth="1"/>
    <col min="3" max="3" width="15.69921875" customWidth="1"/>
    <col min="4" max="4" width="1" customWidth="1"/>
    <col min="5" max="5" width="15.69921875" customWidth="1"/>
    <col min="6" max="6" width="1" customWidth="1"/>
    <col min="7" max="7" width="14.69921875" bestFit="1" customWidth="1"/>
    <col min="8" max="8" width="1" customWidth="1"/>
    <col min="9" max="9" width="13.3984375" customWidth="1"/>
    <col min="10" max="10" width="1" customWidth="1"/>
    <col min="11" max="11" width="16.59765625" customWidth="1"/>
    <col min="12" max="12" width="1" customWidth="1"/>
    <col min="13" max="13" width="13.3984375" customWidth="1"/>
    <col min="14" max="14" width="1" customWidth="1"/>
    <col min="15" max="15" width="19.3984375" customWidth="1"/>
    <col min="16" max="16" width="1" customWidth="1"/>
    <col min="17" max="17" width="12.3984375" customWidth="1"/>
    <col min="18" max="18" width="1" customWidth="1"/>
    <col min="19" max="19" width="14.09765625" customWidth="1"/>
    <col min="20" max="20" width="1" customWidth="1"/>
    <col min="21" max="21" width="13.09765625" customWidth="1"/>
    <col min="22" max="22" width="1" customWidth="1"/>
    <col min="23" max="23" width="16.69921875" customWidth="1"/>
    <col min="24" max="24" width="1" customWidth="1"/>
    <col min="25" max="25" width="16.09765625" customWidth="1"/>
    <col min="26" max="26" width="1" customWidth="1"/>
    <col min="27" max="27" width="19.09765625" customWidth="1"/>
  </cols>
  <sheetData>
    <row r="1" spans="1:27" ht="23.15" customHeight="1" x14ac:dyDescent="0.7">
      <c r="A1" s="120" t="s">
        <v>0</v>
      </c>
      <c r="B1" s="120"/>
    </row>
    <row r="2" spans="1:27" ht="23.15" customHeight="1" x14ac:dyDescent="0.7">
      <c r="A2" s="81" t="s">
        <v>237</v>
      </c>
      <c r="B2" s="81"/>
      <c r="C2" s="81"/>
      <c r="D2" s="91"/>
      <c r="E2" s="91"/>
      <c r="F2" s="91"/>
      <c r="H2" s="91"/>
    </row>
    <row r="3" spans="1:27" ht="23.15" customHeight="1" x14ac:dyDescent="0.7">
      <c r="A3" s="89"/>
      <c r="B3" s="89"/>
      <c r="C3" s="89"/>
      <c r="D3" s="89"/>
      <c r="E3" s="89"/>
      <c r="F3" s="89"/>
      <c r="H3" s="89"/>
      <c r="I3" s="89"/>
    </row>
    <row r="4" spans="1:27" ht="23.15" customHeight="1" x14ac:dyDescent="0.7">
      <c r="C4" s="145" t="s">
        <v>35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  <c r="R4" s="145"/>
      <c r="S4" s="145"/>
      <c r="T4" s="145"/>
      <c r="U4" s="145"/>
      <c r="V4" s="145"/>
      <c r="W4" s="145"/>
      <c r="X4" s="145"/>
      <c r="Y4" s="145"/>
      <c r="Z4" s="145"/>
      <c r="AA4" s="145"/>
    </row>
    <row r="5" spans="1:27" ht="23.15" customHeight="1" x14ac:dyDescent="0.65">
      <c r="C5" s="71"/>
      <c r="D5" s="71"/>
      <c r="E5" s="71"/>
      <c r="F5" s="71"/>
      <c r="G5" s="108" t="s">
        <v>190</v>
      </c>
      <c r="H5" s="71"/>
      <c r="I5" s="149" t="s">
        <v>65</v>
      </c>
      <c r="J5" s="149"/>
      <c r="K5" s="149"/>
      <c r="L5" s="90"/>
      <c r="M5" s="149" t="s">
        <v>76</v>
      </c>
      <c r="N5" s="149"/>
      <c r="O5" s="149"/>
      <c r="P5" s="149"/>
      <c r="Q5" s="149"/>
      <c r="R5" s="149"/>
      <c r="S5" s="149"/>
      <c r="T5" s="149"/>
      <c r="U5" s="149"/>
      <c r="V5" s="71"/>
      <c r="W5" s="71"/>
      <c r="X5" s="71"/>
      <c r="Y5" s="71"/>
      <c r="Z5" s="71"/>
      <c r="AA5" s="71"/>
    </row>
    <row r="6" spans="1:27" ht="23.15" customHeight="1" x14ac:dyDescent="0.65">
      <c r="C6" s="71"/>
      <c r="D6" s="71"/>
      <c r="E6" s="71"/>
      <c r="F6" s="71"/>
      <c r="G6" s="71"/>
      <c r="H6" s="71"/>
      <c r="I6" s="71"/>
      <c r="J6" s="71"/>
      <c r="K6" s="71"/>
      <c r="L6" s="71"/>
      <c r="M6" s="71"/>
      <c r="N6" s="71"/>
      <c r="O6" s="71"/>
      <c r="P6" s="71"/>
      <c r="Q6" s="148" t="s">
        <v>194</v>
      </c>
      <c r="R6" s="148"/>
      <c r="S6" s="148"/>
      <c r="T6" s="71"/>
      <c r="U6" s="71" t="s">
        <v>82</v>
      </c>
      <c r="V6" s="71"/>
      <c r="W6" s="97"/>
      <c r="X6" s="97"/>
      <c r="Y6" s="71" t="s">
        <v>29</v>
      </c>
      <c r="Z6" s="71"/>
      <c r="AA6" s="71"/>
    </row>
    <row r="7" spans="1:27" ht="23.15" customHeight="1" x14ac:dyDescent="0.65">
      <c r="C7" s="71" t="s">
        <v>224</v>
      </c>
      <c r="D7" s="71"/>
      <c r="E7" s="71"/>
      <c r="F7" s="71"/>
      <c r="G7" s="71" t="s">
        <v>56</v>
      </c>
      <c r="H7" s="71"/>
      <c r="I7" s="71"/>
      <c r="J7" s="71"/>
      <c r="K7" s="71"/>
      <c r="L7" s="71"/>
      <c r="M7" s="71" t="s">
        <v>194</v>
      </c>
      <c r="N7" s="71"/>
      <c r="O7" s="71" t="s">
        <v>194</v>
      </c>
      <c r="P7" s="71"/>
      <c r="Q7" s="149" t="s">
        <v>195</v>
      </c>
      <c r="R7" s="149"/>
      <c r="S7" s="149"/>
      <c r="T7" s="71"/>
      <c r="U7" s="71" t="s">
        <v>84</v>
      </c>
      <c r="V7" s="71"/>
      <c r="W7" s="71"/>
      <c r="X7" s="71"/>
      <c r="Y7" s="71" t="s">
        <v>73</v>
      </c>
      <c r="Z7" s="71"/>
      <c r="AA7" s="71"/>
    </row>
    <row r="8" spans="1:27" ht="23.15" customHeight="1" x14ac:dyDescent="0.65">
      <c r="C8" s="71" t="s">
        <v>30</v>
      </c>
      <c r="D8" s="71"/>
      <c r="E8" s="71" t="s">
        <v>111</v>
      </c>
      <c r="F8" s="71"/>
      <c r="G8" s="71" t="s">
        <v>57</v>
      </c>
      <c r="H8" s="71"/>
      <c r="I8" s="71" t="s">
        <v>63</v>
      </c>
      <c r="J8" s="71"/>
      <c r="K8" s="71"/>
      <c r="L8" s="71"/>
      <c r="M8" s="71" t="s">
        <v>196</v>
      </c>
      <c r="N8" s="71"/>
      <c r="O8" s="71" t="s">
        <v>197</v>
      </c>
      <c r="P8" s="71"/>
      <c r="Q8" s="71"/>
      <c r="R8" s="71"/>
      <c r="S8" s="71" t="s">
        <v>29</v>
      </c>
      <c r="T8" s="71"/>
      <c r="U8" s="71" t="s">
        <v>83</v>
      </c>
      <c r="V8" s="71"/>
      <c r="W8" s="71" t="s">
        <v>246</v>
      </c>
      <c r="X8" s="71"/>
      <c r="Y8" s="71" t="s">
        <v>74</v>
      </c>
      <c r="Z8" s="71"/>
      <c r="AA8" s="71" t="s">
        <v>46</v>
      </c>
    </row>
    <row r="9" spans="1:27" ht="23.15" customHeight="1" x14ac:dyDescent="0.65">
      <c r="B9" s="65" t="s">
        <v>1</v>
      </c>
      <c r="C9" s="71" t="s">
        <v>36</v>
      </c>
      <c r="D9" s="71"/>
      <c r="E9" s="71" t="s">
        <v>112</v>
      </c>
      <c r="F9" s="71"/>
      <c r="G9" s="71" t="s">
        <v>58</v>
      </c>
      <c r="H9" s="71"/>
      <c r="I9" s="71" t="s">
        <v>198</v>
      </c>
      <c r="J9" s="71"/>
      <c r="K9" s="71" t="s">
        <v>80</v>
      </c>
      <c r="L9" s="71"/>
      <c r="M9" s="71" t="s">
        <v>199</v>
      </c>
      <c r="N9" s="71"/>
      <c r="O9" s="71" t="s">
        <v>200</v>
      </c>
      <c r="P9" s="71"/>
      <c r="Q9" s="71" t="s">
        <v>33</v>
      </c>
      <c r="R9" s="71"/>
      <c r="S9" s="71" t="s">
        <v>34</v>
      </c>
      <c r="T9" s="71"/>
      <c r="U9" s="71" t="s">
        <v>31</v>
      </c>
      <c r="V9" s="71"/>
      <c r="W9" s="71" t="s">
        <v>247</v>
      </c>
      <c r="X9" s="71"/>
      <c r="Y9" s="71" t="s">
        <v>75</v>
      </c>
      <c r="Z9" s="71"/>
      <c r="AA9" s="71" t="s">
        <v>47</v>
      </c>
    </row>
    <row r="10" spans="1:27" ht="23.15" customHeight="1" x14ac:dyDescent="0.7">
      <c r="B10" s="73"/>
      <c r="C10" s="146" t="s">
        <v>69</v>
      </c>
      <c r="D10" s="146"/>
      <c r="E10" s="146"/>
      <c r="F10" s="146"/>
      <c r="G10" s="146"/>
      <c r="H10" s="146"/>
      <c r="I10" s="146"/>
      <c r="J10" s="146"/>
      <c r="K10" s="146"/>
      <c r="L10" s="146"/>
      <c r="M10" s="146"/>
      <c r="N10" s="146"/>
      <c r="O10" s="146"/>
      <c r="P10" s="146"/>
      <c r="Q10" s="146"/>
      <c r="R10" s="146"/>
      <c r="S10" s="146"/>
      <c r="T10" s="146"/>
      <c r="U10" s="146"/>
      <c r="V10" s="146"/>
      <c r="W10" s="146"/>
      <c r="X10" s="146"/>
      <c r="Y10" s="146"/>
      <c r="Z10" s="146"/>
      <c r="AA10" s="146"/>
    </row>
    <row r="11" spans="1:27" ht="23.15" customHeight="1" x14ac:dyDescent="0.7">
      <c r="A11" s="73" t="s">
        <v>281</v>
      </c>
      <c r="B11" s="73"/>
      <c r="C11" s="65"/>
      <c r="D11" s="65"/>
      <c r="E11" s="65"/>
      <c r="F11" s="65"/>
      <c r="G11" s="65"/>
      <c r="H11" s="65"/>
      <c r="I11" s="65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</row>
    <row r="12" spans="1:27" ht="23.15" customHeight="1" x14ac:dyDescent="0.7">
      <c r="A12" s="73" t="s">
        <v>235</v>
      </c>
      <c r="B12" s="73"/>
      <c r="C12" s="78">
        <v>2264955</v>
      </c>
      <c r="D12" s="78"/>
      <c r="E12" s="78">
        <v>503251</v>
      </c>
      <c r="F12" s="78"/>
      <c r="G12" s="78">
        <v>1301242</v>
      </c>
      <c r="H12" s="78"/>
      <c r="I12" s="78">
        <v>166575</v>
      </c>
      <c r="J12" s="78"/>
      <c r="K12" s="78">
        <v>1403133</v>
      </c>
      <c r="L12" s="78"/>
      <c r="M12" s="78">
        <v>-2340</v>
      </c>
      <c r="N12" s="78"/>
      <c r="O12" s="78">
        <v>-84889</v>
      </c>
      <c r="P12" s="78"/>
      <c r="Q12" s="78">
        <v>353677</v>
      </c>
      <c r="R12" s="78"/>
      <c r="S12" s="78">
        <v>173004</v>
      </c>
      <c r="T12" s="82"/>
      <c r="U12" s="82">
        <f>Q12+S12+O12+M12</f>
        <v>439452</v>
      </c>
      <c r="V12" s="82"/>
      <c r="W12" s="82">
        <f>C12+E12+G12+I12+K12+U12</f>
        <v>6078608</v>
      </c>
      <c r="X12" s="82"/>
      <c r="Y12" s="78">
        <v>269411</v>
      </c>
      <c r="Z12" s="82"/>
      <c r="AA12" s="82">
        <f>W12+Y12</f>
        <v>6348019</v>
      </c>
    </row>
    <row r="13" spans="1:27" ht="11.15" customHeight="1" x14ac:dyDescent="0.7">
      <c r="A13" s="73"/>
      <c r="B13" s="73"/>
      <c r="C13" s="82"/>
      <c r="D13" s="82"/>
      <c r="E13" s="82"/>
      <c r="F13" s="82"/>
      <c r="G13" s="82"/>
      <c r="H13" s="82"/>
      <c r="I13" s="82"/>
      <c r="J13" s="82"/>
      <c r="K13" s="82"/>
      <c r="L13" s="82"/>
      <c r="M13" s="82"/>
      <c r="N13" s="82"/>
      <c r="O13" s="82"/>
      <c r="P13" s="82"/>
      <c r="Q13" s="82"/>
      <c r="R13" s="82"/>
      <c r="S13" s="82"/>
      <c r="T13" s="82"/>
      <c r="U13" s="82"/>
      <c r="V13" s="82"/>
      <c r="W13" s="82"/>
      <c r="X13" s="82"/>
      <c r="Y13" s="82"/>
      <c r="Z13" s="82"/>
      <c r="AA13" s="82"/>
    </row>
    <row r="14" spans="1:27" ht="23.15" customHeight="1" x14ac:dyDescent="0.7">
      <c r="A14" s="73" t="s">
        <v>233</v>
      </c>
      <c r="B14" s="73"/>
      <c r="C14" s="82"/>
      <c r="D14" s="82"/>
      <c r="E14" s="82"/>
      <c r="F14" s="82"/>
      <c r="G14" s="82"/>
      <c r="H14" s="82"/>
      <c r="I14" s="82"/>
      <c r="J14" s="82"/>
      <c r="K14" s="82"/>
      <c r="L14" s="82"/>
      <c r="M14" s="82"/>
      <c r="N14" s="82"/>
      <c r="O14" s="82"/>
      <c r="P14" s="82"/>
      <c r="Q14" s="82"/>
      <c r="R14" s="82"/>
      <c r="S14" s="82"/>
      <c r="T14" s="82"/>
      <c r="U14" s="82"/>
      <c r="V14" s="82"/>
      <c r="W14" s="82"/>
      <c r="X14" s="82"/>
      <c r="Y14" s="82"/>
      <c r="Z14" s="82"/>
      <c r="AA14" s="22"/>
    </row>
    <row r="15" spans="1:27" ht="23.15" customHeight="1" x14ac:dyDescent="0.7">
      <c r="A15" s="93" t="s">
        <v>89</v>
      </c>
      <c r="B15" s="93"/>
      <c r="C15" s="82"/>
      <c r="D15" s="82"/>
      <c r="E15" s="82"/>
      <c r="F15" s="82"/>
      <c r="G15" s="82"/>
      <c r="H15" s="82"/>
      <c r="I15" s="82"/>
      <c r="J15" s="82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22"/>
    </row>
    <row r="16" spans="1:27" ht="23.15" customHeight="1" x14ac:dyDescent="0.7">
      <c r="A16" t="s">
        <v>109</v>
      </c>
      <c r="B16" s="65">
        <v>11</v>
      </c>
      <c r="C16" s="87">
        <v>0</v>
      </c>
      <c r="D16" s="121"/>
      <c r="E16" s="87">
        <v>0</v>
      </c>
      <c r="F16" s="121"/>
      <c r="G16" s="87">
        <v>0</v>
      </c>
      <c r="H16" s="121"/>
      <c r="I16" s="87">
        <v>0</v>
      </c>
      <c r="J16" s="121"/>
      <c r="K16" s="87">
        <v>-158547</v>
      </c>
      <c r="L16" s="121"/>
      <c r="M16" s="87">
        <v>0</v>
      </c>
      <c r="N16" s="121"/>
      <c r="O16" s="87">
        <v>0</v>
      </c>
      <c r="P16" s="121"/>
      <c r="Q16" s="87">
        <v>0</v>
      </c>
      <c r="R16" s="121"/>
      <c r="S16" s="87">
        <v>0</v>
      </c>
      <c r="T16" s="121"/>
      <c r="U16" s="122">
        <f>Q16+S16+O16+M16</f>
        <v>0</v>
      </c>
      <c r="V16" s="121"/>
      <c r="W16" s="122">
        <f>C16+E16+G16+I16+K16+U16</f>
        <v>-158547</v>
      </c>
      <c r="X16" s="82"/>
      <c r="Y16" s="87">
        <v>0</v>
      </c>
      <c r="Z16" s="122"/>
      <c r="AA16" s="22">
        <f>SUM(W16:Y16)</f>
        <v>-158547</v>
      </c>
    </row>
    <row r="17" spans="1:27" ht="23.15" customHeight="1" x14ac:dyDescent="0.7">
      <c r="A17" t="s">
        <v>90</v>
      </c>
      <c r="B17" s="65"/>
      <c r="C17" s="87">
        <v>0</v>
      </c>
      <c r="D17" s="121"/>
      <c r="E17" s="87">
        <v>0</v>
      </c>
      <c r="F17" s="121"/>
      <c r="G17" s="87">
        <v>0</v>
      </c>
      <c r="H17" s="121"/>
      <c r="I17" s="87">
        <v>0</v>
      </c>
      <c r="J17" s="121"/>
      <c r="K17" s="87">
        <v>0</v>
      </c>
      <c r="L17" s="121"/>
      <c r="M17" s="87">
        <v>0</v>
      </c>
      <c r="N17" s="121"/>
      <c r="O17" s="87">
        <v>0</v>
      </c>
      <c r="P17" s="121"/>
      <c r="Q17" s="87">
        <v>0</v>
      </c>
      <c r="R17" s="121"/>
      <c r="S17" s="87">
        <v>0</v>
      </c>
      <c r="T17" s="121"/>
      <c r="U17" s="122">
        <f>Q17+S17+O17+M17</f>
        <v>0</v>
      </c>
      <c r="V17" s="121"/>
      <c r="W17" s="122">
        <f>C17+E17+G17+I17+K17+U17</f>
        <v>0</v>
      </c>
      <c r="X17" s="82"/>
      <c r="Y17" s="87">
        <v>-13299</v>
      </c>
      <c r="Z17" s="122"/>
      <c r="AA17" s="22">
        <f>SUM(W17:Y17)</f>
        <v>-13299</v>
      </c>
    </row>
    <row r="18" spans="1:27" ht="23.15" customHeight="1" x14ac:dyDescent="0.7">
      <c r="A18" s="72" t="s">
        <v>100</v>
      </c>
      <c r="B18" s="77"/>
      <c r="C18" s="94">
        <v>0</v>
      </c>
      <c r="D18" s="63">
        <f>SUM(H16:H16)</f>
        <v>0</v>
      </c>
      <c r="E18" s="94">
        <v>0</v>
      </c>
      <c r="F18" s="63"/>
      <c r="G18" s="94">
        <v>0</v>
      </c>
      <c r="H18" s="63"/>
      <c r="I18" s="94">
        <v>0</v>
      </c>
      <c r="J18" s="63">
        <f>SUM(J16:J16)</f>
        <v>0</v>
      </c>
      <c r="K18" s="16">
        <f>K16</f>
        <v>-158547</v>
      </c>
      <c r="L18" s="63">
        <f>SUM(L16:L16)</f>
        <v>0</v>
      </c>
      <c r="M18" s="94">
        <v>0</v>
      </c>
      <c r="N18" s="63">
        <f>SUM(N16:N16)</f>
        <v>0</v>
      </c>
      <c r="O18" s="94">
        <v>0</v>
      </c>
      <c r="P18" s="63">
        <f>SUM(P16:P16)</f>
        <v>0</v>
      </c>
      <c r="Q18" s="94">
        <v>0</v>
      </c>
      <c r="R18" s="63">
        <f>SUM(R16:R16)</f>
        <v>0</v>
      </c>
      <c r="S18" s="94">
        <v>0</v>
      </c>
      <c r="T18" s="63">
        <f>SUM(T16:T16)</f>
        <v>0</v>
      </c>
      <c r="U18" s="94">
        <v>0</v>
      </c>
      <c r="V18" s="63">
        <f>SUM(V16:V16)</f>
        <v>0</v>
      </c>
      <c r="W18" s="16">
        <f>W16</f>
        <v>-158547</v>
      </c>
      <c r="X18" s="63">
        <f>SUM(X16:X16)</f>
        <v>0</v>
      </c>
      <c r="Y18" s="16">
        <f>SUM(Y17)</f>
        <v>-13299</v>
      </c>
      <c r="Z18" s="63">
        <f>SUM(Z16:Z16)</f>
        <v>0</v>
      </c>
      <c r="AA18" s="16">
        <f>SUM(AA15:AA17)</f>
        <v>-171846</v>
      </c>
    </row>
    <row r="19" spans="1:27" ht="28.5" customHeight="1" x14ac:dyDescent="0.7">
      <c r="A19" s="73"/>
      <c r="B19" s="73"/>
      <c r="C19" s="82"/>
      <c r="D19" s="82"/>
      <c r="E19" s="82"/>
      <c r="F19" s="82"/>
      <c r="G19" s="82"/>
      <c r="H19" s="82"/>
      <c r="I19" s="82"/>
      <c r="J19" s="82"/>
      <c r="K19" s="82"/>
      <c r="L19" s="82"/>
      <c r="M19" s="82"/>
      <c r="N19" s="82"/>
      <c r="O19" s="82"/>
      <c r="P19" s="82"/>
      <c r="Q19" s="82"/>
      <c r="R19" s="82"/>
      <c r="S19" s="82"/>
      <c r="T19" s="82"/>
      <c r="U19" s="82"/>
      <c r="V19" s="82"/>
      <c r="W19" s="82"/>
      <c r="X19" s="82"/>
      <c r="Y19" s="82"/>
      <c r="Z19" s="82"/>
      <c r="AA19" s="82"/>
    </row>
    <row r="20" spans="1:27" ht="20.25" customHeight="1" x14ac:dyDescent="0.7">
      <c r="A20" s="93" t="s">
        <v>91</v>
      </c>
      <c r="B20" s="93"/>
      <c r="C20" s="83"/>
      <c r="D20" s="87"/>
      <c r="E20" s="87"/>
      <c r="F20" s="87"/>
      <c r="G20" s="28"/>
      <c r="H20" s="87"/>
      <c r="I20" s="28"/>
      <c r="J20" s="22"/>
      <c r="K20" s="28"/>
      <c r="L20" s="122"/>
      <c r="M20" s="28"/>
      <c r="N20" s="122"/>
      <c r="O20" s="122"/>
      <c r="P20" s="122"/>
      <c r="Q20" s="28"/>
      <c r="R20" s="122"/>
      <c r="S20" s="28"/>
      <c r="T20" s="122"/>
      <c r="U20" s="28"/>
      <c r="V20" s="122"/>
      <c r="W20" s="28"/>
      <c r="X20" s="122"/>
      <c r="Y20" s="28"/>
      <c r="Z20" s="122"/>
      <c r="AA20" s="22"/>
    </row>
    <row r="21" spans="1:27" ht="20.25" customHeight="1" x14ac:dyDescent="0.65">
      <c r="A21" t="s">
        <v>204</v>
      </c>
      <c r="C21" s="83"/>
      <c r="D21" s="87"/>
      <c r="E21" s="87"/>
      <c r="F21" s="87"/>
      <c r="G21" s="85"/>
      <c r="H21" s="87"/>
      <c r="I21" s="85"/>
      <c r="J21" s="85"/>
      <c r="K21" s="85"/>
      <c r="L21" s="85"/>
      <c r="M21" s="85"/>
      <c r="N21" s="85"/>
      <c r="O21" s="85"/>
      <c r="P21" s="85"/>
      <c r="Q21" s="85"/>
      <c r="R21" s="85"/>
      <c r="S21" s="85"/>
      <c r="T21" s="85"/>
      <c r="U21" s="85"/>
      <c r="V21" s="85"/>
      <c r="W21" s="85"/>
      <c r="X21" s="85"/>
      <c r="Y21" s="123"/>
      <c r="Z21" s="85"/>
      <c r="AA21" s="85"/>
    </row>
    <row r="22" spans="1:27" ht="20.25" customHeight="1" x14ac:dyDescent="0.7">
      <c r="A22" t="s">
        <v>125</v>
      </c>
      <c r="C22" s="87">
        <v>0</v>
      </c>
      <c r="D22" s="121"/>
      <c r="E22" s="87">
        <v>0</v>
      </c>
      <c r="F22" s="121"/>
      <c r="G22" s="87">
        <v>0</v>
      </c>
      <c r="H22" s="121"/>
      <c r="I22" s="87">
        <v>0</v>
      </c>
      <c r="J22" s="121"/>
      <c r="K22" s="87">
        <v>0</v>
      </c>
      <c r="L22" s="121"/>
      <c r="M22" s="87">
        <v>0</v>
      </c>
      <c r="N22" s="121"/>
      <c r="O22" s="87">
        <v>0</v>
      </c>
      <c r="P22" s="121"/>
      <c r="Q22" s="87">
        <v>0</v>
      </c>
      <c r="R22" s="82"/>
      <c r="S22" s="87">
        <v>0</v>
      </c>
      <c r="T22" s="121"/>
      <c r="U22" s="122">
        <f>Q22+S22+O22+M22</f>
        <v>0</v>
      </c>
      <c r="V22" s="85"/>
      <c r="W22" s="122">
        <f>G22</f>
        <v>0</v>
      </c>
      <c r="X22" s="82"/>
      <c r="Y22" s="13">
        <v>2500</v>
      </c>
      <c r="Z22" s="82"/>
      <c r="AA22" s="22">
        <f>SUM(W22:Y22)</f>
        <v>2500</v>
      </c>
    </row>
    <row r="23" spans="1:27" ht="20.25" customHeight="1" x14ac:dyDescent="0.65">
      <c r="A23" t="s">
        <v>115</v>
      </c>
      <c r="C23" s="83"/>
      <c r="D23" s="87"/>
      <c r="E23" s="87"/>
      <c r="F23" s="87"/>
      <c r="G23" s="87"/>
      <c r="H23" s="87"/>
      <c r="I23" s="85"/>
      <c r="J23" s="85"/>
      <c r="K23" s="85"/>
      <c r="L23" s="85"/>
      <c r="M23" s="85"/>
      <c r="N23" s="85"/>
      <c r="O23" s="85"/>
      <c r="P23" s="85"/>
      <c r="Q23" s="85"/>
      <c r="R23" s="85"/>
      <c r="S23" s="85"/>
      <c r="T23" s="85"/>
      <c r="U23" s="85"/>
      <c r="V23" s="85"/>
      <c r="W23" s="85"/>
      <c r="X23" s="85"/>
      <c r="Y23" s="85"/>
      <c r="Z23" s="85"/>
      <c r="AA23" s="85"/>
    </row>
    <row r="24" spans="1:27" ht="20.25" customHeight="1" x14ac:dyDescent="0.7">
      <c r="A24" t="s">
        <v>122</v>
      </c>
      <c r="C24" s="87">
        <v>0</v>
      </c>
      <c r="D24" s="87"/>
      <c r="E24" s="87">
        <v>0</v>
      </c>
      <c r="F24" s="87"/>
      <c r="G24" s="87">
        <v>1306</v>
      </c>
      <c r="H24" s="87"/>
      <c r="I24" s="87">
        <v>0</v>
      </c>
      <c r="J24" s="82"/>
      <c r="K24" s="87">
        <v>0</v>
      </c>
      <c r="L24" s="82"/>
      <c r="M24" s="87">
        <v>0</v>
      </c>
      <c r="N24" s="82"/>
      <c r="O24" s="87">
        <v>0</v>
      </c>
      <c r="P24" s="82"/>
      <c r="Q24" s="87">
        <v>0</v>
      </c>
      <c r="R24" s="82"/>
      <c r="S24" s="87">
        <v>0</v>
      </c>
      <c r="T24" s="82"/>
      <c r="U24" s="122">
        <f>Q24+S24+O24+M24</f>
        <v>0</v>
      </c>
      <c r="V24" s="85"/>
      <c r="W24" s="87">
        <f>C24+E24+G24+I24+K24+U24</f>
        <v>1306</v>
      </c>
      <c r="X24" s="82"/>
      <c r="Y24" s="13">
        <v>-1306</v>
      </c>
      <c r="Z24" s="82"/>
      <c r="AA24" s="22">
        <f>SUM(W24:Y24)</f>
        <v>0</v>
      </c>
    </row>
    <row r="25" spans="1:27" ht="20.25" customHeight="1" x14ac:dyDescent="0.7">
      <c r="A25" s="72" t="s">
        <v>126</v>
      </c>
      <c r="B25" s="77"/>
      <c r="C25" s="94">
        <v>0</v>
      </c>
      <c r="D25" s="63">
        <f>SUM(D23:D24)</f>
        <v>0</v>
      </c>
      <c r="E25" s="94">
        <v>0</v>
      </c>
      <c r="F25" s="63"/>
      <c r="G25" s="19">
        <f>G24</f>
        <v>1306</v>
      </c>
      <c r="H25" s="63"/>
      <c r="I25" s="94">
        <v>0</v>
      </c>
      <c r="J25" s="63">
        <f>SUM(J23:J24)</f>
        <v>0</v>
      </c>
      <c r="K25" s="94">
        <v>0</v>
      </c>
      <c r="L25" s="63">
        <f>SUM(L23:L24)</f>
        <v>0</v>
      </c>
      <c r="M25" s="94">
        <v>0</v>
      </c>
      <c r="N25" s="63">
        <f>SUM(N23:N24)</f>
        <v>0</v>
      </c>
      <c r="O25" s="94">
        <v>0</v>
      </c>
      <c r="P25" s="63">
        <f>SUM(P23:P24)</f>
        <v>0</v>
      </c>
      <c r="Q25" s="94">
        <v>0</v>
      </c>
      <c r="R25" s="63">
        <f>SUM(R23:R24)</f>
        <v>0</v>
      </c>
      <c r="S25" s="94">
        <v>0</v>
      </c>
      <c r="T25" s="63">
        <f t="shared" ref="T25" si="0">SUM(T23:T24)</f>
        <v>0</v>
      </c>
      <c r="U25" s="94">
        <v>0</v>
      </c>
      <c r="V25" s="63">
        <f t="shared" ref="V25" si="1">SUM(V23:V24)</f>
        <v>0</v>
      </c>
      <c r="W25" s="16">
        <f>W24</f>
        <v>1306</v>
      </c>
      <c r="X25" s="63">
        <f t="shared" ref="X25" si="2">SUM(X23:X24)</f>
        <v>0</v>
      </c>
      <c r="Y25" s="16">
        <f>SUM(Y22:Y24)</f>
        <v>1194</v>
      </c>
      <c r="Z25" s="63"/>
      <c r="AA25" s="16">
        <f>SUM(AA22:AA24)</f>
        <v>2500</v>
      </c>
    </row>
    <row r="26" spans="1:27" ht="20.25" customHeight="1" x14ac:dyDescent="0.7">
      <c r="C26" s="87"/>
      <c r="D26" s="87"/>
      <c r="E26" s="87"/>
      <c r="F26" s="87"/>
      <c r="G26" s="87"/>
      <c r="H26" s="87"/>
      <c r="I26" s="87"/>
      <c r="J26" s="82"/>
      <c r="K26" s="87"/>
      <c r="L26" s="82"/>
      <c r="M26" s="87"/>
      <c r="N26" s="82"/>
      <c r="O26" s="87"/>
      <c r="P26" s="82"/>
      <c r="Q26" s="87"/>
      <c r="R26" s="82"/>
      <c r="S26" s="87"/>
      <c r="T26" s="82"/>
      <c r="U26" s="87"/>
      <c r="V26" s="85"/>
      <c r="W26" s="87"/>
      <c r="X26" s="82"/>
      <c r="Y26" s="122"/>
      <c r="Z26" s="82"/>
      <c r="AA26" s="45"/>
    </row>
    <row r="27" spans="1:27" ht="23.15" customHeight="1" x14ac:dyDescent="0.7">
      <c r="A27" s="73" t="s">
        <v>157</v>
      </c>
      <c r="C27" s="124">
        <f>SUM(C18,C25)</f>
        <v>0</v>
      </c>
      <c r="D27" s="121"/>
      <c r="E27" s="124">
        <f>SUM(E18,E25)</f>
        <v>0</v>
      </c>
      <c r="F27" s="121"/>
      <c r="G27" s="124">
        <f>SUM(G18,G25)</f>
        <v>1306</v>
      </c>
      <c r="H27" s="121"/>
      <c r="I27" s="124">
        <f>SUM(I18,I25)</f>
        <v>0</v>
      </c>
      <c r="J27" s="82"/>
      <c r="K27" s="124">
        <f>SUM(K18,K25)</f>
        <v>-158547</v>
      </c>
      <c r="L27" s="82"/>
      <c r="M27" s="124">
        <f>SUM(M18,M25)</f>
        <v>0</v>
      </c>
      <c r="N27" s="82"/>
      <c r="O27" s="124">
        <f>SUM(O18,O25)</f>
        <v>0</v>
      </c>
      <c r="P27" s="82"/>
      <c r="Q27" s="124">
        <f>SUM(Q18,Q25)</f>
        <v>0</v>
      </c>
      <c r="R27" s="82"/>
      <c r="S27" s="124">
        <f>SUM(S18,S25)</f>
        <v>0</v>
      </c>
      <c r="T27" s="82"/>
      <c r="U27" s="124">
        <f>SUM(U18,U25)</f>
        <v>0</v>
      </c>
      <c r="V27" s="63"/>
      <c r="W27" s="124">
        <f>W18+W25</f>
        <v>-157241</v>
      </c>
      <c r="X27" s="82"/>
      <c r="Y27" s="124">
        <f>SUM(Y25,Y18)</f>
        <v>-12105</v>
      </c>
      <c r="Z27" s="82"/>
      <c r="AA27" s="124">
        <f>SUM(AA25,AA18)</f>
        <v>-169346</v>
      </c>
    </row>
    <row r="28" spans="1:27" ht="11.15" customHeight="1" x14ac:dyDescent="0.7">
      <c r="A28" s="73"/>
      <c r="B28" s="73"/>
      <c r="C28" s="82"/>
      <c r="D28" s="82"/>
      <c r="E28" s="82"/>
      <c r="F28" s="82"/>
      <c r="G28" s="82"/>
      <c r="H28" s="82"/>
      <c r="I28" s="82"/>
      <c r="J28" s="82"/>
      <c r="K28" s="82"/>
      <c r="L28" s="82"/>
      <c r="M28" s="82"/>
      <c r="N28" s="82"/>
      <c r="O28" s="82"/>
      <c r="P28" s="82"/>
      <c r="Q28" s="82"/>
      <c r="R28" s="82"/>
      <c r="S28" s="82"/>
      <c r="T28" s="82"/>
      <c r="U28" s="82"/>
      <c r="V28" s="82"/>
      <c r="W28" s="82"/>
      <c r="X28" s="82"/>
      <c r="Y28" s="82"/>
      <c r="Z28" s="82"/>
      <c r="AA28" s="82"/>
    </row>
    <row r="29" spans="1:27" ht="23.15" customHeight="1" x14ac:dyDescent="0.7">
      <c r="A29" s="73" t="s">
        <v>78</v>
      </c>
      <c r="B29" s="73"/>
      <c r="C29" s="87"/>
      <c r="D29" s="85"/>
      <c r="E29" s="85"/>
      <c r="F29" s="85"/>
      <c r="G29" s="87"/>
      <c r="H29" s="85"/>
      <c r="I29" s="85"/>
      <c r="J29" s="85"/>
      <c r="K29" s="85"/>
      <c r="L29" s="85"/>
      <c r="M29" s="45"/>
      <c r="N29" s="85"/>
      <c r="O29" s="87"/>
      <c r="P29" s="85"/>
      <c r="Q29" s="87"/>
      <c r="R29" s="85"/>
      <c r="S29" s="87"/>
      <c r="T29" s="85"/>
      <c r="U29" s="45"/>
      <c r="V29" s="85"/>
      <c r="W29" s="45"/>
      <c r="X29" s="85"/>
      <c r="Y29" s="45"/>
      <c r="Z29" s="85"/>
      <c r="AA29" s="45"/>
    </row>
    <row r="30" spans="1:27" ht="23.15" customHeight="1" x14ac:dyDescent="0.65">
      <c r="A30" t="s">
        <v>114</v>
      </c>
      <c r="C30" s="87">
        <v>0</v>
      </c>
      <c r="D30" s="85"/>
      <c r="E30" s="87">
        <v>0</v>
      </c>
      <c r="F30" s="85"/>
      <c r="G30" s="87">
        <v>0</v>
      </c>
      <c r="H30" s="85"/>
      <c r="I30" s="87">
        <v>0</v>
      </c>
      <c r="J30" s="85"/>
      <c r="K30" s="87">
        <f>'PL8-9 '!F34</f>
        <v>117670</v>
      </c>
      <c r="L30" s="85"/>
      <c r="M30" s="87">
        <v>0</v>
      </c>
      <c r="N30" s="85"/>
      <c r="O30" s="87">
        <v>0</v>
      </c>
      <c r="P30" s="85"/>
      <c r="Q30" s="87">
        <v>0</v>
      </c>
      <c r="R30" s="85"/>
      <c r="S30" s="87">
        <v>0</v>
      </c>
      <c r="T30" s="85"/>
      <c r="U30" s="122">
        <f>Q30+S30+O30+M30</f>
        <v>0</v>
      </c>
      <c r="V30" s="85"/>
      <c r="W30" s="122">
        <f>C30+E30+G30+I30+K30+U30</f>
        <v>117670</v>
      </c>
      <c r="X30" s="85"/>
      <c r="Y30" s="87">
        <v>11935</v>
      </c>
      <c r="Z30" s="85"/>
      <c r="AA30" s="87">
        <f t="shared" ref="AA30:AA32" si="3">W30+Y30</f>
        <v>129605</v>
      </c>
    </row>
    <row r="31" spans="1:27" ht="23.15" customHeight="1" x14ac:dyDescent="0.65">
      <c r="A31" s="76" t="s">
        <v>79</v>
      </c>
      <c r="B31" s="76"/>
      <c r="C31" s="87">
        <v>0</v>
      </c>
      <c r="D31" s="85"/>
      <c r="E31" s="87">
        <v>0</v>
      </c>
      <c r="F31" s="85"/>
      <c r="G31" s="87">
        <v>0</v>
      </c>
      <c r="H31" s="85"/>
      <c r="I31" s="87">
        <v>0</v>
      </c>
      <c r="J31" s="85"/>
      <c r="K31" s="13">
        <v>1080</v>
      </c>
      <c r="L31" s="85"/>
      <c r="M31" s="45">
        <f>'PL8-9 '!F55</f>
        <v>0</v>
      </c>
      <c r="N31" s="85"/>
      <c r="O31" s="75">
        <v>2348</v>
      </c>
      <c r="P31" s="85"/>
      <c r="Q31" s="87">
        <v>0</v>
      </c>
      <c r="R31" s="85"/>
      <c r="S31" s="87">
        <v>0</v>
      </c>
      <c r="T31" s="85"/>
      <c r="U31" s="122">
        <f>Q31+S31+O31+M31</f>
        <v>2348</v>
      </c>
      <c r="V31" s="85"/>
      <c r="W31" s="122">
        <f>C31+E31+G31+I31+K31+U31</f>
        <v>3428</v>
      </c>
      <c r="X31" s="85"/>
      <c r="Y31" s="45">
        <v>2</v>
      </c>
      <c r="Z31" s="85"/>
      <c r="AA31" s="45">
        <f t="shared" si="3"/>
        <v>3430</v>
      </c>
    </row>
    <row r="32" spans="1:27" ht="23.15" customHeight="1" x14ac:dyDescent="0.7">
      <c r="A32" s="77" t="s">
        <v>232</v>
      </c>
      <c r="B32" s="77"/>
      <c r="C32" s="94">
        <v>0</v>
      </c>
      <c r="D32" s="63"/>
      <c r="E32" s="94">
        <v>0</v>
      </c>
      <c r="F32" s="63"/>
      <c r="G32" s="94">
        <v>0</v>
      </c>
      <c r="H32" s="63"/>
      <c r="I32" s="94">
        <v>0</v>
      </c>
      <c r="J32" s="63"/>
      <c r="K32" s="19">
        <f>SUM(K30:K31)</f>
        <v>118750</v>
      </c>
      <c r="L32" s="63"/>
      <c r="M32" s="94">
        <f>SUM(M30:M31)</f>
        <v>0</v>
      </c>
      <c r="N32" s="63"/>
      <c r="O32" s="94">
        <f>SUM(O30:O31)</f>
        <v>2348</v>
      </c>
      <c r="P32" s="63"/>
      <c r="Q32" s="94">
        <v>0</v>
      </c>
      <c r="R32" s="63"/>
      <c r="S32" s="94">
        <v>0</v>
      </c>
      <c r="T32" s="63"/>
      <c r="U32" s="16">
        <f>SUM(U30:U31)</f>
        <v>2348</v>
      </c>
      <c r="V32" s="63"/>
      <c r="W32" s="16">
        <f>SUM(W30:W31)</f>
        <v>121098</v>
      </c>
      <c r="X32" s="63"/>
      <c r="Y32" s="16">
        <f>SUM(Y30:Y31)</f>
        <v>11937</v>
      </c>
      <c r="Z32" s="63"/>
      <c r="AA32" s="16">
        <f t="shared" si="3"/>
        <v>133035</v>
      </c>
    </row>
    <row r="33" spans="1:27" ht="11.15" customHeight="1" x14ac:dyDescent="0.7">
      <c r="A33" s="73"/>
      <c r="B33" s="73"/>
      <c r="C33" s="82"/>
      <c r="D33" s="82"/>
      <c r="E33" s="82"/>
      <c r="F33" s="82"/>
      <c r="G33" s="82"/>
      <c r="H33" s="82"/>
      <c r="I33" s="82"/>
      <c r="J33" s="82"/>
      <c r="K33" s="82"/>
      <c r="L33" s="82"/>
      <c r="M33" s="82"/>
      <c r="N33" s="82"/>
      <c r="O33" s="82"/>
      <c r="P33" s="82"/>
      <c r="Q33" s="82"/>
      <c r="R33" s="82"/>
      <c r="S33" s="82"/>
      <c r="T33" s="82"/>
      <c r="U33" s="82"/>
      <c r="V33" s="82"/>
      <c r="W33" s="82"/>
      <c r="X33" s="82"/>
      <c r="Y33" s="82"/>
      <c r="Z33" s="82"/>
      <c r="AA33" s="82"/>
    </row>
    <row r="34" spans="1:27" ht="23.15" customHeight="1" thickBot="1" x14ac:dyDescent="0.75">
      <c r="A34" s="95" t="s">
        <v>282</v>
      </c>
      <c r="B34" s="95"/>
      <c r="C34" s="125">
        <f>SUM(C12,C27,C32)</f>
        <v>2264955</v>
      </c>
      <c r="D34" s="63"/>
      <c r="E34" s="125">
        <f>SUM(E12,E27,E32)</f>
        <v>503251</v>
      </c>
      <c r="F34" s="63"/>
      <c r="G34" s="125">
        <f>SUM(G12,G27,G32)</f>
        <v>1302548</v>
      </c>
      <c r="H34" s="63"/>
      <c r="I34" s="125">
        <f>SUM(I12,I27,I32)</f>
        <v>166575</v>
      </c>
      <c r="J34" s="63"/>
      <c r="K34" s="125">
        <f>SUM(K12,K27,K32)</f>
        <v>1363336</v>
      </c>
      <c r="L34" s="63"/>
      <c r="M34" s="125">
        <f>SUM(M12,M27,M32)</f>
        <v>-2340</v>
      </c>
      <c r="N34" s="63"/>
      <c r="O34" s="125">
        <f>SUM(O12,O27,O32)</f>
        <v>-82541</v>
      </c>
      <c r="P34" s="82"/>
      <c r="Q34" s="125">
        <f>SUM(Q12,Q27,Q32)</f>
        <v>353677</v>
      </c>
      <c r="R34" s="82"/>
      <c r="S34" s="125">
        <f>SUM(S12,S27,S32)</f>
        <v>173004</v>
      </c>
      <c r="T34" s="63"/>
      <c r="U34" s="125">
        <f>SUM(U12,U27,U32)</f>
        <v>441800</v>
      </c>
      <c r="V34" s="63"/>
      <c r="W34" s="125">
        <f>SUM(W12,W27,W32)</f>
        <v>6042465</v>
      </c>
      <c r="X34" s="63"/>
      <c r="Y34" s="125">
        <f>SUM(Y12,Y27,Y32)</f>
        <v>269243</v>
      </c>
      <c r="Z34" s="63"/>
      <c r="AA34" s="125">
        <f>SUM(AA12,AA27,AA32)</f>
        <v>6311708</v>
      </c>
    </row>
    <row r="35" spans="1:27" ht="20.25" customHeight="1" thickTop="1" x14ac:dyDescent="0.65"/>
    <row r="36" spans="1:27" ht="23.15" customHeight="1" x14ac:dyDescent="0.7">
      <c r="A36" s="120" t="s">
        <v>0</v>
      </c>
      <c r="B36" s="120"/>
    </row>
    <row r="37" spans="1:27" ht="23.15" customHeight="1" x14ac:dyDescent="0.7">
      <c r="A37" s="81" t="s">
        <v>237</v>
      </c>
      <c r="B37" s="81"/>
      <c r="C37" s="81"/>
      <c r="D37" s="91"/>
      <c r="E37" s="91"/>
      <c r="F37" s="91"/>
      <c r="H37" s="91"/>
    </row>
    <row r="38" spans="1:27" ht="23.15" customHeight="1" x14ac:dyDescent="0.7">
      <c r="A38" s="89"/>
      <c r="B38" s="89"/>
      <c r="C38" s="89"/>
      <c r="D38" s="89"/>
      <c r="E38" s="89"/>
      <c r="F38" s="89"/>
      <c r="H38" s="89"/>
      <c r="I38" s="89"/>
    </row>
    <row r="39" spans="1:27" ht="23.15" customHeight="1" x14ac:dyDescent="0.7">
      <c r="C39" s="145" t="s">
        <v>35</v>
      </c>
      <c r="D39" s="145"/>
      <c r="E39" s="145"/>
      <c r="F39" s="145"/>
      <c r="G39" s="145"/>
      <c r="H39" s="145"/>
      <c r="I39" s="145"/>
      <c r="J39" s="145"/>
      <c r="K39" s="145"/>
      <c r="L39" s="145"/>
      <c r="M39" s="145"/>
      <c r="N39" s="145"/>
      <c r="O39" s="145"/>
      <c r="P39" s="145"/>
      <c r="Q39" s="145"/>
      <c r="R39" s="145"/>
      <c r="S39" s="145"/>
      <c r="T39" s="145"/>
      <c r="U39" s="145"/>
      <c r="V39" s="145"/>
      <c r="W39" s="145"/>
      <c r="X39" s="145"/>
      <c r="Y39" s="145"/>
      <c r="Z39" s="145"/>
      <c r="AA39" s="145"/>
    </row>
    <row r="40" spans="1:27" ht="23.15" customHeight="1" x14ac:dyDescent="0.65">
      <c r="C40" s="71"/>
      <c r="D40" s="71"/>
      <c r="E40" s="71"/>
      <c r="F40" s="71"/>
      <c r="G40" s="108" t="s">
        <v>190</v>
      </c>
      <c r="H40" s="71"/>
      <c r="I40" s="149" t="s">
        <v>65</v>
      </c>
      <c r="J40" s="149"/>
      <c r="K40" s="149"/>
      <c r="L40" s="90"/>
      <c r="M40" s="149" t="s">
        <v>76</v>
      </c>
      <c r="N40" s="149"/>
      <c r="O40" s="149"/>
      <c r="P40" s="149"/>
      <c r="Q40" s="149"/>
      <c r="R40" s="149"/>
      <c r="S40" s="149"/>
      <c r="T40" s="149"/>
      <c r="U40" s="149"/>
      <c r="V40" s="71"/>
      <c r="W40" s="71"/>
      <c r="X40" s="71"/>
      <c r="Y40" s="71"/>
      <c r="Z40" s="71"/>
      <c r="AA40" s="71"/>
    </row>
    <row r="41" spans="1:27" ht="23.15" customHeight="1" x14ac:dyDescent="0.65">
      <c r="C41" s="71"/>
      <c r="D41" s="71"/>
      <c r="E41" s="71"/>
      <c r="F41" s="71"/>
      <c r="G41" s="71"/>
      <c r="H41" s="71"/>
      <c r="I41" s="71"/>
      <c r="J41" s="71"/>
      <c r="K41" s="71"/>
      <c r="L41" s="71"/>
      <c r="M41" s="71"/>
      <c r="N41" s="71"/>
      <c r="O41" s="71"/>
      <c r="P41" s="71"/>
      <c r="Q41" s="148" t="s">
        <v>194</v>
      </c>
      <c r="R41" s="148"/>
      <c r="S41" s="148"/>
      <c r="T41" s="71"/>
      <c r="U41" s="71" t="s">
        <v>82</v>
      </c>
      <c r="V41" s="71"/>
      <c r="W41" s="97"/>
      <c r="X41" s="97"/>
      <c r="Y41" s="71" t="s">
        <v>29</v>
      </c>
      <c r="Z41" s="71"/>
      <c r="AA41" s="71"/>
    </row>
    <row r="42" spans="1:27" ht="23.15" customHeight="1" x14ac:dyDescent="0.65">
      <c r="C42" s="71" t="s">
        <v>224</v>
      </c>
      <c r="D42" s="71"/>
      <c r="E42" s="71"/>
      <c r="F42" s="71"/>
      <c r="G42" s="71" t="s">
        <v>56</v>
      </c>
      <c r="H42" s="71"/>
      <c r="I42" s="71"/>
      <c r="J42" s="71"/>
      <c r="K42" s="71"/>
      <c r="L42" s="71"/>
      <c r="M42" s="71" t="s">
        <v>194</v>
      </c>
      <c r="N42" s="71"/>
      <c r="O42" s="71" t="s">
        <v>194</v>
      </c>
      <c r="P42" s="71"/>
      <c r="Q42" s="149" t="s">
        <v>195</v>
      </c>
      <c r="R42" s="149"/>
      <c r="S42" s="149"/>
      <c r="T42" s="71"/>
      <c r="U42" s="71" t="s">
        <v>84</v>
      </c>
      <c r="V42" s="71"/>
      <c r="W42" s="71"/>
      <c r="X42" s="71"/>
      <c r="Y42" s="71" t="s">
        <v>73</v>
      </c>
      <c r="Z42" s="71"/>
      <c r="AA42" s="71"/>
    </row>
    <row r="43" spans="1:27" ht="23.15" customHeight="1" x14ac:dyDescent="0.65">
      <c r="C43" s="71" t="s">
        <v>30</v>
      </c>
      <c r="D43" s="71"/>
      <c r="E43" s="71" t="s">
        <v>111</v>
      </c>
      <c r="F43" s="71"/>
      <c r="G43" s="71" t="s">
        <v>57</v>
      </c>
      <c r="H43" s="71"/>
      <c r="I43" s="71" t="s">
        <v>63</v>
      </c>
      <c r="J43" s="71"/>
      <c r="K43" s="71"/>
      <c r="L43" s="71"/>
      <c r="M43" s="71" t="s">
        <v>196</v>
      </c>
      <c r="N43" s="71"/>
      <c r="O43" s="71" t="s">
        <v>197</v>
      </c>
      <c r="P43" s="71"/>
      <c r="Q43" s="71"/>
      <c r="R43" s="71"/>
      <c r="S43" s="71" t="s">
        <v>29</v>
      </c>
      <c r="T43" s="71"/>
      <c r="U43" s="71" t="s">
        <v>83</v>
      </c>
      <c r="V43" s="71"/>
      <c r="W43" s="71" t="s">
        <v>246</v>
      </c>
      <c r="X43" s="71"/>
      <c r="Y43" s="71" t="s">
        <v>74</v>
      </c>
      <c r="Z43" s="71"/>
      <c r="AA43" s="71" t="s">
        <v>46</v>
      </c>
    </row>
    <row r="44" spans="1:27" ht="23.15" customHeight="1" x14ac:dyDescent="0.65">
      <c r="B44" s="65" t="s">
        <v>1</v>
      </c>
      <c r="C44" s="71" t="s">
        <v>36</v>
      </c>
      <c r="D44" s="71"/>
      <c r="E44" s="71" t="s">
        <v>112</v>
      </c>
      <c r="F44" s="71"/>
      <c r="G44" s="71" t="s">
        <v>58</v>
      </c>
      <c r="H44" s="71"/>
      <c r="I44" s="71" t="s">
        <v>198</v>
      </c>
      <c r="J44" s="71"/>
      <c r="K44" s="71" t="s">
        <v>80</v>
      </c>
      <c r="L44" s="71"/>
      <c r="M44" s="71" t="s">
        <v>199</v>
      </c>
      <c r="N44" s="71"/>
      <c r="O44" s="71" t="s">
        <v>200</v>
      </c>
      <c r="P44" s="71"/>
      <c r="Q44" s="71" t="s">
        <v>33</v>
      </c>
      <c r="R44" s="71"/>
      <c r="S44" s="71" t="s">
        <v>34</v>
      </c>
      <c r="T44" s="71"/>
      <c r="U44" s="71" t="s">
        <v>31</v>
      </c>
      <c r="V44" s="71"/>
      <c r="W44" s="71" t="s">
        <v>247</v>
      </c>
      <c r="X44" s="71"/>
      <c r="Y44" s="71" t="s">
        <v>75</v>
      </c>
      <c r="Z44" s="71"/>
      <c r="AA44" s="71" t="s">
        <v>47</v>
      </c>
    </row>
    <row r="45" spans="1:27" ht="23.15" customHeight="1" x14ac:dyDescent="0.7">
      <c r="B45" s="73"/>
      <c r="C45" s="146" t="s">
        <v>69</v>
      </c>
      <c r="D45" s="146"/>
      <c r="E45" s="146"/>
      <c r="F45" s="146"/>
      <c r="G45" s="146"/>
      <c r="H45" s="146"/>
      <c r="I45" s="146"/>
      <c r="J45" s="146"/>
      <c r="K45" s="146"/>
      <c r="L45" s="146"/>
      <c r="M45" s="146"/>
      <c r="N45" s="146"/>
      <c r="O45" s="146"/>
      <c r="P45" s="146"/>
      <c r="Q45" s="146"/>
      <c r="R45" s="146"/>
      <c r="S45" s="146"/>
      <c r="T45" s="146"/>
      <c r="U45" s="146"/>
      <c r="V45" s="146"/>
      <c r="W45" s="146"/>
      <c r="X45" s="146"/>
      <c r="Y45" s="146"/>
      <c r="Z45" s="146"/>
      <c r="AA45" s="146"/>
    </row>
    <row r="46" spans="1:27" ht="23.15" customHeight="1" x14ac:dyDescent="0.7">
      <c r="A46" s="73" t="s">
        <v>283</v>
      </c>
      <c r="B46" s="73"/>
      <c r="C46" s="83"/>
      <c r="D46" s="83"/>
      <c r="E46" s="83"/>
      <c r="F46" s="83"/>
      <c r="G46" s="83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</row>
    <row r="47" spans="1:27" ht="23.15" customHeight="1" x14ac:dyDescent="0.7">
      <c r="A47" s="73" t="s">
        <v>255</v>
      </c>
      <c r="B47" s="73"/>
      <c r="C47" s="82">
        <v>2264955</v>
      </c>
      <c r="D47" s="82"/>
      <c r="E47" s="82">
        <v>503251</v>
      </c>
      <c r="F47" s="82"/>
      <c r="G47" s="82">
        <v>1302548</v>
      </c>
      <c r="H47" s="82"/>
      <c r="I47" s="82">
        <v>169521</v>
      </c>
      <c r="J47" s="82"/>
      <c r="K47" s="82">
        <v>1293635</v>
      </c>
      <c r="L47" s="82"/>
      <c r="M47" s="82">
        <v>-2340</v>
      </c>
      <c r="N47" s="82"/>
      <c r="O47" s="82">
        <v>-88586</v>
      </c>
      <c r="P47" s="82"/>
      <c r="Q47" s="82">
        <v>353677</v>
      </c>
      <c r="R47" s="82"/>
      <c r="S47" s="82">
        <v>168376</v>
      </c>
      <c r="T47" s="82"/>
      <c r="U47" s="82">
        <f>SUM(M47:S47)</f>
        <v>431127</v>
      </c>
      <c r="V47" s="82"/>
      <c r="W47" s="82">
        <f>SUM(U47,C47:K47)</f>
        <v>5965037</v>
      </c>
      <c r="X47" s="82"/>
      <c r="Y47" s="82">
        <v>293295</v>
      </c>
      <c r="Z47" s="82"/>
      <c r="AA47" s="82">
        <f>W47+Y47</f>
        <v>6258332</v>
      </c>
    </row>
    <row r="48" spans="1:27" ht="11.15" customHeight="1" x14ac:dyDescent="0.7">
      <c r="A48" s="73"/>
      <c r="B48" s="73"/>
      <c r="C48" s="82"/>
      <c r="D48" s="82"/>
      <c r="E48" s="82"/>
      <c r="F48" s="82"/>
      <c r="G48" s="82"/>
      <c r="H48" s="82"/>
      <c r="I48" s="82"/>
      <c r="J48" s="82"/>
      <c r="K48" s="82"/>
      <c r="L48" s="82"/>
      <c r="M48" s="82"/>
      <c r="N48" s="82"/>
      <c r="O48" s="82"/>
      <c r="P48" s="82"/>
      <c r="Q48" s="82"/>
      <c r="R48" s="82"/>
      <c r="S48" s="82"/>
      <c r="T48" s="82"/>
      <c r="U48" s="82"/>
      <c r="V48" s="82"/>
      <c r="W48" s="82"/>
      <c r="X48" s="82"/>
      <c r="Y48" s="82"/>
      <c r="Z48" s="82"/>
      <c r="AA48" s="82"/>
    </row>
    <row r="49" spans="1:27" ht="23.15" customHeight="1" x14ac:dyDescent="0.7">
      <c r="A49" s="73" t="s">
        <v>233</v>
      </c>
      <c r="B49" s="73"/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82"/>
      <c r="Q49" s="82"/>
      <c r="R49" s="82"/>
      <c r="S49" s="82"/>
      <c r="T49" s="82"/>
      <c r="U49" s="82"/>
      <c r="V49" s="82"/>
      <c r="W49" s="82"/>
      <c r="X49" s="82"/>
      <c r="Y49" s="82"/>
      <c r="Z49" s="82"/>
      <c r="AA49" s="22"/>
    </row>
    <row r="50" spans="1:27" ht="23.15" customHeight="1" x14ac:dyDescent="0.7">
      <c r="A50" s="93" t="s">
        <v>89</v>
      </c>
      <c r="B50" s="93"/>
      <c r="C50" s="82"/>
      <c r="D50" s="82"/>
      <c r="E50" s="82"/>
      <c r="F50" s="82"/>
      <c r="G50" s="82"/>
      <c r="H50" s="82"/>
      <c r="I50" s="82"/>
      <c r="J50" s="82"/>
      <c r="K50" s="82"/>
      <c r="L50" s="82"/>
      <c r="M50" s="82"/>
      <c r="N50" s="82"/>
      <c r="O50" s="82"/>
      <c r="P50" s="82"/>
      <c r="Q50" s="82"/>
      <c r="R50" s="82"/>
      <c r="S50" s="82"/>
      <c r="T50" s="82"/>
      <c r="U50" s="82"/>
      <c r="V50" s="82"/>
      <c r="W50" s="82"/>
      <c r="X50" s="82"/>
      <c r="Y50" s="82"/>
      <c r="Z50" s="82"/>
      <c r="AA50" s="22"/>
    </row>
    <row r="51" spans="1:27" ht="23.15" customHeight="1" x14ac:dyDescent="0.7">
      <c r="A51" t="s">
        <v>109</v>
      </c>
      <c r="B51" s="65">
        <v>11</v>
      </c>
      <c r="C51" s="87">
        <v>0</v>
      </c>
      <c r="D51" s="121"/>
      <c r="E51" s="87">
        <v>0</v>
      </c>
      <c r="F51" s="121"/>
      <c r="G51" s="87">
        <v>0</v>
      </c>
      <c r="H51" s="121"/>
      <c r="I51" s="87">
        <v>0</v>
      </c>
      <c r="J51" s="121"/>
      <c r="K51" s="22">
        <v>-67948</v>
      </c>
      <c r="L51" s="121"/>
      <c r="M51" s="87">
        <v>0</v>
      </c>
      <c r="N51" s="121"/>
      <c r="O51" s="87">
        <v>0</v>
      </c>
      <c r="P51" s="121"/>
      <c r="Q51" s="87">
        <v>0</v>
      </c>
      <c r="R51" s="121"/>
      <c r="S51" s="87">
        <v>0</v>
      </c>
      <c r="T51" s="121"/>
      <c r="U51" s="87">
        <v>0</v>
      </c>
      <c r="V51" s="87"/>
      <c r="W51" s="122">
        <f>SUM(U51,C51:K51)</f>
        <v>-67948</v>
      </c>
      <c r="X51" s="82"/>
      <c r="Y51" s="87">
        <v>0</v>
      </c>
      <c r="Z51" s="122"/>
      <c r="AA51" s="22">
        <f>SUM(W51:Y51)</f>
        <v>-67948</v>
      </c>
    </row>
    <row r="52" spans="1:27" ht="23.15" customHeight="1" x14ac:dyDescent="0.7">
      <c r="A52" t="s">
        <v>90</v>
      </c>
      <c r="C52" s="87">
        <v>0</v>
      </c>
      <c r="D52" s="122"/>
      <c r="E52" s="87">
        <v>0</v>
      </c>
      <c r="F52" s="122"/>
      <c r="G52" s="87">
        <v>0</v>
      </c>
      <c r="H52" s="122"/>
      <c r="I52" s="87">
        <v>0</v>
      </c>
      <c r="J52" s="122"/>
      <c r="K52" s="87">
        <v>0</v>
      </c>
      <c r="L52" s="122"/>
      <c r="M52" s="87">
        <v>0</v>
      </c>
      <c r="N52" s="122"/>
      <c r="O52" s="87">
        <v>0</v>
      </c>
      <c r="P52" s="122"/>
      <c r="Q52" s="87">
        <v>0</v>
      </c>
      <c r="R52" s="122"/>
      <c r="S52" s="87">
        <v>0</v>
      </c>
      <c r="T52" s="122"/>
      <c r="U52" s="122">
        <f>SUM(M52:S52)</f>
        <v>0</v>
      </c>
      <c r="V52" s="122"/>
      <c r="W52" s="122">
        <f>SUM(U52,C52:K52)</f>
        <v>0</v>
      </c>
      <c r="X52" s="82"/>
      <c r="Y52" s="45">
        <v>-16026</v>
      </c>
      <c r="Z52" s="122"/>
      <c r="AA52" s="22">
        <f>SUM(W52:Y52)</f>
        <v>-16026</v>
      </c>
    </row>
    <row r="53" spans="1:27" ht="23.15" customHeight="1" x14ac:dyDescent="0.7">
      <c r="A53" s="72" t="s">
        <v>100</v>
      </c>
      <c r="B53" s="77"/>
      <c r="C53" s="94">
        <f>SUM(C51:C52)</f>
        <v>0</v>
      </c>
      <c r="D53" s="63">
        <f>SUM(D51:D52)</f>
        <v>0</v>
      </c>
      <c r="E53" s="94">
        <f>SUM(E51:E52)</f>
        <v>0</v>
      </c>
      <c r="F53" s="63"/>
      <c r="G53" s="94">
        <f>SUM(G51:G52)</f>
        <v>0</v>
      </c>
      <c r="H53" s="63"/>
      <c r="I53" s="94">
        <f t="shared" ref="I53:Z53" si="4">SUM(I51:I52)</f>
        <v>0</v>
      </c>
      <c r="J53" s="63">
        <f t="shared" si="4"/>
        <v>0</v>
      </c>
      <c r="K53" s="16">
        <f t="shared" si="4"/>
        <v>-67948</v>
      </c>
      <c r="L53" s="63">
        <f t="shared" si="4"/>
        <v>0</v>
      </c>
      <c r="M53" s="94">
        <f t="shared" si="4"/>
        <v>0</v>
      </c>
      <c r="N53" s="63">
        <f t="shared" si="4"/>
        <v>0</v>
      </c>
      <c r="O53" s="94">
        <f t="shared" si="4"/>
        <v>0</v>
      </c>
      <c r="P53" s="63">
        <f t="shared" si="4"/>
        <v>0</v>
      </c>
      <c r="Q53" s="94">
        <f t="shared" si="4"/>
        <v>0</v>
      </c>
      <c r="R53" s="63">
        <f t="shared" si="4"/>
        <v>0</v>
      </c>
      <c r="S53" s="94">
        <f t="shared" si="4"/>
        <v>0</v>
      </c>
      <c r="T53" s="63">
        <f t="shared" si="4"/>
        <v>0</v>
      </c>
      <c r="U53" s="94">
        <f t="shared" si="4"/>
        <v>0</v>
      </c>
      <c r="V53" s="63">
        <f t="shared" si="4"/>
        <v>0</v>
      </c>
      <c r="W53" s="16">
        <f t="shared" si="4"/>
        <v>-67948</v>
      </c>
      <c r="X53" s="63">
        <f t="shared" si="4"/>
        <v>0</v>
      </c>
      <c r="Y53" s="16">
        <f t="shared" si="4"/>
        <v>-16026</v>
      </c>
      <c r="Z53" s="63">
        <f t="shared" si="4"/>
        <v>0</v>
      </c>
      <c r="AA53" s="16">
        <f>SUM(AA50:AA52)</f>
        <v>-83974</v>
      </c>
    </row>
    <row r="54" spans="1:27" ht="11.15" customHeight="1" x14ac:dyDescent="0.7">
      <c r="A54" s="73"/>
      <c r="B54" s="73"/>
      <c r="C54" s="82"/>
      <c r="D54" s="82"/>
      <c r="E54" s="82"/>
      <c r="F54" s="82"/>
      <c r="G54" s="82"/>
      <c r="H54" s="82"/>
      <c r="I54" s="82"/>
      <c r="J54" s="82"/>
      <c r="K54" s="82"/>
      <c r="L54" s="82"/>
      <c r="M54" s="82"/>
      <c r="N54" s="82"/>
      <c r="O54" s="82"/>
      <c r="P54" s="82"/>
      <c r="Q54" s="82"/>
      <c r="R54" s="82"/>
      <c r="S54" s="82"/>
      <c r="T54" s="82"/>
      <c r="U54" s="82"/>
      <c r="V54" s="82"/>
      <c r="W54" s="82"/>
      <c r="X54" s="82"/>
      <c r="Y54" s="82"/>
      <c r="Z54" s="82"/>
      <c r="AA54" s="82"/>
    </row>
    <row r="55" spans="1:27" ht="20.25" customHeight="1" x14ac:dyDescent="0.7">
      <c r="A55" s="93" t="s">
        <v>91</v>
      </c>
      <c r="B55" s="93"/>
      <c r="C55" s="83"/>
      <c r="D55" s="87"/>
      <c r="E55" s="87"/>
      <c r="F55" s="87"/>
      <c r="G55" s="28"/>
      <c r="H55" s="87"/>
      <c r="I55" s="28"/>
      <c r="J55" s="22"/>
      <c r="K55" s="28"/>
      <c r="L55" s="122"/>
      <c r="M55" s="28"/>
      <c r="N55" s="122"/>
      <c r="O55" s="122"/>
      <c r="P55" s="122"/>
      <c r="Q55" s="28"/>
      <c r="R55" s="122"/>
      <c r="S55" s="28"/>
      <c r="T55" s="122"/>
      <c r="U55" s="28"/>
      <c r="V55" s="122"/>
      <c r="W55" s="28"/>
      <c r="X55" s="122"/>
      <c r="Y55" s="28"/>
      <c r="Z55" s="122"/>
      <c r="AA55" s="22"/>
    </row>
    <row r="56" spans="1:27" ht="20.25" customHeight="1" x14ac:dyDescent="0.65">
      <c r="A56" t="s">
        <v>204</v>
      </c>
      <c r="C56" s="83"/>
      <c r="D56" s="87"/>
      <c r="E56" s="87"/>
      <c r="F56" s="87"/>
      <c r="G56" s="85"/>
      <c r="H56" s="87"/>
      <c r="I56" s="85"/>
      <c r="J56" s="85"/>
      <c r="K56" s="85"/>
      <c r="L56" s="85"/>
      <c r="M56" s="85"/>
      <c r="N56" s="85"/>
      <c r="O56" s="85"/>
      <c r="P56" s="85"/>
      <c r="Q56" s="85"/>
      <c r="R56" s="85"/>
      <c r="S56" s="85"/>
      <c r="T56" s="85"/>
      <c r="U56" s="85"/>
      <c r="V56" s="85"/>
      <c r="W56" s="85"/>
      <c r="X56" s="85"/>
      <c r="Y56" s="123"/>
      <c r="Z56" s="85"/>
      <c r="AA56" s="85"/>
    </row>
    <row r="57" spans="1:27" ht="20.25" customHeight="1" x14ac:dyDescent="0.7">
      <c r="A57" t="s">
        <v>125</v>
      </c>
      <c r="C57" s="87">
        <v>0</v>
      </c>
      <c r="D57" s="121"/>
      <c r="E57" s="87">
        <v>0</v>
      </c>
      <c r="F57" s="121"/>
      <c r="G57" s="13">
        <v>0</v>
      </c>
      <c r="H57" s="121"/>
      <c r="I57" s="87">
        <v>0</v>
      </c>
      <c r="J57" s="121"/>
      <c r="K57" s="87">
        <v>0</v>
      </c>
      <c r="L57" s="121"/>
      <c r="M57" s="87">
        <v>0</v>
      </c>
      <c r="N57" s="121"/>
      <c r="O57" s="87">
        <v>0</v>
      </c>
      <c r="P57" s="121"/>
      <c r="Q57" s="87">
        <v>0</v>
      </c>
      <c r="R57" s="82"/>
      <c r="S57" s="87">
        <v>0</v>
      </c>
      <c r="T57" s="121"/>
      <c r="U57" s="122">
        <f>SUM(M57:S57)</f>
        <v>0</v>
      </c>
      <c r="V57" s="85"/>
      <c r="W57" s="122">
        <f>SUM(U57,C57:K57)</f>
        <v>0</v>
      </c>
      <c r="X57" s="82"/>
      <c r="Y57" s="13">
        <v>334</v>
      </c>
      <c r="Z57" s="82"/>
      <c r="AA57" s="22">
        <f>SUM(W57:Y57)</f>
        <v>334</v>
      </c>
    </row>
    <row r="58" spans="1:27" ht="20.25" hidden="1" customHeight="1" x14ac:dyDescent="0.65">
      <c r="A58" t="s">
        <v>115</v>
      </c>
      <c r="C58" s="83"/>
      <c r="D58" s="87"/>
      <c r="E58" s="87"/>
      <c r="F58" s="87"/>
      <c r="G58" s="85"/>
      <c r="H58" s="87"/>
      <c r="I58" s="85"/>
      <c r="J58" s="85"/>
      <c r="K58" s="85"/>
      <c r="L58" s="85"/>
      <c r="M58" s="85"/>
      <c r="N58" s="85"/>
      <c r="O58" s="85"/>
      <c r="P58" s="85"/>
      <c r="Q58" s="85"/>
      <c r="R58" s="85"/>
      <c r="S58" s="85"/>
      <c r="T58" s="85"/>
      <c r="U58" s="85"/>
      <c r="V58" s="85"/>
      <c r="W58" s="85"/>
      <c r="X58" s="85"/>
      <c r="Y58" s="85"/>
      <c r="Z58" s="85"/>
      <c r="AA58" s="85"/>
    </row>
    <row r="59" spans="1:27" ht="20.25" hidden="1" customHeight="1" x14ac:dyDescent="0.7">
      <c r="A59" t="s">
        <v>122</v>
      </c>
      <c r="C59" s="87">
        <v>0</v>
      </c>
      <c r="D59" s="87"/>
      <c r="E59" s="87">
        <v>0</v>
      </c>
      <c r="F59" s="87"/>
      <c r="G59" s="87">
        <v>0</v>
      </c>
      <c r="H59" s="87"/>
      <c r="I59" s="87">
        <v>0</v>
      </c>
      <c r="J59" s="82"/>
      <c r="K59" s="87">
        <v>0</v>
      </c>
      <c r="L59" s="82"/>
      <c r="M59" s="87">
        <v>0</v>
      </c>
      <c r="N59" s="82"/>
      <c r="O59" s="87">
        <v>0</v>
      </c>
      <c r="P59" s="82"/>
      <c r="Q59" s="87">
        <v>0</v>
      </c>
      <c r="R59" s="82"/>
      <c r="S59" s="87">
        <v>0</v>
      </c>
      <c r="T59" s="82"/>
      <c r="U59" s="122">
        <f>SUM(M59:S59)</f>
        <v>0</v>
      </c>
      <c r="V59" s="85"/>
      <c r="W59" s="122">
        <f>SUM(U59,C59:K59)</f>
        <v>0</v>
      </c>
      <c r="X59" s="82"/>
      <c r="Y59" s="13">
        <v>0</v>
      </c>
      <c r="Z59" s="82"/>
      <c r="AA59" s="22">
        <f>SUM(W59:Y59)</f>
        <v>0</v>
      </c>
    </row>
    <row r="60" spans="1:27" ht="20.25" customHeight="1" x14ac:dyDescent="0.7">
      <c r="A60" s="72" t="s">
        <v>126</v>
      </c>
      <c r="B60" s="77"/>
      <c r="C60" s="94">
        <f>SUM(C56:C59)</f>
        <v>0</v>
      </c>
      <c r="D60" s="63"/>
      <c r="E60" s="94">
        <f>SUM(E56:E59)</f>
        <v>0</v>
      </c>
      <c r="F60" s="63"/>
      <c r="G60" s="19">
        <f>SUM(G56:G59)</f>
        <v>0</v>
      </c>
      <c r="H60" s="63"/>
      <c r="I60" s="94">
        <f>SUM(I56:I59)</f>
        <v>0</v>
      </c>
      <c r="J60" s="63"/>
      <c r="K60" s="94">
        <f>SUM(K56:K59)</f>
        <v>0</v>
      </c>
      <c r="L60" s="63"/>
      <c r="M60" s="94">
        <f>SUM(M56:M59)</f>
        <v>0</v>
      </c>
      <c r="N60" s="63"/>
      <c r="O60" s="94">
        <f>SUM(O56:O59)</f>
        <v>0</v>
      </c>
      <c r="P60" s="63"/>
      <c r="Q60" s="94">
        <f>SUM(Q56:Q59)</f>
        <v>0</v>
      </c>
      <c r="R60" s="63"/>
      <c r="S60" s="94">
        <f>SUM(S56:S59)</f>
        <v>0</v>
      </c>
      <c r="T60" s="63"/>
      <c r="U60" s="94">
        <f>SUM(U56:U59)</f>
        <v>0</v>
      </c>
      <c r="V60" s="63"/>
      <c r="W60" s="16">
        <f>SUM(W56:W59)</f>
        <v>0</v>
      </c>
      <c r="X60" s="63"/>
      <c r="Y60" s="16">
        <f>SUM(Y57:Y59)</f>
        <v>334</v>
      </c>
      <c r="Z60" s="63"/>
      <c r="AA60" s="16">
        <f>SUM(AA57:AA59)</f>
        <v>334</v>
      </c>
    </row>
    <row r="61" spans="1:27" ht="11.15" customHeight="1" x14ac:dyDescent="0.7">
      <c r="C61" s="87"/>
      <c r="D61" s="87"/>
      <c r="E61" s="87"/>
      <c r="F61" s="87"/>
      <c r="G61" s="87"/>
      <c r="H61" s="87"/>
      <c r="I61" s="87"/>
      <c r="J61" s="82"/>
      <c r="K61" s="87"/>
      <c r="L61" s="82"/>
      <c r="M61" s="87"/>
      <c r="N61" s="82"/>
      <c r="O61" s="87"/>
      <c r="P61" s="82"/>
      <c r="Q61" s="87"/>
      <c r="R61" s="82"/>
      <c r="S61" s="87"/>
      <c r="T61" s="82"/>
      <c r="U61" s="87"/>
      <c r="V61" s="85"/>
      <c r="W61" s="87"/>
      <c r="X61" s="82"/>
      <c r="Y61" s="122"/>
      <c r="Z61" s="82"/>
      <c r="AA61" s="45"/>
    </row>
    <row r="62" spans="1:27" ht="23.15" customHeight="1" x14ac:dyDescent="0.7">
      <c r="A62" s="73" t="s">
        <v>157</v>
      </c>
      <c r="C62" s="124">
        <f>SUM(C53,C60)</f>
        <v>0</v>
      </c>
      <c r="D62" s="121"/>
      <c r="E62" s="124">
        <f>SUM(E53,E60)</f>
        <v>0</v>
      </c>
      <c r="F62" s="121"/>
      <c r="G62" s="124">
        <f>SUM(G53,G60)</f>
        <v>0</v>
      </c>
      <c r="H62" s="121"/>
      <c r="I62" s="124">
        <f>SUM(I53,I60)</f>
        <v>0</v>
      </c>
      <c r="J62" s="82"/>
      <c r="K62" s="124">
        <f>SUM(K53,K60)</f>
        <v>-67948</v>
      </c>
      <c r="L62" s="82"/>
      <c r="M62" s="124">
        <f>SUM(M53,M60)</f>
        <v>0</v>
      </c>
      <c r="N62" s="82"/>
      <c r="O62" s="124">
        <f>SUM(O53,O60)</f>
        <v>0</v>
      </c>
      <c r="P62" s="82"/>
      <c r="Q62" s="124">
        <f>SUM(Q53,Q60)</f>
        <v>0</v>
      </c>
      <c r="R62" s="82"/>
      <c r="S62" s="124">
        <f>SUM(S53,S60)</f>
        <v>0</v>
      </c>
      <c r="T62" s="82"/>
      <c r="U62" s="124">
        <f>SUM(U53,U60)</f>
        <v>0</v>
      </c>
      <c r="V62" s="63"/>
      <c r="W62" s="124">
        <f>W53+W60</f>
        <v>-67948</v>
      </c>
      <c r="X62" s="82"/>
      <c r="Y62" s="124">
        <f>SUM(Y60,Y53)</f>
        <v>-15692</v>
      </c>
      <c r="Z62" s="82"/>
      <c r="AA62" s="124">
        <f>SUM(AA60,AA53)</f>
        <v>-83640</v>
      </c>
    </row>
    <row r="63" spans="1:27" ht="11.15" customHeight="1" x14ac:dyDescent="0.7">
      <c r="A63" s="73"/>
      <c r="B63" s="73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82"/>
      <c r="N63" s="82"/>
      <c r="O63" s="82"/>
      <c r="P63" s="82"/>
      <c r="Q63" s="82"/>
      <c r="R63" s="82"/>
      <c r="S63" s="82"/>
      <c r="T63" s="82"/>
      <c r="U63" s="82"/>
      <c r="V63" s="82"/>
      <c r="W63" s="82"/>
      <c r="X63" s="82"/>
      <c r="Y63" s="82"/>
      <c r="Z63" s="82"/>
      <c r="AA63" s="82"/>
    </row>
    <row r="64" spans="1:27" ht="23.15" customHeight="1" x14ac:dyDescent="0.7">
      <c r="A64" s="73" t="s">
        <v>78</v>
      </c>
      <c r="B64" s="73"/>
      <c r="C64" s="87"/>
      <c r="D64" s="85"/>
      <c r="E64" s="85"/>
      <c r="F64" s="85"/>
      <c r="G64" s="87"/>
      <c r="H64" s="85"/>
      <c r="I64" s="85"/>
      <c r="J64" s="85"/>
      <c r="K64" s="85"/>
      <c r="L64" s="85"/>
      <c r="M64" s="45"/>
      <c r="N64" s="85"/>
      <c r="O64" s="87"/>
      <c r="P64" s="85"/>
      <c r="Q64" s="87"/>
      <c r="R64" s="85"/>
      <c r="S64" s="87"/>
      <c r="T64" s="85"/>
      <c r="U64" s="45"/>
      <c r="V64" s="85"/>
      <c r="W64" s="45"/>
      <c r="X64" s="85"/>
      <c r="Y64" s="45"/>
      <c r="Z64" s="85"/>
      <c r="AA64" s="45"/>
    </row>
    <row r="65" spans="1:27" ht="23.15" customHeight="1" x14ac:dyDescent="0.65">
      <c r="A65" t="s">
        <v>114</v>
      </c>
      <c r="C65" s="87">
        <v>0</v>
      </c>
      <c r="D65" s="85"/>
      <c r="E65" s="87">
        <v>0</v>
      </c>
      <c r="F65" s="85"/>
      <c r="G65" s="87">
        <v>0</v>
      </c>
      <c r="H65" s="85"/>
      <c r="I65" s="87">
        <v>0</v>
      </c>
      <c r="J65" s="85"/>
      <c r="K65" s="87">
        <f>'PL8-9 '!D34</f>
        <v>275594</v>
      </c>
      <c r="L65" s="85"/>
      <c r="M65" s="87">
        <v>0</v>
      </c>
      <c r="N65" s="85"/>
      <c r="O65" s="87">
        <v>0</v>
      </c>
      <c r="P65" s="85"/>
      <c r="Q65" s="87">
        <v>0</v>
      </c>
      <c r="R65" s="85"/>
      <c r="S65" s="87">
        <v>0</v>
      </c>
      <c r="T65" s="85"/>
      <c r="U65" s="122">
        <f t="shared" ref="U65:U66" si="5">SUM(M65:S65)</f>
        <v>0</v>
      </c>
      <c r="V65" s="85"/>
      <c r="W65" s="122">
        <f t="shared" ref="W65" si="6">SUM(U65,C65:K65)</f>
        <v>275594</v>
      </c>
      <c r="X65" s="85"/>
      <c r="Y65" s="87">
        <v>30801</v>
      </c>
      <c r="Z65" s="85"/>
      <c r="AA65" s="45">
        <f>SUM(W65:Y65)</f>
        <v>306395</v>
      </c>
    </row>
    <row r="66" spans="1:27" ht="23.15" customHeight="1" x14ac:dyDescent="0.65">
      <c r="A66" s="76" t="s">
        <v>79</v>
      </c>
      <c r="B66" s="76"/>
      <c r="C66" s="87">
        <v>0</v>
      </c>
      <c r="D66" s="85"/>
      <c r="E66" s="87">
        <v>0</v>
      </c>
      <c r="F66" s="85"/>
      <c r="G66" s="87">
        <v>0</v>
      </c>
      <c r="H66" s="85"/>
      <c r="I66" s="87">
        <v>0</v>
      </c>
      <c r="J66" s="85"/>
      <c r="K66" s="13">
        <v>4170</v>
      </c>
      <c r="L66" s="85"/>
      <c r="M66" s="45">
        <f>'PL8-9 '!D55</f>
        <v>0</v>
      </c>
      <c r="N66" s="85"/>
      <c r="O66" s="87">
        <v>4880</v>
      </c>
      <c r="P66" s="85"/>
      <c r="Q66" s="87">
        <v>0</v>
      </c>
      <c r="R66" s="85"/>
      <c r="S66" s="87">
        <v>0</v>
      </c>
      <c r="T66" s="85"/>
      <c r="U66" s="122">
        <f t="shared" si="5"/>
        <v>4880</v>
      </c>
      <c r="V66" s="85"/>
      <c r="W66" s="122">
        <f>SUM(U66,C66:K66)</f>
        <v>9050</v>
      </c>
      <c r="X66" s="85"/>
      <c r="Y66" s="45">
        <v>328</v>
      </c>
      <c r="Z66" s="85"/>
      <c r="AA66" s="45">
        <f>SUM(W66:Y66)</f>
        <v>9378</v>
      </c>
    </row>
    <row r="67" spans="1:27" ht="23.15" customHeight="1" x14ac:dyDescent="0.7">
      <c r="A67" s="77" t="s">
        <v>232</v>
      </c>
      <c r="B67" s="77"/>
      <c r="C67" s="94">
        <v>0</v>
      </c>
      <c r="D67" s="63"/>
      <c r="E67" s="94">
        <v>0</v>
      </c>
      <c r="F67" s="63"/>
      <c r="G67" s="94">
        <v>0</v>
      </c>
      <c r="H67" s="63"/>
      <c r="I67" s="94">
        <v>0</v>
      </c>
      <c r="J67" s="63"/>
      <c r="K67" s="19">
        <f>SUM(K65:K66)</f>
        <v>279764</v>
      </c>
      <c r="L67" s="63"/>
      <c r="M67" s="94">
        <f>SUM(M65:M66)</f>
        <v>0</v>
      </c>
      <c r="N67" s="63"/>
      <c r="O67" s="94">
        <f>SUM(O65:O66)</f>
        <v>4880</v>
      </c>
      <c r="P67" s="63"/>
      <c r="Q67" s="94">
        <v>0</v>
      </c>
      <c r="R67" s="63"/>
      <c r="S67" s="94">
        <v>0</v>
      </c>
      <c r="T67" s="63"/>
      <c r="U67" s="16">
        <f>SUM(U65:U66)</f>
        <v>4880</v>
      </c>
      <c r="V67" s="63"/>
      <c r="W67" s="16">
        <f>SUM(W65:W66)</f>
        <v>284644</v>
      </c>
      <c r="X67" s="63"/>
      <c r="Y67" s="16">
        <f>SUM(Y65:Y66)</f>
        <v>31129</v>
      </c>
      <c r="Z67" s="63"/>
      <c r="AA67" s="16">
        <f>SUM(AA65:AA66)</f>
        <v>315773</v>
      </c>
    </row>
    <row r="68" spans="1:27" ht="11.15" customHeight="1" x14ac:dyDescent="0.7">
      <c r="A68" s="73"/>
      <c r="B68" s="73"/>
      <c r="C68" s="82"/>
      <c r="D68" s="82"/>
      <c r="E68" s="82"/>
      <c r="F68" s="82"/>
      <c r="G68" s="82"/>
      <c r="H68" s="82"/>
      <c r="I68" s="82"/>
      <c r="J68" s="82"/>
      <c r="K68" s="82"/>
      <c r="L68" s="82"/>
      <c r="M68" s="82"/>
      <c r="N68" s="82"/>
      <c r="O68" s="82"/>
      <c r="P68" s="82"/>
      <c r="Q68" s="82"/>
      <c r="R68" s="82"/>
      <c r="S68" s="82"/>
      <c r="T68" s="82"/>
      <c r="U68" s="82"/>
      <c r="V68" s="82"/>
      <c r="W68" s="82"/>
      <c r="X68" s="82"/>
      <c r="Y68" s="82"/>
      <c r="Z68" s="82"/>
      <c r="AA68" s="82"/>
    </row>
    <row r="69" spans="1:27" ht="23.15" customHeight="1" thickBot="1" x14ac:dyDescent="0.75">
      <c r="A69" s="95" t="s">
        <v>284</v>
      </c>
      <c r="B69" s="95"/>
      <c r="C69" s="125">
        <f>SUM(C47,C62,C67)</f>
        <v>2264955</v>
      </c>
      <c r="D69" s="63"/>
      <c r="E69" s="125">
        <f>SUM(E47,E62,E67)</f>
        <v>503251</v>
      </c>
      <c r="F69" s="63"/>
      <c r="G69" s="125">
        <f>SUM(G47,G62,G67)</f>
        <v>1302548</v>
      </c>
      <c r="H69" s="63"/>
      <c r="I69" s="125">
        <f>SUM(I47,I62,I67)</f>
        <v>169521</v>
      </c>
      <c r="J69" s="63"/>
      <c r="K69" s="125">
        <f>SUM(K47,K62,K67)</f>
        <v>1505451</v>
      </c>
      <c r="L69" s="63"/>
      <c r="M69" s="125">
        <f>SUM(M47,M62,M67)</f>
        <v>-2340</v>
      </c>
      <c r="N69" s="63"/>
      <c r="O69" s="125">
        <f>SUM(O47,O62,O67)</f>
        <v>-83706</v>
      </c>
      <c r="P69" s="82"/>
      <c r="Q69" s="125">
        <f>SUM(Q47,Q62,Q67)</f>
        <v>353677</v>
      </c>
      <c r="R69" s="82"/>
      <c r="S69" s="125">
        <f>SUM(S47,S62,S67)</f>
        <v>168376</v>
      </c>
      <c r="T69" s="63"/>
      <c r="U69" s="125">
        <f>SUM(U47,U62,U67)</f>
        <v>436007</v>
      </c>
      <c r="V69" s="63"/>
      <c r="W69" s="125">
        <f>SUM(W47,W62,W67)</f>
        <v>6181733</v>
      </c>
      <c r="X69" s="63"/>
      <c r="Y69" s="125">
        <f>SUM(Y47,Y62,Y67)</f>
        <v>308732</v>
      </c>
      <c r="Z69" s="63"/>
      <c r="AA69" s="125">
        <f>SUM(AA47,AA62,AA67)</f>
        <v>6490465</v>
      </c>
    </row>
    <row r="70" spans="1:27" ht="20.25" customHeight="1" thickTop="1" x14ac:dyDescent="0.65"/>
  </sheetData>
  <mergeCells count="12">
    <mergeCell ref="Q7:S7"/>
    <mergeCell ref="C10:AA10"/>
    <mergeCell ref="Q6:S6"/>
    <mergeCell ref="C4:AA4"/>
    <mergeCell ref="I5:K5"/>
    <mergeCell ref="M5:U5"/>
    <mergeCell ref="C45:AA45"/>
    <mergeCell ref="C39:AA39"/>
    <mergeCell ref="I40:K40"/>
    <mergeCell ref="M40:U40"/>
    <mergeCell ref="Q41:S41"/>
    <mergeCell ref="Q42:S42"/>
  </mergeCells>
  <pageMargins left="0.7" right="0.7" top="0.48" bottom="0.5" header="0.5" footer="0.5"/>
  <pageSetup paperSize="9" scale="54" firstPageNumber="10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1" manualBreakCount="1">
    <brk id="35" max="26" man="1"/>
  </rowBreaks>
  <customProperties>
    <customPr name="OrphanNamesChecked" r:id="rId2"/>
  </customProperties>
  <ignoredErrors>
    <ignoredError sqref="W54:AA56 W18:Y21 K18 Y60 W59:X59 Z59:AA59 W58:AA58 W57:X57 Z57:AA57 AA60 X53:AA53 W23:Y23 W22:X22 W25:Y25 X24" formula="1"/>
    <ignoredError sqref="W51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8"/>
  <sheetViews>
    <sheetView view="pageBreakPreview" zoomScale="55" zoomScaleNormal="55" zoomScaleSheetLayoutView="55" workbookViewId="0"/>
  </sheetViews>
  <sheetFormatPr defaultColWidth="9.09765625" defaultRowHeight="21" customHeight="1" x14ac:dyDescent="0.65"/>
  <cols>
    <col min="1" max="1" width="74.69921875" customWidth="1"/>
    <col min="2" max="2" width="9.59765625" style="131" customWidth="1"/>
    <col min="3" max="3" width="16.69921875" customWidth="1"/>
    <col min="4" max="4" width="1.3984375" customWidth="1"/>
    <col min="5" max="5" width="15.3984375" customWidth="1"/>
    <col min="6" max="6" width="1.3984375" customWidth="1"/>
    <col min="7" max="7" width="15.8984375" customWidth="1"/>
    <col min="8" max="8" width="1.3984375" customWidth="1"/>
    <col min="9" max="9" width="16.69921875" customWidth="1"/>
    <col min="10" max="10" width="1.3984375" customWidth="1"/>
    <col min="11" max="11" width="20.3984375" bestFit="1" customWidth="1"/>
    <col min="12" max="12" width="1.3984375" customWidth="1"/>
    <col min="13" max="13" width="16.69921875" customWidth="1"/>
    <col min="14" max="14" width="1.3984375" customWidth="1"/>
    <col min="15" max="15" width="17.59765625" customWidth="1"/>
    <col min="16" max="16" width="1.3984375" customWidth="1"/>
    <col min="17" max="17" width="15.09765625" customWidth="1"/>
  </cols>
  <sheetData>
    <row r="1" spans="1:17" ht="23.15" customHeight="1" x14ac:dyDescent="0.7">
      <c r="A1" s="89" t="s">
        <v>0</v>
      </c>
      <c r="B1" s="90"/>
    </row>
    <row r="2" spans="1:17" ht="23.15" customHeight="1" x14ac:dyDescent="0.7">
      <c r="A2" s="89" t="s">
        <v>237</v>
      </c>
      <c r="B2" s="127"/>
      <c r="C2" s="91" t="s">
        <v>62</v>
      </c>
      <c r="D2" s="91"/>
      <c r="F2" s="91"/>
    </row>
    <row r="3" spans="1:17" ht="11" customHeight="1" x14ac:dyDescent="0.7">
      <c r="A3" s="89"/>
      <c r="B3" s="89"/>
      <c r="C3" s="89"/>
      <c r="D3" s="89"/>
      <c r="F3" s="89"/>
    </row>
    <row r="4" spans="1:17" ht="22" x14ac:dyDescent="0.7">
      <c r="B4" s="90"/>
      <c r="C4" s="145" t="s">
        <v>45</v>
      </c>
      <c r="D4" s="145"/>
      <c r="E4" s="145"/>
      <c r="F4" s="145"/>
      <c r="G4" s="145"/>
      <c r="H4" s="145"/>
      <c r="I4" s="145"/>
      <c r="J4" s="145"/>
      <c r="K4" s="145"/>
      <c r="L4" s="145"/>
      <c r="M4" s="145"/>
      <c r="N4" s="145"/>
      <c r="O4" s="145"/>
      <c r="P4" s="145"/>
      <c r="Q4" s="145"/>
    </row>
    <row r="5" spans="1:17" ht="22" x14ac:dyDescent="0.7">
      <c r="A5" s="91"/>
      <c r="B5" s="90"/>
      <c r="C5" s="69"/>
      <c r="D5" s="69"/>
      <c r="E5" s="69"/>
      <c r="F5" s="69"/>
      <c r="G5" s="149" t="s">
        <v>65</v>
      </c>
      <c r="H5" s="149"/>
      <c r="I5" s="149"/>
      <c r="J5" s="69"/>
      <c r="K5" s="149" t="s">
        <v>76</v>
      </c>
      <c r="L5" s="149"/>
      <c r="M5" s="149"/>
      <c r="N5" s="149"/>
      <c r="O5" s="149"/>
      <c r="P5" s="90"/>
      <c r="Q5" s="69"/>
    </row>
    <row r="6" spans="1:17" ht="22" x14ac:dyDescent="0.7">
      <c r="A6" s="91"/>
      <c r="B6" s="90"/>
      <c r="C6" s="71" t="s">
        <v>224</v>
      </c>
      <c r="D6" s="69"/>
      <c r="E6" s="69"/>
      <c r="F6" s="69"/>
      <c r="G6" s="69"/>
      <c r="H6" s="69"/>
      <c r="I6" s="69"/>
      <c r="J6" s="69"/>
      <c r="K6" s="71" t="s">
        <v>194</v>
      </c>
      <c r="L6" s="67"/>
      <c r="M6" s="71" t="s">
        <v>194</v>
      </c>
      <c r="N6" s="67"/>
      <c r="O6" s="69" t="s">
        <v>88</v>
      </c>
      <c r="P6" s="69"/>
      <c r="Q6" s="69" t="s">
        <v>46</v>
      </c>
    </row>
    <row r="7" spans="1:17" ht="22" x14ac:dyDescent="0.7">
      <c r="A7" s="91"/>
      <c r="B7" s="90"/>
      <c r="C7" s="69" t="s">
        <v>30</v>
      </c>
      <c r="D7" s="69"/>
      <c r="E7" s="69" t="s">
        <v>111</v>
      </c>
      <c r="F7" s="69"/>
      <c r="G7" s="71" t="s">
        <v>63</v>
      </c>
      <c r="H7" s="69"/>
      <c r="I7" s="67"/>
      <c r="J7" s="69"/>
      <c r="K7" s="71" t="s">
        <v>197</v>
      </c>
      <c r="L7" s="67"/>
      <c r="M7" s="69" t="s">
        <v>201</v>
      </c>
      <c r="N7" s="69"/>
      <c r="O7" s="71" t="s">
        <v>92</v>
      </c>
      <c r="P7" s="69"/>
      <c r="Q7" s="69" t="s">
        <v>47</v>
      </c>
    </row>
    <row r="8" spans="1:17" ht="22" x14ac:dyDescent="0.7">
      <c r="A8" s="73"/>
      <c r="B8" s="65" t="s">
        <v>1</v>
      </c>
      <c r="C8" s="69" t="s">
        <v>32</v>
      </c>
      <c r="D8" s="69"/>
      <c r="E8" s="69" t="s">
        <v>112</v>
      </c>
      <c r="F8" s="69"/>
      <c r="G8" s="69" t="s">
        <v>64</v>
      </c>
      <c r="H8" s="69"/>
      <c r="I8" s="69" t="s">
        <v>67</v>
      </c>
      <c r="J8" s="69"/>
      <c r="K8" s="71" t="s">
        <v>200</v>
      </c>
      <c r="L8" s="67"/>
      <c r="M8" s="71" t="s">
        <v>202</v>
      </c>
      <c r="N8" s="67"/>
      <c r="O8" s="71" t="s">
        <v>81</v>
      </c>
      <c r="P8" s="69"/>
      <c r="Q8" s="71" t="s">
        <v>77</v>
      </c>
    </row>
    <row r="9" spans="1:17" ht="21.5" x14ac:dyDescent="0.65">
      <c r="B9" s="128"/>
      <c r="C9" s="146" t="s">
        <v>69</v>
      </c>
      <c r="D9" s="146"/>
      <c r="E9" s="146"/>
      <c r="F9" s="146"/>
      <c r="G9" s="146"/>
      <c r="H9" s="146"/>
      <c r="I9" s="146"/>
      <c r="J9" s="146"/>
      <c r="K9" s="146"/>
      <c r="L9" s="146"/>
      <c r="M9" s="146"/>
      <c r="N9" s="146"/>
      <c r="O9" s="146"/>
      <c r="P9" s="146"/>
      <c r="Q9" s="146"/>
    </row>
    <row r="10" spans="1:17" ht="21" customHeight="1" x14ac:dyDescent="0.7">
      <c r="A10" s="73" t="s">
        <v>281</v>
      </c>
      <c r="B10" s="128"/>
      <c r="C10" s="65"/>
      <c r="D10" s="65"/>
      <c r="E10" s="65"/>
      <c r="F10" s="65"/>
      <c r="G10" s="65"/>
      <c r="H10" s="65"/>
      <c r="I10" s="65"/>
      <c r="J10" s="65"/>
      <c r="K10" s="65"/>
      <c r="L10" s="65"/>
      <c r="M10" s="65"/>
      <c r="N10" s="65"/>
      <c r="O10" s="65"/>
      <c r="P10" s="65"/>
      <c r="Q10" s="65"/>
    </row>
    <row r="11" spans="1:17" ht="21" customHeight="1" x14ac:dyDescent="0.7">
      <c r="A11" s="73" t="s">
        <v>235</v>
      </c>
      <c r="B11" s="92"/>
      <c r="C11" s="30">
        <v>2264955</v>
      </c>
      <c r="D11" s="30"/>
      <c r="E11" s="30">
        <v>503251</v>
      </c>
      <c r="F11" s="30"/>
      <c r="G11" s="30">
        <v>166575</v>
      </c>
      <c r="H11" s="30"/>
      <c r="I11" s="30">
        <v>690224</v>
      </c>
      <c r="J11" s="30"/>
      <c r="K11" s="30">
        <v>-85474</v>
      </c>
      <c r="L11" s="30"/>
      <c r="M11" s="30">
        <v>353677</v>
      </c>
      <c r="N11" s="30"/>
      <c r="O11" s="30">
        <f>SUM(K11:M11)</f>
        <v>268203</v>
      </c>
      <c r="P11" s="30"/>
      <c r="Q11" s="30">
        <f>SUM(O11,C11:I11)</f>
        <v>3893208</v>
      </c>
    </row>
    <row r="12" spans="1:17" ht="16.399999999999999" customHeight="1" x14ac:dyDescent="0.7">
      <c r="A12" s="77"/>
      <c r="B12" s="65"/>
      <c r="C12" s="63"/>
      <c r="D12" s="63"/>
      <c r="E12" s="63"/>
      <c r="F12" s="63"/>
      <c r="G12" s="63"/>
      <c r="H12" s="63"/>
      <c r="I12" s="63"/>
      <c r="J12" s="63"/>
      <c r="K12" s="63"/>
      <c r="L12" s="63"/>
      <c r="M12" s="63"/>
      <c r="N12" s="63"/>
      <c r="O12" s="63"/>
      <c r="P12" s="63"/>
      <c r="Q12" s="63"/>
    </row>
    <row r="13" spans="1:17" ht="22" x14ac:dyDescent="0.7">
      <c r="A13" s="73" t="s">
        <v>218</v>
      </c>
      <c r="B13" s="65"/>
      <c r="C13" s="63"/>
      <c r="D13" s="63"/>
      <c r="E13" s="63"/>
      <c r="F13" s="63"/>
      <c r="G13" s="63"/>
      <c r="H13" s="63"/>
      <c r="I13" s="63"/>
      <c r="J13" s="63"/>
      <c r="K13" s="63"/>
      <c r="L13" s="63"/>
      <c r="M13" s="63"/>
      <c r="N13" s="63"/>
      <c r="O13" s="63"/>
      <c r="P13" s="63"/>
      <c r="Q13" s="63"/>
    </row>
    <row r="14" spans="1:17" ht="22" x14ac:dyDescent="0.7">
      <c r="A14" s="93" t="s">
        <v>89</v>
      </c>
      <c r="B14" s="65"/>
      <c r="C14" s="63"/>
      <c r="D14" s="63"/>
      <c r="E14" s="63"/>
      <c r="F14" s="63"/>
      <c r="G14" s="63"/>
      <c r="H14" s="63"/>
      <c r="I14" s="63"/>
      <c r="J14" s="63"/>
      <c r="K14" s="63"/>
      <c r="L14" s="63"/>
      <c r="M14" s="63"/>
      <c r="N14" s="63"/>
      <c r="O14" s="63"/>
      <c r="P14" s="63"/>
      <c r="Q14" s="63"/>
    </row>
    <row r="15" spans="1:17" ht="21.5" x14ac:dyDescent="0.65">
      <c r="A15" t="s">
        <v>109</v>
      </c>
      <c r="B15" s="65">
        <v>11</v>
      </c>
      <c r="C15" s="87">
        <v>0</v>
      </c>
      <c r="D15" s="85"/>
      <c r="E15" s="87">
        <v>0</v>
      </c>
      <c r="F15" s="85"/>
      <c r="G15" s="87">
        <v>0</v>
      </c>
      <c r="H15" s="85"/>
      <c r="I15" s="7">
        <f>'Conso งบเปลี่ยนแปลง 10-11'!K16</f>
        <v>-158547</v>
      </c>
      <c r="J15" s="85"/>
      <c r="K15" s="87">
        <v>0</v>
      </c>
      <c r="L15" s="85"/>
      <c r="M15" s="87">
        <v>0</v>
      </c>
      <c r="N15" s="85"/>
      <c r="O15" s="34">
        <f>SUM(K15:M15)</f>
        <v>0</v>
      </c>
      <c r="P15" s="85"/>
      <c r="Q15" s="34">
        <f>SUM(O15,C15:I15)</f>
        <v>-158547</v>
      </c>
    </row>
    <row r="16" spans="1:17" ht="22" x14ac:dyDescent="0.7">
      <c r="A16" s="72" t="s">
        <v>100</v>
      </c>
      <c r="B16" s="65"/>
      <c r="C16" s="94">
        <v>0</v>
      </c>
      <c r="D16" s="63"/>
      <c r="E16" s="94">
        <v>0</v>
      </c>
      <c r="F16" s="63"/>
      <c r="G16" s="94">
        <v>0</v>
      </c>
      <c r="H16" s="63"/>
      <c r="I16" s="16">
        <f>I15</f>
        <v>-158547</v>
      </c>
      <c r="J16" s="63"/>
      <c r="K16" s="94">
        <v>0</v>
      </c>
      <c r="L16" s="82"/>
      <c r="M16" s="94">
        <v>0</v>
      </c>
      <c r="N16" s="63"/>
      <c r="O16" s="94">
        <v>0</v>
      </c>
      <c r="P16" s="63"/>
      <c r="Q16" s="24">
        <f>Q15</f>
        <v>-158547</v>
      </c>
    </row>
    <row r="17" spans="1:18" ht="18" customHeight="1" x14ac:dyDescent="0.7">
      <c r="A17" s="73"/>
      <c r="B17" s="65"/>
      <c r="C17" s="63"/>
      <c r="D17" s="63"/>
      <c r="E17" s="63"/>
      <c r="F17" s="63"/>
      <c r="G17" s="63"/>
      <c r="H17" s="63"/>
      <c r="I17" s="63"/>
      <c r="J17" s="63"/>
      <c r="K17" s="63"/>
      <c r="L17" s="63"/>
      <c r="M17" s="63"/>
      <c r="N17" s="63"/>
      <c r="O17" s="63"/>
      <c r="P17" s="63"/>
      <c r="Q17" s="63"/>
    </row>
    <row r="18" spans="1:18" ht="21" customHeight="1" x14ac:dyDescent="0.7">
      <c r="A18" s="73" t="s">
        <v>78</v>
      </c>
      <c r="B18" s="65"/>
      <c r="C18" s="85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</row>
    <row r="19" spans="1:18" ht="21" customHeight="1" x14ac:dyDescent="0.65">
      <c r="A19" t="s">
        <v>114</v>
      </c>
      <c r="B19" s="65"/>
      <c r="C19" s="12">
        <v>0</v>
      </c>
      <c r="D19" s="129"/>
      <c r="E19" s="12">
        <v>0</v>
      </c>
      <c r="F19" s="129"/>
      <c r="G19" s="12">
        <v>0</v>
      </c>
      <c r="H19" s="129"/>
      <c r="I19" s="9">
        <f>'PL8-9 '!J34</f>
        <v>9021</v>
      </c>
      <c r="K19" s="12">
        <v>0</v>
      </c>
      <c r="L19" s="85"/>
      <c r="M19" s="87">
        <v>0</v>
      </c>
      <c r="N19" s="85"/>
      <c r="O19" s="34">
        <f>SUM(K19:M19)</f>
        <v>0</v>
      </c>
      <c r="P19" s="85"/>
      <c r="Q19" s="34">
        <f>SUM(O19,C19:I19)</f>
        <v>9021</v>
      </c>
      <c r="R19" s="130"/>
    </row>
    <row r="20" spans="1:18" ht="21" customHeight="1" x14ac:dyDescent="0.7">
      <c r="A20" s="76" t="s">
        <v>79</v>
      </c>
      <c r="B20" s="65"/>
      <c r="C20" s="20">
        <v>0</v>
      </c>
      <c r="D20" s="129"/>
      <c r="E20" s="20">
        <v>0</v>
      </c>
      <c r="F20" s="129"/>
      <c r="G20" s="20">
        <v>0</v>
      </c>
      <c r="I20" s="20">
        <v>0</v>
      </c>
      <c r="J20" s="129"/>
      <c r="K20" s="12">
        <f>'PL8-9 '!J68</f>
        <v>2040</v>
      </c>
      <c r="L20" s="63"/>
      <c r="M20" s="87">
        <v>0</v>
      </c>
      <c r="N20" s="85"/>
      <c r="O20" s="34">
        <f>SUM(K20:M20)</f>
        <v>2040</v>
      </c>
      <c r="P20" s="63"/>
      <c r="Q20" s="34">
        <f>SUM(O20,C20:I20)</f>
        <v>2040</v>
      </c>
      <c r="R20" s="130"/>
    </row>
    <row r="21" spans="1:18" ht="21" customHeight="1" x14ac:dyDescent="0.7">
      <c r="A21" s="77" t="s">
        <v>232</v>
      </c>
      <c r="B21" s="65"/>
      <c r="C21" s="94">
        <f>SUM(C19:C20)</f>
        <v>0</v>
      </c>
      <c r="D21" s="63"/>
      <c r="E21" s="94">
        <f>SUM(E19:E20)</f>
        <v>0</v>
      </c>
      <c r="F21" s="63"/>
      <c r="G21" s="94">
        <f>SUM(G19:G20)</f>
        <v>0</v>
      </c>
      <c r="H21" s="63"/>
      <c r="I21" s="16">
        <f>SUM(I19:I20)</f>
        <v>9021</v>
      </c>
      <c r="J21" s="63"/>
      <c r="K21" s="16">
        <f>SUM(K19:K20)</f>
        <v>2040</v>
      </c>
      <c r="L21" s="82"/>
      <c r="M21" s="94">
        <f>SUM(M19:M20)</f>
        <v>0</v>
      </c>
      <c r="N21" s="63"/>
      <c r="O21" s="16">
        <f>SUM(O19:O20)</f>
        <v>2040</v>
      </c>
      <c r="P21" s="63"/>
      <c r="Q21" s="24">
        <f>SUM(Q19:Q20)</f>
        <v>11061</v>
      </c>
      <c r="R21" s="130"/>
    </row>
    <row r="22" spans="1:18" ht="14.15" customHeight="1" x14ac:dyDescent="0.7">
      <c r="A22" s="77"/>
      <c r="B22" s="65"/>
      <c r="C22" s="63"/>
      <c r="D22" s="63"/>
      <c r="E22" s="63"/>
      <c r="F22" s="63"/>
      <c r="G22" s="63"/>
      <c r="H22" s="63"/>
      <c r="I22" s="63"/>
      <c r="J22" s="63"/>
      <c r="K22" s="63"/>
      <c r="L22" s="63"/>
      <c r="M22" s="63"/>
      <c r="N22" s="63"/>
      <c r="O22" s="63"/>
      <c r="P22" s="63"/>
      <c r="Q22" s="63"/>
    </row>
    <row r="23" spans="1:18" ht="21" customHeight="1" thickBot="1" x14ac:dyDescent="0.75">
      <c r="A23" s="95" t="s">
        <v>282</v>
      </c>
      <c r="B23" s="65"/>
      <c r="C23" s="25">
        <f>C11+C16+C21</f>
        <v>2264955</v>
      </c>
      <c r="D23" s="21"/>
      <c r="E23" s="25">
        <f>E11+E16+E21</f>
        <v>503251</v>
      </c>
      <c r="F23" s="21"/>
      <c r="G23" s="25">
        <f>G11+G16+G21</f>
        <v>166575</v>
      </c>
      <c r="H23" s="21"/>
      <c r="I23" s="25">
        <f>I11+I16+I21</f>
        <v>540698</v>
      </c>
      <c r="J23" s="21"/>
      <c r="K23" s="25">
        <f>K11+K16+K21</f>
        <v>-83434</v>
      </c>
      <c r="L23" s="21"/>
      <c r="M23" s="25">
        <f>M11+M16+M21</f>
        <v>353677</v>
      </c>
      <c r="N23" s="21"/>
      <c r="O23" s="25">
        <f>O11+O16+O21</f>
        <v>270243</v>
      </c>
      <c r="P23" s="21"/>
      <c r="Q23" s="25">
        <f>Q11+Q16+Q21</f>
        <v>3745722</v>
      </c>
    </row>
    <row r="24" spans="1:18" ht="21" customHeight="1" thickTop="1" x14ac:dyDescent="0.65"/>
    <row r="25" spans="1:18" ht="23.15" hidden="1" customHeight="1" x14ac:dyDescent="0.7">
      <c r="A25" s="89" t="s">
        <v>0</v>
      </c>
      <c r="B25" s="90"/>
    </row>
    <row r="26" spans="1:18" ht="23.15" hidden="1" customHeight="1" x14ac:dyDescent="0.7">
      <c r="A26" s="89" t="s">
        <v>237</v>
      </c>
      <c r="B26" s="127"/>
      <c r="C26" s="91" t="s">
        <v>62</v>
      </c>
      <c r="D26" s="91"/>
      <c r="F26" s="91"/>
    </row>
    <row r="27" spans="1:18" ht="23" hidden="1" x14ac:dyDescent="0.7">
      <c r="A27" s="89"/>
      <c r="B27" s="89"/>
      <c r="C27" s="89"/>
      <c r="D27" s="89"/>
      <c r="F27" s="89"/>
    </row>
    <row r="28" spans="1:18" ht="22" hidden="1" x14ac:dyDescent="0.7">
      <c r="B28" s="90"/>
      <c r="C28" s="145" t="s">
        <v>45</v>
      </c>
      <c r="D28" s="145"/>
      <c r="E28" s="145"/>
      <c r="F28" s="145"/>
      <c r="G28" s="145"/>
      <c r="H28" s="145"/>
      <c r="I28" s="145"/>
      <c r="J28" s="145"/>
      <c r="K28" s="145"/>
      <c r="L28" s="145"/>
      <c r="M28" s="145"/>
      <c r="N28" s="145"/>
      <c r="O28" s="145"/>
      <c r="P28" s="145"/>
      <c r="Q28" s="145"/>
    </row>
    <row r="29" spans="1:18" ht="22" hidden="1" x14ac:dyDescent="0.7">
      <c r="A29" s="91"/>
      <c r="B29" s="90"/>
      <c r="C29" s="69"/>
      <c r="D29" s="69"/>
      <c r="E29" s="69"/>
      <c r="F29" s="69"/>
      <c r="G29" s="149" t="s">
        <v>65</v>
      </c>
      <c r="H29" s="149"/>
      <c r="I29" s="149"/>
      <c r="J29" s="69"/>
      <c r="K29" s="149" t="s">
        <v>76</v>
      </c>
      <c r="L29" s="149"/>
      <c r="M29" s="149"/>
      <c r="N29" s="149"/>
      <c r="O29" s="149"/>
      <c r="P29" s="90"/>
      <c r="Q29" s="69"/>
    </row>
    <row r="30" spans="1:18" ht="22" hidden="1" x14ac:dyDescent="0.7">
      <c r="A30" s="91"/>
      <c r="B30" s="90"/>
      <c r="C30" s="71" t="s">
        <v>224</v>
      </c>
      <c r="D30" s="69"/>
      <c r="E30" s="69"/>
      <c r="F30" s="69"/>
      <c r="G30" s="69"/>
      <c r="H30" s="69"/>
      <c r="I30" s="69"/>
      <c r="J30" s="69"/>
      <c r="K30" s="71" t="s">
        <v>194</v>
      </c>
      <c r="L30" s="67"/>
      <c r="M30" s="71" t="s">
        <v>194</v>
      </c>
      <c r="N30" s="67"/>
      <c r="O30" s="69" t="s">
        <v>88</v>
      </c>
      <c r="P30" s="69"/>
      <c r="Q30" s="69" t="s">
        <v>46</v>
      </c>
    </row>
    <row r="31" spans="1:18" ht="22" hidden="1" x14ac:dyDescent="0.7">
      <c r="A31" s="91"/>
      <c r="B31" s="90"/>
      <c r="C31" s="69" t="s">
        <v>30</v>
      </c>
      <c r="D31" s="69"/>
      <c r="E31" s="69" t="s">
        <v>111</v>
      </c>
      <c r="F31" s="69"/>
      <c r="G31" s="71" t="s">
        <v>63</v>
      </c>
      <c r="H31" s="69"/>
      <c r="I31" s="67"/>
      <c r="J31" s="69"/>
      <c r="K31" s="71" t="s">
        <v>197</v>
      </c>
      <c r="L31" s="67"/>
      <c r="M31" s="69" t="s">
        <v>201</v>
      </c>
      <c r="N31" s="69"/>
      <c r="O31" s="71" t="s">
        <v>92</v>
      </c>
      <c r="P31" s="69"/>
      <c r="Q31" s="69" t="s">
        <v>47</v>
      </c>
    </row>
    <row r="32" spans="1:18" ht="22" hidden="1" x14ac:dyDescent="0.7">
      <c r="A32" s="73"/>
      <c r="B32" s="65"/>
      <c r="C32" s="69" t="s">
        <v>32</v>
      </c>
      <c r="D32" s="69"/>
      <c r="E32" s="69" t="s">
        <v>112</v>
      </c>
      <c r="F32" s="69"/>
      <c r="G32" s="69" t="s">
        <v>64</v>
      </c>
      <c r="H32" s="69"/>
      <c r="I32" s="69" t="s">
        <v>67</v>
      </c>
      <c r="J32" s="69"/>
      <c r="K32" s="71" t="s">
        <v>200</v>
      </c>
      <c r="L32" s="67"/>
      <c r="M32" s="71" t="s">
        <v>202</v>
      </c>
      <c r="N32" s="67"/>
      <c r="O32" s="71" t="s">
        <v>81</v>
      </c>
      <c r="P32" s="69"/>
      <c r="Q32" s="71" t="s">
        <v>77</v>
      </c>
    </row>
    <row r="33" spans="1:18" ht="21.5" hidden="1" x14ac:dyDescent="0.65">
      <c r="B33" s="128"/>
      <c r="C33" s="146" t="s">
        <v>69</v>
      </c>
      <c r="D33" s="146"/>
      <c r="E33" s="146"/>
      <c r="F33" s="146"/>
      <c r="G33" s="146"/>
      <c r="H33" s="146"/>
      <c r="I33" s="146"/>
      <c r="J33" s="146"/>
      <c r="K33" s="146"/>
      <c r="L33" s="146"/>
      <c r="M33" s="146"/>
      <c r="N33" s="146"/>
      <c r="O33" s="146"/>
      <c r="P33" s="146"/>
      <c r="Q33" s="146"/>
    </row>
    <row r="34" spans="1:18" ht="21" customHeight="1" x14ac:dyDescent="0.7">
      <c r="A34" s="73" t="s">
        <v>283</v>
      </c>
      <c r="B34" s="128"/>
      <c r="C34" s="83"/>
      <c r="D34" s="83"/>
      <c r="E34" s="83"/>
      <c r="F34" s="83"/>
      <c r="G34" s="83"/>
      <c r="H34" s="83"/>
      <c r="I34" s="83"/>
      <c r="J34" s="83"/>
      <c r="K34" s="83"/>
      <c r="L34" s="83"/>
      <c r="M34" s="83"/>
      <c r="N34" s="83"/>
      <c r="O34" s="83"/>
      <c r="P34" s="83"/>
      <c r="Q34" s="83"/>
    </row>
    <row r="35" spans="1:18" ht="21" customHeight="1" x14ac:dyDescent="0.7">
      <c r="A35" s="73" t="s">
        <v>255</v>
      </c>
      <c r="B35" s="92"/>
      <c r="C35" s="30">
        <v>2264955</v>
      </c>
      <c r="D35" s="30"/>
      <c r="E35" s="30">
        <v>503251</v>
      </c>
      <c r="F35" s="30"/>
      <c r="G35" s="30">
        <v>169521</v>
      </c>
      <c r="H35" s="30"/>
      <c r="I35" s="30">
        <v>587642</v>
      </c>
      <c r="J35" s="30"/>
      <c r="K35" s="30">
        <v>-89567</v>
      </c>
      <c r="L35" s="30"/>
      <c r="M35" s="30">
        <v>353677</v>
      </c>
      <c r="N35" s="30"/>
      <c r="O35" s="30">
        <f>SUM(K35:M35)</f>
        <v>264110</v>
      </c>
      <c r="P35" s="30"/>
      <c r="Q35" s="30">
        <f>SUM(O35,C35:I35)</f>
        <v>3789479</v>
      </c>
    </row>
    <row r="36" spans="1:18" ht="16.399999999999999" customHeight="1" x14ac:dyDescent="0.7">
      <c r="A36" s="77"/>
      <c r="B36" s="65"/>
      <c r="C36" s="63"/>
      <c r="D36" s="63"/>
      <c r="E36" s="63"/>
      <c r="F36" s="63"/>
      <c r="G36" s="63"/>
      <c r="H36" s="63"/>
      <c r="I36" s="63"/>
      <c r="J36" s="63"/>
      <c r="K36" s="63"/>
      <c r="L36" s="63"/>
      <c r="M36" s="63"/>
      <c r="N36" s="63"/>
      <c r="O36" s="63"/>
      <c r="P36" s="63"/>
      <c r="Q36" s="63"/>
    </row>
    <row r="37" spans="1:18" ht="22" x14ac:dyDescent="0.7">
      <c r="A37" s="73" t="s">
        <v>218</v>
      </c>
      <c r="B37" s="65"/>
      <c r="C37" s="63"/>
      <c r="D37" s="63"/>
      <c r="E37" s="63"/>
      <c r="F37" s="63"/>
      <c r="G37" s="63"/>
      <c r="H37" s="63"/>
      <c r="I37" s="63"/>
      <c r="J37" s="63"/>
      <c r="K37" s="63"/>
      <c r="L37" s="63"/>
      <c r="M37" s="63"/>
      <c r="N37" s="63"/>
      <c r="O37" s="63"/>
      <c r="P37" s="63"/>
      <c r="Q37" s="63"/>
    </row>
    <row r="38" spans="1:18" ht="22" x14ac:dyDescent="0.7">
      <c r="A38" s="93" t="s">
        <v>89</v>
      </c>
      <c r="B38" s="65"/>
      <c r="C38" s="63"/>
      <c r="D38" s="63"/>
      <c r="E38" s="63"/>
      <c r="F38" s="63"/>
      <c r="G38" s="63"/>
      <c r="H38" s="63"/>
      <c r="I38" s="63"/>
      <c r="J38" s="63"/>
      <c r="K38" s="63"/>
      <c r="L38" s="63"/>
      <c r="M38" s="63"/>
      <c r="N38" s="63"/>
      <c r="O38" s="63"/>
      <c r="P38" s="63"/>
      <c r="Q38" s="63"/>
    </row>
    <row r="39" spans="1:18" ht="21.5" x14ac:dyDescent="0.65">
      <c r="A39" t="s">
        <v>109</v>
      </c>
      <c r="B39" s="65">
        <v>11</v>
      </c>
      <c r="C39" s="87">
        <v>0</v>
      </c>
      <c r="D39" s="85"/>
      <c r="E39" s="87">
        <v>0</v>
      </c>
      <c r="F39" s="85"/>
      <c r="G39" s="87">
        <v>0</v>
      </c>
      <c r="H39" s="85"/>
      <c r="I39" s="7">
        <v>-67948</v>
      </c>
      <c r="J39" s="85"/>
      <c r="K39" s="87">
        <v>0</v>
      </c>
      <c r="L39" s="85"/>
      <c r="M39" s="87">
        <v>0</v>
      </c>
      <c r="N39" s="85"/>
      <c r="O39" s="34">
        <f>SUM(K39:M39)</f>
        <v>0</v>
      </c>
      <c r="P39" s="85"/>
      <c r="Q39" s="34">
        <f>SUM(O39,C39:I39)</f>
        <v>-67948</v>
      </c>
    </row>
    <row r="40" spans="1:18" ht="22" x14ac:dyDescent="0.7">
      <c r="A40" s="72" t="s">
        <v>100</v>
      </c>
      <c r="B40" s="65"/>
      <c r="C40" s="94">
        <v>0</v>
      </c>
      <c r="D40" s="63"/>
      <c r="E40" s="94">
        <v>0</v>
      </c>
      <c r="F40" s="63"/>
      <c r="G40" s="94">
        <v>0</v>
      </c>
      <c r="H40" s="63"/>
      <c r="I40" s="16">
        <f>I39</f>
        <v>-67948</v>
      </c>
      <c r="J40" s="63"/>
      <c r="K40" s="94">
        <v>0</v>
      </c>
      <c r="L40" s="82"/>
      <c r="M40" s="94">
        <v>0</v>
      </c>
      <c r="N40" s="63"/>
      <c r="O40" s="94">
        <v>0</v>
      </c>
      <c r="P40" s="63"/>
      <c r="Q40" s="24">
        <f>Q39</f>
        <v>-67948</v>
      </c>
    </row>
    <row r="41" spans="1:18" ht="18" customHeight="1" x14ac:dyDescent="0.7">
      <c r="A41" s="73"/>
      <c r="B41" s="65"/>
      <c r="C41" s="63"/>
      <c r="D41" s="63"/>
      <c r="E41" s="63"/>
      <c r="F41" s="63"/>
      <c r="G41" s="63"/>
      <c r="H41" s="63"/>
      <c r="I41" s="63"/>
      <c r="J41" s="63"/>
      <c r="K41" s="63"/>
      <c r="L41" s="63"/>
      <c r="M41" s="63"/>
      <c r="N41" s="63"/>
      <c r="O41" s="63"/>
      <c r="P41" s="63"/>
      <c r="Q41" s="63"/>
    </row>
    <row r="42" spans="1:18" ht="21" customHeight="1" x14ac:dyDescent="0.7">
      <c r="A42" s="73" t="s">
        <v>78</v>
      </c>
      <c r="B42" s="65"/>
      <c r="C42" s="85"/>
      <c r="D42" s="63"/>
      <c r="E42" s="63"/>
      <c r="F42" s="63"/>
      <c r="H42" s="63"/>
      <c r="I42" s="63"/>
      <c r="J42" s="63"/>
      <c r="K42" s="63"/>
      <c r="L42" s="63"/>
      <c r="M42" s="63"/>
      <c r="N42" s="63"/>
      <c r="O42" s="63"/>
      <c r="P42" s="63"/>
      <c r="Q42" s="63"/>
    </row>
    <row r="43" spans="1:18" ht="21" customHeight="1" x14ac:dyDescent="0.65">
      <c r="A43" t="s">
        <v>114</v>
      </c>
      <c r="B43" s="65"/>
      <c r="C43" s="87">
        <v>0</v>
      </c>
      <c r="D43" s="85"/>
      <c r="E43" s="87">
        <v>0</v>
      </c>
      <c r="F43" s="85"/>
      <c r="G43" s="85">
        <v>0</v>
      </c>
      <c r="H43" s="85"/>
      <c r="I43" s="23">
        <f>'PL8-9 '!H34</f>
        <v>142051</v>
      </c>
      <c r="J43" s="85"/>
      <c r="K43" s="87">
        <v>0</v>
      </c>
      <c r="L43" s="85"/>
      <c r="M43" s="87">
        <v>0</v>
      </c>
      <c r="N43" s="85"/>
      <c r="O43" s="34">
        <f>SUM(K43:M43)</f>
        <v>0</v>
      </c>
      <c r="P43" s="85"/>
      <c r="Q43" s="23">
        <f>SUM(O43,C43:I43)</f>
        <v>142051</v>
      </c>
      <c r="R43" s="130"/>
    </row>
    <row r="44" spans="1:18" ht="21" customHeight="1" x14ac:dyDescent="0.7">
      <c r="A44" s="76" t="s">
        <v>79</v>
      </c>
      <c r="B44" s="65"/>
      <c r="C44" s="87">
        <v>0</v>
      </c>
      <c r="D44" s="85"/>
      <c r="E44" s="87">
        <v>0</v>
      </c>
      <c r="F44" s="85"/>
      <c r="G44" s="87">
        <v>0</v>
      </c>
      <c r="H44" s="63"/>
      <c r="I44" s="87">
        <v>0</v>
      </c>
      <c r="J44" s="85"/>
      <c r="K44" s="23">
        <f>'PL8-9 '!H68</f>
        <v>4638</v>
      </c>
      <c r="L44" s="63"/>
      <c r="M44" s="87">
        <v>0</v>
      </c>
      <c r="N44" s="85"/>
      <c r="O44" s="34">
        <f>SUM(K44:M44)</f>
        <v>4638</v>
      </c>
      <c r="P44" s="63"/>
      <c r="Q44" s="96">
        <f>SUM(O44,C44:I44)</f>
        <v>4638</v>
      </c>
      <c r="R44" s="130"/>
    </row>
    <row r="45" spans="1:18" ht="21" customHeight="1" x14ac:dyDescent="0.7">
      <c r="A45" s="77" t="s">
        <v>232</v>
      </c>
      <c r="B45" s="65"/>
      <c r="C45" s="94">
        <f>SUM(C43:C44)</f>
        <v>0</v>
      </c>
      <c r="D45" s="63"/>
      <c r="E45" s="94">
        <f>SUM(E43:E44)</f>
        <v>0</v>
      </c>
      <c r="F45" s="63"/>
      <c r="G45" s="94">
        <f>SUM(G43:G44)</f>
        <v>0</v>
      </c>
      <c r="H45" s="63"/>
      <c r="I45" s="16">
        <f>SUM(I43:I44)</f>
        <v>142051</v>
      </c>
      <c r="J45" s="63"/>
      <c r="K45" s="16">
        <f>SUM(K43:K44)</f>
        <v>4638</v>
      </c>
      <c r="L45" s="82"/>
      <c r="M45" s="94">
        <f>SUM(M43:M44)</f>
        <v>0</v>
      </c>
      <c r="N45" s="63"/>
      <c r="O45" s="16">
        <f>SUM(O43:O44)</f>
        <v>4638</v>
      </c>
      <c r="P45" s="63"/>
      <c r="Q45" s="24">
        <f>SUM(Q43:Q44)</f>
        <v>146689</v>
      </c>
      <c r="R45" s="130"/>
    </row>
    <row r="46" spans="1:18" ht="14.15" customHeight="1" x14ac:dyDescent="0.7">
      <c r="A46" s="77"/>
      <c r="B46" s="65"/>
      <c r="C46" s="63"/>
      <c r="D46" s="63"/>
      <c r="E46" s="63"/>
      <c r="F46" s="63"/>
      <c r="G46" s="63"/>
      <c r="H46" s="63"/>
      <c r="I46" s="63"/>
      <c r="J46" s="63"/>
      <c r="K46" s="63"/>
      <c r="L46" s="63"/>
      <c r="M46" s="63"/>
      <c r="N46" s="63"/>
      <c r="O46" s="63"/>
      <c r="P46" s="63"/>
      <c r="Q46" s="63"/>
    </row>
    <row r="47" spans="1:18" ht="21" customHeight="1" thickBot="1" x14ac:dyDescent="0.75">
      <c r="A47" s="95" t="s">
        <v>284</v>
      </c>
      <c r="B47" s="65"/>
      <c r="C47" s="25">
        <f>C35+C40+C45</f>
        <v>2264955</v>
      </c>
      <c r="D47" s="21"/>
      <c r="E47" s="25">
        <f>E35+E40+E45</f>
        <v>503251</v>
      </c>
      <c r="F47" s="21"/>
      <c r="G47" s="25">
        <f>G35+G40+G45</f>
        <v>169521</v>
      </c>
      <c r="H47" s="21"/>
      <c r="I47" s="25">
        <f>I35+I40+I45</f>
        <v>661745</v>
      </c>
      <c r="J47" s="21"/>
      <c r="K47" s="25">
        <f>K35+K40+K45</f>
        <v>-84929</v>
      </c>
      <c r="L47" s="21"/>
      <c r="M47" s="25">
        <f>M35+M40+M45</f>
        <v>353677</v>
      </c>
      <c r="N47" s="21"/>
      <c r="O47" s="25">
        <f>O35+O40+O45</f>
        <v>268748</v>
      </c>
      <c r="P47" s="21"/>
      <c r="Q47" s="25">
        <f>Q35+Q40+Q45</f>
        <v>3868220</v>
      </c>
    </row>
    <row r="48" spans="1:18" ht="21" customHeight="1" thickTop="1" x14ac:dyDescent="0.65"/>
  </sheetData>
  <mergeCells count="8">
    <mergeCell ref="G29:I29"/>
    <mergeCell ref="K29:O29"/>
    <mergeCell ref="C33:Q33"/>
    <mergeCell ref="C4:Q4"/>
    <mergeCell ref="G5:I5"/>
    <mergeCell ref="K5:O5"/>
    <mergeCell ref="C9:Q9"/>
    <mergeCell ref="C28:Q28"/>
  </mergeCells>
  <pageMargins left="0.7" right="0.7" top="0.48" bottom="0.3" header="0.5" footer="0.3"/>
  <pageSetup paperSize="9" scale="65" firstPageNumber="12" fitToHeight="2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customProperties>
    <customPr name="OrphanNamesChecked" r:id="rId2"/>
  </customProperties>
  <ignoredErrors>
    <ignoredError sqref="Q39" formulaRange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pageSetUpPr fitToPage="1"/>
  </sheetPr>
  <dimension ref="A1:I142"/>
  <sheetViews>
    <sheetView tabSelected="1" view="pageBreakPreview" topLeftCell="A72" zoomScale="86" zoomScaleNormal="86" zoomScaleSheetLayoutView="86" workbookViewId="0"/>
  </sheetViews>
  <sheetFormatPr defaultColWidth="9.09765625" defaultRowHeight="21.75" customHeight="1" x14ac:dyDescent="0.65"/>
  <cols>
    <col min="1" max="1" width="65.69921875" style="68" customWidth="1"/>
    <col min="2" max="2" width="1.59765625" style="68" customWidth="1"/>
    <col min="3" max="3" width="12.09765625" style="67" customWidth="1"/>
    <col min="4" max="4" width="0.8984375" style="67" customWidth="1"/>
    <col min="5" max="5" width="12.09765625" style="67" customWidth="1"/>
    <col min="6" max="6" width="0.8984375" style="67" customWidth="1"/>
    <col min="7" max="7" width="12.09765625" style="67" customWidth="1"/>
    <col min="8" max="8" width="0.8984375" style="67" customWidth="1"/>
    <col min="9" max="9" width="12.09765625" style="67" customWidth="1"/>
    <col min="10" max="16384" width="9.09765625" style="67"/>
  </cols>
  <sheetData>
    <row r="1" spans="1:9" ht="21.75" customHeight="1" x14ac:dyDescent="0.7">
      <c r="A1" s="81" t="s">
        <v>0</v>
      </c>
      <c r="B1" s="81"/>
      <c r="C1" s="8"/>
      <c r="D1" s="6"/>
      <c r="E1" s="8"/>
      <c r="F1" s="6"/>
      <c r="G1" s="3"/>
      <c r="H1" s="6"/>
      <c r="I1" s="3"/>
    </row>
    <row r="2" spans="1:9" ht="21.75" customHeight="1" x14ac:dyDescent="0.7">
      <c r="A2" s="64" t="s">
        <v>104</v>
      </c>
      <c r="B2" s="64"/>
      <c r="C2" s="8"/>
      <c r="D2" s="6"/>
      <c r="E2" s="8"/>
      <c r="F2" s="6"/>
      <c r="G2" s="3"/>
      <c r="H2" s="6"/>
      <c r="I2" s="3"/>
    </row>
    <row r="3" spans="1:9" ht="12.65" customHeight="1" x14ac:dyDescent="0.7">
      <c r="A3" s="64"/>
      <c r="B3" s="64"/>
      <c r="C3" s="153" t="s">
        <v>16</v>
      </c>
      <c r="D3" s="153"/>
      <c r="E3" s="153"/>
      <c r="F3" s="153"/>
      <c r="G3" s="153"/>
      <c r="H3" s="153"/>
      <c r="I3" s="153"/>
    </row>
    <row r="4" spans="1:9" ht="19.399999999999999" customHeight="1" x14ac:dyDescent="0.7">
      <c r="A4" s="64"/>
      <c r="B4" s="64"/>
      <c r="C4" s="145" t="s">
        <v>27</v>
      </c>
      <c r="D4" s="145"/>
      <c r="E4" s="145"/>
      <c r="F4" s="70"/>
      <c r="G4" s="145" t="s">
        <v>45</v>
      </c>
      <c r="H4" s="145"/>
      <c r="I4" s="145"/>
    </row>
    <row r="5" spans="1:9" ht="23.15" customHeight="1" x14ac:dyDescent="0.7">
      <c r="A5" s="64"/>
      <c r="B5" s="64"/>
      <c r="C5" s="147" t="s">
        <v>280</v>
      </c>
      <c r="D5" s="147"/>
      <c r="E5" s="147"/>
      <c r="F5" s="70"/>
      <c r="G5" s="147" t="s">
        <v>280</v>
      </c>
      <c r="H5" s="147"/>
      <c r="I5" s="147"/>
    </row>
    <row r="6" spans="1:9" ht="22.4" customHeight="1" x14ac:dyDescent="0.7">
      <c r="A6" s="64"/>
      <c r="B6" s="64"/>
      <c r="C6" s="147" t="s">
        <v>279</v>
      </c>
      <c r="D6" s="147"/>
      <c r="E6" s="147"/>
      <c r="F6" s="70"/>
      <c r="G6" s="147" t="s">
        <v>279</v>
      </c>
      <c r="H6" s="147"/>
      <c r="I6" s="147"/>
    </row>
    <row r="7" spans="1:9" ht="21" customHeight="1" x14ac:dyDescent="0.7">
      <c r="A7" s="64"/>
      <c r="B7" s="65"/>
      <c r="C7" s="69">
        <v>2568</v>
      </c>
      <c r="D7" s="69"/>
      <c r="E7" s="69">
        <v>2567</v>
      </c>
      <c r="F7" s="69"/>
      <c r="G7" s="69">
        <v>2568</v>
      </c>
      <c r="H7" s="69"/>
      <c r="I7" s="69">
        <v>2567</v>
      </c>
    </row>
    <row r="8" spans="1:9" ht="20.9" customHeight="1" x14ac:dyDescent="0.7">
      <c r="A8" s="64"/>
      <c r="B8" s="64"/>
      <c r="C8" s="146" t="s">
        <v>69</v>
      </c>
      <c r="D8" s="146"/>
      <c r="E8" s="146"/>
      <c r="F8" s="146"/>
      <c r="G8" s="146"/>
      <c r="H8" s="146"/>
      <c r="I8" s="146"/>
    </row>
    <row r="9" spans="1:9" ht="20.149999999999999" customHeight="1" x14ac:dyDescent="0.7">
      <c r="A9" s="72" t="s">
        <v>21</v>
      </c>
      <c r="B9" s="72"/>
      <c r="C9" s="74"/>
      <c r="D9" s="74"/>
      <c r="E9" s="74"/>
      <c r="F9" s="74"/>
      <c r="G9" s="74"/>
      <c r="H9" s="74"/>
      <c r="I9" s="74"/>
    </row>
    <row r="10" spans="1:9" ht="21.5" x14ac:dyDescent="0.65">
      <c r="A10" s="76" t="s">
        <v>211</v>
      </c>
      <c r="B10" s="76"/>
      <c r="C10" s="122">
        <f>'PL8-9 '!D36</f>
        <v>306395</v>
      </c>
      <c r="D10" s="122"/>
      <c r="E10" s="122">
        <f>'PL8-9 '!F36</f>
        <v>129605</v>
      </c>
      <c r="F10" s="122"/>
      <c r="G10" s="122">
        <f>'PL8-9 '!H36</f>
        <v>142051</v>
      </c>
      <c r="H10" s="122"/>
      <c r="I10" s="122">
        <f>'PL8-9 '!J36</f>
        <v>9021</v>
      </c>
    </row>
    <row r="11" spans="1:9" ht="21.5" x14ac:dyDescent="0.65">
      <c r="A11" s="132" t="s">
        <v>141</v>
      </c>
      <c r="B11" s="132"/>
      <c r="C11" s="122"/>
      <c r="D11" s="133"/>
      <c r="E11" s="122"/>
      <c r="F11" s="133"/>
      <c r="G11" s="134"/>
      <c r="H11" s="133"/>
      <c r="I11" s="134"/>
    </row>
    <row r="12" spans="1:9" ht="21.5" x14ac:dyDescent="0.65">
      <c r="A12" s="76" t="s">
        <v>212</v>
      </c>
      <c r="B12" s="76"/>
      <c r="C12" s="133">
        <v>74605</v>
      </c>
      <c r="D12" s="133"/>
      <c r="E12" s="62">
        <v>65603</v>
      </c>
      <c r="F12" s="133"/>
      <c r="G12" s="133">
        <v>0</v>
      </c>
      <c r="H12" s="133"/>
      <c r="I12" s="4">
        <v>0</v>
      </c>
    </row>
    <row r="13" spans="1:9" ht="21.5" x14ac:dyDescent="0.65">
      <c r="A13" s="109" t="s">
        <v>61</v>
      </c>
      <c r="B13" s="109"/>
      <c r="C13" s="4">
        <v>107364</v>
      </c>
      <c r="D13" s="4"/>
      <c r="E13" s="4">
        <v>107496</v>
      </c>
      <c r="F13" s="4"/>
      <c r="G13" s="4">
        <v>58757</v>
      </c>
      <c r="H13" s="4"/>
      <c r="I13" s="8">
        <v>66164</v>
      </c>
    </row>
    <row r="14" spans="1:9" ht="21.5" x14ac:dyDescent="0.65">
      <c r="A14" s="76" t="s">
        <v>143</v>
      </c>
      <c r="B14" s="76"/>
      <c r="C14" s="122">
        <v>111227</v>
      </c>
      <c r="D14" s="133"/>
      <c r="E14" s="75">
        <v>111488</v>
      </c>
      <c r="F14" s="133"/>
      <c r="G14" s="17">
        <v>67393</v>
      </c>
      <c r="H14" s="133"/>
      <c r="I14" s="8">
        <v>70618</v>
      </c>
    </row>
    <row r="15" spans="1:9" ht="21.5" hidden="1" x14ac:dyDescent="0.65">
      <c r="A15" s="109" t="s">
        <v>213</v>
      </c>
      <c r="B15" s="65"/>
      <c r="C15" s="4"/>
      <c r="D15" s="4"/>
      <c r="E15" s="4"/>
      <c r="F15" s="4"/>
      <c r="G15" s="4"/>
      <c r="H15" s="4"/>
      <c r="I15" s="4"/>
    </row>
    <row r="16" spans="1:9" ht="21.5" hidden="1" x14ac:dyDescent="0.65">
      <c r="A16" s="109" t="s">
        <v>225</v>
      </c>
      <c r="B16" s="65"/>
      <c r="C16" s="4"/>
      <c r="D16" s="4"/>
      <c r="E16" s="4"/>
      <c r="F16" s="4"/>
      <c r="G16" s="4"/>
      <c r="H16" s="4"/>
      <c r="I16" s="4"/>
    </row>
    <row r="17" spans="1:9" ht="21.5" x14ac:dyDescent="0.65">
      <c r="A17" s="109" t="s">
        <v>149</v>
      </c>
      <c r="B17" s="65"/>
      <c r="C17" s="17">
        <v>84412</v>
      </c>
      <c r="D17" s="133"/>
      <c r="E17" s="8">
        <v>80728</v>
      </c>
      <c r="F17" s="133"/>
      <c r="G17" s="17">
        <v>21240</v>
      </c>
      <c r="H17" s="133"/>
      <c r="I17" s="8">
        <v>22183</v>
      </c>
    </row>
    <row r="18" spans="1:9" ht="21.5" x14ac:dyDescent="0.65">
      <c r="A18" s="109" t="s">
        <v>248</v>
      </c>
      <c r="B18" s="65"/>
      <c r="C18" s="17">
        <v>1483</v>
      </c>
      <c r="D18" s="133"/>
      <c r="E18" s="8">
        <v>2269</v>
      </c>
      <c r="F18" s="133"/>
      <c r="G18" s="17">
        <v>1382</v>
      </c>
      <c r="H18" s="133"/>
      <c r="I18" s="8">
        <v>1649</v>
      </c>
    </row>
    <row r="19" spans="1:9" ht="21.5" x14ac:dyDescent="0.65">
      <c r="A19" s="109" t="s">
        <v>268</v>
      </c>
      <c r="B19" s="65"/>
      <c r="C19" s="17">
        <v>20</v>
      </c>
      <c r="D19" s="133"/>
      <c r="E19" s="4">
        <v>13930</v>
      </c>
      <c r="F19" s="133"/>
      <c r="G19" s="17">
        <v>20</v>
      </c>
      <c r="H19" s="133"/>
      <c r="I19" s="4">
        <v>13930</v>
      </c>
    </row>
    <row r="20" spans="1:9" ht="21.5" hidden="1" x14ac:dyDescent="0.65">
      <c r="A20" s="109" t="s">
        <v>214</v>
      </c>
      <c r="B20" s="65"/>
      <c r="C20" s="11"/>
      <c r="D20" s="133"/>
      <c r="E20" s="11"/>
      <c r="F20" s="133"/>
      <c r="G20" s="11"/>
      <c r="H20" s="133"/>
      <c r="I20" s="11"/>
    </row>
    <row r="21" spans="1:9" ht="21.5" x14ac:dyDescent="0.65">
      <c r="A21" s="109" t="s">
        <v>203</v>
      </c>
      <c r="B21" s="135"/>
      <c r="C21" s="122">
        <v>6022</v>
      </c>
      <c r="D21" s="133"/>
      <c r="E21" s="75">
        <v>5572</v>
      </c>
      <c r="F21" s="133"/>
      <c r="G21" s="11">
        <v>0</v>
      </c>
      <c r="H21" s="133"/>
      <c r="I21" s="4">
        <v>0</v>
      </c>
    </row>
    <row r="22" spans="1:9" ht="21.5" x14ac:dyDescent="0.65">
      <c r="A22" s="68" t="s">
        <v>44</v>
      </c>
      <c r="C22" s="17">
        <v>-36678</v>
      </c>
      <c r="D22" s="134"/>
      <c r="E22" s="4">
        <v>-15410</v>
      </c>
      <c r="F22" s="133"/>
      <c r="G22" s="17">
        <v>-417822</v>
      </c>
      <c r="H22" s="133"/>
      <c r="I22" s="8">
        <v>-375438</v>
      </c>
    </row>
    <row r="23" spans="1:9" ht="21.5" x14ac:dyDescent="0.65">
      <c r="A23" s="76" t="s">
        <v>42</v>
      </c>
      <c r="C23" s="11">
        <v>277</v>
      </c>
      <c r="D23" s="133"/>
      <c r="E23" s="4">
        <v>1500</v>
      </c>
      <c r="F23" s="133"/>
      <c r="G23" s="11">
        <v>0</v>
      </c>
      <c r="H23" s="133"/>
      <c r="I23" s="4">
        <v>0</v>
      </c>
    </row>
    <row r="24" spans="1:9" ht="21.5" hidden="1" x14ac:dyDescent="0.65">
      <c r="A24" s="76" t="s">
        <v>226</v>
      </c>
      <c r="C24" s="11">
        <v>0</v>
      </c>
      <c r="D24" s="133"/>
      <c r="E24" s="11">
        <v>0</v>
      </c>
      <c r="F24" s="133"/>
      <c r="G24" s="11">
        <v>0</v>
      </c>
      <c r="H24" s="133"/>
      <c r="I24" s="11">
        <v>0</v>
      </c>
    </row>
    <row r="25" spans="1:9" ht="21.65" customHeight="1" x14ac:dyDescent="0.65">
      <c r="A25" s="136" t="s">
        <v>298</v>
      </c>
      <c r="B25" s="135"/>
      <c r="C25" s="122">
        <v>-14642</v>
      </c>
      <c r="D25" s="133"/>
      <c r="E25" s="4">
        <v>-2046</v>
      </c>
      <c r="F25" s="133"/>
      <c r="G25" s="122">
        <v>-6783</v>
      </c>
      <c r="H25" s="133"/>
      <c r="I25" s="4">
        <v>595</v>
      </c>
    </row>
    <row r="26" spans="1:9" ht="21.65" customHeight="1" x14ac:dyDescent="0.65">
      <c r="A26" s="136" t="s">
        <v>208</v>
      </c>
      <c r="B26" s="135"/>
      <c r="C26" s="122">
        <v>446</v>
      </c>
      <c r="D26" s="122"/>
      <c r="E26" s="4">
        <v>3611</v>
      </c>
      <c r="F26" s="133"/>
      <c r="G26" s="11">
        <v>0</v>
      </c>
      <c r="H26" s="133"/>
      <c r="I26" s="4">
        <v>0</v>
      </c>
    </row>
    <row r="27" spans="1:9" ht="21.65" hidden="1" customHeight="1" x14ac:dyDescent="0.65">
      <c r="A27" s="136" t="s">
        <v>227</v>
      </c>
      <c r="B27" s="135"/>
      <c r="C27" s="11">
        <v>0</v>
      </c>
      <c r="D27" s="133"/>
      <c r="E27" s="4">
        <v>0</v>
      </c>
      <c r="F27" s="133"/>
      <c r="G27" s="11">
        <v>0</v>
      </c>
      <c r="H27" s="133"/>
      <c r="I27" s="4">
        <v>0</v>
      </c>
    </row>
    <row r="28" spans="1:9" ht="21.65" hidden="1" customHeight="1" x14ac:dyDescent="0.65">
      <c r="A28" s="136" t="s">
        <v>228</v>
      </c>
      <c r="B28" s="135"/>
      <c r="C28" s="11">
        <v>0</v>
      </c>
      <c r="D28" s="133"/>
      <c r="E28" s="4">
        <v>0</v>
      </c>
      <c r="F28" s="133"/>
      <c r="G28" s="11">
        <v>0</v>
      </c>
      <c r="H28" s="133"/>
      <c r="I28" s="4">
        <v>0</v>
      </c>
    </row>
    <row r="29" spans="1:9" ht="21.5" hidden="1" x14ac:dyDescent="0.65">
      <c r="A29" s="136" t="s">
        <v>210</v>
      </c>
      <c r="B29" s="135"/>
      <c r="C29" s="122"/>
      <c r="D29" s="133"/>
      <c r="E29" s="122"/>
      <c r="F29" s="133"/>
      <c r="G29" s="11"/>
      <c r="H29" s="133"/>
      <c r="I29" s="11"/>
    </row>
    <row r="30" spans="1:9" ht="21.5" x14ac:dyDescent="0.65">
      <c r="A30" s="136" t="s">
        <v>290</v>
      </c>
      <c r="B30" s="135"/>
      <c r="C30" s="122">
        <v>0</v>
      </c>
      <c r="D30" s="133"/>
      <c r="E30" s="122">
        <v>-5</v>
      </c>
      <c r="F30" s="133"/>
      <c r="G30" s="11">
        <v>-19</v>
      </c>
      <c r="H30" s="133"/>
      <c r="I30" s="11">
        <v>-5</v>
      </c>
    </row>
    <row r="31" spans="1:9" ht="21.5" x14ac:dyDescent="0.65">
      <c r="A31" s="76" t="s">
        <v>262</v>
      </c>
      <c r="B31" s="76"/>
      <c r="C31" s="11">
        <v>985</v>
      </c>
      <c r="D31" s="133"/>
      <c r="E31" s="11">
        <v>0</v>
      </c>
      <c r="F31" s="133"/>
      <c r="G31" s="11">
        <v>0</v>
      </c>
      <c r="H31" s="133"/>
      <c r="I31" s="11">
        <v>0</v>
      </c>
    </row>
    <row r="32" spans="1:9" ht="21.5" x14ac:dyDescent="0.65">
      <c r="A32" s="76" t="s">
        <v>249</v>
      </c>
      <c r="B32" s="76"/>
      <c r="C32" s="11">
        <v>0</v>
      </c>
      <c r="D32" s="133"/>
      <c r="E32" s="11">
        <v>-23802</v>
      </c>
      <c r="F32" s="133"/>
      <c r="G32" s="11">
        <v>0</v>
      </c>
      <c r="H32" s="133"/>
      <c r="I32" s="11">
        <v>-21550</v>
      </c>
    </row>
    <row r="33" spans="1:9" ht="21.5" x14ac:dyDescent="0.65">
      <c r="A33" s="76" t="s">
        <v>250</v>
      </c>
      <c r="B33" s="76"/>
      <c r="C33" s="11">
        <v>0</v>
      </c>
      <c r="D33" s="133"/>
      <c r="E33" s="11">
        <v>-3365</v>
      </c>
      <c r="F33" s="133"/>
      <c r="G33" s="11">
        <v>0</v>
      </c>
      <c r="H33" s="133"/>
      <c r="I33" s="11">
        <v>-1706</v>
      </c>
    </row>
    <row r="34" spans="1:9" ht="21.5" x14ac:dyDescent="0.65">
      <c r="A34" s="76" t="s">
        <v>192</v>
      </c>
      <c r="B34" s="76"/>
      <c r="C34" s="26">
        <v>-405545</v>
      </c>
      <c r="D34" s="133"/>
      <c r="E34" s="4">
        <v>-342015</v>
      </c>
      <c r="F34" s="133"/>
      <c r="G34" s="11">
        <v>0</v>
      </c>
      <c r="H34" s="133"/>
      <c r="I34" s="11">
        <v>0</v>
      </c>
    </row>
    <row r="35" spans="1:9" ht="21.5" x14ac:dyDescent="0.65">
      <c r="A35" s="76" t="s">
        <v>216</v>
      </c>
      <c r="B35" s="76"/>
      <c r="C35" s="134"/>
      <c r="D35" s="134"/>
      <c r="E35" s="134"/>
      <c r="F35" s="134"/>
      <c r="G35" s="134"/>
      <c r="H35" s="134"/>
      <c r="I35" s="134"/>
    </row>
    <row r="36" spans="1:9" ht="21.5" x14ac:dyDescent="0.65">
      <c r="A36" s="76" t="s">
        <v>50</v>
      </c>
      <c r="B36" s="76"/>
      <c r="C36" s="122">
        <v>-696</v>
      </c>
      <c r="D36" s="133"/>
      <c r="E36" s="4">
        <v>6231</v>
      </c>
      <c r="F36" s="133"/>
      <c r="G36" s="18">
        <v>498</v>
      </c>
      <c r="H36" s="133"/>
      <c r="I36" s="4">
        <v>-296</v>
      </c>
    </row>
    <row r="37" spans="1:9" ht="21.75" customHeight="1" x14ac:dyDescent="0.65">
      <c r="A37" s="76" t="s">
        <v>138</v>
      </c>
      <c r="B37" s="76"/>
      <c r="C37" s="11">
        <v>-4</v>
      </c>
      <c r="D37" s="133"/>
      <c r="E37" s="11">
        <v>0</v>
      </c>
      <c r="F37" s="133"/>
      <c r="G37" s="11">
        <v>0</v>
      </c>
      <c r="H37" s="133"/>
      <c r="I37" s="11">
        <v>0</v>
      </c>
    </row>
    <row r="38" spans="1:9" ht="20.149999999999999" hidden="1" customHeight="1" x14ac:dyDescent="0.65">
      <c r="A38" s="76" t="s">
        <v>140</v>
      </c>
      <c r="B38" s="76"/>
      <c r="C38" s="26">
        <v>0</v>
      </c>
      <c r="D38" s="133"/>
      <c r="E38" s="4">
        <v>0</v>
      </c>
      <c r="F38" s="133"/>
      <c r="G38" s="11">
        <v>0</v>
      </c>
      <c r="H38" s="133"/>
      <c r="I38" s="11">
        <v>0</v>
      </c>
    </row>
    <row r="39" spans="1:9" ht="21.75" customHeight="1" x14ac:dyDescent="0.65">
      <c r="A39" s="76" t="s">
        <v>43</v>
      </c>
      <c r="B39" s="76"/>
      <c r="C39" s="122">
        <v>-18109</v>
      </c>
      <c r="D39" s="133"/>
      <c r="E39" s="75">
        <v>-13649</v>
      </c>
      <c r="F39" s="133"/>
      <c r="G39" s="17">
        <v>-5934</v>
      </c>
      <c r="H39" s="133"/>
      <c r="I39" s="8">
        <v>-8541</v>
      </c>
    </row>
    <row r="40" spans="1:9" ht="18.649999999999999" customHeight="1" x14ac:dyDescent="0.7">
      <c r="A40" s="77"/>
      <c r="B40" s="77"/>
      <c r="C40" s="27">
        <f>SUM(C10:C39)</f>
        <v>217562</v>
      </c>
      <c r="D40" s="82"/>
      <c r="E40" s="27">
        <f>SUM(E10:E39)</f>
        <v>127741</v>
      </c>
      <c r="F40" s="82"/>
      <c r="G40" s="27">
        <f>SUM(G10:G39)</f>
        <v>-139217</v>
      </c>
      <c r="H40" s="82"/>
      <c r="I40" s="27">
        <f>SUM(I10:I39)</f>
        <v>-223376</v>
      </c>
    </row>
    <row r="41" spans="1:9" ht="22.5" customHeight="1" x14ac:dyDescent="0.65">
      <c r="A41" s="132" t="s">
        <v>40</v>
      </c>
      <c r="B41" s="132"/>
      <c r="C41" s="134"/>
      <c r="D41" s="133"/>
      <c r="E41" s="134"/>
      <c r="F41" s="133"/>
      <c r="G41" s="133"/>
      <c r="H41" s="133"/>
      <c r="I41" s="133"/>
    </row>
    <row r="42" spans="1:9" ht="21.65" customHeight="1" x14ac:dyDescent="0.65">
      <c r="A42" s="76" t="s">
        <v>128</v>
      </c>
      <c r="B42" s="76"/>
      <c r="C42" s="26">
        <v>484756</v>
      </c>
      <c r="D42" s="133"/>
      <c r="E42" s="35">
        <v>132307</v>
      </c>
      <c r="F42" s="133"/>
      <c r="G42" s="59">
        <v>36703</v>
      </c>
      <c r="H42" s="133"/>
      <c r="I42" s="36">
        <v>-63496</v>
      </c>
    </row>
    <row r="43" spans="1:9" ht="21.65" customHeight="1" x14ac:dyDescent="0.65">
      <c r="A43" s="76" t="s">
        <v>129</v>
      </c>
      <c r="B43" s="76"/>
      <c r="C43" s="17">
        <v>12947</v>
      </c>
      <c r="D43" s="133"/>
      <c r="E43" s="8">
        <v>-45899</v>
      </c>
      <c r="F43" s="133"/>
      <c r="G43" s="59">
        <v>23480</v>
      </c>
      <c r="H43" s="133"/>
      <c r="I43" s="36">
        <v>23234</v>
      </c>
    </row>
    <row r="44" spans="1:9" ht="21.65" customHeight="1" x14ac:dyDescent="0.65">
      <c r="A44" s="76" t="s">
        <v>166</v>
      </c>
      <c r="B44" s="135"/>
      <c r="C44" s="26">
        <v>27866</v>
      </c>
      <c r="D44" s="133"/>
      <c r="E44" s="35">
        <v>35382</v>
      </c>
      <c r="F44" s="133"/>
      <c r="G44" s="11">
        <v>0</v>
      </c>
      <c r="H44" s="133"/>
      <c r="I44" s="4">
        <v>0</v>
      </c>
    </row>
    <row r="45" spans="1:9" ht="21.65" customHeight="1" x14ac:dyDescent="0.65">
      <c r="A45" s="76" t="s">
        <v>145</v>
      </c>
      <c r="B45" s="135"/>
      <c r="C45" s="26">
        <v>-18484</v>
      </c>
      <c r="D45" s="133"/>
      <c r="E45" s="35">
        <v>151292</v>
      </c>
      <c r="F45" s="133"/>
      <c r="G45" s="26">
        <v>94880</v>
      </c>
      <c r="H45" s="133"/>
      <c r="I45" s="35">
        <v>31133</v>
      </c>
    </row>
    <row r="46" spans="1:9" ht="21.75" customHeight="1" x14ac:dyDescent="0.65">
      <c r="A46" s="76"/>
      <c r="B46" s="76"/>
      <c r="C46" s="134"/>
      <c r="D46" s="137"/>
      <c r="E46" s="134"/>
      <c r="F46" s="137"/>
      <c r="G46" s="137"/>
      <c r="H46" s="137"/>
      <c r="I46" s="137"/>
    </row>
    <row r="47" spans="1:9" ht="21.75" customHeight="1" x14ac:dyDescent="0.7">
      <c r="A47" s="81" t="s">
        <v>0</v>
      </c>
      <c r="B47" s="81"/>
      <c r="C47" s="8"/>
      <c r="D47" s="6"/>
      <c r="E47" s="8"/>
      <c r="F47" s="6"/>
      <c r="G47" s="3"/>
      <c r="H47" s="6"/>
      <c r="I47" s="3"/>
    </row>
    <row r="48" spans="1:9" ht="21.75" customHeight="1" x14ac:dyDescent="0.7">
      <c r="A48" s="64" t="s">
        <v>104</v>
      </c>
      <c r="B48" s="64"/>
      <c r="C48" s="8"/>
      <c r="D48" s="6"/>
      <c r="E48" s="8"/>
      <c r="F48" s="6"/>
      <c r="G48" s="3"/>
      <c r="H48" s="6"/>
      <c r="I48" s="3"/>
    </row>
    <row r="49" spans="1:9" ht="12.65" customHeight="1" x14ac:dyDescent="0.7">
      <c r="A49" s="64"/>
      <c r="B49" s="64"/>
      <c r="C49" s="153"/>
      <c r="D49" s="153"/>
      <c r="E49" s="153"/>
      <c r="F49" s="153"/>
      <c r="G49" s="153"/>
      <c r="H49" s="153"/>
      <c r="I49" s="153"/>
    </row>
    <row r="50" spans="1:9" ht="20.149999999999999" customHeight="1" x14ac:dyDescent="0.7">
      <c r="A50" s="64"/>
      <c r="B50" s="64"/>
      <c r="C50" s="145" t="s">
        <v>27</v>
      </c>
      <c r="D50" s="145"/>
      <c r="E50" s="145"/>
      <c r="F50" s="70"/>
      <c r="G50" s="145" t="s">
        <v>45</v>
      </c>
      <c r="H50" s="145"/>
      <c r="I50" s="145"/>
    </row>
    <row r="51" spans="1:9" ht="21" customHeight="1" x14ac:dyDescent="0.7">
      <c r="A51" s="64"/>
      <c r="B51" s="64"/>
      <c r="C51" s="147" t="s">
        <v>280</v>
      </c>
      <c r="D51" s="147"/>
      <c r="E51" s="147"/>
      <c r="F51" s="70"/>
      <c r="G51" s="147" t="s">
        <v>280</v>
      </c>
      <c r="H51" s="147"/>
      <c r="I51" s="147"/>
    </row>
    <row r="52" spans="1:9" ht="20.149999999999999" customHeight="1" x14ac:dyDescent="0.7">
      <c r="A52" s="64"/>
      <c r="B52" s="64"/>
      <c r="C52" s="147" t="s">
        <v>279</v>
      </c>
      <c r="D52" s="147"/>
      <c r="E52" s="147"/>
      <c r="F52" s="70"/>
      <c r="G52" s="147" t="s">
        <v>279</v>
      </c>
      <c r="H52" s="147"/>
      <c r="I52" s="147"/>
    </row>
    <row r="53" spans="1:9" ht="19.399999999999999" customHeight="1" x14ac:dyDescent="0.7">
      <c r="A53" s="64"/>
      <c r="B53" s="65"/>
      <c r="C53" s="69">
        <v>2568</v>
      </c>
      <c r="D53" s="69"/>
      <c r="E53" s="69">
        <v>2567</v>
      </c>
      <c r="F53" s="69"/>
      <c r="G53" s="69">
        <v>2568</v>
      </c>
      <c r="H53" s="69"/>
      <c r="I53" s="69">
        <v>2567</v>
      </c>
    </row>
    <row r="54" spans="1:9" ht="19.399999999999999" customHeight="1" x14ac:dyDescent="0.7">
      <c r="A54" s="64"/>
      <c r="B54" s="64"/>
      <c r="C54" s="146" t="s">
        <v>69</v>
      </c>
      <c r="D54" s="146"/>
      <c r="E54" s="146"/>
      <c r="F54" s="146"/>
      <c r="G54" s="146"/>
      <c r="H54" s="146"/>
      <c r="I54" s="146"/>
    </row>
    <row r="55" spans="1:9" ht="21.65" customHeight="1" x14ac:dyDescent="0.65">
      <c r="A55" s="76" t="s">
        <v>132</v>
      </c>
      <c r="B55" s="76"/>
      <c r="C55" s="26">
        <v>8145</v>
      </c>
      <c r="D55" s="133"/>
      <c r="E55" s="35">
        <v>8145</v>
      </c>
      <c r="F55" s="133"/>
      <c r="G55" s="11">
        <v>106</v>
      </c>
      <c r="H55" s="133"/>
      <c r="I55" s="4">
        <v>106</v>
      </c>
    </row>
    <row r="56" spans="1:9" ht="21.65" customHeight="1" x14ac:dyDescent="0.65">
      <c r="A56" s="68" t="s">
        <v>22</v>
      </c>
      <c r="C56" s="26">
        <v>-281776</v>
      </c>
      <c r="D56" s="122"/>
      <c r="E56" s="35">
        <v>-285508</v>
      </c>
      <c r="F56" s="122"/>
      <c r="G56" s="26">
        <v>-33710</v>
      </c>
      <c r="H56" s="122"/>
      <c r="I56" s="35">
        <v>-68011</v>
      </c>
    </row>
    <row r="57" spans="1:9" ht="21.65" customHeight="1" x14ac:dyDescent="0.65">
      <c r="A57" s="68" t="s">
        <v>206</v>
      </c>
      <c r="C57" s="26">
        <v>123040</v>
      </c>
      <c r="D57" s="137"/>
      <c r="E57" s="35">
        <v>144757</v>
      </c>
      <c r="F57" s="137"/>
      <c r="G57" s="26">
        <v>32032</v>
      </c>
      <c r="H57" s="137"/>
      <c r="I57" s="35">
        <v>44219</v>
      </c>
    </row>
    <row r="58" spans="1:9" ht="21.65" customHeight="1" x14ac:dyDescent="0.7">
      <c r="A58" s="76" t="s">
        <v>150</v>
      </c>
      <c r="B58" s="64"/>
      <c r="C58" s="26">
        <v>-256</v>
      </c>
      <c r="D58" s="83"/>
      <c r="E58" s="35">
        <v>1523</v>
      </c>
      <c r="F58" s="137"/>
      <c r="G58" s="26">
        <v>34</v>
      </c>
      <c r="H58" s="137"/>
      <c r="I58" s="35">
        <v>-31</v>
      </c>
    </row>
    <row r="59" spans="1:9" ht="21.65" customHeight="1" x14ac:dyDescent="0.65">
      <c r="A59" s="76" t="s">
        <v>135</v>
      </c>
      <c r="B59" s="76"/>
      <c r="C59" s="26">
        <v>4740</v>
      </c>
      <c r="D59" s="26"/>
      <c r="E59" s="35">
        <v>-75723</v>
      </c>
      <c r="F59" s="26"/>
      <c r="G59" s="26">
        <v>-81019</v>
      </c>
      <c r="H59" s="26"/>
      <c r="I59" s="35">
        <v>-203351</v>
      </c>
    </row>
    <row r="60" spans="1:9" ht="21.65" customHeight="1" x14ac:dyDescent="0.65">
      <c r="A60" s="76" t="s">
        <v>136</v>
      </c>
      <c r="B60" s="76"/>
      <c r="C60" s="26">
        <v>10076</v>
      </c>
      <c r="D60" s="26"/>
      <c r="E60" s="35">
        <v>-153555</v>
      </c>
      <c r="F60" s="26"/>
      <c r="G60" s="26">
        <v>-13729</v>
      </c>
      <c r="H60" s="26"/>
      <c r="I60" s="35">
        <v>-100140</v>
      </c>
    </row>
    <row r="61" spans="1:9" ht="21.65" customHeight="1" x14ac:dyDescent="0.65">
      <c r="A61" s="68" t="s">
        <v>146</v>
      </c>
      <c r="B61" s="135"/>
      <c r="C61" s="26">
        <v>6875</v>
      </c>
      <c r="D61" s="26"/>
      <c r="E61" s="35">
        <v>-98107</v>
      </c>
      <c r="F61" s="133"/>
      <c r="G61" s="26">
        <v>3997</v>
      </c>
      <c r="H61" s="133"/>
      <c r="I61" s="35">
        <v>-34262</v>
      </c>
    </row>
    <row r="62" spans="1:9" ht="21.65" customHeight="1" x14ac:dyDescent="0.65">
      <c r="A62" s="109" t="s">
        <v>271</v>
      </c>
      <c r="B62" s="65"/>
      <c r="C62" s="4">
        <v>-45299</v>
      </c>
      <c r="D62" s="4"/>
      <c r="E62" s="4">
        <v>10733</v>
      </c>
      <c r="F62" s="4"/>
      <c r="G62" s="4">
        <v>-45299</v>
      </c>
      <c r="H62" s="4"/>
      <c r="I62" s="8">
        <v>10733</v>
      </c>
    </row>
    <row r="63" spans="1:9" ht="21.65" customHeight="1" x14ac:dyDescent="0.65">
      <c r="A63" s="76" t="s">
        <v>265</v>
      </c>
      <c r="B63" s="76"/>
      <c r="C63" s="26">
        <v>-16797</v>
      </c>
      <c r="D63" s="26"/>
      <c r="E63" s="35">
        <v>-13186</v>
      </c>
      <c r="F63" s="26"/>
      <c r="G63" s="26">
        <v>-19681</v>
      </c>
      <c r="H63" s="26"/>
      <c r="I63" s="4">
        <v>-3528</v>
      </c>
    </row>
    <row r="64" spans="1:9" ht="21.65" customHeight="1" x14ac:dyDescent="0.65">
      <c r="A64" s="76" t="s">
        <v>299</v>
      </c>
      <c r="B64" s="76"/>
      <c r="C64" s="126">
        <f>SUM(C40:C45,C55:C63)</f>
        <v>533395</v>
      </c>
      <c r="D64" s="26"/>
      <c r="E64" s="60">
        <f>SUM(E40:E45,E55:E63)</f>
        <v>-60098</v>
      </c>
      <c r="F64" s="26"/>
      <c r="G64" s="126">
        <f>SUM(G40:G45,G55:G63)</f>
        <v>-141423</v>
      </c>
      <c r="H64" s="26"/>
      <c r="I64" s="61">
        <f>SUM(I40:I45,I55:I63)</f>
        <v>-586770</v>
      </c>
    </row>
    <row r="65" spans="1:9" ht="21.65" customHeight="1" x14ac:dyDescent="0.65">
      <c r="A65" s="68" t="s">
        <v>110</v>
      </c>
      <c r="C65" s="28">
        <v>43064</v>
      </c>
      <c r="D65" s="26"/>
      <c r="E65" s="37">
        <v>69796</v>
      </c>
      <c r="F65" s="28"/>
      <c r="G65" s="11">
        <v>0</v>
      </c>
      <c r="H65" s="28"/>
      <c r="I65" s="4">
        <v>0</v>
      </c>
    </row>
    <row r="66" spans="1:9" ht="21.65" customHeight="1" x14ac:dyDescent="0.65">
      <c r="A66" s="68" t="s">
        <v>41</v>
      </c>
      <c r="C66" s="26">
        <v>-128352</v>
      </c>
      <c r="D66" s="26"/>
      <c r="E66" s="35">
        <v>-120618</v>
      </c>
      <c r="F66" s="26"/>
      <c r="G66" s="26">
        <v>-20474</v>
      </c>
      <c r="H66" s="26"/>
      <c r="I66" s="35">
        <v>-13753</v>
      </c>
    </row>
    <row r="67" spans="1:9" ht="19.5" customHeight="1" x14ac:dyDescent="0.7">
      <c r="A67" s="77" t="s">
        <v>299</v>
      </c>
      <c r="B67" s="77"/>
      <c r="C67" s="138">
        <f>SUM(C64:C66)</f>
        <v>448107</v>
      </c>
      <c r="D67" s="82"/>
      <c r="E67" s="138">
        <f>SUM(E64:E66)</f>
        <v>-110920</v>
      </c>
      <c r="F67" s="82"/>
      <c r="G67" s="138">
        <f>SUM(G64:G66)</f>
        <v>-161897</v>
      </c>
      <c r="H67" s="82"/>
      <c r="I67" s="138">
        <f>SUM(I64:I66)</f>
        <v>-600523</v>
      </c>
    </row>
    <row r="68" spans="1:9" ht="8.15" customHeight="1" x14ac:dyDescent="0.7">
      <c r="A68" s="77"/>
      <c r="B68" s="77"/>
      <c r="C68" s="82"/>
      <c r="D68" s="82"/>
      <c r="E68" s="82"/>
      <c r="F68" s="82"/>
      <c r="G68" s="82"/>
      <c r="H68" s="82"/>
      <c r="I68" s="82"/>
    </row>
    <row r="69" spans="1:9" ht="21" hidden="1" customHeight="1" x14ac:dyDescent="0.7">
      <c r="A69" s="77"/>
      <c r="B69" s="77"/>
      <c r="C69" s="82"/>
      <c r="D69" s="82"/>
      <c r="E69" s="82"/>
      <c r="F69" s="82"/>
      <c r="G69" s="82"/>
      <c r="H69" s="82"/>
      <c r="I69" s="82"/>
    </row>
    <row r="70" spans="1:9" ht="20.9" customHeight="1" x14ac:dyDescent="0.7">
      <c r="A70" s="72" t="s">
        <v>23</v>
      </c>
      <c r="B70" s="72"/>
      <c r="C70" s="122"/>
      <c r="D70" s="122"/>
      <c r="E70" s="122"/>
      <c r="F70" s="122"/>
      <c r="G70" s="122"/>
      <c r="H70" s="122"/>
      <c r="I70" s="122"/>
    </row>
    <row r="71" spans="1:9" ht="21.65" customHeight="1" x14ac:dyDescent="0.65">
      <c r="A71" s="68" t="s">
        <v>48</v>
      </c>
      <c r="C71" s="122">
        <v>17196</v>
      </c>
      <c r="D71" s="122"/>
      <c r="E71" s="75">
        <v>13312</v>
      </c>
      <c r="F71" s="122"/>
      <c r="G71" s="122">
        <v>6643</v>
      </c>
      <c r="H71" s="122"/>
      <c r="I71" s="75">
        <v>10956</v>
      </c>
    </row>
    <row r="72" spans="1:9" ht="21.65" customHeight="1" x14ac:dyDescent="0.65">
      <c r="A72" s="68" t="s">
        <v>49</v>
      </c>
      <c r="C72" s="122">
        <v>127416</v>
      </c>
      <c r="D72" s="122"/>
      <c r="E72" s="12">
        <v>140676</v>
      </c>
      <c r="F72" s="122"/>
      <c r="G72" s="122">
        <v>287822</v>
      </c>
      <c r="H72" s="122"/>
      <c r="I72" s="75">
        <v>275438</v>
      </c>
    </row>
    <row r="73" spans="1:9" ht="21" hidden="1" customHeight="1" x14ac:dyDescent="0.65">
      <c r="A73" s="76" t="s">
        <v>151</v>
      </c>
      <c r="B73" s="76"/>
      <c r="C73" s="11"/>
      <c r="D73" s="122"/>
      <c r="E73" s="11"/>
      <c r="F73" s="122"/>
      <c r="G73" s="11"/>
      <c r="H73" s="122"/>
      <c r="I73" s="11"/>
    </row>
    <row r="74" spans="1:9" ht="21.65" hidden="1" customHeight="1" x14ac:dyDescent="0.65">
      <c r="A74" s="76" t="s">
        <v>231</v>
      </c>
      <c r="B74" s="76"/>
      <c r="C74" s="4">
        <v>0</v>
      </c>
      <c r="D74" s="84"/>
      <c r="E74" s="12">
        <v>0</v>
      </c>
      <c r="F74" s="84"/>
      <c r="G74" s="11">
        <v>0</v>
      </c>
      <c r="H74" s="75"/>
      <c r="I74" s="11">
        <v>0</v>
      </c>
    </row>
    <row r="75" spans="1:9" ht="21.65" customHeight="1" x14ac:dyDescent="0.65">
      <c r="A75" s="76" t="s">
        <v>259</v>
      </c>
      <c r="B75" s="76"/>
      <c r="C75" s="4">
        <v>16000</v>
      </c>
      <c r="D75" s="84"/>
      <c r="E75" s="12">
        <v>0</v>
      </c>
      <c r="F75" s="84"/>
      <c r="G75" s="11">
        <v>16000</v>
      </c>
      <c r="H75" s="75"/>
      <c r="I75" s="11">
        <v>0</v>
      </c>
    </row>
    <row r="76" spans="1:9" ht="21.65" customHeight="1" x14ac:dyDescent="0.65">
      <c r="A76" s="76" t="s">
        <v>260</v>
      </c>
      <c r="B76" s="76"/>
      <c r="C76" s="122">
        <v>-242151</v>
      </c>
      <c r="D76" s="122"/>
      <c r="E76" s="38">
        <v>-110748</v>
      </c>
      <c r="F76" s="122"/>
      <c r="G76" s="122">
        <v>-30033</v>
      </c>
      <c r="H76" s="122"/>
      <c r="I76" s="75">
        <v>-9791</v>
      </c>
    </row>
    <row r="77" spans="1:9" ht="21.5" x14ac:dyDescent="0.65">
      <c r="A77" s="76" t="s">
        <v>152</v>
      </c>
      <c r="B77" s="76"/>
      <c r="C77" s="11">
        <v>5</v>
      </c>
      <c r="D77" s="122"/>
      <c r="E77" s="11">
        <v>2500</v>
      </c>
      <c r="F77" s="122"/>
      <c r="G77" s="11">
        <v>0</v>
      </c>
      <c r="H77" s="122"/>
      <c r="I77" s="11">
        <v>0</v>
      </c>
    </row>
    <row r="78" spans="1:9" ht="21.65" customHeight="1" x14ac:dyDescent="0.65">
      <c r="A78" s="76" t="s">
        <v>105</v>
      </c>
      <c r="B78" s="76"/>
      <c r="C78" s="11">
        <v>0</v>
      </c>
      <c r="D78" s="122"/>
      <c r="E78" s="11">
        <v>0</v>
      </c>
      <c r="F78" s="122"/>
      <c r="G78" s="11">
        <v>-75200</v>
      </c>
      <c r="H78" s="122"/>
      <c r="I78" s="11">
        <v>-80000</v>
      </c>
    </row>
    <row r="79" spans="1:9" ht="21.5" x14ac:dyDescent="0.65">
      <c r="A79" s="76" t="s">
        <v>127</v>
      </c>
      <c r="B79" s="76"/>
      <c r="C79" s="11">
        <v>-26990</v>
      </c>
      <c r="D79" s="122"/>
      <c r="E79" s="11">
        <v>-32000</v>
      </c>
      <c r="F79" s="122"/>
      <c r="G79" s="11">
        <v>0</v>
      </c>
      <c r="H79" s="122"/>
      <c r="I79" s="11">
        <v>-32000</v>
      </c>
    </row>
    <row r="80" spans="1:9" ht="19.5" customHeight="1" x14ac:dyDescent="0.65">
      <c r="A80" s="76" t="s">
        <v>99</v>
      </c>
      <c r="B80" s="76"/>
      <c r="C80" s="11">
        <v>333</v>
      </c>
      <c r="D80" s="85"/>
      <c r="E80" s="11">
        <v>0</v>
      </c>
      <c r="F80" s="85"/>
      <c r="G80" s="11">
        <v>0</v>
      </c>
      <c r="H80" s="85"/>
      <c r="I80" s="11">
        <v>0</v>
      </c>
    </row>
    <row r="81" spans="1:9" ht="21.5" hidden="1" x14ac:dyDescent="0.65">
      <c r="A81" s="76" t="s">
        <v>127</v>
      </c>
      <c r="B81" s="76"/>
      <c r="C81" s="11"/>
      <c r="D81" s="122"/>
      <c r="E81" s="11"/>
      <c r="F81" s="122"/>
      <c r="G81" s="11"/>
      <c r="H81" s="122"/>
      <c r="I81" s="11"/>
    </row>
    <row r="82" spans="1:9" ht="21.65" customHeight="1" x14ac:dyDescent="0.65">
      <c r="A82" s="76" t="s">
        <v>254</v>
      </c>
      <c r="C82" s="122">
        <v>-11150</v>
      </c>
      <c r="D82" s="122"/>
      <c r="E82" s="122">
        <v>-1104</v>
      </c>
      <c r="F82" s="122"/>
      <c r="G82" s="122">
        <v>17000</v>
      </c>
      <c r="H82" s="122"/>
      <c r="I82" s="75">
        <v>-19704</v>
      </c>
    </row>
    <row r="83" spans="1:9" ht="21.5" x14ac:dyDescent="0.65">
      <c r="A83" s="76" t="s">
        <v>300</v>
      </c>
      <c r="B83" s="76"/>
      <c r="C83" s="11">
        <v>0</v>
      </c>
      <c r="D83" s="122"/>
      <c r="E83" s="11">
        <v>-45</v>
      </c>
      <c r="F83" s="122"/>
      <c r="G83" s="11">
        <v>0</v>
      </c>
      <c r="H83" s="122"/>
      <c r="I83" s="11">
        <v>0</v>
      </c>
    </row>
    <row r="84" spans="1:9" ht="20.9" customHeight="1" x14ac:dyDescent="0.65">
      <c r="A84" s="76" t="s">
        <v>142</v>
      </c>
      <c r="B84" s="76"/>
      <c r="C84" s="122">
        <v>-16026</v>
      </c>
      <c r="D84" s="122"/>
      <c r="E84" s="122">
        <v>-13299</v>
      </c>
      <c r="F84" s="122"/>
      <c r="G84" s="11">
        <v>0</v>
      </c>
      <c r="H84" s="122"/>
      <c r="I84" s="11">
        <v>0</v>
      </c>
    </row>
    <row r="85" spans="1:9" ht="21.75" customHeight="1" x14ac:dyDescent="0.65">
      <c r="A85" s="76" t="s">
        <v>251</v>
      </c>
      <c r="B85" s="67"/>
      <c r="C85" s="11">
        <v>0</v>
      </c>
      <c r="D85" s="85"/>
      <c r="E85" s="122">
        <v>121550</v>
      </c>
      <c r="F85" s="85"/>
      <c r="G85" s="11">
        <v>0</v>
      </c>
      <c r="H85" s="85"/>
      <c r="I85" s="11">
        <v>121550</v>
      </c>
    </row>
    <row r="86" spans="1:9" ht="21.75" customHeight="1" x14ac:dyDescent="0.65">
      <c r="A86" s="76" t="s">
        <v>181</v>
      </c>
      <c r="B86" s="76"/>
      <c r="C86" s="11">
        <v>0</v>
      </c>
      <c r="D86" s="122"/>
      <c r="E86" s="122">
        <v>17015</v>
      </c>
      <c r="F86" s="122"/>
      <c r="G86" s="11">
        <v>0</v>
      </c>
      <c r="H86" s="122"/>
      <c r="I86" s="11">
        <v>11456</v>
      </c>
    </row>
    <row r="87" spans="1:9" ht="21.65" customHeight="1" x14ac:dyDescent="0.65">
      <c r="A87" s="68" t="s">
        <v>54</v>
      </c>
      <c r="C87" s="122">
        <v>-81518</v>
      </c>
      <c r="D87" s="122"/>
      <c r="E87" s="75">
        <v>-41678</v>
      </c>
      <c r="F87" s="122"/>
      <c r="G87" s="122">
        <v>-30756</v>
      </c>
      <c r="H87" s="122"/>
      <c r="I87" s="75">
        <v>-18776</v>
      </c>
    </row>
    <row r="88" spans="1:9" ht="21.65" customHeight="1" x14ac:dyDescent="0.65">
      <c r="A88" s="68" t="s">
        <v>24</v>
      </c>
      <c r="C88" s="122">
        <v>-2125</v>
      </c>
      <c r="D88" s="122"/>
      <c r="E88" s="75">
        <v>-1781</v>
      </c>
      <c r="F88" s="122"/>
      <c r="G88" s="122">
        <v>-330</v>
      </c>
      <c r="H88" s="122"/>
      <c r="I88" s="75">
        <v>-637</v>
      </c>
    </row>
    <row r="89" spans="1:9" ht="21.75" hidden="1" customHeight="1" x14ac:dyDescent="0.65">
      <c r="A89" s="76" t="s">
        <v>98</v>
      </c>
      <c r="B89" s="76"/>
      <c r="C89" s="11"/>
      <c r="D89" s="122"/>
      <c r="E89" s="11"/>
      <c r="F89" s="122"/>
      <c r="G89" s="11"/>
      <c r="H89" s="122"/>
      <c r="I89" s="11"/>
    </row>
    <row r="90" spans="1:9" ht="19.5" customHeight="1" x14ac:dyDescent="0.65">
      <c r="A90" s="76" t="s">
        <v>291</v>
      </c>
      <c r="B90" s="76"/>
      <c r="C90" s="11">
        <v>0</v>
      </c>
      <c r="D90" s="122"/>
      <c r="E90" s="11">
        <v>5</v>
      </c>
      <c r="F90" s="122"/>
      <c r="G90" s="11">
        <v>19</v>
      </c>
      <c r="H90" s="122"/>
      <c r="I90" s="11">
        <v>5</v>
      </c>
    </row>
    <row r="91" spans="1:9" ht="21.75" hidden="1" customHeight="1" x14ac:dyDescent="0.65">
      <c r="A91" s="76" t="s">
        <v>186</v>
      </c>
      <c r="B91" s="67"/>
      <c r="C91" s="11"/>
      <c r="D91" s="85"/>
      <c r="E91" s="122"/>
      <c r="F91" s="85"/>
      <c r="G91" s="11"/>
      <c r="H91" s="85"/>
      <c r="I91" s="11"/>
    </row>
    <row r="92" spans="1:9" ht="21.75" hidden="1" customHeight="1" x14ac:dyDescent="0.65">
      <c r="A92" s="76" t="s">
        <v>184</v>
      </c>
      <c r="B92" s="65"/>
      <c r="C92" s="11"/>
      <c r="D92" s="85"/>
      <c r="E92" s="122"/>
      <c r="F92" s="85"/>
      <c r="G92" s="11"/>
      <c r="H92" s="85"/>
      <c r="I92" s="11"/>
    </row>
    <row r="93" spans="1:9" ht="21.65" customHeight="1" x14ac:dyDescent="0.65">
      <c r="A93" s="68" t="s">
        <v>217</v>
      </c>
      <c r="C93" s="122">
        <v>4134</v>
      </c>
      <c r="D93" s="122"/>
      <c r="E93" s="75">
        <v>9126</v>
      </c>
      <c r="F93" s="122"/>
      <c r="G93" s="122">
        <v>1162</v>
      </c>
      <c r="H93" s="122"/>
      <c r="I93" s="75">
        <v>1117</v>
      </c>
    </row>
    <row r="94" spans="1:9" ht="21.65" customHeight="1" x14ac:dyDescent="0.7">
      <c r="A94" s="77" t="s">
        <v>272</v>
      </c>
      <c r="B94" s="77"/>
      <c r="C94" s="138">
        <f t="shared" ref="C94:I94" si="0">SUM(C71:C93)</f>
        <v>-214876</v>
      </c>
      <c r="D94" s="82">
        <f t="shared" si="0"/>
        <v>0</v>
      </c>
      <c r="E94" s="138">
        <f t="shared" si="0"/>
        <v>103529</v>
      </c>
      <c r="F94" s="82">
        <f t="shared" si="0"/>
        <v>0</v>
      </c>
      <c r="G94" s="138">
        <f t="shared" si="0"/>
        <v>192327</v>
      </c>
      <c r="H94" s="82">
        <f t="shared" si="0"/>
        <v>0</v>
      </c>
      <c r="I94" s="138">
        <f t="shared" si="0"/>
        <v>259614</v>
      </c>
    </row>
    <row r="95" spans="1:9" ht="19.5" customHeight="1" x14ac:dyDescent="0.7">
      <c r="A95" s="77"/>
      <c r="B95" s="77"/>
      <c r="C95" s="78"/>
      <c r="D95" s="78"/>
      <c r="E95" s="78"/>
      <c r="F95" s="78"/>
      <c r="G95" s="78"/>
      <c r="H95" s="78"/>
      <c r="I95" s="78"/>
    </row>
    <row r="96" spans="1:9" ht="21.75" customHeight="1" x14ac:dyDescent="0.7">
      <c r="A96" s="81" t="s">
        <v>0</v>
      </c>
      <c r="B96" s="81"/>
      <c r="C96" s="8"/>
      <c r="D96" s="6"/>
      <c r="E96" s="8"/>
      <c r="F96" s="6"/>
      <c r="G96" s="3"/>
      <c r="H96" s="6"/>
      <c r="I96" s="3"/>
    </row>
    <row r="97" spans="1:9" ht="21.75" customHeight="1" x14ac:dyDescent="0.7">
      <c r="A97" s="64" t="s">
        <v>104</v>
      </c>
      <c r="B97" s="64"/>
      <c r="C97" s="8"/>
      <c r="D97" s="6"/>
      <c r="E97" s="8"/>
      <c r="F97" s="6"/>
      <c r="G97" s="3"/>
      <c r="H97" s="6"/>
      <c r="I97" s="3"/>
    </row>
    <row r="98" spans="1:9" ht="12.65" customHeight="1" x14ac:dyDescent="0.7">
      <c r="A98" s="64"/>
      <c r="B98" s="64"/>
      <c r="C98" s="153"/>
      <c r="D98" s="153"/>
      <c r="E98" s="153"/>
      <c r="F98" s="153"/>
      <c r="G98" s="153"/>
      <c r="H98" s="153"/>
      <c r="I98" s="153"/>
    </row>
    <row r="99" spans="1:9" ht="21.75" customHeight="1" x14ac:dyDescent="0.7">
      <c r="A99" s="64"/>
      <c r="B99" s="64"/>
      <c r="C99" s="152" t="s">
        <v>27</v>
      </c>
      <c r="D99" s="152"/>
      <c r="E99" s="152"/>
      <c r="F99" s="57"/>
      <c r="G99" s="152" t="s">
        <v>45</v>
      </c>
      <c r="H99" s="152"/>
      <c r="I99" s="152"/>
    </row>
    <row r="100" spans="1:9" ht="21.75" customHeight="1" x14ac:dyDescent="0.7">
      <c r="A100" s="64"/>
      <c r="B100" s="64"/>
      <c r="C100" s="147" t="s">
        <v>280</v>
      </c>
      <c r="D100" s="147"/>
      <c r="E100" s="147"/>
      <c r="F100" s="57"/>
      <c r="G100" s="147" t="s">
        <v>280</v>
      </c>
      <c r="H100" s="147"/>
      <c r="I100" s="147"/>
    </row>
    <row r="101" spans="1:9" ht="21.75" customHeight="1" x14ac:dyDescent="0.7">
      <c r="A101" s="64"/>
      <c r="B101" s="64"/>
      <c r="C101" s="147" t="s">
        <v>279</v>
      </c>
      <c r="D101" s="147"/>
      <c r="E101" s="147"/>
      <c r="F101" s="57"/>
      <c r="G101" s="147" t="s">
        <v>279</v>
      </c>
      <c r="H101" s="147"/>
      <c r="I101" s="147"/>
    </row>
    <row r="102" spans="1:9" ht="21.75" customHeight="1" x14ac:dyDescent="0.7">
      <c r="A102" s="64"/>
      <c r="B102" s="64"/>
      <c r="C102" s="69">
        <v>2568</v>
      </c>
      <c r="D102" s="69"/>
      <c r="E102" s="69">
        <v>2567</v>
      </c>
      <c r="F102" s="69"/>
      <c r="G102" s="69">
        <v>2568</v>
      </c>
      <c r="H102" s="69"/>
      <c r="I102" s="69">
        <v>2567</v>
      </c>
    </row>
    <row r="103" spans="1:9" ht="21.75" customHeight="1" x14ac:dyDescent="0.7">
      <c r="A103" s="64"/>
      <c r="B103" s="64"/>
      <c r="C103" s="150" t="s">
        <v>69</v>
      </c>
      <c r="D103" s="151"/>
      <c r="E103" s="150"/>
      <c r="F103" s="151"/>
      <c r="G103" s="150"/>
      <c r="H103" s="151"/>
      <c r="I103" s="150"/>
    </row>
    <row r="104" spans="1:9" ht="21.75" customHeight="1" x14ac:dyDescent="0.7">
      <c r="A104" s="72" t="s">
        <v>25</v>
      </c>
      <c r="B104" s="72"/>
      <c r="C104" s="62"/>
      <c r="D104" s="62"/>
      <c r="E104" s="62"/>
      <c r="F104" s="62"/>
      <c r="G104" s="62"/>
      <c r="H104" s="62"/>
      <c r="I104" s="62"/>
    </row>
    <row r="105" spans="1:9" ht="21.75" hidden="1" customHeight="1" x14ac:dyDescent="0.65">
      <c r="A105" s="86" t="s">
        <v>153</v>
      </c>
      <c r="B105" s="109"/>
      <c r="C105" s="10"/>
      <c r="D105" s="62"/>
      <c r="E105" s="10"/>
      <c r="F105" s="62"/>
      <c r="G105" s="10"/>
      <c r="H105" s="62"/>
      <c r="I105" s="10"/>
    </row>
    <row r="106" spans="1:9" ht="21.75" hidden="1" customHeight="1" x14ac:dyDescent="0.65">
      <c r="A106" s="109" t="s">
        <v>154</v>
      </c>
      <c r="B106" s="109"/>
      <c r="C106" s="122">
        <v>0</v>
      </c>
      <c r="D106" s="122"/>
      <c r="E106" s="122" t="s">
        <v>7</v>
      </c>
      <c r="F106" s="122"/>
      <c r="G106" s="122">
        <v>0</v>
      </c>
      <c r="H106" s="122"/>
      <c r="I106" s="122" t="s">
        <v>7</v>
      </c>
    </row>
    <row r="107" spans="1:9" ht="21.65" customHeight="1" x14ac:dyDescent="0.65">
      <c r="A107" s="86" t="s">
        <v>66</v>
      </c>
      <c r="B107" s="86"/>
      <c r="C107" s="122">
        <v>-104871</v>
      </c>
      <c r="D107" s="122"/>
      <c r="E107" s="75">
        <v>-105665</v>
      </c>
      <c r="F107" s="122"/>
      <c r="G107" s="122">
        <v>-62313</v>
      </c>
      <c r="H107" s="122"/>
      <c r="I107" s="75">
        <v>-69895</v>
      </c>
    </row>
    <row r="108" spans="1:9" ht="21.75" customHeight="1" x14ac:dyDescent="0.65">
      <c r="A108" s="109" t="s">
        <v>209</v>
      </c>
      <c r="B108" s="86"/>
      <c r="C108" s="122">
        <v>-67904</v>
      </c>
      <c r="D108" s="122"/>
      <c r="E108" s="122">
        <v>-158435</v>
      </c>
      <c r="F108" s="122"/>
      <c r="G108" s="122">
        <v>-67904</v>
      </c>
      <c r="H108" s="122"/>
      <c r="I108" s="122">
        <v>-158435</v>
      </c>
    </row>
    <row r="109" spans="1:9" ht="21.65" customHeight="1" x14ac:dyDescent="0.65">
      <c r="A109" s="76" t="s">
        <v>97</v>
      </c>
      <c r="B109" s="76"/>
      <c r="C109" s="122"/>
      <c r="D109" s="122"/>
      <c r="E109" s="122"/>
      <c r="F109" s="85"/>
      <c r="G109" s="122"/>
      <c r="H109" s="85"/>
      <c r="I109" s="122"/>
    </row>
    <row r="110" spans="1:9" ht="21.65" customHeight="1" x14ac:dyDescent="0.65">
      <c r="A110" s="76" t="s">
        <v>155</v>
      </c>
      <c r="B110" s="76"/>
      <c r="C110" s="122">
        <v>-477481</v>
      </c>
      <c r="D110" s="122"/>
      <c r="E110" s="75">
        <v>-72082</v>
      </c>
      <c r="F110" s="122"/>
      <c r="G110" s="122">
        <v>-189422</v>
      </c>
      <c r="H110" s="122"/>
      <c r="I110" s="75">
        <v>295901</v>
      </c>
    </row>
    <row r="111" spans="1:9" ht="21.75" customHeight="1" x14ac:dyDescent="0.65">
      <c r="A111" s="76" t="s">
        <v>273</v>
      </c>
      <c r="B111" s="76"/>
      <c r="C111" s="11">
        <v>-700</v>
      </c>
      <c r="D111" s="122"/>
      <c r="E111" s="11">
        <v>0</v>
      </c>
      <c r="F111" s="122"/>
      <c r="G111" s="11">
        <v>0</v>
      </c>
      <c r="H111" s="87"/>
      <c r="I111" s="11">
        <v>0</v>
      </c>
    </row>
    <row r="112" spans="1:9" ht="21.65" customHeight="1" x14ac:dyDescent="0.65">
      <c r="A112" s="76" t="s">
        <v>274</v>
      </c>
      <c r="B112" s="76"/>
      <c r="C112" s="122">
        <v>15980</v>
      </c>
      <c r="D112" s="122"/>
      <c r="E112" s="11">
        <v>12</v>
      </c>
      <c r="F112" s="122"/>
      <c r="G112" s="11">
        <v>0</v>
      </c>
      <c r="H112" s="87"/>
      <c r="I112" s="11">
        <v>0</v>
      </c>
    </row>
    <row r="113" spans="1:9" ht="21.65" customHeight="1" x14ac:dyDescent="0.65">
      <c r="A113" s="76" t="s">
        <v>182</v>
      </c>
      <c r="C113" s="122">
        <v>-71026</v>
      </c>
      <c r="D113" s="122"/>
      <c r="E113" s="75">
        <v>-76772</v>
      </c>
      <c r="F113" s="87"/>
      <c r="G113" s="29">
        <v>-45999</v>
      </c>
      <c r="H113" s="122"/>
      <c r="I113" s="39">
        <v>-47019</v>
      </c>
    </row>
    <row r="114" spans="1:9" ht="21.75" customHeight="1" x14ac:dyDescent="0.65">
      <c r="A114" s="76" t="s">
        <v>230</v>
      </c>
      <c r="B114" s="76"/>
      <c r="C114" s="122">
        <v>300000</v>
      </c>
      <c r="D114" s="122"/>
      <c r="E114" s="122">
        <v>0</v>
      </c>
      <c r="F114" s="87"/>
      <c r="G114" s="11">
        <v>300000</v>
      </c>
      <c r="H114" s="122"/>
      <c r="I114" s="11">
        <v>0</v>
      </c>
    </row>
    <row r="115" spans="1:9" ht="21.75" customHeight="1" x14ac:dyDescent="0.65">
      <c r="A115" s="76" t="s">
        <v>292</v>
      </c>
      <c r="B115" s="76"/>
      <c r="C115" s="122">
        <v>-300000</v>
      </c>
      <c r="D115" s="122"/>
      <c r="E115" s="122">
        <v>0</v>
      </c>
      <c r="F115" s="87"/>
      <c r="G115" s="11">
        <v>-300000</v>
      </c>
      <c r="H115" s="122"/>
      <c r="I115" s="11">
        <v>0</v>
      </c>
    </row>
    <row r="116" spans="1:9" ht="21.75" hidden="1" customHeight="1" x14ac:dyDescent="0.65">
      <c r="A116" s="76" t="s">
        <v>229</v>
      </c>
      <c r="B116" s="76"/>
      <c r="C116" s="122">
        <v>0</v>
      </c>
      <c r="D116" s="122"/>
      <c r="E116" s="11">
        <v>0</v>
      </c>
      <c r="F116" s="87"/>
      <c r="G116" s="11">
        <v>0</v>
      </c>
      <c r="H116" s="122"/>
      <c r="I116" s="11">
        <v>0</v>
      </c>
    </row>
    <row r="117" spans="1:9" ht="21.65" customHeight="1" x14ac:dyDescent="0.65">
      <c r="A117" s="76" t="s">
        <v>183</v>
      </c>
      <c r="B117" s="67"/>
      <c r="C117" s="29">
        <v>-77924</v>
      </c>
      <c r="D117" s="122"/>
      <c r="E117" s="39">
        <v>-84933</v>
      </c>
      <c r="F117" s="87"/>
      <c r="G117" s="29">
        <v>-40000</v>
      </c>
      <c r="H117" s="122"/>
      <c r="I117" s="29">
        <v>-40000</v>
      </c>
    </row>
    <row r="118" spans="1:9" ht="21.75" customHeight="1" x14ac:dyDescent="0.65">
      <c r="A118" s="76" t="s">
        <v>277</v>
      </c>
      <c r="B118" s="67"/>
      <c r="C118" s="29">
        <v>-5276</v>
      </c>
      <c r="D118" s="122"/>
      <c r="E118" s="122">
        <v>0</v>
      </c>
      <c r="F118" s="87"/>
      <c r="G118" s="29">
        <v>0</v>
      </c>
      <c r="H118" s="122"/>
      <c r="I118" s="29">
        <v>0</v>
      </c>
    </row>
    <row r="119" spans="1:9" ht="21.75" hidden="1" customHeight="1" x14ac:dyDescent="0.65">
      <c r="A119" s="76" t="s">
        <v>239</v>
      </c>
      <c r="B119" s="67"/>
      <c r="C119" s="29">
        <v>0</v>
      </c>
      <c r="D119" s="122"/>
      <c r="E119" s="11">
        <v>0</v>
      </c>
      <c r="F119" s="87"/>
      <c r="G119" s="29">
        <v>0</v>
      </c>
      <c r="H119" s="122"/>
      <c r="I119" s="29">
        <v>0</v>
      </c>
    </row>
    <row r="120" spans="1:9" ht="21.75" customHeight="1" x14ac:dyDescent="0.7">
      <c r="A120" s="77" t="s">
        <v>301</v>
      </c>
      <c r="B120" s="77"/>
      <c r="C120" s="138">
        <f>SUM(C105:C119)</f>
        <v>-789202</v>
      </c>
      <c r="D120" s="82"/>
      <c r="E120" s="138">
        <f>SUM(E105:E119)</f>
        <v>-497875</v>
      </c>
      <c r="F120" s="82"/>
      <c r="G120" s="138">
        <f>SUM(G105:G119)</f>
        <v>-405638</v>
      </c>
      <c r="H120" s="82"/>
      <c r="I120" s="138">
        <f>SUM(I105:I119)</f>
        <v>-19448</v>
      </c>
    </row>
    <row r="121" spans="1:9" ht="21.75" customHeight="1" x14ac:dyDescent="0.7">
      <c r="A121" s="77"/>
      <c r="B121" s="77"/>
      <c r="C121" s="82"/>
      <c r="D121" s="82"/>
      <c r="E121" s="82"/>
      <c r="F121" s="82"/>
      <c r="G121" s="82"/>
      <c r="H121" s="82"/>
      <c r="I121" s="82"/>
    </row>
    <row r="122" spans="1:9" ht="21.75" customHeight="1" x14ac:dyDescent="0.7">
      <c r="A122" s="77" t="s">
        <v>261</v>
      </c>
      <c r="B122" s="77"/>
      <c r="C122" s="82">
        <f t="shared" ref="C122:I122" si="1">SUM(C67,C94,C120)</f>
        <v>-555971</v>
      </c>
      <c r="D122" s="82">
        <f t="shared" si="1"/>
        <v>0</v>
      </c>
      <c r="E122" s="82">
        <f t="shared" si="1"/>
        <v>-505266</v>
      </c>
      <c r="F122" s="82">
        <f t="shared" si="1"/>
        <v>0</v>
      </c>
      <c r="G122" s="82">
        <f t="shared" si="1"/>
        <v>-375208</v>
      </c>
      <c r="H122" s="82">
        <f t="shared" si="1"/>
        <v>0</v>
      </c>
      <c r="I122" s="82">
        <f t="shared" si="1"/>
        <v>-360357</v>
      </c>
    </row>
    <row r="123" spans="1:9" ht="21.75" customHeight="1" x14ac:dyDescent="0.65">
      <c r="A123" s="76" t="s">
        <v>156</v>
      </c>
      <c r="B123" s="76"/>
      <c r="C123" s="17">
        <f>'BS3-5'!F10</f>
        <v>2523344</v>
      </c>
      <c r="D123" s="134"/>
      <c r="E123" s="8">
        <v>2449934</v>
      </c>
      <c r="F123" s="134"/>
      <c r="G123" s="17">
        <f>'BS3-5'!J10</f>
        <v>965917</v>
      </c>
      <c r="H123" s="134"/>
      <c r="I123" s="8">
        <v>730882</v>
      </c>
    </row>
    <row r="124" spans="1:9" ht="21.75" customHeight="1" x14ac:dyDescent="0.65">
      <c r="A124" s="68" t="s">
        <v>185</v>
      </c>
      <c r="C124" s="29">
        <v>-575</v>
      </c>
      <c r="D124" s="134"/>
      <c r="E124" s="39">
        <v>-725</v>
      </c>
      <c r="F124" s="134"/>
      <c r="G124" s="29">
        <v>-486</v>
      </c>
      <c r="H124" s="134"/>
      <c r="I124" s="39">
        <v>-452</v>
      </c>
    </row>
    <row r="125" spans="1:9" ht="21.75" customHeight="1" thickBot="1" x14ac:dyDescent="0.75">
      <c r="A125" s="77" t="s">
        <v>285</v>
      </c>
      <c r="B125" s="77"/>
      <c r="C125" s="139">
        <f>SUM(C122:C124)</f>
        <v>1966798</v>
      </c>
      <c r="D125" s="82"/>
      <c r="E125" s="139">
        <f>SUM(E122:E124)</f>
        <v>1943943</v>
      </c>
      <c r="F125" s="82"/>
      <c r="G125" s="140">
        <f>SUM(G122:G124)</f>
        <v>590223</v>
      </c>
      <c r="H125" s="82"/>
      <c r="I125" s="140">
        <f>SUM(I122:I124)</f>
        <v>370073</v>
      </c>
    </row>
    <row r="126" spans="1:9" ht="21.65" customHeight="1" thickTop="1" x14ac:dyDescent="0.7">
      <c r="A126" s="67"/>
      <c r="B126" s="67"/>
      <c r="C126" s="88"/>
      <c r="D126" s="88"/>
      <c r="E126" s="88"/>
      <c r="F126" s="88"/>
      <c r="G126" s="88"/>
      <c r="H126" s="88" t="e">
        <f>H125-#REF!</f>
        <v>#REF!</v>
      </c>
      <c r="I126" s="88"/>
    </row>
    <row r="127" spans="1:9" ht="21.75" customHeight="1" x14ac:dyDescent="0.7">
      <c r="A127" s="72" t="s">
        <v>163</v>
      </c>
      <c r="B127" s="72"/>
    </row>
    <row r="128" spans="1:9" ht="12" customHeight="1" x14ac:dyDescent="0.65">
      <c r="A128" s="76"/>
      <c r="B128" s="76"/>
    </row>
    <row r="129" spans="1:9" ht="21.5" x14ac:dyDescent="0.65">
      <c r="A129" s="76" t="s">
        <v>293</v>
      </c>
      <c r="B129" s="141"/>
      <c r="C129" s="142"/>
      <c r="D129" s="142"/>
      <c r="E129" s="142"/>
      <c r="F129" s="142"/>
      <c r="G129" s="142"/>
      <c r="H129" s="143"/>
      <c r="I129" s="143"/>
    </row>
    <row r="130" spans="1:9" ht="21.5" x14ac:dyDescent="0.65">
      <c r="A130" s="76" t="s">
        <v>294</v>
      </c>
      <c r="B130" s="141"/>
      <c r="C130" s="142"/>
      <c r="D130" s="142"/>
      <c r="E130" s="142"/>
      <c r="F130" s="142"/>
      <c r="G130" s="142"/>
      <c r="H130" s="143"/>
      <c r="I130" s="143"/>
    </row>
    <row r="131" spans="1:9" ht="12" customHeight="1" x14ac:dyDescent="0.65">
      <c r="A131" s="143"/>
      <c r="B131" s="76"/>
    </row>
    <row r="132" spans="1:9" ht="21.5" x14ac:dyDescent="0.65">
      <c r="A132" s="76" t="s">
        <v>286</v>
      </c>
      <c r="B132" s="144"/>
      <c r="H132" s="68"/>
      <c r="I132" s="68"/>
    </row>
    <row r="133" spans="1:9" ht="21.5" x14ac:dyDescent="0.65">
      <c r="A133" s="76" t="s">
        <v>287</v>
      </c>
      <c r="B133" s="144"/>
      <c r="H133" s="68"/>
      <c r="I133" s="68"/>
    </row>
    <row r="134" spans="1:9" ht="12" customHeight="1" x14ac:dyDescent="0.65">
      <c r="A134" s="143"/>
      <c r="B134" s="76"/>
    </row>
    <row r="135" spans="1:9" ht="21.75" customHeight="1" x14ac:dyDescent="0.65">
      <c r="A135" s="76" t="s">
        <v>302</v>
      </c>
      <c r="B135" s="143"/>
      <c r="C135" s="142"/>
      <c r="D135" s="142"/>
      <c r="E135" s="142"/>
      <c r="F135" s="142"/>
      <c r="G135" s="142"/>
      <c r="H135" s="142"/>
      <c r="I135" s="142"/>
    </row>
    <row r="136" spans="1:9" ht="21.75" customHeight="1" x14ac:dyDescent="0.65">
      <c r="A136" s="76" t="s">
        <v>303</v>
      </c>
      <c r="B136" s="143"/>
      <c r="C136" s="142"/>
      <c r="D136" s="142"/>
      <c r="E136" s="142"/>
      <c r="F136" s="142"/>
      <c r="G136" s="142"/>
      <c r="H136" s="142"/>
      <c r="I136" s="142"/>
    </row>
    <row r="137" spans="1:9" ht="12" customHeight="1" x14ac:dyDescent="0.65">
      <c r="A137" s="143"/>
      <c r="B137" s="76"/>
    </row>
    <row r="138" spans="1:9" ht="21.75" hidden="1" customHeight="1" x14ac:dyDescent="0.65">
      <c r="A138" s="143" t="s">
        <v>267</v>
      </c>
      <c r="B138" s="143"/>
      <c r="C138" s="142"/>
      <c r="D138" s="142"/>
      <c r="E138" s="142"/>
      <c r="F138" s="142"/>
      <c r="G138" s="142"/>
      <c r="H138" s="142"/>
      <c r="I138" s="142"/>
    </row>
    <row r="139" spans="1:9" ht="21.75" hidden="1" customHeight="1" x14ac:dyDescent="0.65">
      <c r="A139" s="143" t="s">
        <v>266</v>
      </c>
      <c r="B139" s="143"/>
      <c r="C139" s="142"/>
      <c r="D139" s="142"/>
      <c r="E139" s="142"/>
      <c r="F139" s="142"/>
      <c r="G139" s="142"/>
      <c r="H139" s="142"/>
      <c r="I139" s="142"/>
    </row>
    <row r="140" spans="1:9" ht="12" hidden="1" customHeight="1" x14ac:dyDescent="0.65">
      <c r="A140" s="143"/>
      <c r="B140" s="76"/>
    </row>
    <row r="141" spans="1:9" ht="21.75" customHeight="1" x14ac:dyDescent="0.65">
      <c r="A141" s="76" t="s">
        <v>288</v>
      </c>
    </row>
    <row r="142" spans="1:9" ht="21.75" customHeight="1" x14ac:dyDescent="0.65">
      <c r="A142" s="76" t="s">
        <v>289</v>
      </c>
    </row>
  </sheetData>
  <mergeCells count="24">
    <mergeCell ref="C3:I3"/>
    <mergeCell ref="C4:E4"/>
    <mergeCell ref="G4:I4"/>
    <mergeCell ref="C5:E5"/>
    <mergeCell ref="G5:I5"/>
    <mergeCell ref="C6:E6"/>
    <mergeCell ref="G6:I6"/>
    <mergeCell ref="C8:I8"/>
    <mergeCell ref="G50:I50"/>
    <mergeCell ref="G101:I101"/>
    <mergeCell ref="G100:I100"/>
    <mergeCell ref="C51:E51"/>
    <mergeCell ref="G51:I51"/>
    <mergeCell ref="C52:E52"/>
    <mergeCell ref="G52:I52"/>
    <mergeCell ref="C50:E50"/>
    <mergeCell ref="C49:I49"/>
    <mergeCell ref="C98:I98"/>
    <mergeCell ref="C103:I103"/>
    <mergeCell ref="C54:I54"/>
    <mergeCell ref="C99:E99"/>
    <mergeCell ref="G99:I99"/>
    <mergeCell ref="C100:E100"/>
    <mergeCell ref="C101:E101"/>
  </mergeCells>
  <pageMargins left="0.7" right="0.7" top="0.48" bottom="0.5" header="0.5" footer="0.5"/>
  <pageSetup paperSize="9" scale="84" firstPageNumber="13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46" max="16383" man="1"/>
    <brk id="95" max="16383" man="1"/>
  </rowBreaks>
  <customProperties>
    <customPr name="OrphanNamesChecked" r:id="rId2"/>
  </customProperties>
  <ignoredErrors>
    <ignoredError sqref="H126" evalError="1"/>
    <ignoredError sqref="C67 E67 G67 I6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7" ma:contentTypeDescription="Create a new document." ma:contentTypeScope="" ma:versionID="e4a606335ffde4b0811e34ce63f1fda0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ab17bedb057d3bafa66dc47a559d47d8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f6ba49b0-bcda-4796-8236-5b5cc1493ace">
      <Terms xmlns="http://schemas.microsoft.com/office/infopath/2007/PartnerControls"/>
    </lcf76f155ced4ddcb4097134ff3c332f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00DFB391-FF4A-424D-8CAC-04BCFD161AE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F09759D-0FB8-4B3F-92A2-A90CA0C0F53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7E40B9B-0B72-4060-821D-EE101B87F999}">
  <ds:schemaRefs>
    <ds:schemaRef ds:uri="http://schemas.openxmlformats.org/package/2006/metadata/core-properties"/>
    <ds:schemaRef ds:uri="http://schemas.microsoft.com/office/infopath/2007/PartnerControls"/>
    <ds:schemaRef ds:uri="05716746-add9-412a-97a9-1b5167d151a3"/>
    <ds:schemaRef ds:uri="f6ba49b0-bcda-4796-8236-5b5cc1493ace"/>
    <ds:schemaRef ds:uri="4243d5be-521d-4052-81ca-f0f31ea6f2da"/>
    <ds:schemaRef ds:uri="http://schemas.microsoft.com/office/2006/metadata/properties"/>
    <ds:schemaRef ds:uri="http://purl.org/dc/terms/"/>
    <ds:schemaRef ds:uri="http://www.w3.org/XML/1998/namespace"/>
    <ds:schemaRef ds:uri="http://purl.org/dc/elements/1.1/"/>
    <ds:schemaRef ds:uri="http://schemas.microsoft.com/office/2006/documentManagement/typ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BS3-5</vt:lpstr>
      <vt:lpstr>PL6-7</vt:lpstr>
      <vt:lpstr>PL8-9 </vt:lpstr>
      <vt:lpstr>Conso งบเปลี่ยนแปลง 10-11</vt:lpstr>
      <vt:lpstr>Sep งบเปลี่ยนแปลง 12</vt:lpstr>
      <vt:lpstr>CF 13-15</vt:lpstr>
      <vt:lpstr>'BS3-5'!Print_Area</vt:lpstr>
      <vt:lpstr>'CF 13-15'!Print_Area</vt:lpstr>
      <vt:lpstr>'Conso งบเปลี่ยนแปลง 10-11'!Print_Area</vt:lpstr>
      <vt:lpstr>'PL6-7'!Print_Area</vt:lpstr>
      <vt:lpstr>'PL8-9 '!Print_Area</vt:lpstr>
      <vt:lpstr>'Sep งบเปลี่ยนแปลง 12'!Print_Area</vt:lpstr>
    </vt:vector>
  </TitlesOfParts>
  <Company>KPMG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nurapeevachareewan</dc:creator>
  <cp:lastModifiedBy>Kornsiri, Chongaksorn</cp:lastModifiedBy>
  <cp:lastPrinted>2025-11-13T02:16:04Z</cp:lastPrinted>
  <dcterms:created xsi:type="dcterms:W3CDTF">2005-02-20T11:46:17Z</dcterms:created>
  <dcterms:modified xsi:type="dcterms:W3CDTF">2025-11-13T02:16:07Z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  <property fmtid="{D5CDD505-2E9C-101B-9397-08002B2CF9AE}" pid="3" name="MediaServiceImageTags">
    <vt:lpwstr/>
  </property>
</Properties>
</file>