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5\"/>
    </mc:Choice>
  </mc:AlternateContent>
  <xr:revisionPtr revIDLastSave="0" documentId="13_ncr:1_{4DAFAB6E-A0E7-45EC-B8F5-FD6A62A8B0A0}" xr6:coauthVersionLast="47" xr6:coauthVersionMax="47" xr10:uidLastSave="{00000000-0000-0000-0000-000000000000}"/>
  <bookViews>
    <workbookView xWindow="-110" yWindow="-110" windowWidth="19420" windowHeight="11500" tabRatio="811" activeTab="5" xr2:uid="{00000000-000D-0000-FFFF-FFFF00000000}"/>
  </bookViews>
  <sheets>
    <sheet name="BS2-3" sheetId="16" r:id="rId1"/>
    <sheet name="PL4-5" sheetId="19" r:id="rId2"/>
    <sheet name="PL6-7" sheetId="18" r:id="rId3"/>
    <sheet name="Equity8-9" sheetId="15" r:id="rId4"/>
    <sheet name="Equity10" sheetId="14" r:id="rId5"/>
    <sheet name="CF11-12" sheetId="5" r:id="rId6"/>
  </sheets>
  <definedNames>
    <definedName name="OLE_LINK3" localSheetId="5">'CF11-12'!#REF!</definedName>
    <definedName name="_xlnm.Print_Area" localSheetId="0">'BS2-3'!$A$1:$J$107</definedName>
    <definedName name="_xlnm.Print_Area" localSheetId="5">'CF11-12'!$A$1:$I$139</definedName>
    <definedName name="_xlnm.Print_Area" localSheetId="4">Equity10!$A$1:$R$48</definedName>
    <definedName name="_xlnm.Print_Area" localSheetId="3">'Equity8-9'!$A$1:$AB$67</definedName>
    <definedName name="_xlnm.Print_Area" localSheetId="1">'PL4-5'!$A$1:$J$76</definedName>
    <definedName name="_xlnm.Print_Area" localSheetId="2">'PL6-7'!$A$1:$J$75</definedName>
    <definedName name="Title2nd" localSheetId="5">'CF11-12'!#REF!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5" i="19" l="1"/>
  <c r="H75" i="19"/>
  <c r="F75" i="19"/>
  <c r="D75" i="19"/>
  <c r="J68" i="19"/>
  <c r="J69" i="19" s="1"/>
  <c r="H68" i="19"/>
  <c r="F68" i="19"/>
  <c r="F69" i="19" s="1"/>
  <c r="D68" i="19"/>
  <c r="D69" i="19" s="1"/>
  <c r="J60" i="19"/>
  <c r="H60" i="19"/>
  <c r="F60" i="19"/>
  <c r="D60" i="19"/>
  <c r="J36" i="19"/>
  <c r="J50" i="19" s="1"/>
  <c r="H36" i="19"/>
  <c r="H50" i="19" s="1"/>
  <c r="F36" i="19"/>
  <c r="F50" i="19" s="1"/>
  <c r="D36" i="19"/>
  <c r="D50" i="19" s="1"/>
  <c r="J21" i="19"/>
  <c r="H21" i="19"/>
  <c r="F21" i="19"/>
  <c r="D21" i="19"/>
  <c r="J14" i="19"/>
  <c r="H14" i="19"/>
  <c r="F14" i="19"/>
  <c r="D14" i="19"/>
  <c r="D23" i="19" l="1"/>
  <c r="D27" i="19" s="1"/>
  <c r="D29" i="19" s="1"/>
  <c r="J23" i="19"/>
  <c r="J27" i="19" s="1"/>
  <c r="J31" i="19" s="1"/>
  <c r="H69" i="19"/>
  <c r="H70" i="19"/>
  <c r="D70" i="19"/>
  <c r="H23" i="19"/>
  <c r="H27" i="19" s="1"/>
  <c r="H31" i="19" s="1"/>
  <c r="J70" i="19"/>
  <c r="F70" i="19"/>
  <c r="F23" i="19"/>
  <c r="F27" i="19" s="1"/>
  <c r="F31" i="19" s="1"/>
  <c r="D31" i="19" l="1"/>
  <c r="J29" i="19"/>
  <c r="H29" i="19"/>
  <c r="F29" i="19"/>
  <c r="P40" i="14" l="1"/>
  <c r="N40" i="14"/>
  <c r="L40" i="14"/>
  <c r="J40" i="14"/>
  <c r="H40" i="14"/>
  <c r="F40" i="14"/>
  <c r="D40" i="14"/>
  <c r="R39" i="14"/>
  <c r="R40" i="14" s="1"/>
  <c r="X49" i="15"/>
  <c r="P19" i="14" l="1"/>
  <c r="P11" i="14"/>
  <c r="P35" i="14" l="1"/>
  <c r="G118" i="5"/>
  <c r="C118" i="5"/>
  <c r="N62" i="15"/>
  <c r="N29" i="15"/>
  <c r="I97" i="5"/>
  <c r="J43" i="14" l="1"/>
  <c r="J19" i="14"/>
  <c r="L61" i="15"/>
  <c r="R63" i="15"/>
  <c r="U45" i="15"/>
  <c r="V12" i="15"/>
  <c r="X12" i="15" s="1"/>
  <c r="L28" i="15"/>
  <c r="J74" i="18" l="1"/>
  <c r="H74" i="18"/>
  <c r="F74" i="18"/>
  <c r="D74" i="18"/>
  <c r="J67" i="18"/>
  <c r="H67" i="18"/>
  <c r="F67" i="18"/>
  <c r="D67" i="18"/>
  <c r="D68" i="18" s="1"/>
  <c r="J59" i="18"/>
  <c r="H59" i="18"/>
  <c r="F59" i="18"/>
  <c r="D59" i="18"/>
  <c r="J37" i="18"/>
  <c r="H37" i="18"/>
  <c r="F37" i="18"/>
  <c r="F51" i="18" s="1"/>
  <c r="D37" i="18"/>
  <c r="D51" i="18" s="1"/>
  <c r="J21" i="18"/>
  <c r="H21" i="18"/>
  <c r="F21" i="18"/>
  <c r="D21" i="18"/>
  <c r="J14" i="18"/>
  <c r="H14" i="18"/>
  <c r="F14" i="18"/>
  <c r="D14" i="18"/>
  <c r="J68" i="18" l="1"/>
  <c r="D69" i="18"/>
  <c r="J51" i="18"/>
  <c r="I11" i="5"/>
  <c r="H51" i="18"/>
  <c r="G11" i="5"/>
  <c r="D23" i="18"/>
  <c r="D28" i="18" s="1"/>
  <c r="D32" i="18" s="1"/>
  <c r="C11" i="5" s="1"/>
  <c r="H68" i="18"/>
  <c r="L44" i="14" s="1"/>
  <c r="F68" i="18"/>
  <c r="F69" i="18" s="1"/>
  <c r="H23" i="18"/>
  <c r="H28" i="18" s="1"/>
  <c r="H32" i="18" s="1"/>
  <c r="J23" i="18"/>
  <c r="J28" i="18" s="1"/>
  <c r="J32" i="18" s="1"/>
  <c r="F23" i="18"/>
  <c r="F28" i="18" s="1"/>
  <c r="F30" i="18" s="1"/>
  <c r="J69" i="18" l="1"/>
  <c r="L20" i="14"/>
  <c r="P20" i="14" s="1"/>
  <c r="F32" i="18"/>
  <c r="E11" i="5" s="1"/>
  <c r="E43" i="5" s="1"/>
  <c r="E58" i="5" s="1"/>
  <c r="E61" i="5" s="1"/>
  <c r="H69" i="18"/>
  <c r="D30" i="18"/>
  <c r="J30" i="18"/>
  <c r="N45" i="14" l="1"/>
  <c r="L45" i="14"/>
  <c r="H45" i="14"/>
  <c r="F45" i="14"/>
  <c r="D45" i="14"/>
  <c r="P44" i="14"/>
  <c r="R44" i="14" s="1"/>
  <c r="P43" i="14"/>
  <c r="P45" i="14" l="1"/>
  <c r="T30" i="15"/>
  <c r="R30" i="15"/>
  <c r="D74" i="16"/>
  <c r="J45" i="14"/>
  <c r="R11" i="14"/>
  <c r="R35" i="14"/>
  <c r="N16" i="14"/>
  <c r="M16" i="14"/>
  <c r="L16" i="14"/>
  <c r="K16" i="14"/>
  <c r="J16" i="14"/>
  <c r="I16" i="14"/>
  <c r="H16" i="14"/>
  <c r="G16" i="14"/>
  <c r="F16" i="14"/>
  <c r="E16" i="14"/>
  <c r="D16" i="14"/>
  <c r="P16" i="14"/>
  <c r="R15" i="14"/>
  <c r="R16" i="14" s="1"/>
  <c r="W58" i="15"/>
  <c r="U58" i="15"/>
  <c r="S58" i="15"/>
  <c r="Q58" i="15"/>
  <c r="O58" i="15"/>
  <c r="M58" i="15"/>
  <c r="K58" i="15"/>
  <c r="I58" i="15"/>
  <c r="G58" i="15"/>
  <c r="E58" i="15"/>
  <c r="V55" i="15"/>
  <c r="X55" i="15" s="1"/>
  <c r="V62" i="15"/>
  <c r="X62" i="15" s="1"/>
  <c r="AB62" i="15" s="1"/>
  <c r="V61" i="15"/>
  <c r="V54" i="15"/>
  <c r="X54" i="15" s="1"/>
  <c r="V50" i="15"/>
  <c r="X50" i="15" s="1"/>
  <c r="Z30" i="15"/>
  <c r="Y30" i="15"/>
  <c r="W30" i="15"/>
  <c r="U30" i="15"/>
  <c r="P30" i="15"/>
  <c r="J30" i="15"/>
  <c r="I30" i="15"/>
  <c r="H30" i="15"/>
  <c r="G30" i="15"/>
  <c r="F30" i="15"/>
  <c r="E30" i="15"/>
  <c r="D30" i="15"/>
  <c r="Y25" i="15"/>
  <c r="W23" i="15"/>
  <c r="W25" i="15" s="1"/>
  <c r="U23" i="15"/>
  <c r="U25" i="15" s="1"/>
  <c r="T23" i="15"/>
  <c r="S23" i="15"/>
  <c r="S25" i="15" s="1"/>
  <c r="R23" i="15"/>
  <c r="Q23" i="15"/>
  <c r="Q25" i="15" s="1"/>
  <c r="P23" i="15"/>
  <c r="O23" i="15"/>
  <c r="O25" i="15" s="1"/>
  <c r="N23" i="15"/>
  <c r="M23" i="15"/>
  <c r="M25" i="15" s="1"/>
  <c r="L23" i="15"/>
  <c r="K23" i="15"/>
  <c r="K25" i="15" s="1"/>
  <c r="J23" i="15"/>
  <c r="I23" i="15"/>
  <c r="I25" i="15" s="1"/>
  <c r="H23" i="15"/>
  <c r="G23" i="15"/>
  <c r="F23" i="15"/>
  <c r="E23" i="15"/>
  <c r="D23" i="15"/>
  <c r="H18" i="15"/>
  <c r="G18" i="15"/>
  <c r="F18" i="15"/>
  <c r="E18" i="15"/>
  <c r="D18" i="15"/>
  <c r="J18" i="15"/>
  <c r="L18" i="15"/>
  <c r="N18" i="15"/>
  <c r="P18" i="15"/>
  <c r="R18" i="15"/>
  <c r="T18" i="15"/>
  <c r="Z18" i="15"/>
  <c r="V29" i="15"/>
  <c r="X29" i="15" s="1"/>
  <c r="AB29" i="15" s="1"/>
  <c r="V28" i="15"/>
  <c r="V22" i="15"/>
  <c r="X22" i="15" s="1"/>
  <c r="V21" i="15"/>
  <c r="X21" i="15" s="1"/>
  <c r="V17" i="15"/>
  <c r="X17" i="15" s="1"/>
  <c r="V16" i="15"/>
  <c r="X16" i="15" s="1"/>
  <c r="AB12" i="15"/>
  <c r="X18" i="15" l="1"/>
  <c r="F25" i="15"/>
  <c r="X28" i="15"/>
  <c r="AB28" i="15" s="1"/>
  <c r="P25" i="15"/>
  <c r="D25" i="15"/>
  <c r="R25" i="15"/>
  <c r="T25" i="15"/>
  <c r="J25" i="15"/>
  <c r="L25" i="15"/>
  <c r="N25" i="15"/>
  <c r="X61" i="15"/>
  <c r="AB61" i="15" s="1"/>
  <c r="V23" i="15"/>
  <c r="V18" i="15"/>
  <c r="H25" i="15"/>
  <c r="X23" i="15"/>
  <c r="R43" i="14"/>
  <c r="R45" i="14"/>
  <c r="R47" i="14" s="1"/>
  <c r="V30" i="15"/>
  <c r="X25" i="15" l="1"/>
  <c r="X30" i="15"/>
  <c r="V25" i="15"/>
  <c r="X63" i="15"/>
  <c r="V63" i="15"/>
  <c r="T63" i="15"/>
  <c r="P63" i="15"/>
  <c r="N63" i="15"/>
  <c r="L63" i="15"/>
  <c r="J63" i="15"/>
  <c r="H63" i="15"/>
  <c r="F63" i="15"/>
  <c r="D63" i="15"/>
  <c r="Z56" i="15"/>
  <c r="X56" i="15"/>
  <c r="V56" i="15"/>
  <c r="T56" i="15"/>
  <c r="R56" i="15"/>
  <c r="P56" i="15"/>
  <c r="N56" i="15"/>
  <c r="L56" i="15"/>
  <c r="J56" i="15"/>
  <c r="H56" i="15"/>
  <c r="F56" i="15"/>
  <c r="D56" i="15"/>
  <c r="AB49" i="15"/>
  <c r="Z51" i="15"/>
  <c r="X51" i="15"/>
  <c r="V51" i="15"/>
  <c r="T51" i="15"/>
  <c r="R51" i="15"/>
  <c r="P51" i="15"/>
  <c r="N51" i="15"/>
  <c r="L51" i="15"/>
  <c r="J51" i="15"/>
  <c r="H51" i="15"/>
  <c r="F51" i="15"/>
  <c r="D51" i="15"/>
  <c r="P58" i="15" l="1"/>
  <c r="N58" i="15"/>
  <c r="R58" i="15"/>
  <c r="D58" i="15"/>
  <c r="F58" i="15"/>
  <c r="T58" i="15"/>
  <c r="H58" i="15"/>
  <c r="Z58" i="15"/>
  <c r="V58" i="15"/>
  <c r="X58" i="15"/>
  <c r="J58" i="15"/>
  <c r="L58" i="15"/>
  <c r="F27" i="16"/>
  <c r="N47" i="14"/>
  <c r="H47" i="14"/>
  <c r="F47" i="14"/>
  <c r="D47" i="14"/>
  <c r="L47" i="14"/>
  <c r="J47" i="14"/>
  <c r="AB63" i="15"/>
  <c r="Z63" i="15"/>
  <c r="AB55" i="15"/>
  <c r="AB54" i="15"/>
  <c r="AB50" i="15"/>
  <c r="AB56" i="15" l="1"/>
  <c r="P47" i="14"/>
  <c r="AB51" i="15"/>
  <c r="AB58" i="15" l="1"/>
  <c r="I115" i="5"/>
  <c r="E115" i="5"/>
  <c r="E97" i="5"/>
  <c r="E117" i="5" l="1"/>
  <c r="E120" i="5" s="1"/>
  <c r="I43" i="5"/>
  <c r="N23" i="14"/>
  <c r="H23" i="14"/>
  <c r="F23" i="14"/>
  <c r="D23" i="14"/>
  <c r="I58" i="5" l="1"/>
  <c r="I61" i="5" s="1"/>
  <c r="I117" i="5" s="1"/>
  <c r="I120" i="5" s="1"/>
  <c r="R19" i="14"/>
  <c r="F74" i="16"/>
  <c r="H74" i="16"/>
  <c r="J74" i="16"/>
  <c r="J21" i="14" l="1"/>
  <c r="J23" i="14" s="1"/>
  <c r="T32" i="15"/>
  <c r="T65" i="15" s="1"/>
  <c r="R32" i="15"/>
  <c r="R65" i="15" s="1"/>
  <c r="J32" i="15"/>
  <c r="J65" i="15" s="1"/>
  <c r="H32" i="15"/>
  <c r="F32" i="15"/>
  <c r="F65" i="15" s="1"/>
  <c r="D32" i="15"/>
  <c r="D65" i="15" s="1"/>
  <c r="P32" i="15"/>
  <c r="P65" i="15" s="1"/>
  <c r="N30" i="15"/>
  <c r="N32" i="15" s="1"/>
  <c r="V32" i="15"/>
  <c r="Z23" i="15"/>
  <c r="Z25" i="15" s="1"/>
  <c r="AB22" i="15"/>
  <c r="AB21" i="15"/>
  <c r="AB17" i="15"/>
  <c r="AB16" i="15"/>
  <c r="J103" i="16"/>
  <c r="J105" i="16" s="1"/>
  <c r="F103" i="16"/>
  <c r="F105" i="16" s="1"/>
  <c r="H103" i="16"/>
  <c r="H105" i="16" s="1"/>
  <c r="D103" i="16"/>
  <c r="D105" i="16" s="1"/>
  <c r="J86" i="16"/>
  <c r="J88" i="16" s="1"/>
  <c r="H86" i="16"/>
  <c r="H88" i="16" s="1"/>
  <c r="F86" i="16"/>
  <c r="F88" i="16" s="1"/>
  <c r="D86" i="16"/>
  <c r="J46" i="16"/>
  <c r="H46" i="16"/>
  <c r="F46" i="16"/>
  <c r="D46" i="16"/>
  <c r="J27" i="16"/>
  <c r="H27" i="16"/>
  <c r="D27" i="16"/>
  <c r="V45" i="15" l="1"/>
  <c r="V65" i="15" s="1"/>
  <c r="N65" i="15"/>
  <c r="H65" i="15"/>
  <c r="AB18" i="15"/>
  <c r="AB23" i="15"/>
  <c r="Z32" i="15"/>
  <c r="Z65" i="15" s="1"/>
  <c r="F107" i="16"/>
  <c r="J48" i="16"/>
  <c r="F48" i="16"/>
  <c r="D88" i="16"/>
  <c r="D107" i="16" s="1"/>
  <c r="H48" i="16"/>
  <c r="D48" i="16"/>
  <c r="H107" i="16"/>
  <c r="J107" i="16"/>
  <c r="AB25" i="15" l="1"/>
  <c r="C97" i="5"/>
  <c r="L21" i="14" l="1"/>
  <c r="L23" i="14" s="1"/>
  <c r="P21" i="14" l="1"/>
  <c r="P23" i="14" s="1"/>
  <c r="R20" i="14"/>
  <c r="R21" i="14" s="1"/>
  <c r="R23" i="14" s="1"/>
  <c r="C43" i="5"/>
  <c r="C58" i="5" s="1"/>
  <c r="C61" i="5" s="1"/>
  <c r="G43" i="5" l="1"/>
  <c r="G58" i="5" s="1"/>
  <c r="G61" i="5" s="1"/>
  <c r="L30" i="15"/>
  <c r="L32" i="15" s="1"/>
  <c r="L65" i="15" l="1"/>
  <c r="X45" i="15"/>
  <c r="AB30" i="15"/>
  <c r="AB32" i="15" s="1"/>
  <c r="X32" i="15"/>
  <c r="G115" i="5"/>
  <c r="AB45" i="15" l="1"/>
  <c r="AB65" i="15" s="1"/>
  <c r="X65" i="15"/>
  <c r="C115" i="5"/>
  <c r="H97" i="5"/>
  <c r="G97" i="5"/>
  <c r="F97" i="5"/>
  <c r="D97" i="5"/>
  <c r="C117" i="5" l="1"/>
  <c r="C120" i="5" s="1"/>
  <c r="G117" i="5" l="1"/>
  <c r="G120" i="5" s="1"/>
</calcChain>
</file>

<file path=xl/sharedStrings.xml><?xml version="1.0" encoding="utf-8"?>
<sst xmlns="http://schemas.openxmlformats.org/spreadsheetml/2006/main" count="598" uniqueCount="304">
  <si>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</si>
  <si>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</si>
  <si>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</si>
  <si>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</si>
  <si>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</si>
  <si>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</si>
  <si>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</si>
  <si>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</si>
  <si>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</si>
  <si>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</si>
  <si>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</si>
  <si>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</si>
  <si>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</si>
  <si>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</si>
  <si>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</si>
  <si>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</si>
  <si>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</si>
  <si>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</si>
  <si>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</si>
  <si>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</si>
  <si>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</si>
  <si>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</si>
  <si>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</si>
  <si>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</si>
  <si>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</si>
  <si>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</si>
  <si>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</si>
  <si>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</si>
  <si>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</si>
  <si>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</si>
  <si>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</si>
  <si>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</si>
  <si>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</si>
  <si>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</si>
  <si>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</si>
  <si>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</si>
  <si>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</si>
  <si>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</si>
  <si>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</si>
  <si>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</si>
  <si>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</si>
  <si>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</si>
  <si>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</si>
  <si>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</si>
  <si>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</si>
  <si>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</si>
  <si>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</si>
  <si>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</si>
  <si>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</si>
  <si>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</si>
  <si>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</si>
  <si>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</si>
  <si>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</si>
  <si>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</si>
  <si>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</si>
  <si>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</si>
  <si>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</si>
  <si>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</si>
  <si>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</si>
  <si>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</si>
  <si>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</si>
  <si>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</si>
  <si>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</si>
  <si>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</si>
  <si>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</si>
  <si>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</si>
  <si>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</si>
  <si>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</si>
  <si>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</si>
  <si>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</si>
  <si>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</si>
  <si>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</si>
  <si>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</si>
  <si>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</si>
  <si>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</si>
  <si>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</si>
  <si>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</si>
  <si>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</si>
  <si>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</si>
  <si>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</si>
  <si>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</si>
  <si>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</si>
  <si>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</si>
  <si>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</si>
  <si>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</si>
  <si>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</si>
  <si>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</si>
  <si>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</si>
  <si>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</si>
  <si>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</si>
  <si>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</si>
  <si>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</si>
  <si>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</si>
  <si>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</si>
  <si>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</si>
  <si>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</si>
  <si>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Short-term loans to related parties</t>
  </si>
  <si>
    <t>Increase in investments in associates and joint ventures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</si>
  <si>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</si>
  <si>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</si>
  <si>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</si>
  <si>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</si>
  <si>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</si>
  <si>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</si>
  <si>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</si>
  <si>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</si>
  <si>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</si>
  <si>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</si>
  <si>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Adjustments to reconcile profit to cash receipts (payments)</t>
  </si>
  <si>
    <t>Cash dividends of subsidiaries paid to non-controlling interests</t>
  </si>
  <si>
    <t>Three-month period ended</t>
  </si>
  <si>
    <t>Transactions with owners, recorded directly in equity</t>
  </si>
  <si>
    <t xml:space="preserve">   Contributions by and distributions to owners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</si>
  <si>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</si>
  <si>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</si>
  <si>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</si>
  <si>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Contract assets</t>
  </si>
  <si>
    <t>Contract liabilities</t>
  </si>
  <si>
    <t>Current provisions for employee benefits</t>
  </si>
  <si>
    <t>Long-term loans from related parties</t>
  </si>
  <si>
    <t>Employee benefit expenses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</si>
  <si>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</si>
  <si>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</si>
  <si>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</si>
  <si>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</si>
  <si>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</si>
  <si>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</si>
  <si>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Cash and cash equivalents at 1 January</t>
  </si>
  <si>
    <t>Provisions for project loss</t>
  </si>
  <si>
    <t>Acquisition of subsidiaries, net of cash acquired</t>
  </si>
  <si>
    <t xml:space="preserve">Non-cash transactions 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</si>
  <si>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</si>
  <si>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</si>
  <si>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</si>
  <si>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</si>
  <si>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</si>
  <si>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</si>
  <si>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</si>
  <si>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</si>
  <si>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</si>
  <si>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</si>
  <si>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</si>
  <si>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</si>
  <si>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</si>
  <si>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</si>
  <si>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</si>
  <si>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</si>
  <si>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</si>
  <si>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</si>
  <si>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</si>
  <si>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</si>
  <si>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</si>
  <si>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</si>
  <si>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>Profit for the period from discontinued operation, net of tax</t>
  </si>
  <si>
    <t>Basic earnings per share from discontinued operation</t>
  </si>
  <si>
    <t xml:space="preserve">   fair value through other comprehensive income</t>
  </si>
  <si>
    <t>Exchange differences on translating financial statements</t>
  </si>
  <si>
    <t>Total items that will be reclassified subsequently to profit or loss</t>
  </si>
  <si>
    <t>Payment of lease liabilities</t>
  </si>
  <si>
    <t xml:space="preserve">   Total contributions by and distributions to owners of the parent</t>
  </si>
  <si>
    <t xml:space="preserve">   Contributions by and distributions to owners of the parent</t>
  </si>
  <si>
    <t>Equity attributable to owners of the parent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</si>
  <si>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</si>
  <si>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</si>
  <si>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</si>
  <si>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</si>
  <si>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   debt restructuring agreement</t>
  </si>
  <si>
    <t>Short-term loans to other parties</t>
  </si>
  <si>
    <t>Receivables under debt restructuring agreement</t>
  </si>
  <si>
    <t>Intangible assets other than goodwill</t>
  </si>
  <si>
    <t>Other surpluses</t>
  </si>
  <si>
    <t xml:space="preserve">     Legal reserve</t>
  </si>
  <si>
    <t xml:space="preserve">Dividend income </t>
  </si>
  <si>
    <t>Share of profit of associates and joint ventures, net</t>
  </si>
  <si>
    <t>Revaluation reserve</t>
  </si>
  <si>
    <t>Translation</t>
  </si>
  <si>
    <t>Fair value</t>
  </si>
  <si>
    <t>Revaluation</t>
  </si>
  <si>
    <t xml:space="preserve">reserve </t>
  </si>
  <si>
    <t xml:space="preserve">   from financial institutions</t>
  </si>
  <si>
    <t xml:space="preserve">Loxley Public Company Limited and its Subsidiaries   </t>
  </si>
  <si>
    <t>3, 4</t>
  </si>
  <si>
    <t xml:space="preserve">Current portion of receivable under </t>
  </si>
  <si>
    <t>Receivable under debt restructuring agreement</t>
  </si>
  <si>
    <t>Other non-current assets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</si>
  <si>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</si>
  <si>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</si>
  <si>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</si>
  <si>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Profit for the period</t>
  </si>
  <si>
    <t>Reversal of contract assets</t>
  </si>
  <si>
    <t>Income tax expense</t>
  </si>
  <si>
    <t>Loss on decrease in value of investment properties</t>
  </si>
  <si>
    <t>Set up provision for decline in value of inventories</t>
  </si>
  <si>
    <t>Gain on sales of investments in subsidiaries</t>
  </si>
  <si>
    <t xml:space="preserve">(Gain) loss on disposals of/written-off property, plant and    </t>
  </si>
  <si>
    <t>Proceeds from disposal of subsidiaries, net of cash disposed of</t>
  </si>
  <si>
    <t>Proceeds from sales of investments in associates</t>
  </si>
  <si>
    <t>Transactions  with owners, recorded directly in equity</t>
  </si>
  <si>
    <t xml:space="preserve">   Total contributions by and distributions to owners</t>
  </si>
  <si>
    <t>Profit (loss) from operating activities</t>
  </si>
  <si>
    <t xml:space="preserve">Effect of exchange rate changes on balances held in foreign currencies  </t>
  </si>
  <si>
    <t xml:space="preserve">Increase (decrease) in bank overdrafts and short-term loans </t>
  </si>
  <si>
    <t>Non-current assets classified as held for sale</t>
  </si>
  <si>
    <t>Income</t>
  </si>
  <si>
    <t>Total income</t>
  </si>
  <si>
    <t>Reversal of exchange differences on translating financial statements</t>
  </si>
  <si>
    <t xml:space="preserve">Income tax relating to items that will not be reclassified </t>
  </si>
  <si>
    <t xml:space="preserve">    subsequently to profit or loss</t>
  </si>
  <si>
    <t>Project loss used, net</t>
  </si>
  <si>
    <t>Total comprehensive income attributable to:</t>
  </si>
  <si>
    <t>Loss on written-off trade accounts receivable</t>
  </si>
  <si>
    <t>Other comprehensive income for the period, net of tax</t>
  </si>
  <si>
    <t>Total comprehensive income for the period</t>
  </si>
  <si>
    <t>Reversal of impairment loss on advance paid to supplier</t>
  </si>
  <si>
    <t>Reversal of impairment loss on investments in subsidiaries</t>
  </si>
  <si>
    <t>Items that will not be reclassified subsequently to profit or loss</t>
  </si>
  <si>
    <t>Total items that will not be reclassified subsequently to profit or loss</t>
  </si>
  <si>
    <t>Proceeds from issuing long-term debentures</t>
  </si>
  <si>
    <t>Net Proceedss from acquisition of a subsidiary</t>
  </si>
  <si>
    <t>Proceeds from paid-up share capital of non-controlling interests</t>
  </si>
  <si>
    <t>Proceeds from sales of investment in subsidiary</t>
  </si>
  <si>
    <t>Proceedss from sale of other long-term investments</t>
  </si>
  <si>
    <t>Proceedss from sales of investment properties</t>
  </si>
  <si>
    <t>Proceeds from sales of property, plant and equipment and intangible assets</t>
  </si>
  <si>
    <t>Proceedss from change in ownership interest in subsidiaries</t>
  </si>
  <si>
    <t>Proceeds from long-term loans from financial institutions</t>
  </si>
  <si>
    <t>Loans under debt restructuring agreement and accrued interest expenses</t>
  </si>
  <si>
    <t>Balance at 1 January 2024</t>
  </si>
  <si>
    <t>Current portion of long-term loans to related parties</t>
  </si>
  <si>
    <t>Profit before 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</si>
  <si>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</si>
  <si>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</si>
  <si>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Repayment of long-term loans under debt restructuring agreement</t>
  </si>
  <si>
    <t xml:space="preserve">Other income  </t>
  </si>
  <si>
    <t>Profit (loss) for the period from continuing operations</t>
  </si>
  <si>
    <t>Change in fair value of available-for-sale investments, net</t>
  </si>
  <si>
    <t>Income tax relating to items that will be reclassified</t>
  </si>
  <si>
    <t>Gain on remeasurements of defined benefit plans</t>
  </si>
  <si>
    <t>Unrealised loss on exchange</t>
  </si>
  <si>
    <t xml:space="preserve">   Decrease in non-controlling interests without a change in control</t>
  </si>
  <si>
    <t>Gain on sales of assets held for sale</t>
  </si>
  <si>
    <t>Gain on sales of other financial assets</t>
  </si>
  <si>
    <t>Current portion of long-term debenture</t>
  </si>
  <si>
    <t xml:space="preserve">   Increase in non-controlling interests with a change in control</t>
  </si>
  <si>
    <t>(Increase) decrease in loans to related parties</t>
  </si>
  <si>
    <t>Long-term loans to other parties</t>
  </si>
  <si>
    <t>3, 4, 8</t>
  </si>
  <si>
    <t>5, 8</t>
  </si>
  <si>
    <t>3, 9</t>
  </si>
  <si>
    <t>Balance at 1 January 2025</t>
  </si>
  <si>
    <t>Loss on change in percentage of holding in associates</t>
  </si>
  <si>
    <t xml:space="preserve">Short-term loans from financial institutions </t>
  </si>
  <si>
    <t>Provisions for employee benefits paid</t>
  </si>
  <si>
    <t>Net decrease in cash and cash equivalents</t>
  </si>
  <si>
    <t>which were from lease liabilities.</t>
  </si>
  <si>
    <t xml:space="preserve">Increase in other financial assets </t>
  </si>
  <si>
    <t>Proceeds from return on capital reduction of joint ventures</t>
  </si>
  <si>
    <t xml:space="preserve">Other income </t>
  </si>
  <si>
    <t>(Gain) loss on fair value adjustment</t>
  </si>
  <si>
    <t>Income tax benefit (expense)</t>
  </si>
  <si>
    <t>Profit for the period from continuing operations</t>
  </si>
  <si>
    <t>Loss on investments in equity instruments designated at</t>
  </si>
  <si>
    <t>Loss on remeasurements of defined benefit plans</t>
  </si>
  <si>
    <t xml:space="preserve">   subsequently to profit or loss</t>
  </si>
  <si>
    <t>Current portion of long-term loans from other parties</t>
  </si>
  <si>
    <t>Loss on fair value adjustment</t>
  </si>
  <si>
    <t>Gain on bargain purchase</t>
  </si>
  <si>
    <t>Project loss set up (used), net</t>
  </si>
  <si>
    <t>Net cash from (used in) investing activities</t>
  </si>
  <si>
    <t>Decrease in short-term loans from related parties</t>
  </si>
  <si>
    <t>Increase in long-term loans from other parties</t>
  </si>
  <si>
    <t>Repayment of long-term loans from other parties</t>
  </si>
  <si>
    <t xml:space="preserve">During the six-month period ended 30 June 2025, the Company's right-of-use assets increased for Baht 5 million, </t>
  </si>
  <si>
    <t>Long-term loans from other parties</t>
  </si>
  <si>
    <t>Proceeds from sales of assets held for sale</t>
  </si>
  <si>
    <t>Proceeds from sales of other financial assets</t>
  </si>
  <si>
    <t>30 September</t>
  </si>
  <si>
    <t>Nine-month period ended</t>
  </si>
  <si>
    <t>Nine-month period ended 30 September 2024</t>
  </si>
  <si>
    <t>Balance at 30 September 2024</t>
  </si>
  <si>
    <t>Nine-month period ended 30 September 2025</t>
  </si>
  <si>
    <t>Balance at 30 September 2025</t>
  </si>
  <si>
    <t>Cash and cash equivalents at 30 September</t>
  </si>
  <si>
    <t>Gain on sales of investments in associates and joint ventures</t>
  </si>
  <si>
    <t>Proceeds from sale of investment in associates and joint ventures</t>
  </si>
  <si>
    <t>During the nine-month period ended 30 September 2024, the Company had dividend received amounting to Baht 375 million,</t>
  </si>
  <si>
    <t>received dividend in cash of Baht 275 million and had dividend receivables amounting to Baht 100 million.</t>
  </si>
  <si>
    <t xml:space="preserve">During the nine-month period ended 30 September 2024, the Group and the Company's right-of-use assets increased for Baht 48 million </t>
  </si>
  <si>
    <t>and Baht 18 million, respectively, which were from lease liabilities.</t>
  </si>
  <si>
    <t>Profit (loss) for the period</t>
  </si>
  <si>
    <t>Reversal of (set up) expected credit loss</t>
  </si>
  <si>
    <t>Profit (loss) before income tax expense</t>
  </si>
  <si>
    <t>Gain on investments in equity instruments designated at</t>
  </si>
  <si>
    <t>Repayment of long-term debentures</t>
  </si>
  <si>
    <t>(Reversal of) set up expected credit loss</t>
  </si>
  <si>
    <t>Net cash from (used in) operating activities</t>
  </si>
  <si>
    <t>Increase in loans to other parties</t>
  </si>
  <si>
    <t>During the nine-month period ended 30 September 2025, the Company had dividend received amounting to Baht 418 million,</t>
  </si>
  <si>
    <t>received dividend in cash of Baht 288 million and had dividend receivables amounting to Baht 130 million.</t>
  </si>
  <si>
    <t>During the nine-month period ended 30 September 2025, the Group and the Company's right-of-use assets increased for Baht 92 million</t>
  </si>
  <si>
    <t>and Baht 16 million, respectively, which were from lease liabilities.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</si>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</sst>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u/>
      <sz val="11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</cellStyleXfs>
  <cellXfs count="172">
    <xf numFmtId="0" fontId="0" fillId="0" borderId="0" xfId="0"/>
    <xf numFmtId="164" fontId="3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8" fillId="0" borderId="0" xfId="0" applyFont="1"/>
    <xf numFmtId="164" fontId="2" fillId="0" borderId="0" xfId="0" applyNumberFormat="1" applyFont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Alignment="1">
      <alignment horizontal="right"/>
    </xf>
    <xf numFmtId="43" fontId="8" fillId="0" borderId="0" xfId="1" applyFont="1" applyFill="1" applyBorder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center"/>
    </xf>
    <xf numFmtId="166" fontId="2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1" quotePrefix="1" applyNumberFormat="1" applyFont="1" applyFill="1" applyBorder="1" applyAlignment="1">
      <alignment horizontal="right"/>
    </xf>
    <xf numFmtId="166" fontId="2" fillId="0" borderId="1" xfId="1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164" fontId="3" fillId="0" borderId="0" xfId="0" applyNumberFormat="1" applyFont="1"/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4" fontId="2" fillId="0" borderId="0" xfId="0" applyNumberFormat="1" applyFont="1" applyAlignment="1">
      <alignment horizontal="center"/>
    </xf>
    <xf numFmtId="0" fontId="0" fillId="0" borderId="0" xfId="0" quotePrefix="1"/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43" fontId="2" fillId="0" borderId="1" xfId="1" applyFont="1" applyFill="1" applyBorder="1" applyAlignment="1"/>
    <xf numFmtId="41" fontId="3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quotePrefix="1" applyNumberFormat="1" applyFont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2" fillId="0" borderId="0" xfId="0" applyNumberFormat="1" applyFont="1"/>
    <xf numFmtId="41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41" fontId="2" fillId="0" borderId="3" xfId="0" applyNumberFormat="1" applyFont="1" applyBorder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3" fillId="0" borderId="2" xfId="1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1" fontId="8" fillId="0" borderId="0" xfId="0" applyNumberFormat="1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2" xfId="0" applyFont="1" applyBorder="1"/>
    <xf numFmtId="37" fontId="2" fillId="0" borderId="0" xfId="0" applyNumberFormat="1" applyFont="1" applyAlignment="1">
      <alignment horizontal="right"/>
    </xf>
    <xf numFmtId="37" fontId="2" fillId="0" borderId="3" xfId="0" quotePrefix="1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43" fontId="3" fillId="0" borderId="5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quotePrefix="1" applyNumberFormat="1" applyAlignment="1">
      <alignment horizontal="center"/>
    </xf>
    <xf numFmtId="166" fontId="3" fillId="0" borderId="0" xfId="1" applyNumberFormat="1" applyFont="1" applyFill="1" applyAlignment="1"/>
    <xf numFmtId="43" fontId="3" fillId="0" borderId="0" xfId="1" applyFont="1" applyFill="1" applyBorder="1" applyAlignment="1">
      <alignment horizontal="right"/>
    </xf>
    <xf numFmtId="164" fontId="0" fillId="0" borderId="0" xfId="3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6" fontId="3" fillId="0" borderId="2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166" fontId="15" fillId="0" borderId="0" xfId="1" applyNumberFormat="1" applyFont="1" applyBorder="1" applyAlignment="1"/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center"/>
    </xf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166" fontId="2" fillId="0" borderId="3" xfId="1" quotePrefix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37" fontId="0" fillId="0" borderId="2" xfId="0" applyNumberFormat="1" applyBorder="1" applyAlignment="1">
      <alignment horizontal="right"/>
    </xf>
    <xf numFmtId="41" fontId="3" fillId="0" borderId="2" xfId="1" quotePrefix="1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37" fontId="2" fillId="0" borderId="0" xfId="0" applyNumberFormat="1" applyFont="1"/>
    <xf numFmtId="166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2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/>
    <xf numFmtId="37" fontId="2" fillId="0" borderId="4" xfId="0" applyNumberFormat="1" applyFont="1" applyBorder="1"/>
    <xf numFmtId="43" fontId="2" fillId="0" borderId="0" xfId="1" quotePrefix="1" applyFont="1" applyFill="1" applyBorder="1" applyAlignment="1">
      <alignment horizontal="right"/>
    </xf>
    <xf numFmtId="41" fontId="0" fillId="0" borderId="0" xfId="0" quotePrefix="1" applyNumberFormat="1" applyAlignment="1">
      <alignment horizontal="center"/>
    </xf>
    <xf numFmtId="166" fontId="2" fillId="0" borderId="2" xfId="1" quotePrefix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166" fontId="2" fillId="0" borderId="4" xfId="0" applyNumberFormat="1" applyFont="1" applyBorder="1"/>
    <xf numFmtId="41" fontId="3" fillId="0" borderId="6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41" fontId="0" fillId="0" borderId="0" xfId="3" applyNumberFormat="1" applyFont="1" applyAlignment="1">
      <alignment horizontal="right"/>
    </xf>
    <xf numFmtId="41" fontId="3" fillId="0" borderId="0" xfId="1" applyNumberFormat="1" applyFont="1" applyFill="1" applyAlignment="1"/>
    <xf numFmtId="41" fontId="3" fillId="0" borderId="2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0" fillId="0" borderId="2" xfId="0" applyNumberFormat="1" applyBorder="1" applyAlignment="1">
      <alignment horizontal="right"/>
    </xf>
    <xf numFmtId="41" fontId="0" fillId="0" borderId="6" xfId="0" applyNumberForma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3" fillId="0" borderId="2" xfId="1" applyNumberFormat="1" applyFont="1" applyFill="1" applyBorder="1" applyAlignment="1"/>
    <xf numFmtId="41" fontId="0" fillId="0" borderId="5" xfId="0" applyNumberFormat="1" applyBorder="1" applyAlignment="1">
      <alignment horizontal="center"/>
    </xf>
    <xf numFmtId="41" fontId="2" fillId="0" borderId="6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3" fontId="3" fillId="0" borderId="0" xfId="1" applyFont="1" applyFill="1" applyAlignment="1"/>
    <xf numFmtId="0" fontId="16" fillId="0" borderId="0" xfId="0" quotePrefix="1" applyFont="1"/>
    <xf numFmtId="0" fontId="0" fillId="0" borderId="0" xfId="0" applyAlignment="1">
      <alignment horizontal="right"/>
    </xf>
    <xf numFmtId="0" fontId="13" fillId="0" borderId="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7" fillId="0" borderId="0" xfId="0" applyFont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D6-7979-4CFF-89DA-516D611D71E3}">
  <sheetPr>
    <pageSetUpPr fitToPage="1"/>
  </sheetPr>
  <dimension ref="A1:J108"/>
  <sheetViews>
    <sheetView view="pageBreakPreview" topLeftCell="A87" zoomScale="60" zoomScaleNormal="60" workbookViewId="0">
      <selection activeCell="J90" sqref="J90"/>
    </sheetView>
  </sheetViews>
  <sheetFormatPr defaultColWidth="9.08984375" defaultRowHeight="18" customHeight="1" x14ac:dyDescent="0.3"/>
  <cols>
    <col min="1" max="1" width="58" style="3" customWidth="1"/>
    <col min="2" max="2" width="11.1796875" style="4" customWidth="1"/>
    <col min="3" max="3" width="0.90625" style="3" customWidth="1"/>
    <col min="4" max="4" width="14.54296875" style="3" customWidth="1"/>
    <col min="5" max="5" width="0.81640625" style="3" customWidth="1"/>
    <col min="6" max="6" width="14.54296875" style="3" customWidth="1"/>
    <col min="7" max="7" width="0.81640625" style="3" customWidth="1"/>
    <col min="8" max="8" width="14.54296875" style="3" customWidth="1"/>
    <col min="9" max="9" width="0.81640625" style="3" customWidth="1"/>
    <col min="10" max="10" width="14.54296875" style="3" customWidth="1"/>
    <col min="11" max="16384" width="9.08984375" style="3"/>
  </cols>
  <sheetData>
    <row r="1" spans="1:10" ht="18" customHeight="1" x14ac:dyDescent="0.35">
      <c r="A1" s="18" t="s">
        <v>11</v>
      </c>
    </row>
    <row r="2" spans="1:10" ht="18" customHeight="1" x14ac:dyDescent="0.3">
      <c r="A2" s="19" t="s">
        <v>142</v>
      </c>
    </row>
    <row r="3" spans="1:10" ht="18" customHeight="1" x14ac:dyDescent="0.3">
      <c r="A3" s="2"/>
    </row>
    <row r="4" spans="1:10" ht="18" customHeight="1" x14ac:dyDescent="0.3">
      <c r="B4" s="93"/>
      <c r="C4" s="93"/>
      <c r="D4" s="163" t="s">
        <v>5</v>
      </c>
      <c r="E4" s="163"/>
      <c r="F4" s="163"/>
      <c r="G4" s="7"/>
      <c r="H4" s="163" t="s">
        <v>35</v>
      </c>
      <c r="I4" s="163"/>
      <c r="J4" s="163"/>
    </row>
    <row r="5" spans="1:10" ht="18" customHeight="1" x14ac:dyDescent="0.3">
      <c r="A5" s="34"/>
      <c r="B5" s="93"/>
      <c r="C5" s="93"/>
      <c r="D5" s="163" t="s">
        <v>40</v>
      </c>
      <c r="E5" s="163"/>
      <c r="F5" s="163"/>
      <c r="G5" s="7"/>
      <c r="H5" s="163" t="s">
        <v>40</v>
      </c>
      <c r="I5" s="163"/>
      <c r="J5" s="163"/>
    </row>
    <row r="6" spans="1:10" ht="18" customHeight="1" x14ac:dyDescent="0.3">
      <c r="A6" s="34"/>
      <c r="B6" s="93"/>
      <c r="C6" s="7"/>
      <c r="D6" s="95" t="s">
        <v>276</v>
      </c>
      <c r="E6" s="7"/>
      <c r="F6" s="74" t="s">
        <v>64</v>
      </c>
      <c r="G6" s="7"/>
      <c r="H6" s="95" t="s">
        <v>276</v>
      </c>
      <c r="I6" s="7"/>
      <c r="J6" s="74" t="s">
        <v>64</v>
      </c>
    </row>
    <row r="7" spans="1:10" ht="18" customHeight="1" x14ac:dyDescent="0.3">
      <c r="A7" s="34" t="s">
        <v>12</v>
      </c>
      <c r="B7" s="93" t="s">
        <v>13</v>
      </c>
      <c r="C7" s="7"/>
      <c r="D7" s="7">
        <v>2025</v>
      </c>
      <c r="E7" s="7"/>
      <c r="F7" s="7">
        <v>2024</v>
      </c>
      <c r="G7" s="7"/>
      <c r="H7" s="7">
        <v>2025</v>
      </c>
      <c r="I7" s="7"/>
      <c r="J7" s="7">
        <v>2024</v>
      </c>
    </row>
    <row r="8" spans="1:10" ht="18" customHeight="1" x14ac:dyDescent="0.3">
      <c r="A8" s="19"/>
      <c r="B8" s="93"/>
      <c r="C8" s="7"/>
      <c r="D8" s="75" t="s">
        <v>65</v>
      </c>
      <c r="E8" s="7"/>
      <c r="F8" s="7"/>
      <c r="G8" s="7"/>
      <c r="H8" s="75" t="s">
        <v>65</v>
      </c>
      <c r="I8" s="7"/>
      <c r="J8" s="7"/>
    </row>
    <row r="9" spans="1:10" ht="18" customHeight="1" x14ac:dyDescent="0.3">
      <c r="A9" s="2"/>
      <c r="B9" s="93"/>
      <c r="C9" s="93"/>
      <c r="D9" s="164" t="s">
        <v>66</v>
      </c>
      <c r="E9" s="164"/>
      <c r="F9" s="164"/>
      <c r="G9" s="164"/>
      <c r="H9" s="164"/>
      <c r="I9" s="164"/>
      <c r="J9" s="164"/>
    </row>
    <row r="10" spans="1:10" ht="18" customHeight="1" x14ac:dyDescent="0.3">
      <c r="A10" s="20" t="s">
        <v>14</v>
      </c>
      <c r="B10" s="93"/>
      <c r="C10" s="7"/>
      <c r="D10" s="43"/>
      <c r="E10" s="43"/>
      <c r="F10" s="43"/>
      <c r="G10" s="43"/>
      <c r="H10" s="43"/>
      <c r="I10" s="43"/>
      <c r="J10" s="43"/>
    </row>
    <row r="11" spans="1:10" ht="18" customHeight="1" x14ac:dyDescent="0.3">
      <c r="A11" s="3" t="s">
        <v>0</v>
      </c>
      <c r="B11" s="93"/>
      <c r="C11" s="7"/>
      <c r="D11" s="8">
        <v>1966798</v>
      </c>
      <c r="E11" s="8"/>
      <c r="F11" s="40">
        <v>2523344</v>
      </c>
      <c r="G11" s="8"/>
      <c r="H11" s="8">
        <v>590223</v>
      </c>
      <c r="I11" s="8"/>
      <c r="J11" s="40">
        <v>965917</v>
      </c>
    </row>
    <row r="12" spans="1:10" ht="18" customHeight="1" x14ac:dyDescent="0.3">
      <c r="A12" s="76" t="s">
        <v>98</v>
      </c>
      <c r="B12" s="93" t="s">
        <v>246</v>
      </c>
      <c r="C12" s="7"/>
      <c r="D12" s="8">
        <v>1481895</v>
      </c>
      <c r="E12" s="8"/>
      <c r="F12" s="40">
        <v>1965096</v>
      </c>
      <c r="G12" s="8"/>
      <c r="H12" s="8">
        <v>464218</v>
      </c>
      <c r="I12" s="8"/>
      <c r="J12" s="40">
        <v>499185</v>
      </c>
    </row>
    <row r="13" spans="1:10" ht="18" customHeight="1" x14ac:dyDescent="0.3">
      <c r="A13" s="76" t="s">
        <v>99</v>
      </c>
      <c r="B13" s="93" t="s">
        <v>181</v>
      </c>
      <c r="C13" s="7"/>
      <c r="D13" s="8">
        <v>211283</v>
      </c>
      <c r="E13" s="8"/>
      <c r="F13" s="40">
        <v>230419</v>
      </c>
      <c r="G13" s="8"/>
      <c r="H13" s="8">
        <v>52585</v>
      </c>
      <c r="I13" s="8"/>
      <c r="J13" s="40">
        <v>76500</v>
      </c>
    </row>
    <row r="14" spans="1:10" ht="18" customHeight="1" x14ac:dyDescent="0.3">
      <c r="A14" s="76" t="s">
        <v>131</v>
      </c>
      <c r="B14" s="93">
        <v>4</v>
      </c>
      <c r="C14" s="7"/>
      <c r="D14" s="8">
        <v>30351</v>
      </c>
      <c r="E14" s="8"/>
      <c r="F14" s="40">
        <v>37155</v>
      </c>
      <c r="G14" s="8"/>
      <c r="H14" s="46">
        <v>0</v>
      </c>
      <c r="I14" s="8"/>
      <c r="J14" s="46">
        <v>0</v>
      </c>
    </row>
    <row r="15" spans="1:10" ht="18" customHeight="1" x14ac:dyDescent="0.3">
      <c r="A15" s="76" t="s">
        <v>182</v>
      </c>
      <c r="B15" s="93"/>
      <c r="C15" s="7"/>
      <c r="D15" s="8"/>
      <c r="E15" s="8"/>
      <c r="F15" s="40"/>
      <c r="G15" s="8"/>
      <c r="H15" s="8"/>
      <c r="I15" s="8"/>
      <c r="J15" s="13"/>
    </row>
    <row r="16" spans="1:10" ht="18" customHeight="1" x14ac:dyDescent="0.3">
      <c r="A16" s="76" t="s">
        <v>166</v>
      </c>
      <c r="B16" s="93" t="s">
        <v>247</v>
      </c>
      <c r="C16" s="7"/>
      <c r="D16" s="8">
        <v>357553</v>
      </c>
      <c r="E16" s="8"/>
      <c r="F16" s="40">
        <v>357553</v>
      </c>
      <c r="G16" s="8"/>
      <c r="H16" s="46">
        <v>0</v>
      </c>
      <c r="I16" s="8"/>
      <c r="J16" s="46">
        <v>0</v>
      </c>
    </row>
    <row r="17" spans="1:10" ht="18" customHeight="1" x14ac:dyDescent="0.3">
      <c r="A17" t="s">
        <v>116</v>
      </c>
      <c r="B17" s="93">
        <v>4</v>
      </c>
      <c r="C17" s="7"/>
      <c r="D17" s="8">
        <v>1140277</v>
      </c>
      <c r="E17" s="8"/>
      <c r="F17" s="40">
        <v>1102658</v>
      </c>
      <c r="G17" s="8"/>
      <c r="H17" s="8">
        <v>382132</v>
      </c>
      <c r="I17" s="8"/>
      <c r="J17" s="40">
        <v>460135</v>
      </c>
    </row>
    <row r="18" spans="1:10" ht="18" customHeight="1" x14ac:dyDescent="0.3">
      <c r="A18" t="s">
        <v>96</v>
      </c>
      <c r="B18" s="93">
        <v>3</v>
      </c>
      <c r="C18" s="7"/>
      <c r="D18" s="8">
        <v>60975</v>
      </c>
      <c r="E18" s="8"/>
      <c r="F18" s="40">
        <v>55975</v>
      </c>
      <c r="G18" s="8"/>
      <c r="H18" s="8">
        <v>0</v>
      </c>
      <c r="I18" s="8"/>
      <c r="J18" s="46">
        <v>0</v>
      </c>
    </row>
    <row r="19" spans="1:10" ht="18" customHeight="1" x14ac:dyDescent="0.3">
      <c r="A19" t="s">
        <v>228</v>
      </c>
      <c r="B19" s="93">
        <v>3</v>
      </c>
      <c r="C19" s="7"/>
      <c r="D19" s="8">
        <v>0</v>
      </c>
      <c r="E19" s="8"/>
      <c r="F19" s="8">
        <v>0</v>
      </c>
      <c r="G19" s="8"/>
      <c r="H19" s="8">
        <v>0</v>
      </c>
      <c r="I19" s="8"/>
      <c r="J19" s="40">
        <v>16211</v>
      </c>
    </row>
    <row r="20" spans="1:10" ht="18" hidden="1" customHeight="1" x14ac:dyDescent="0.3">
      <c r="A20" t="s">
        <v>167</v>
      </c>
      <c r="B20" s="93"/>
      <c r="C20" s="7"/>
      <c r="D20" s="46"/>
      <c r="E20" s="8"/>
      <c r="F20" s="13"/>
      <c r="G20" s="8"/>
      <c r="H20" s="46"/>
      <c r="I20" s="8"/>
      <c r="J20" s="40"/>
    </row>
    <row r="21" spans="1:10" ht="18" customHeight="1" x14ac:dyDescent="0.3">
      <c r="A21" s="3" t="s">
        <v>3</v>
      </c>
      <c r="B21" s="93"/>
      <c r="C21" s="7"/>
      <c r="D21" s="8">
        <v>839249</v>
      </c>
      <c r="E21" s="8"/>
      <c r="F21" s="40">
        <v>554907</v>
      </c>
      <c r="G21" s="8"/>
      <c r="H21" s="8">
        <v>313984</v>
      </c>
      <c r="I21" s="8"/>
      <c r="J21" s="40">
        <v>277172</v>
      </c>
    </row>
    <row r="22" spans="1:10" ht="18" customHeight="1" x14ac:dyDescent="0.3">
      <c r="A22" t="s">
        <v>58</v>
      </c>
      <c r="B22" s="93"/>
      <c r="C22" s="7"/>
      <c r="D22" s="8">
        <v>300885</v>
      </c>
      <c r="E22" s="8"/>
      <c r="F22" s="40">
        <v>440490</v>
      </c>
      <c r="G22" s="8"/>
      <c r="H22" s="8">
        <v>58203</v>
      </c>
      <c r="I22" s="8"/>
      <c r="J22" s="40">
        <v>92568</v>
      </c>
    </row>
    <row r="23" spans="1:10" ht="18" customHeight="1" x14ac:dyDescent="0.3">
      <c r="A23" t="s">
        <v>83</v>
      </c>
      <c r="B23" s="93">
        <v>3</v>
      </c>
      <c r="C23" s="7"/>
      <c r="D23" s="8">
        <v>0</v>
      </c>
      <c r="E23" s="8"/>
      <c r="F23" s="8">
        <v>0</v>
      </c>
      <c r="G23" s="8"/>
      <c r="H23" s="8">
        <v>130000</v>
      </c>
      <c r="I23" s="8"/>
      <c r="J23" s="46">
        <v>0</v>
      </c>
    </row>
    <row r="24" spans="1:10" ht="18" customHeight="1" x14ac:dyDescent="0.3">
      <c r="A24" s="17" t="s">
        <v>132</v>
      </c>
      <c r="B24" s="93"/>
      <c r="C24" s="7"/>
      <c r="D24" s="46">
        <v>733762</v>
      </c>
      <c r="E24" s="8"/>
      <c r="F24" s="40">
        <v>554829</v>
      </c>
      <c r="G24" s="8"/>
      <c r="H24" s="46">
        <v>2871</v>
      </c>
      <c r="I24" s="8"/>
      <c r="J24" s="40">
        <v>2838</v>
      </c>
    </row>
    <row r="25" spans="1:10" ht="18" customHeight="1" x14ac:dyDescent="0.3">
      <c r="A25" s="3" t="s">
        <v>1</v>
      </c>
      <c r="B25" s="93"/>
      <c r="C25" s="7"/>
      <c r="D25" s="8">
        <v>6915</v>
      </c>
      <c r="E25" s="8"/>
      <c r="F25" s="40">
        <v>6659</v>
      </c>
      <c r="G25" s="8"/>
      <c r="H25" s="8">
        <v>173</v>
      </c>
      <c r="I25" s="8"/>
      <c r="J25" s="40">
        <v>207</v>
      </c>
    </row>
    <row r="26" spans="1:10" ht="18" hidden="1" customHeight="1" x14ac:dyDescent="0.3">
      <c r="A26" t="s">
        <v>202</v>
      </c>
      <c r="B26" s="93"/>
      <c r="C26" s="7"/>
      <c r="D26" s="8">
        <v>0</v>
      </c>
      <c r="E26" s="8"/>
      <c r="F26" s="8">
        <v>0</v>
      </c>
      <c r="G26" s="8"/>
      <c r="H26" s="8">
        <v>0</v>
      </c>
      <c r="I26" s="8"/>
      <c r="J26" s="46">
        <v>0</v>
      </c>
    </row>
    <row r="27" spans="1:10" ht="18" customHeight="1" x14ac:dyDescent="0.3">
      <c r="A27" s="2" t="s">
        <v>15</v>
      </c>
      <c r="B27" s="93"/>
      <c r="C27" s="7"/>
      <c r="D27" s="63">
        <f>SUM(D11:D26)</f>
        <v>7129943</v>
      </c>
      <c r="E27" s="65"/>
      <c r="F27" s="63">
        <f>SUM(F11:F26)</f>
        <v>7829085</v>
      </c>
      <c r="G27" s="65"/>
      <c r="H27" s="63">
        <f>SUM(H11:H26)</f>
        <v>1994389</v>
      </c>
      <c r="I27" s="65"/>
      <c r="J27" s="63">
        <f>SUM(J11:J26)</f>
        <v>2390733</v>
      </c>
    </row>
    <row r="28" spans="1:10" ht="18" customHeight="1" x14ac:dyDescent="0.3">
      <c r="A28" s="2"/>
      <c r="B28" s="93"/>
      <c r="C28" s="7"/>
      <c r="D28" s="43"/>
      <c r="E28" s="43"/>
      <c r="F28" s="43"/>
      <c r="G28" s="43"/>
      <c r="H28" s="43"/>
      <c r="I28" s="43"/>
      <c r="J28" s="43"/>
    </row>
    <row r="29" spans="1:10" ht="18" customHeight="1" x14ac:dyDescent="0.3">
      <c r="A29" s="20" t="s">
        <v>79</v>
      </c>
      <c r="B29" s="93"/>
      <c r="C29" s="7"/>
      <c r="D29" s="43"/>
      <c r="E29" s="43"/>
      <c r="F29" s="43"/>
      <c r="G29" s="43"/>
      <c r="H29" s="43"/>
      <c r="I29" s="43"/>
      <c r="J29" s="43"/>
    </row>
    <row r="30" spans="1:10" ht="18" customHeight="1" x14ac:dyDescent="0.3">
      <c r="A30" t="s">
        <v>133</v>
      </c>
      <c r="B30" s="93">
        <v>8</v>
      </c>
      <c r="C30" s="7"/>
      <c r="D30" s="8">
        <v>717881</v>
      </c>
      <c r="E30" s="8"/>
      <c r="F30" s="40">
        <v>648569</v>
      </c>
      <c r="G30" s="8"/>
      <c r="H30" s="8">
        <v>158310</v>
      </c>
      <c r="I30" s="8"/>
      <c r="J30" s="40">
        <v>122512</v>
      </c>
    </row>
    <row r="31" spans="1:10" ht="18" customHeight="1" x14ac:dyDescent="0.3">
      <c r="A31" t="s">
        <v>92</v>
      </c>
      <c r="B31" s="93">
        <v>6</v>
      </c>
      <c r="C31" s="7"/>
      <c r="D31" s="8">
        <v>3099469</v>
      </c>
      <c r="E31" s="8"/>
      <c r="F31" s="40">
        <v>2774658</v>
      </c>
      <c r="G31" s="8"/>
      <c r="H31" s="8">
        <v>830103</v>
      </c>
      <c r="I31" s="8"/>
      <c r="J31" s="40">
        <v>846103</v>
      </c>
    </row>
    <row r="32" spans="1:10" ht="18" customHeight="1" x14ac:dyDescent="0.3">
      <c r="A32" t="s">
        <v>49</v>
      </c>
      <c r="B32" s="93">
        <v>7</v>
      </c>
      <c r="C32" s="7"/>
      <c r="D32" s="53">
        <v>0</v>
      </c>
      <c r="E32" s="8"/>
      <c r="F32" s="8">
        <v>0</v>
      </c>
      <c r="G32" s="8"/>
      <c r="H32" s="8">
        <v>2438775</v>
      </c>
      <c r="I32" s="8"/>
      <c r="J32" s="40">
        <v>2363575</v>
      </c>
    </row>
    <row r="33" spans="1:10" ht="18" customHeight="1" x14ac:dyDescent="0.3">
      <c r="A33" s="76" t="s">
        <v>99</v>
      </c>
      <c r="B33" s="93" t="s">
        <v>181</v>
      </c>
      <c r="C33" s="7"/>
      <c r="D33" s="53">
        <v>256080</v>
      </c>
      <c r="E33" s="8"/>
      <c r="F33" s="40">
        <v>222081</v>
      </c>
      <c r="G33" s="8"/>
      <c r="H33" s="53">
        <v>78342</v>
      </c>
      <c r="I33" s="53"/>
      <c r="J33" s="40">
        <v>58016</v>
      </c>
    </row>
    <row r="34" spans="1:10" ht="18" customHeight="1" x14ac:dyDescent="0.3">
      <c r="A34" s="76" t="s">
        <v>134</v>
      </c>
      <c r="B34" s="93">
        <v>4</v>
      </c>
      <c r="C34" s="7"/>
      <c r="D34" s="53">
        <v>39502</v>
      </c>
      <c r="E34" s="8"/>
      <c r="F34" s="40">
        <v>60564</v>
      </c>
      <c r="G34" s="8"/>
      <c r="H34" s="53">
        <v>0</v>
      </c>
      <c r="I34" s="53"/>
      <c r="J34" s="53">
        <v>0</v>
      </c>
    </row>
    <row r="35" spans="1:10" ht="18" hidden="1" customHeight="1" x14ac:dyDescent="0.3">
      <c r="A35" t="s">
        <v>183</v>
      </c>
      <c r="B35" s="93"/>
      <c r="C35" s="7"/>
      <c r="D35" s="8"/>
      <c r="E35" s="8"/>
      <c r="F35" s="13"/>
      <c r="G35" s="8"/>
      <c r="H35" s="53"/>
      <c r="I35" s="53"/>
      <c r="J35" s="13"/>
    </row>
    <row r="36" spans="1:10" ht="18" customHeight="1" x14ac:dyDescent="0.3">
      <c r="A36" t="s">
        <v>116</v>
      </c>
      <c r="B36" s="93">
        <v>4</v>
      </c>
      <c r="C36" s="7"/>
      <c r="D36" s="8">
        <v>9833</v>
      </c>
      <c r="E36" s="8"/>
      <c r="F36" s="40">
        <v>28968</v>
      </c>
      <c r="G36" s="8"/>
      <c r="H36" s="53">
        <v>6079</v>
      </c>
      <c r="I36" s="53"/>
      <c r="J36" s="40">
        <v>22956</v>
      </c>
    </row>
    <row r="37" spans="1:10" ht="18" customHeight="1" x14ac:dyDescent="0.3">
      <c r="A37" t="s">
        <v>58</v>
      </c>
      <c r="B37" s="93"/>
      <c r="C37" s="7"/>
      <c r="D37" s="8">
        <v>192274</v>
      </c>
      <c r="E37" s="8"/>
      <c r="F37" s="40">
        <v>175708</v>
      </c>
      <c r="G37" s="8"/>
      <c r="H37" s="53">
        <v>2619</v>
      </c>
      <c r="I37" s="53"/>
      <c r="J37" s="40">
        <v>286</v>
      </c>
    </row>
    <row r="38" spans="1:10" ht="18" customHeight="1" x14ac:dyDescent="0.3">
      <c r="A38" t="s">
        <v>100</v>
      </c>
      <c r="B38" s="93">
        <v>3</v>
      </c>
      <c r="C38" s="7"/>
      <c r="D38" s="46">
        <v>6150</v>
      </c>
      <c r="E38" s="8"/>
      <c r="F38" s="8">
        <v>0</v>
      </c>
      <c r="G38" s="8"/>
      <c r="H38" s="46">
        <v>31234</v>
      </c>
      <c r="I38" s="8"/>
      <c r="J38" s="40">
        <v>32023</v>
      </c>
    </row>
    <row r="39" spans="1:10" ht="18" hidden="1" customHeight="1" x14ac:dyDescent="0.3">
      <c r="A39" t="s">
        <v>245</v>
      </c>
      <c r="B39" s="93"/>
      <c r="C39" s="7"/>
      <c r="D39" s="46">
        <v>0</v>
      </c>
      <c r="E39" s="8"/>
      <c r="F39" s="8">
        <v>0</v>
      </c>
      <c r="G39" s="8"/>
      <c r="H39" s="46">
        <v>0</v>
      </c>
      <c r="I39" s="8"/>
      <c r="J39" s="53">
        <v>0</v>
      </c>
    </row>
    <row r="40" spans="1:10" ht="18" customHeight="1" x14ac:dyDescent="0.3">
      <c r="A40" t="s">
        <v>93</v>
      </c>
      <c r="B40" s="93"/>
      <c r="C40" s="7"/>
      <c r="D40" s="46">
        <v>477050</v>
      </c>
      <c r="E40" s="8"/>
      <c r="F40" s="40">
        <v>483073</v>
      </c>
      <c r="G40" s="8"/>
      <c r="H40" s="53">
        <v>0</v>
      </c>
      <c r="I40" s="8"/>
      <c r="J40" s="53">
        <v>0</v>
      </c>
    </row>
    <row r="41" spans="1:10" ht="18" customHeight="1" x14ac:dyDescent="0.3">
      <c r="A41" t="s">
        <v>29</v>
      </c>
      <c r="B41" s="93">
        <v>8</v>
      </c>
      <c r="C41" s="7"/>
      <c r="D41" s="46">
        <v>1033674</v>
      </c>
      <c r="E41" s="8"/>
      <c r="F41" s="40">
        <v>1001521</v>
      </c>
      <c r="G41" s="8"/>
      <c r="H41" s="46">
        <v>619281</v>
      </c>
      <c r="I41" s="8"/>
      <c r="J41" s="40">
        <v>611997</v>
      </c>
    </row>
    <row r="42" spans="1:10" ht="18" customHeight="1" x14ac:dyDescent="0.3">
      <c r="A42" s="3" t="s">
        <v>135</v>
      </c>
      <c r="C42" s="7"/>
      <c r="D42" s="8">
        <v>189516</v>
      </c>
      <c r="E42" s="8"/>
      <c r="F42" s="40">
        <v>155276</v>
      </c>
      <c r="G42" s="8"/>
      <c r="H42" s="8">
        <v>71083</v>
      </c>
      <c r="I42" s="8"/>
      <c r="J42" s="40">
        <v>98879</v>
      </c>
    </row>
    <row r="43" spans="1:10" ht="18" customHeight="1" x14ac:dyDescent="0.3">
      <c r="A43" t="s">
        <v>101</v>
      </c>
      <c r="B43" s="93"/>
      <c r="C43" s="7"/>
      <c r="D43" s="8">
        <v>41345</v>
      </c>
      <c r="E43" s="8"/>
      <c r="F43" s="40">
        <v>41345</v>
      </c>
      <c r="G43" s="8"/>
      <c r="H43" s="67">
        <v>0</v>
      </c>
      <c r="I43" s="8"/>
      <c r="J43" s="53">
        <v>0</v>
      </c>
    </row>
    <row r="44" spans="1:10" ht="18" customHeight="1" x14ac:dyDescent="0.3">
      <c r="A44" s="3" t="s">
        <v>169</v>
      </c>
      <c r="B44" s="93"/>
      <c r="C44" s="7"/>
      <c r="D44" s="8">
        <v>33002</v>
      </c>
      <c r="E44" s="8"/>
      <c r="F44" s="40">
        <v>41078</v>
      </c>
      <c r="G44" s="8"/>
      <c r="H44" s="53">
        <v>16706</v>
      </c>
      <c r="I44" s="8"/>
      <c r="J44" s="40">
        <v>21523</v>
      </c>
    </row>
    <row r="45" spans="1:10" ht="18" hidden="1" customHeight="1" x14ac:dyDescent="0.3">
      <c r="A45" t="s">
        <v>184</v>
      </c>
      <c r="B45" s="93"/>
      <c r="C45" s="7"/>
      <c r="D45" s="53">
        <v>0</v>
      </c>
      <c r="E45" s="8"/>
      <c r="F45" s="13">
        <v>0</v>
      </c>
      <c r="G45" s="8"/>
      <c r="H45" s="53">
        <v>0</v>
      </c>
      <c r="I45" s="53"/>
      <c r="J45" s="13">
        <v>0</v>
      </c>
    </row>
    <row r="46" spans="1:10" ht="18" customHeight="1" x14ac:dyDescent="0.3">
      <c r="A46" s="2" t="s">
        <v>16</v>
      </c>
      <c r="B46" s="77"/>
      <c r="C46" s="92"/>
      <c r="D46" s="63">
        <f>SUM(D30:D45)</f>
        <v>6095776</v>
      </c>
      <c r="E46" s="65"/>
      <c r="F46" s="63">
        <f>SUM(F30:F45)</f>
        <v>5632841</v>
      </c>
      <c r="G46" s="65"/>
      <c r="H46" s="63">
        <f>SUM(H30:H45)</f>
        <v>4252532</v>
      </c>
      <c r="I46" s="65"/>
      <c r="J46" s="63">
        <f>SUM(J30:J45)</f>
        <v>4177870</v>
      </c>
    </row>
    <row r="47" spans="1:10" ht="18" customHeight="1" x14ac:dyDescent="0.3">
      <c r="A47" s="2"/>
      <c r="B47" s="77"/>
      <c r="C47" s="92"/>
      <c r="D47" s="44"/>
      <c r="E47" s="43"/>
      <c r="F47" s="43"/>
      <c r="G47" s="43"/>
      <c r="H47" s="44"/>
      <c r="I47" s="43"/>
      <c r="J47" s="43"/>
    </row>
    <row r="48" spans="1:10" ht="18" customHeight="1" thickBot="1" x14ac:dyDescent="0.35">
      <c r="A48" s="2" t="s">
        <v>17</v>
      </c>
      <c r="B48" s="77"/>
      <c r="C48" s="92"/>
      <c r="D48" s="66">
        <f>D27+D46</f>
        <v>13225719</v>
      </c>
      <c r="E48" s="65"/>
      <c r="F48" s="66">
        <f>F27+F46</f>
        <v>13461926</v>
      </c>
      <c r="G48" s="65"/>
      <c r="H48" s="66">
        <f>H27+H46</f>
        <v>6246921</v>
      </c>
      <c r="I48" s="65"/>
      <c r="J48" s="66">
        <f>J27+J46</f>
        <v>6568603</v>
      </c>
    </row>
    <row r="49" spans="1:10" ht="18" customHeight="1" thickTop="1" x14ac:dyDescent="0.3">
      <c r="B49" s="93"/>
      <c r="C49" s="1"/>
      <c r="D49" s="1"/>
      <c r="E49" s="1"/>
      <c r="F49" s="1"/>
      <c r="G49" s="1"/>
      <c r="H49" s="11"/>
      <c r="I49" s="1"/>
      <c r="J49" s="11"/>
    </row>
    <row r="50" spans="1:10" ht="18" customHeight="1" x14ac:dyDescent="0.35">
      <c r="A50" s="18" t="s">
        <v>11</v>
      </c>
    </row>
    <row r="51" spans="1:10" ht="18" customHeight="1" x14ac:dyDescent="0.3">
      <c r="A51" s="19" t="s">
        <v>142</v>
      </c>
    </row>
    <row r="52" spans="1:10" ht="18" customHeight="1" x14ac:dyDescent="0.3">
      <c r="A52" s="2"/>
    </row>
    <row r="53" spans="1:10" ht="18" customHeight="1" x14ac:dyDescent="0.3">
      <c r="B53" s="93"/>
      <c r="C53" s="93"/>
      <c r="D53" s="163" t="s">
        <v>5</v>
      </c>
      <c r="E53" s="163"/>
      <c r="F53" s="163"/>
      <c r="G53" s="7"/>
      <c r="H53" s="163" t="s">
        <v>35</v>
      </c>
      <c r="I53" s="163"/>
      <c r="J53" s="163"/>
    </row>
    <row r="54" spans="1:10" ht="18" customHeight="1" x14ac:dyDescent="0.3">
      <c r="B54" s="93"/>
      <c r="C54" s="93"/>
      <c r="D54" s="163" t="s">
        <v>40</v>
      </c>
      <c r="E54" s="163"/>
      <c r="F54" s="163"/>
      <c r="G54" s="7"/>
      <c r="H54" s="163" t="s">
        <v>40</v>
      </c>
      <c r="I54" s="163"/>
      <c r="J54" s="163"/>
    </row>
    <row r="55" spans="1:10" ht="18" customHeight="1" x14ac:dyDescent="0.3">
      <c r="B55" s="93"/>
      <c r="C55" s="7"/>
      <c r="D55" s="95" t="s">
        <v>276</v>
      </c>
      <c r="E55" s="7"/>
      <c r="F55" s="74" t="s">
        <v>64</v>
      </c>
      <c r="G55" s="7"/>
      <c r="H55" s="95" t="s">
        <v>276</v>
      </c>
      <c r="I55" s="7"/>
      <c r="J55" s="74" t="s">
        <v>64</v>
      </c>
    </row>
    <row r="56" spans="1:10" ht="18" customHeight="1" x14ac:dyDescent="0.3">
      <c r="A56" s="19" t="s">
        <v>46</v>
      </c>
      <c r="B56" s="93" t="s">
        <v>13</v>
      </c>
      <c r="C56" s="7"/>
      <c r="D56" s="7">
        <v>2025</v>
      </c>
      <c r="E56" s="7"/>
      <c r="F56" s="7">
        <v>2024</v>
      </c>
      <c r="G56" s="7"/>
      <c r="H56" s="7">
        <v>2025</v>
      </c>
      <c r="I56" s="7"/>
      <c r="J56" s="7">
        <v>2024</v>
      </c>
    </row>
    <row r="57" spans="1:10" ht="18" customHeight="1" x14ac:dyDescent="0.3">
      <c r="A57" s="19"/>
      <c r="B57" s="93"/>
      <c r="C57" s="7"/>
      <c r="D57" s="75" t="s">
        <v>65</v>
      </c>
      <c r="E57" s="7"/>
      <c r="F57" s="7"/>
      <c r="G57" s="7"/>
      <c r="H57" s="75" t="s">
        <v>65</v>
      </c>
      <c r="I57" s="7"/>
      <c r="J57" s="7"/>
    </row>
    <row r="58" spans="1:10" ht="18" customHeight="1" x14ac:dyDescent="0.3">
      <c r="A58" s="19"/>
      <c r="B58" s="93"/>
      <c r="C58" s="93"/>
      <c r="D58" s="164" t="s">
        <v>66</v>
      </c>
      <c r="E58" s="164"/>
      <c r="F58" s="164"/>
      <c r="G58" s="164"/>
      <c r="H58" s="164"/>
      <c r="I58" s="164"/>
      <c r="J58" s="164"/>
    </row>
    <row r="59" spans="1:10" ht="18" customHeight="1" x14ac:dyDescent="0.3">
      <c r="A59" s="20" t="s">
        <v>18</v>
      </c>
      <c r="B59" s="93"/>
      <c r="C59" s="7"/>
      <c r="D59" s="43"/>
      <c r="E59" s="43"/>
      <c r="F59" s="43"/>
      <c r="G59" s="43"/>
      <c r="H59" s="43"/>
      <c r="I59" s="43"/>
      <c r="J59" s="43"/>
    </row>
    <row r="60" spans="1:10" ht="18" customHeight="1" x14ac:dyDescent="0.3">
      <c r="A60" t="s">
        <v>251</v>
      </c>
      <c r="B60" s="93"/>
      <c r="C60" s="7"/>
      <c r="D60" s="8">
        <v>847616</v>
      </c>
      <c r="E60" s="8"/>
      <c r="F60" s="40">
        <v>1325097</v>
      </c>
      <c r="G60" s="40"/>
      <c r="H60" s="40">
        <v>515368</v>
      </c>
      <c r="I60" s="40"/>
      <c r="J60" s="40">
        <v>704791</v>
      </c>
    </row>
    <row r="61" spans="1:10" ht="18" customHeight="1" x14ac:dyDescent="0.3">
      <c r="A61" s="76" t="s">
        <v>106</v>
      </c>
      <c r="B61" s="93">
        <v>3</v>
      </c>
      <c r="C61" s="7"/>
      <c r="D61" s="8">
        <v>1631334</v>
      </c>
      <c r="E61" s="8"/>
      <c r="F61" s="40">
        <v>1630494</v>
      </c>
      <c r="G61" s="40"/>
      <c r="H61" s="40">
        <v>311529</v>
      </c>
      <c r="I61" s="40"/>
      <c r="J61" s="40">
        <v>396458</v>
      </c>
    </row>
    <row r="62" spans="1:10" ht="18" customHeight="1" x14ac:dyDescent="0.3">
      <c r="A62" s="76" t="s">
        <v>102</v>
      </c>
      <c r="B62" s="93">
        <v>3</v>
      </c>
      <c r="C62" s="7"/>
      <c r="D62" s="8">
        <v>974708</v>
      </c>
      <c r="E62" s="8"/>
      <c r="F62" s="40">
        <v>969695</v>
      </c>
      <c r="G62" s="40"/>
      <c r="H62" s="40">
        <v>195988</v>
      </c>
      <c r="I62" s="40"/>
      <c r="J62" s="40">
        <v>213237</v>
      </c>
    </row>
    <row r="63" spans="1:10" ht="18" customHeight="1" x14ac:dyDescent="0.3">
      <c r="A63" s="76" t="s">
        <v>117</v>
      </c>
      <c r="B63" s="93"/>
      <c r="C63" s="7"/>
      <c r="D63" s="8">
        <v>398542</v>
      </c>
      <c r="E63" s="8"/>
      <c r="F63" s="40">
        <v>350514</v>
      </c>
      <c r="G63" s="40"/>
      <c r="H63" s="40">
        <v>25344</v>
      </c>
      <c r="I63" s="40"/>
      <c r="J63" s="40">
        <v>21347</v>
      </c>
    </row>
    <row r="64" spans="1:10" ht="18" customHeight="1" x14ac:dyDescent="0.3">
      <c r="A64" s="76" t="s">
        <v>136</v>
      </c>
      <c r="B64" s="93"/>
      <c r="C64" s="7"/>
      <c r="D64" s="53">
        <v>974</v>
      </c>
      <c r="E64" s="8"/>
      <c r="F64" s="40">
        <v>954</v>
      </c>
      <c r="G64" s="40"/>
      <c r="H64" s="53">
        <v>974</v>
      </c>
      <c r="I64" s="40"/>
      <c r="J64" s="40">
        <v>954</v>
      </c>
    </row>
    <row r="65" spans="1:10" ht="18" customHeight="1" x14ac:dyDescent="0.3">
      <c r="A65" s="3" t="s">
        <v>137</v>
      </c>
      <c r="B65" s="93">
        <v>3</v>
      </c>
      <c r="C65" s="7"/>
      <c r="D65" s="8">
        <v>93793</v>
      </c>
      <c r="E65" s="8"/>
      <c r="F65" s="40">
        <v>87377</v>
      </c>
      <c r="G65" s="40"/>
      <c r="H65" s="40">
        <v>54125</v>
      </c>
      <c r="I65" s="40"/>
      <c r="J65" s="40">
        <v>58641</v>
      </c>
    </row>
    <row r="66" spans="1:10" ht="18" customHeight="1" x14ac:dyDescent="0.3">
      <c r="A66" s="3" t="s">
        <v>138</v>
      </c>
      <c r="B66" s="93">
        <v>8</v>
      </c>
      <c r="C66" s="7"/>
      <c r="D66" s="8">
        <v>122596</v>
      </c>
      <c r="E66" s="8"/>
      <c r="F66" s="40">
        <v>121234</v>
      </c>
      <c r="G66" s="40"/>
      <c r="H66" s="40">
        <v>85000</v>
      </c>
      <c r="I66" s="40"/>
      <c r="J66" s="40">
        <v>80000</v>
      </c>
    </row>
    <row r="67" spans="1:10" ht="18" customHeight="1" x14ac:dyDescent="0.3">
      <c r="A67" t="s">
        <v>226</v>
      </c>
      <c r="B67" s="93">
        <v>8</v>
      </c>
      <c r="C67" s="7"/>
      <c r="D67" s="8">
        <v>406928</v>
      </c>
      <c r="E67" s="8"/>
      <c r="F67" s="40">
        <v>401315</v>
      </c>
      <c r="G67" s="40"/>
      <c r="H67" s="53">
        <v>0</v>
      </c>
      <c r="I67" s="40"/>
      <c r="J67" s="53">
        <v>0</v>
      </c>
    </row>
    <row r="68" spans="1:10" ht="18" customHeight="1" x14ac:dyDescent="0.3">
      <c r="A68" t="s">
        <v>242</v>
      </c>
      <c r="B68" s="93">
        <v>8</v>
      </c>
      <c r="C68" s="7"/>
      <c r="D68" s="8">
        <v>0</v>
      </c>
      <c r="E68" s="8"/>
      <c r="F68" s="53">
        <v>300000</v>
      </c>
      <c r="G68" s="40"/>
      <c r="H68" s="53">
        <v>0</v>
      </c>
      <c r="I68" s="40"/>
      <c r="J68" s="53">
        <v>300000</v>
      </c>
    </row>
    <row r="69" spans="1:10" ht="18" customHeight="1" x14ac:dyDescent="0.3">
      <c r="A69" s="3" t="s">
        <v>33</v>
      </c>
      <c r="B69" s="93">
        <v>3</v>
      </c>
      <c r="C69" s="7"/>
      <c r="D69" s="53">
        <v>730</v>
      </c>
      <c r="E69" s="8"/>
      <c r="F69" s="40">
        <v>1430</v>
      </c>
      <c r="G69" s="40"/>
      <c r="H69" s="53">
        <v>0</v>
      </c>
      <c r="I69" s="40"/>
      <c r="J69" s="53">
        <v>0</v>
      </c>
    </row>
    <row r="70" spans="1:10" ht="18" customHeight="1" x14ac:dyDescent="0.3">
      <c r="A70" t="s">
        <v>264</v>
      </c>
      <c r="B70" s="93"/>
      <c r="C70" s="7"/>
      <c r="D70" s="8">
        <v>9683</v>
      </c>
      <c r="E70" s="8"/>
      <c r="F70" s="8">
        <v>0</v>
      </c>
      <c r="G70" s="40"/>
      <c r="H70" s="53">
        <v>0</v>
      </c>
      <c r="I70" s="40"/>
      <c r="J70" s="53">
        <v>0</v>
      </c>
    </row>
    <row r="71" spans="1:10" ht="18" customHeight="1" x14ac:dyDescent="0.3">
      <c r="A71" t="s">
        <v>34</v>
      </c>
      <c r="C71" s="7"/>
      <c r="D71" s="8">
        <v>27924</v>
      </c>
      <c r="E71" s="8"/>
      <c r="F71" s="40">
        <v>11775</v>
      </c>
      <c r="G71" s="40"/>
      <c r="H71" s="53">
        <v>0</v>
      </c>
      <c r="I71" s="40"/>
      <c r="J71" s="53">
        <v>0</v>
      </c>
    </row>
    <row r="72" spans="1:10" ht="18" customHeight="1" x14ac:dyDescent="0.3">
      <c r="A72" s="3" t="s">
        <v>128</v>
      </c>
      <c r="B72" s="93"/>
      <c r="C72" s="7"/>
      <c r="D72" s="8">
        <v>54230</v>
      </c>
      <c r="E72" s="8"/>
      <c r="F72" s="40">
        <v>99529</v>
      </c>
      <c r="G72" s="40"/>
      <c r="H72" s="40">
        <v>54230</v>
      </c>
      <c r="I72" s="40"/>
      <c r="J72" s="40">
        <v>99529</v>
      </c>
    </row>
    <row r="73" spans="1:10" ht="18" customHeight="1" x14ac:dyDescent="0.3">
      <c r="A73" t="s">
        <v>118</v>
      </c>
      <c r="B73" s="93"/>
      <c r="C73" s="7"/>
      <c r="D73" s="8">
        <v>69711</v>
      </c>
      <c r="E73" s="8"/>
      <c r="F73" s="40">
        <v>94938</v>
      </c>
      <c r="G73" s="40"/>
      <c r="H73" s="40">
        <v>41382</v>
      </c>
      <c r="I73" s="40"/>
      <c r="J73" s="40">
        <v>57698</v>
      </c>
    </row>
    <row r="74" spans="1:10" ht="18" customHeight="1" x14ac:dyDescent="0.3">
      <c r="A74" s="2" t="s">
        <v>19</v>
      </c>
      <c r="B74" s="93"/>
      <c r="C74" s="7"/>
      <c r="D74" s="63">
        <f>SUM(D60:D73)</f>
        <v>4638769</v>
      </c>
      <c r="E74" s="65"/>
      <c r="F74" s="63">
        <f>SUM(F60:F73)</f>
        <v>5394352</v>
      </c>
      <c r="G74" s="65"/>
      <c r="H74" s="63">
        <f>SUM(H60:H73)</f>
        <v>1283940</v>
      </c>
      <c r="I74" s="65"/>
      <c r="J74" s="63">
        <f>SUM(J60:J73)</f>
        <v>1932655</v>
      </c>
    </row>
    <row r="75" spans="1:10" ht="14.5" customHeight="1" x14ac:dyDescent="0.3">
      <c r="A75" s="2"/>
      <c r="B75" s="93"/>
      <c r="C75" s="7"/>
      <c r="D75" s="43"/>
      <c r="E75" s="43"/>
      <c r="F75" s="43"/>
      <c r="G75" s="43"/>
      <c r="H75" s="43"/>
      <c r="I75" s="43"/>
      <c r="J75" s="43"/>
    </row>
    <row r="76" spans="1:10" ht="18" customHeight="1" x14ac:dyDescent="0.3">
      <c r="A76" s="20" t="s">
        <v>20</v>
      </c>
      <c r="B76" s="93"/>
      <c r="C76" s="7"/>
      <c r="D76" s="43"/>
      <c r="E76" s="43"/>
      <c r="F76" s="43"/>
      <c r="G76" s="43"/>
      <c r="H76" s="43"/>
      <c r="I76" s="43"/>
      <c r="J76" s="43"/>
    </row>
    <row r="77" spans="1:10" ht="18" customHeight="1" x14ac:dyDescent="0.3">
      <c r="A77" s="76" t="s">
        <v>102</v>
      </c>
      <c r="B77" s="93">
        <v>3</v>
      </c>
      <c r="C77" s="7"/>
      <c r="D77" s="8">
        <v>9191</v>
      </c>
      <c r="E77" s="8"/>
      <c r="F77" s="40">
        <v>7441</v>
      </c>
      <c r="G77" s="8"/>
      <c r="H77" s="46">
        <v>0</v>
      </c>
      <c r="I77" s="8"/>
      <c r="J77" s="53">
        <v>0</v>
      </c>
    </row>
    <row r="78" spans="1:10" ht="18" customHeight="1" x14ac:dyDescent="0.3">
      <c r="A78" s="76" t="s">
        <v>119</v>
      </c>
      <c r="B78" s="93">
        <v>3</v>
      </c>
      <c r="C78" s="7"/>
      <c r="D78" s="8">
        <v>80000</v>
      </c>
      <c r="E78" s="8"/>
      <c r="F78" s="40">
        <v>80000</v>
      </c>
      <c r="G78" s="8"/>
      <c r="H78" s="46">
        <v>0</v>
      </c>
      <c r="I78" s="8"/>
      <c r="J78" s="53">
        <v>0</v>
      </c>
    </row>
    <row r="79" spans="1:10" ht="18" customHeight="1" x14ac:dyDescent="0.3">
      <c r="A79" s="76" t="s">
        <v>273</v>
      </c>
      <c r="B79" s="93"/>
      <c r="C79" s="7"/>
      <c r="D79" s="8">
        <v>12644</v>
      </c>
      <c r="E79" s="8"/>
      <c r="F79" s="8">
        <v>0</v>
      </c>
      <c r="G79" s="8"/>
      <c r="H79" s="46">
        <v>0</v>
      </c>
      <c r="I79" s="8"/>
      <c r="J79" s="53">
        <v>0</v>
      </c>
    </row>
    <row r="80" spans="1:10" ht="18" customHeight="1" x14ac:dyDescent="0.3">
      <c r="A80" s="76" t="s">
        <v>117</v>
      </c>
      <c r="B80" s="93"/>
      <c r="C80" s="7"/>
      <c r="D80" s="8">
        <v>139734</v>
      </c>
      <c r="E80" s="8"/>
      <c r="F80" s="40">
        <v>180887</v>
      </c>
      <c r="G80" s="8"/>
      <c r="H80" s="46">
        <v>0</v>
      </c>
      <c r="I80" s="8"/>
      <c r="J80" s="53">
        <v>0</v>
      </c>
    </row>
    <row r="81" spans="1:10" ht="18" customHeight="1" x14ac:dyDescent="0.3">
      <c r="A81" s="3" t="s">
        <v>139</v>
      </c>
      <c r="B81" s="93">
        <v>3</v>
      </c>
      <c r="C81" s="7"/>
      <c r="D81" s="8">
        <v>177918</v>
      </c>
      <c r="E81" s="8"/>
      <c r="F81" s="40">
        <v>174559</v>
      </c>
      <c r="G81" s="8"/>
      <c r="H81" s="8">
        <v>22250</v>
      </c>
      <c r="I81" s="8"/>
      <c r="J81" s="40">
        <v>47992</v>
      </c>
    </row>
    <row r="82" spans="1:10" ht="18" customHeight="1" x14ac:dyDescent="0.3">
      <c r="A82" s="3" t="s">
        <v>140</v>
      </c>
      <c r="B82" s="93">
        <v>8</v>
      </c>
      <c r="C82" s="7"/>
      <c r="D82" s="8">
        <v>433449</v>
      </c>
      <c r="E82" s="8"/>
      <c r="F82" s="40">
        <v>512735</v>
      </c>
      <c r="G82" s="8"/>
      <c r="H82" s="46">
        <v>425000</v>
      </c>
      <c r="I82" s="8"/>
      <c r="J82" s="40">
        <v>470000</v>
      </c>
    </row>
    <row r="83" spans="1:10" ht="18" customHeight="1" x14ac:dyDescent="0.3">
      <c r="A83" t="s">
        <v>141</v>
      </c>
      <c r="B83" s="93">
        <v>8</v>
      </c>
      <c r="C83" s="7"/>
      <c r="D83" s="46">
        <v>300000</v>
      </c>
      <c r="E83" s="8"/>
      <c r="F83" s="8">
        <v>0</v>
      </c>
      <c r="G83" s="8"/>
      <c r="H83" s="46">
        <v>300000</v>
      </c>
      <c r="I83" s="8"/>
      <c r="J83" s="53">
        <v>0</v>
      </c>
    </row>
    <row r="84" spans="1:10" ht="18" customHeight="1" x14ac:dyDescent="0.3">
      <c r="A84" s="3" t="s">
        <v>44</v>
      </c>
      <c r="B84" s="93"/>
      <c r="C84" s="7"/>
      <c r="D84" s="8">
        <v>226146</v>
      </c>
      <c r="E84" s="8"/>
      <c r="F84" s="40">
        <v>224555</v>
      </c>
      <c r="G84" s="8"/>
      <c r="H84" s="8">
        <v>98591</v>
      </c>
      <c r="I84" s="8"/>
      <c r="J84" s="40">
        <v>97432</v>
      </c>
    </row>
    <row r="85" spans="1:10" ht="18" customHeight="1" x14ac:dyDescent="0.3">
      <c r="A85" t="s">
        <v>103</v>
      </c>
      <c r="B85" s="93"/>
      <c r="C85" s="7"/>
      <c r="D85" s="8">
        <v>717403</v>
      </c>
      <c r="E85" s="8"/>
      <c r="F85" s="40">
        <v>629065</v>
      </c>
      <c r="G85" s="8"/>
      <c r="H85" s="8">
        <v>248920</v>
      </c>
      <c r="I85" s="8"/>
      <c r="J85" s="40">
        <v>231045</v>
      </c>
    </row>
    <row r="86" spans="1:10" ht="18" customHeight="1" x14ac:dyDescent="0.3">
      <c r="A86" s="2" t="s">
        <v>21</v>
      </c>
      <c r="B86" s="93"/>
      <c r="C86" s="7"/>
      <c r="D86" s="63">
        <f>SUM(D77:D85)</f>
        <v>2096485</v>
      </c>
      <c r="E86" s="65"/>
      <c r="F86" s="63">
        <f>SUM(F77:F85)</f>
        <v>1809242</v>
      </c>
      <c r="G86" s="65"/>
      <c r="H86" s="63">
        <f>SUM(H77:H85)</f>
        <v>1094761</v>
      </c>
      <c r="I86" s="65"/>
      <c r="J86" s="63">
        <f>SUM(J77:J85)</f>
        <v>846469</v>
      </c>
    </row>
    <row r="87" spans="1:10" ht="14.5" customHeight="1" x14ac:dyDescent="0.3">
      <c r="A87" s="2"/>
      <c r="B87" s="93"/>
      <c r="C87" s="7"/>
      <c r="D87" s="29"/>
      <c r="E87" s="65"/>
      <c r="F87" s="62"/>
      <c r="G87" s="65"/>
      <c r="H87" s="29"/>
      <c r="I87" s="65"/>
      <c r="J87" s="62"/>
    </row>
    <row r="88" spans="1:10" ht="18" customHeight="1" x14ac:dyDescent="0.3">
      <c r="A88" s="2" t="s">
        <v>22</v>
      </c>
      <c r="B88" s="93"/>
      <c r="C88" s="7"/>
      <c r="D88" s="64">
        <f>SUM(D74+D86)</f>
        <v>6735254</v>
      </c>
      <c r="E88" s="62"/>
      <c r="F88" s="64">
        <f>SUM(F74+F86)</f>
        <v>7203594</v>
      </c>
      <c r="G88" s="62"/>
      <c r="H88" s="64">
        <f>SUM(H74+H86)</f>
        <v>2378701</v>
      </c>
      <c r="I88" s="62"/>
      <c r="J88" s="64">
        <f>SUM(J74+J86)</f>
        <v>2779124</v>
      </c>
    </row>
    <row r="89" spans="1:10" ht="14.5" customHeight="1" x14ac:dyDescent="0.3">
      <c r="A89" s="2"/>
      <c r="B89" s="93"/>
      <c r="C89" s="7"/>
      <c r="D89" s="50"/>
      <c r="E89" s="50"/>
      <c r="F89" s="50"/>
      <c r="G89" s="50"/>
      <c r="H89" s="50"/>
      <c r="I89" s="50"/>
      <c r="J89" s="50"/>
    </row>
    <row r="90" spans="1:10" ht="18" customHeight="1" x14ac:dyDescent="0.3">
      <c r="A90" s="20" t="s">
        <v>143</v>
      </c>
      <c r="B90" s="93"/>
      <c r="C90" s="7"/>
      <c r="D90" s="43"/>
      <c r="E90" s="43"/>
      <c r="F90" s="43"/>
      <c r="G90" s="43"/>
      <c r="H90" s="43"/>
      <c r="I90" s="43"/>
      <c r="J90" s="43"/>
    </row>
    <row r="91" spans="1:10" ht="18" customHeight="1" x14ac:dyDescent="0.3">
      <c r="A91" s="3" t="s">
        <v>144</v>
      </c>
      <c r="B91" s="93"/>
      <c r="C91" s="7"/>
      <c r="D91" s="43"/>
      <c r="E91" s="43"/>
      <c r="F91" s="43"/>
      <c r="G91" s="43"/>
      <c r="H91" s="43"/>
      <c r="I91" s="43"/>
      <c r="J91" s="43"/>
    </row>
    <row r="92" spans="1:10" ht="18" customHeight="1" thickBot="1" x14ac:dyDescent="0.35">
      <c r="A92" t="s">
        <v>185</v>
      </c>
      <c r="B92" s="93"/>
      <c r="C92" s="7"/>
      <c r="D92" s="78">
        <v>2331250</v>
      </c>
      <c r="E92" s="8"/>
      <c r="F92" s="68">
        <v>2331250</v>
      </c>
      <c r="G92" s="8"/>
      <c r="H92" s="78">
        <v>2331250</v>
      </c>
      <c r="I92" s="8"/>
      <c r="J92" s="68">
        <v>2331250</v>
      </c>
    </row>
    <row r="93" spans="1:10" ht="18" customHeight="1" thickTop="1" x14ac:dyDescent="0.3">
      <c r="A93" t="s">
        <v>186</v>
      </c>
      <c r="B93" s="93"/>
      <c r="C93" s="7"/>
      <c r="D93" s="8">
        <v>2264955</v>
      </c>
      <c r="E93" s="8"/>
      <c r="F93" s="40">
        <v>2264955</v>
      </c>
      <c r="G93" s="8"/>
      <c r="H93" s="8">
        <v>2264955</v>
      </c>
      <c r="I93" s="8"/>
      <c r="J93" s="40">
        <v>2264955</v>
      </c>
    </row>
    <row r="94" spans="1:10" ht="18" customHeight="1" x14ac:dyDescent="0.3">
      <c r="A94" t="s">
        <v>145</v>
      </c>
      <c r="B94" s="93"/>
      <c r="C94" s="7"/>
      <c r="D94" s="8"/>
      <c r="E94" s="8"/>
      <c r="F94" s="40"/>
      <c r="G94" s="8"/>
      <c r="H94" s="8"/>
      <c r="I94" s="8"/>
      <c r="J94" s="40"/>
    </row>
    <row r="95" spans="1:10" ht="18" customHeight="1" x14ac:dyDescent="0.3">
      <c r="A95" s="3" t="s">
        <v>146</v>
      </c>
      <c r="B95" s="93"/>
      <c r="C95" s="7"/>
      <c r="D95" s="8">
        <v>503251</v>
      </c>
      <c r="E95" s="8"/>
      <c r="F95" s="40">
        <v>503251</v>
      </c>
      <c r="G95" s="8"/>
      <c r="H95" s="8">
        <v>503251</v>
      </c>
      <c r="I95" s="8"/>
      <c r="J95" s="40">
        <v>503251</v>
      </c>
    </row>
    <row r="96" spans="1:10" ht="18" customHeight="1" x14ac:dyDescent="0.3">
      <c r="A96" t="s">
        <v>170</v>
      </c>
      <c r="B96" s="93"/>
      <c r="C96" s="7"/>
      <c r="D96" s="8"/>
      <c r="E96" s="8"/>
      <c r="F96" s="40"/>
      <c r="G96" s="8"/>
      <c r="H96" s="8"/>
      <c r="I96" s="8"/>
      <c r="J96" s="40"/>
    </row>
    <row r="97" spans="1:10" ht="18" customHeight="1" x14ac:dyDescent="0.3">
      <c r="A97" t="s">
        <v>187</v>
      </c>
      <c r="B97" s="93"/>
      <c r="C97" s="7"/>
      <c r="D97" s="8">
        <v>1302548</v>
      </c>
      <c r="E97" s="8"/>
      <c r="F97" s="40">
        <v>1302548</v>
      </c>
      <c r="G97" s="40"/>
      <c r="H97" s="8">
        <v>0</v>
      </c>
      <c r="I97" s="40"/>
      <c r="J97" s="53">
        <v>0</v>
      </c>
    </row>
    <row r="98" spans="1:10" ht="18" customHeight="1" x14ac:dyDescent="0.3">
      <c r="A98" t="s">
        <v>147</v>
      </c>
      <c r="B98" s="93"/>
      <c r="C98" s="7"/>
      <c r="D98" s="8"/>
      <c r="E98" s="8"/>
      <c r="F98" s="40"/>
      <c r="G98" s="40"/>
      <c r="H98" s="40"/>
      <c r="I98" s="40"/>
      <c r="J98" s="40"/>
    </row>
    <row r="99" spans="1:10" ht="18" customHeight="1" x14ac:dyDescent="0.3">
      <c r="A99" t="s">
        <v>148</v>
      </c>
      <c r="B99" s="93"/>
      <c r="C99" s="7"/>
      <c r="D99" s="8"/>
      <c r="E99" s="8"/>
      <c r="F99" s="40"/>
      <c r="G99" s="40"/>
      <c r="H99" s="40"/>
      <c r="I99" s="40"/>
      <c r="J99" s="40"/>
    </row>
    <row r="100" spans="1:10" ht="18" customHeight="1" x14ac:dyDescent="0.3">
      <c r="A100" s="17" t="s">
        <v>171</v>
      </c>
      <c r="B100" s="93"/>
      <c r="C100" s="7"/>
      <c r="D100" s="8">
        <v>169521</v>
      </c>
      <c r="E100" s="8"/>
      <c r="F100" s="40">
        <v>169521</v>
      </c>
      <c r="G100" s="40"/>
      <c r="H100" s="40">
        <v>169521</v>
      </c>
      <c r="I100" s="40"/>
      <c r="J100" s="40">
        <v>169521</v>
      </c>
    </row>
    <row r="101" spans="1:10" ht="18" customHeight="1" x14ac:dyDescent="0.3">
      <c r="A101" s="17" t="s">
        <v>149</v>
      </c>
      <c r="B101" s="93"/>
      <c r="C101" s="7"/>
      <c r="D101" s="29">
        <v>1505451</v>
      </c>
      <c r="E101" s="29"/>
      <c r="F101" s="40">
        <v>1293635</v>
      </c>
      <c r="G101" s="40"/>
      <c r="H101" s="40">
        <v>661745</v>
      </c>
      <c r="I101" s="40"/>
      <c r="J101" s="40">
        <v>587642</v>
      </c>
    </row>
    <row r="102" spans="1:10" ht="18" customHeight="1" x14ac:dyDescent="0.3">
      <c r="A102" s="3" t="s">
        <v>67</v>
      </c>
      <c r="B102" s="93"/>
      <c r="D102" s="73">
        <v>436007</v>
      </c>
      <c r="E102" s="58"/>
      <c r="F102" s="69">
        <v>431127</v>
      </c>
      <c r="G102" s="40"/>
      <c r="H102" s="69">
        <v>268748</v>
      </c>
      <c r="I102" s="40"/>
      <c r="J102" s="69">
        <v>264110</v>
      </c>
    </row>
    <row r="103" spans="1:10" ht="18" customHeight="1" x14ac:dyDescent="0.3">
      <c r="A103" s="2" t="s">
        <v>161</v>
      </c>
      <c r="B103" s="93"/>
      <c r="C103" s="7"/>
      <c r="D103" s="65">
        <f>SUM(D93:D102)</f>
        <v>6181733</v>
      </c>
      <c r="E103" s="65"/>
      <c r="F103" s="65">
        <f>SUM(F93:F102)</f>
        <v>5965037</v>
      </c>
      <c r="G103" s="65"/>
      <c r="H103" s="65">
        <f>SUM(H93:H102)</f>
        <v>3868220</v>
      </c>
      <c r="I103" s="65"/>
      <c r="J103" s="65">
        <f>SUM(J93:J102)</f>
        <v>3789479</v>
      </c>
    </row>
    <row r="104" spans="1:10" ht="18" customHeight="1" x14ac:dyDescent="0.3">
      <c r="A104" s="3" t="s">
        <v>150</v>
      </c>
      <c r="B104" s="93"/>
      <c r="C104" s="7"/>
      <c r="D104" s="8">
        <v>308732</v>
      </c>
      <c r="E104" s="8"/>
      <c r="F104" s="40">
        <v>293295</v>
      </c>
      <c r="G104" s="8"/>
      <c r="H104" s="67" t="s">
        <v>2</v>
      </c>
      <c r="I104" s="8"/>
      <c r="J104" s="69" t="s">
        <v>2</v>
      </c>
    </row>
    <row r="105" spans="1:10" ht="18" customHeight="1" x14ac:dyDescent="0.3">
      <c r="A105" s="2" t="s">
        <v>151</v>
      </c>
      <c r="B105" s="93"/>
      <c r="C105" s="7"/>
      <c r="D105" s="63">
        <f>SUM(D103:D104)</f>
        <v>6490465</v>
      </c>
      <c r="E105" s="65"/>
      <c r="F105" s="63">
        <f>SUM(F103:F104)</f>
        <v>6258332</v>
      </c>
      <c r="G105" s="65"/>
      <c r="H105" s="63">
        <f>SUM(H103)</f>
        <v>3868220</v>
      </c>
      <c r="I105" s="65"/>
      <c r="J105" s="63">
        <f>SUM(J103)</f>
        <v>3789479</v>
      </c>
    </row>
    <row r="106" spans="1:10" ht="14.5" customHeight="1" x14ac:dyDescent="0.3">
      <c r="A106" s="2"/>
      <c r="B106" s="93"/>
      <c r="C106" s="7"/>
      <c r="D106" s="8"/>
      <c r="E106" s="65"/>
      <c r="F106" s="65"/>
      <c r="G106" s="65"/>
      <c r="H106" s="8"/>
      <c r="I106" s="65"/>
      <c r="J106" s="65"/>
    </row>
    <row r="107" spans="1:10" ht="18" customHeight="1" thickBot="1" x14ac:dyDescent="0.35">
      <c r="A107" s="2" t="s">
        <v>152</v>
      </c>
      <c r="B107" s="93"/>
      <c r="C107" s="7"/>
      <c r="D107" s="66">
        <f>SUM(D88+D105)</f>
        <v>13225719</v>
      </c>
      <c r="E107" s="65"/>
      <c r="F107" s="66">
        <f>SUM(F88+F105)</f>
        <v>13461926</v>
      </c>
      <c r="G107" s="65"/>
      <c r="H107" s="66">
        <f>SUM(H88+H105)</f>
        <v>6246921</v>
      </c>
      <c r="I107" s="65"/>
      <c r="J107" s="66">
        <f>SUM(J88+J105)</f>
        <v>6568603</v>
      </c>
    </row>
    <row r="108" spans="1:10" ht="18" customHeight="1" thickTop="1" x14ac:dyDescent="0.3">
      <c r="B108" s="93"/>
      <c r="C108" s="22"/>
      <c r="D108" s="1"/>
      <c r="E108" s="22"/>
      <c r="F108" s="1"/>
      <c r="G108" s="22"/>
      <c r="H108" s="1"/>
      <c r="I108" s="22"/>
      <c r="J108" s="1"/>
    </row>
  </sheetData>
  <mergeCells count="10">
    <mergeCell ref="D54:F54"/>
    <mergeCell ref="H54:J54"/>
    <mergeCell ref="D58:J58"/>
    <mergeCell ref="D53:F53"/>
    <mergeCell ref="H53:J53"/>
    <mergeCell ref="D4:F4"/>
    <mergeCell ref="H4:J4"/>
    <mergeCell ref="D5:F5"/>
    <mergeCell ref="H5:J5"/>
    <mergeCell ref="D9:J9"/>
  </mergeCells>
  <pageMargins left="0.7" right="0.4" top="0.48" bottom="0.5" header="0.5" footer="0.5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9" man="1"/>
  </rowBreaks>
  <customProperties>
    <customPr name="OrphanNamesChecked" r:id="rId2"/>
  </customProperties>
  <ignoredErrors>
    <ignoredError sqref="D103:F103 H103 J103" formulaRange="1"/>
    <ignoredError sqref="B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24D65-9037-44E5-8F6D-606F8482B31C}">
  <sheetPr>
    <pageSetUpPr fitToPage="1"/>
  </sheetPr>
  <dimension ref="A1:Q84"/>
  <sheetViews>
    <sheetView view="pageBreakPreview" topLeftCell="A71" zoomScale="85" zoomScaleNormal="100" zoomScaleSheetLayoutView="85" workbookViewId="0">
      <selection activeCell="A84" sqref="A84"/>
    </sheetView>
  </sheetViews>
  <sheetFormatPr defaultColWidth="9.08984375" defaultRowHeight="14" x14ac:dyDescent="0.3"/>
  <cols>
    <col min="1" max="1" width="56.1796875" style="26" customWidth="1"/>
    <col min="2" max="2" width="6.81640625" style="4" customWidth="1"/>
    <col min="3" max="3" width="0.81640625" style="4" customWidth="1"/>
    <col min="4" max="4" width="11.54296875" style="3" customWidth="1"/>
    <col min="5" max="5" width="1.08984375" style="3" customWidth="1"/>
    <col min="6" max="6" width="11.54296875" style="3" customWidth="1"/>
    <col min="7" max="7" width="1.08984375" style="3" customWidth="1"/>
    <col min="8" max="8" width="11.54296875" style="3" customWidth="1"/>
    <col min="9" max="9" width="1.08984375" style="3" customWidth="1"/>
    <col min="10" max="10" width="11.54296875" style="3" customWidth="1"/>
    <col min="11" max="11" width="14.08984375" style="3" customWidth="1"/>
    <col min="12" max="12" width="4.81640625" style="3" bestFit="1" customWidth="1"/>
    <col min="13" max="13" width="11.81640625" style="3" customWidth="1"/>
    <col min="14" max="14" width="16" style="3" customWidth="1"/>
    <col min="15" max="15" width="10.81640625" style="3" bestFit="1" customWidth="1"/>
    <col min="16" max="16" width="9.1796875" style="3" bestFit="1" customWidth="1"/>
    <col min="17" max="17" width="11.08984375" style="3" bestFit="1" customWidth="1"/>
    <col min="18" max="18" width="13.81640625" style="3" bestFit="1" customWidth="1"/>
    <col min="19" max="16384" width="9.08984375" style="3"/>
  </cols>
  <sheetData>
    <row r="1" spans="1:10" ht="18.649999999999999" customHeight="1" x14ac:dyDescent="0.35">
      <c r="A1" s="33" t="s">
        <v>11</v>
      </c>
    </row>
    <row r="2" spans="1:10" ht="18.649999999999999" customHeight="1" x14ac:dyDescent="0.3">
      <c r="A2" s="34" t="s">
        <v>84</v>
      </c>
    </row>
    <row r="3" spans="1:10" ht="18.649999999999999" customHeight="1" x14ac:dyDescent="0.3">
      <c r="A3" s="34"/>
      <c r="D3" s="92"/>
      <c r="E3" s="92"/>
      <c r="F3" s="92"/>
      <c r="G3" s="7"/>
      <c r="H3" s="92"/>
      <c r="I3" s="92"/>
      <c r="J3" s="92"/>
    </row>
    <row r="4" spans="1:10" ht="18.649999999999999" customHeight="1" x14ac:dyDescent="0.3">
      <c r="A4" s="34"/>
      <c r="D4" s="163" t="s">
        <v>5</v>
      </c>
      <c r="E4" s="163"/>
      <c r="F4" s="163"/>
      <c r="G4" s="7"/>
      <c r="H4" s="163" t="s">
        <v>35</v>
      </c>
      <c r="I4" s="163"/>
      <c r="J4" s="163"/>
    </row>
    <row r="5" spans="1:10" ht="18.649999999999999" customHeight="1" x14ac:dyDescent="0.3">
      <c r="A5" s="15"/>
      <c r="D5" s="163" t="s">
        <v>40</v>
      </c>
      <c r="E5" s="163"/>
      <c r="F5" s="163"/>
      <c r="G5" s="7"/>
      <c r="H5" s="163" t="s">
        <v>40</v>
      </c>
      <c r="I5" s="163"/>
      <c r="J5" s="163"/>
    </row>
    <row r="6" spans="1:10" ht="18.649999999999999" customHeight="1" x14ac:dyDescent="0.3">
      <c r="A6" s="15"/>
      <c r="B6" s="93"/>
      <c r="C6" s="93"/>
      <c r="D6" s="165" t="s">
        <v>110</v>
      </c>
      <c r="E6" s="165"/>
      <c r="F6" s="165"/>
      <c r="G6" s="7"/>
      <c r="H6" s="165" t="s">
        <v>110</v>
      </c>
      <c r="I6" s="165"/>
      <c r="J6" s="165"/>
    </row>
    <row r="7" spans="1:10" ht="18.649999999999999" customHeight="1" x14ac:dyDescent="0.3">
      <c r="A7" s="15"/>
      <c r="B7" s="93"/>
      <c r="C7" s="93"/>
      <c r="D7" s="166" t="s">
        <v>276</v>
      </c>
      <c r="E7" s="166"/>
      <c r="F7" s="166"/>
      <c r="G7" s="7"/>
      <c r="H7" s="166" t="s">
        <v>276</v>
      </c>
      <c r="I7" s="166"/>
      <c r="J7" s="166"/>
    </row>
    <row r="8" spans="1:10" ht="18.649999999999999" customHeight="1" x14ac:dyDescent="0.3">
      <c r="A8" s="15"/>
      <c r="B8" s="93" t="s">
        <v>13</v>
      </c>
      <c r="C8" s="93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0" ht="18.649999999999999" customHeight="1" x14ac:dyDescent="0.3">
      <c r="A9" s="15"/>
      <c r="B9" s="93"/>
      <c r="C9" s="93"/>
      <c r="D9" s="164" t="s">
        <v>66</v>
      </c>
      <c r="E9" s="164"/>
      <c r="F9" s="164"/>
      <c r="G9" s="164"/>
      <c r="H9" s="164"/>
      <c r="I9" s="164"/>
      <c r="J9" s="164"/>
    </row>
    <row r="10" spans="1:10" ht="18.649999999999999" customHeight="1" x14ac:dyDescent="0.3">
      <c r="A10" s="25" t="s">
        <v>203</v>
      </c>
      <c r="B10" s="93">
        <v>9</v>
      </c>
      <c r="C10" s="93"/>
      <c r="D10" s="22"/>
      <c r="E10" s="22"/>
      <c r="F10" s="22"/>
      <c r="G10" s="22"/>
      <c r="H10" s="22"/>
      <c r="I10" s="22"/>
      <c r="J10" s="22"/>
    </row>
    <row r="11" spans="1:10" ht="18.649999999999999" customHeight="1" x14ac:dyDescent="0.3">
      <c r="A11" s="14" t="s">
        <v>55</v>
      </c>
      <c r="B11" s="93"/>
      <c r="C11" s="93"/>
      <c r="D11" s="44">
        <v>2996459</v>
      </c>
      <c r="E11" s="44"/>
      <c r="F11" s="11">
        <v>2989645</v>
      </c>
      <c r="G11" s="44"/>
      <c r="H11" s="44">
        <v>630825</v>
      </c>
      <c r="I11" s="43"/>
      <c r="J11" s="11">
        <v>785088</v>
      </c>
    </row>
    <row r="12" spans="1:10" ht="18.649999999999999" customHeight="1" x14ac:dyDescent="0.3">
      <c r="A12" s="14" t="s">
        <v>172</v>
      </c>
      <c r="B12" s="93"/>
      <c r="C12" s="93"/>
      <c r="D12" s="44">
        <v>3600</v>
      </c>
      <c r="E12" s="44"/>
      <c r="F12" s="11">
        <v>6000</v>
      </c>
      <c r="G12" s="44"/>
      <c r="H12" s="44">
        <v>133600</v>
      </c>
      <c r="I12" s="43"/>
      <c r="J12" s="11">
        <v>106000</v>
      </c>
    </row>
    <row r="13" spans="1:10" ht="18.649999999999999" customHeight="1" x14ac:dyDescent="0.3">
      <c r="A13" s="14" t="s">
        <v>257</v>
      </c>
      <c r="B13" s="93"/>
      <c r="C13" s="93"/>
      <c r="D13" s="44">
        <v>21007</v>
      </c>
      <c r="E13" s="44"/>
      <c r="F13" s="11">
        <v>20587</v>
      </c>
      <c r="G13" s="44"/>
      <c r="H13" s="146">
        <v>15133</v>
      </c>
      <c r="I13" s="43"/>
      <c r="J13" s="98">
        <v>18638</v>
      </c>
    </row>
    <row r="14" spans="1:10" ht="18.649999999999999" customHeight="1" x14ac:dyDescent="0.3">
      <c r="A14" s="15" t="s">
        <v>204</v>
      </c>
      <c r="B14" s="93"/>
      <c r="C14" s="93"/>
      <c r="D14" s="51">
        <f>SUM(D11:D13)</f>
        <v>3021066</v>
      </c>
      <c r="E14" s="50"/>
      <c r="F14" s="51">
        <f>SUM(F11:F13)</f>
        <v>3016232</v>
      </c>
      <c r="G14" s="50"/>
      <c r="H14" s="51">
        <f>SUM(H11:H13)</f>
        <v>779558</v>
      </c>
      <c r="I14" s="50"/>
      <c r="J14" s="51">
        <f>SUM(J11:J13)</f>
        <v>909726</v>
      </c>
    </row>
    <row r="15" spans="1:10" ht="18.649999999999999" customHeight="1" x14ac:dyDescent="0.3">
      <c r="A15" s="15"/>
      <c r="B15" s="93"/>
      <c r="C15" s="93"/>
      <c r="D15" s="43"/>
      <c r="E15" s="43"/>
      <c r="F15" s="43"/>
      <c r="G15" s="43"/>
      <c r="H15" s="43"/>
      <c r="I15" s="43"/>
      <c r="J15" s="43"/>
    </row>
    <row r="16" spans="1:10" ht="18.649999999999999" customHeight="1" x14ac:dyDescent="0.3">
      <c r="A16" s="25" t="s">
        <v>23</v>
      </c>
      <c r="B16" s="93"/>
      <c r="C16" s="93"/>
      <c r="D16" s="43"/>
      <c r="E16" s="43"/>
      <c r="F16" s="43"/>
      <c r="G16" s="43"/>
      <c r="H16" s="43"/>
      <c r="I16" s="43"/>
      <c r="J16" s="43"/>
    </row>
    <row r="17" spans="1:10" ht="18.649999999999999" customHeight="1" x14ac:dyDescent="0.3">
      <c r="A17" s="26" t="s">
        <v>47</v>
      </c>
      <c r="B17" s="93"/>
      <c r="C17" s="93"/>
      <c r="D17" s="147">
        <v>2501329</v>
      </c>
      <c r="E17" s="43"/>
      <c r="F17" s="96">
        <v>2493999</v>
      </c>
      <c r="G17" s="43"/>
      <c r="H17" s="147">
        <v>527102</v>
      </c>
      <c r="I17" s="43"/>
      <c r="J17" s="96">
        <v>685020</v>
      </c>
    </row>
    <row r="18" spans="1:10" ht="18.649999999999999" customHeight="1" x14ac:dyDescent="0.3">
      <c r="A18" s="14" t="s">
        <v>107</v>
      </c>
      <c r="B18" s="93"/>
      <c r="C18" s="93"/>
      <c r="D18" s="147">
        <v>166695</v>
      </c>
      <c r="E18" s="43"/>
      <c r="F18" s="96">
        <v>172596</v>
      </c>
      <c r="G18" s="43"/>
      <c r="H18" s="147">
        <v>82584</v>
      </c>
      <c r="I18" s="43"/>
      <c r="J18" s="96">
        <v>92257</v>
      </c>
    </row>
    <row r="19" spans="1:10" ht="18.649999999999999" customHeight="1" x14ac:dyDescent="0.3">
      <c r="A19" s="26" t="s">
        <v>50</v>
      </c>
      <c r="B19" s="93"/>
      <c r="C19" s="93"/>
      <c r="D19" s="147">
        <v>316161</v>
      </c>
      <c r="E19" s="43"/>
      <c r="F19" s="96">
        <v>332611</v>
      </c>
      <c r="G19" s="43"/>
      <c r="H19" s="147">
        <v>106962</v>
      </c>
      <c r="I19" s="43"/>
      <c r="J19" s="96">
        <v>133469</v>
      </c>
    </row>
    <row r="20" spans="1:10" ht="18.649999999999999" customHeight="1" x14ac:dyDescent="0.3">
      <c r="A20" s="14" t="s">
        <v>258</v>
      </c>
      <c r="B20" s="93"/>
      <c r="C20" s="93"/>
      <c r="D20" s="44">
        <v>-4379</v>
      </c>
      <c r="E20" s="44"/>
      <c r="F20" s="11">
        <v>16980</v>
      </c>
      <c r="G20" s="44"/>
      <c r="H20" s="44">
        <v>-4379</v>
      </c>
      <c r="I20" s="43"/>
      <c r="J20" s="11">
        <v>16980</v>
      </c>
    </row>
    <row r="21" spans="1:10" ht="18.649999999999999" customHeight="1" x14ac:dyDescent="0.3">
      <c r="A21" s="15" t="s">
        <v>24</v>
      </c>
      <c r="B21" s="93"/>
      <c r="C21" s="93"/>
      <c r="D21" s="51">
        <f>SUM(D17:D20)</f>
        <v>2979806</v>
      </c>
      <c r="E21" s="50"/>
      <c r="F21" s="51">
        <f>SUM(F17:F20)</f>
        <v>3016186</v>
      </c>
      <c r="G21" s="50"/>
      <c r="H21" s="51">
        <f>SUM(H17:H20)</f>
        <v>712269</v>
      </c>
      <c r="I21" s="50"/>
      <c r="J21" s="51">
        <f>SUM(J17:J20)</f>
        <v>927726</v>
      </c>
    </row>
    <row r="22" spans="1:10" ht="18.649999999999999" customHeight="1" x14ac:dyDescent="0.3">
      <c r="B22" s="93"/>
      <c r="C22" s="93"/>
      <c r="D22" s="43"/>
      <c r="E22" s="43"/>
      <c r="F22" s="43"/>
      <c r="G22" s="43"/>
      <c r="H22" s="43"/>
      <c r="I22" s="43"/>
      <c r="J22" s="43"/>
    </row>
    <row r="23" spans="1:10" ht="18.649999999999999" customHeight="1" x14ac:dyDescent="0.3">
      <c r="A23" s="15" t="s">
        <v>199</v>
      </c>
      <c r="B23" s="93"/>
      <c r="C23" s="93"/>
      <c r="D23" s="50">
        <f>D14-D21</f>
        <v>41260</v>
      </c>
      <c r="E23" s="50"/>
      <c r="F23" s="50">
        <f>F14-F21</f>
        <v>46</v>
      </c>
      <c r="G23" s="50"/>
      <c r="H23" s="50">
        <f>H14-H21</f>
        <v>67289</v>
      </c>
      <c r="I23" s="50"/>
      <c r="J23" s="50">
        <f>J14-J21</f>
        <v>-18000</v>
      </c>
    </row>
    <row r="24" spans="1:10" ht="18.649999999999999" customHeight="1" x14ac:dyDescent="0.3">
      <c r="A24" s="14" t="s">
        <v>51</v>
      </c>
      <c r="B24" s="93"/>
      <c r="C24" s="93"/>
      <c r="D24" s="43">
        <v>-33794</v>
      </c>
      <c r="E24" s="43"/>
      <c r="F24" s="1">
        <v>-36173</v>
      </c>
      <c r="G24" s="43"/>
      <c r="H24" s="43">
        <v>-18916</v>
      </c>
      <c r="I24" s="43"/>
      <c r="J24" s="1">
        <v>-22589</v>
      </c>
    </row>
    <row r="25" spans="1:10" ht="18.649999999999999" customHeight="1" x14ac:dyDescent="0.3">
      <c r="A25" s="14" t="s">
        <v>290</v>
      </c>
      <c r="B25" s="93"/>
      <c r="C25" s="93"/>
      <c r="D25" s="43">
        <v>3838</v>
      </c>
      <c r="E25" s="43"/>
      <c r="F25" s="1">
        <v>-5578</v>
      </c>
      <c r="G25" s="43"/>
      <c r="H25" s="43">
        <v>3789</v>
      </c>
      <c r="I25" s="43"/>
      <c r="J25" s="1">
        <v>-794</v>
      </c>
    </row>
    <row r="26" spans="1:10" ht="18.649999999999999" customHeight="1" x14ac:dyDescent="0.3">
      <c r="A26" s="14" t="s">
        <v>173</v>
      </c>
      <c r="B26" s="93"/>
      <c r="C26" s="93"/>
      <c r="D26" s="148">
        <v>155971</v>
      </c>
      <c r="E26" s="43"/>
      <c r="F26" s="99">
        <v>81512</v>
      </c>
      <c r="G26" s="43"/>
      <c r="H26" s="149">
        <v>0</v>
      </c>
      <c r="I26" s="43"/>
      <c r="J26" s="149">
        <v>0</v>
      </c>
    </row>
    <row r="27" spans="1:10" ht="18.649999999999999" customHeight="1" x14ac:dyDescent="0.3">
      <c r="A27" s="15" t="s">
        <v>291</v>
      </c>
      <c r="B27" s="93"/>
      <c r="C27" s="93"/>
      <c r="D27" s="50">
        <f>SUM(D23:D26)</f>
        <v>167275</v>
      </c>
      <c r="E27" s="50"/>
      <c r="F27" s="50">
        <f>SUM(F23:F26)</f>
        <v>39807</v>
      </c>
      <c r="G27" s="50"/>
      <c r="H27" s="50">
        <f>SUM(H23:H26)</f>
        <v>52162</v>
      </c>
      <c r="I27" s="50"/>
      <c r="J27" s="50">
        <f>SUM(J23:J26)</f>
        <v>-41383</v>
      </c>
    </row>
    <row r="28" spans="1:10" ht="18.649999999999999" customHeight="1" x14ac:dyDescent="0.3">
      <c r="A28" s="14" t="s">
        <v>259</v>
      </c>
      <c r="B28" s="93"/>
      <c r="C28" s="93"/>
      <c r="D28" s="150">
        <v>-33920</v>
      </c>
      <c r="E28" s="43"/>
      <c r="F28" s="100">
        <v>-30050</v>
      </c>
      <c r="G28" s="43"/>
      <c r="H28" s="55">
        <v>0</v>
      </c>
      <c r="I28" s="43"/>
      <c r="J28" s="55">
        <v>172</v>
      </c>
    </row>
    <row r="29" spans="1:10" ht="18.649999999999999" hidden="1" customHeight="1" x14ac:dyDescent="0.3">
      <c r="A29" s="15" t="s">
        <v>260</v>
      </c>
      <c r="B29" s="93"/>
      <c r="C29" s="93"/>
      <c r="D29" s="151">
        <f>SUM(D27:D28)</f>
        <v>133355</v>
      </c>
      <c r="E29" s="50"/>
      <c r="F29" s="49">
        <f>SUM(F27:F28)</f>
        <v>9757</v>
      </c>
      <c r="G29" s="50"/>
      <c r="H29" s="151">
        <f>SUM(H27:H28)</f>
        <v>52162</v>
      </c>
      <c r="I29" s="50"/>
      <c r="J29" s="49">
        <f>SUM(J27:J28)</f>
        <v>-41211</v>
      </c>
    </row>
    <row r="30" spans="1:10" ht="18.649999999999999" hidden="1" customHeight="1" x14ac:dyDescent="0.3">
      <c r="A30" s="14" t="s">
        <v>153</v>
      </c>
      <c r="B30" s="93"/>
      <c r="C30" s="93"/>
      <c r="D30" s="52"/>
      <c r="E30" s="43"/>
      <c r="F30" s="107">
        <v>0</v>
      </c>
      <c r="G30" s="43"/>
      <c r="H30" s="52"/>
      <c r="I30" s="43"/>
      <c r="J30" s="107">
        <v>0</v>
      </c>
    </row>
    <row r="31" spans="1:10" ht="18.649999999999999" customHeight="1" thickBot="1" x14ac:dyDescent="0.35">
      <c r="A31" s="15" t="s">
        <v>289</v>
      </c>
      <c r="B31" s="93"/>
      <c r="C31" s="93"/>
      <c r="D31" s="152">
        <f>SUM(D27:D28)</f>
        <v>133355</v>
      </c>
      <c r="E31" s="50"/>
      <c r="F31" s="152">
        <f>SUM(F27:F28)</f>
        <v>9757</v>
      </c>
      <c r="G31" s="50"/>
      <c r="H31" s="152">
        <f>SUM(H27:H28)</f>
        <v>52162</v>
      </c>
      <c r="I31" s="50"/>
      <c r="J31" s="152">
        <f>SUM(J27:J28)</f>
        <v>-41211</v>
      </c>
    </row>
    <row r="32" spans="1:10" ht="18.649999999999999" customHeight="1" thickTop="1" x14ac:dyDescent="0.3">
      <c r="B32" s="93"/>
      <c r="C32" s="93"/>
      <c r="D32" s="43"/>
      <c r="E32" s="43"/>
      <c r="F32" s="43"/>
      <c r="G32" s="43"/>
      <c r="H32" s="43"/>
      <c r="I32" s="43"/>
      <c r="J32" s="43"/>
    </row>
    <row r="33" spans="1:10" ht="18.649999999999999" customHeight="1" x14ac:dyDescent="0.3">
      <c r="A33" s="15" t="s">
        <v>301</v>
      </c>
      <c r="B33" s="93"/>
      <c r="C33" s="93"/>
      <c r="D33" s="50"/>
      <c r="E33" s="50"/>
      <c r="F33" s="50"/>
      <c r="G33" s="50"/>
      <c r="H33" s="50"/>
      <c r="I33" s="50"/>
      <c r="J33" s="50"/>
    </row>
    <row r="34" spans="1:10" ht="18.649999999999999" customHeight="1" x14ac:dyDescent="0.3">
      <c r="A34" s="14" t="s">
        <v>113</v>
      </c>
      <c r="B34" s="93"/>
      <c r="C34" s="93"/>
      <c r="D34" s="147">
        <v>128529</v>
      </c>
      <c r="E34" s="43"/>
      <c r="F34" s="96">
        <v>7049</v>
      </c>
      <c r="G34" s="43"/>
      <c r="H34" s="59">
        <v>52162</v>
      </c>
      <c r="I34" s="43"/>
      <c r="J34" s="59">
        <v>-41211</v>
      </c>
    </row>
    <row r="35" spans="1:10" ht="18.649999999999999" customHeight="1" x14ac:dyDescent="0.3">
      <c r="A35" s="26" t="s">
        <v>68</v>
      </c>
      <c r="B35" s="93"/>
      <c r="C35" s="10"/>
      <c r="D35" s="153">
        <v>4826</v>
      </c>
      <c r="E35" s="43"/>
      <c r="F35" s="101">
        <v>2708</v>
      </c>
      <c r="G35" s="43"/>
      <c r="H35" s="60">
        <v>0</v>
      </c>
      <c r="I35" s="29"/>
      <c r="J35" s="138">
        <v>0</v>
      </c>
    </row>
    <row r="36" spans="1:10" ht="18.649999999999999" customHeight="1" thickBot="1" x14ac:dyDescent="0.35">
      <c r="A36" s="15"/>
      <c r="B36" s="93"/>
      <c r="C36" s="93"/>
      <c r="D36" s="54">
        <f>SUM(D34:D35)</f>
        <v>133355</v>
      </c>
      <c r="E36" s="50"/>
      <c r="F36" s="54">
        <f>SUM(F34:F35)</f>
        <v>9757</v>
      </c>
      <c r="G36" s="50"/>
      <c r="H36" s="54">
        <f>SUM(H34:H35)</f>
        <v>52162</v>
      </c>
      <c r="I36" s="50"/>
      <c r="J36" s="54">
        <f>SUM(J34:J35)</f>
        <v>-41211</v>
      </c>
    </row>
    <row r="37" spans="1:10" ht="18.649999999999999" customHeight="1" thickTop="1" x14ac:dyDescent="0.3">
      <c r="A37" s="15"/>
      <c r="B37" s="93"/>
      <c r="C37" s="93"/>
      <c r="D37" s="5"/>
      <c r="E37" s="5"/>
      <c r="F37" s="5"/>
      <c r="G37" s="5"/>
      <c r="H37" s="5"/>
      <c r="I37" s="5"/>
      <c r="J37" s="5"/>
    </row>
    <row r="38" spans="1:10" ht="18.649999999999999" customHeight="1" thickBot="1" x14ac:dyDescent="0.35">
      <c r="A38" s="15" t="s">
        <v>302</v>
      </c>
      <c r="B38" s="93"/>
      <c r="C38" s="93"/>
      <c r="D38" s="42">
        <v>5.6746822784558636E-2</v>
      </c>
      <c r="E38" s="35"/>
      <c r="F38" s="42">
        <v>3.1122031122031123E-3</v>
      </c>
      <c r="G38" s="36"/>
      <c r="H38" s="42">
        <v>2.3030038124377747E-2</v>
      </c>
      <c r="I38" s="36"/>
      <c r="J38" s="42">
        <v>-1.8195063478082345E-2</v>
      </c>
    </row>
    <row r="39" spans="1:10" ht="18.649999999999999" hidden="1" customHeight="1" thickTop="1" thickBot="1" x14ac:dyDescent="0.35">
      <c r="A39" s="14" t="s">
        <v>154</v>
      </c>
      <c r="B39" s="93"/>
      <c r="C39" s="93"/>
      <c r="D39" s="91"/>
      <c r="E39" s="35"/>
      <c r="F39" s="154">
        <v>0</v>
      </c>
      <c r="G39" s="36"/>
      <c r="H39" s="91"/>
      <c r="I39" s="36"/>
      <c r="J39" s="154">
        <v>0</v>
      </c>
    </row>
    <row r="40" spans="1:10" ht="18.649999999999999" customHeight="1" thickTop="1" x14ac:dyDescent="0.3">
      <c r="A40" s="14"/>
      <c r="B40" s="93"/>
      <c r="C40" s="93"/>
      <c r="D40" s="37"/>
      <c r="E40" s="35"/>
      <c r="F40" s="37"/>
      <c r="G40" s="36"/>
      <c r="H40" s="36"/>
      <c r="I40" s="36"/>
      <c r="J40" s="36"/>
    </row>
    <row r="41" spans="1:10" ht="18.649999999999999" customHeight="1" x14ac:dyDescent="0.35">
      <c r="A41" s="33" t="s">
        <v>11</v>
      </c>
      <c r="B41" s="93"/>
    </row>
    <row r="42" spans="1:10" ht="18.649999999999999" customHeight="1" x14ac:dyDescent="0.3">
      <c r="A42" s="34" t="s">
        <v>85</v>
      </c>
      <c r="B42" s="93"/>
      <c r="D42" s="28"/>
      <c r="F42" s="28"/>
    </row>
    <row r="43" spans="1:10" ht="18.649999999999999" customHeight="1" x14ac:dyDescent="0.3">
      <c r="A43" s="15"/>
      <c r="B43" s="93"/>
    </row>
    <row r="44" spans="1:10" ht="18.649999999999999" customHeight="1" x14ac:dyDescent="0.3">
      <c r="A44" s="15"/>
      <c r="B44" s="93"/>
      <c r="C44" s="93"/>
      <c r="D44" s="163" t="s">
        <v>5</v>
      </c>
      <c r="E44" s="163"/>
      <c r="F44" s="163"/>
      <c r="G44" s="7"/>
      <c r="H44" s="163" t="s">
        <v>35</v>
      </c>
      <c r="I44" s="163"/>
      <c r="J44" s="163"/>
    </row>
    <row r="45" spans="1:10" ht="18.649999999999999" customHeight="1" x14ac:dyDescent="0.3">
      <c r="A45" s="15"/>
      <c r="B45" s="93"/>
      <c r="C45" s="93"/>
      <c r="D45" s="163" t="s">
        <v>40</v>
      </c>
      <c r="E45" s="163"/>
      <c r="F45" s="163"/>
      <c r="G45" s="7"/>
      <c r="H45" s="163" t="s">
        <v>40</v>
      </c>
      <c r="I45" s="163"/>
      <c r="J45" s="163"/>
    </row>
    <row r="46" spans="1:10" ht="18.649999999999999" customHeight="1" x14ac:dyDescent="0.3">
      <c r="A46" s="15"/>
      <c r="B46" s="93"/>
      <c r="C46" s="93"/>
      <c r="D46" s="165" t="s">
        <v>110</v>
      </c>
      <c r="E46" s="165"/>
      <c r="F46" s="165"/>
      <c r="G46" s="7"/>
      <c r="H46" s="165" t="s">
        <v>110</v>
      </c>
      <c r="I46" s="165"/>
      <c r="J46" s="165"/>
    </row>
    <row r="47" spans="1:10" ht="18.649999999999999" customHeight="1" x14ac:dyDescent="0.3">
      <c r="A47" s="15"/>
      <c r="B47" s="93"/>
      <c r="C47" s="93"/>
      <c r="D47" s="166" t="s">
        <v>276</v>
      </c>
      <c r="E47" s="166"/>
      <c r="F47" s="166"/>
      <c r="G47" s="7"/>
      <c r="H47" s="166" t="s">
        <v>276</v>
      </c>
      <c r="I47" s="166"/>
      <c r="J47" s="166"/>
    </row>
    <row r="48" spans="1:10" ht="18.649999999999999" customHeight="1" x14ac:dyDescent="0.3">
      <c r="A48" s="15"/>
      <c r="B48" s="93"/>
      <c r="C48" s="93"/>
      <c r="D48" s="7">
        <v>2025</v>
      </c>
      <c r="E48" s="7"/>
      <c r="F48" s="7">
        <v>2024</v>
      </c>
      <c r="G48" s="7"/>
      <c r="H48" s="7">
        <v>2025</v>
      </c>
      <c r="I48" s="7"/>
      <c r="J48" s="7">
        <v>2024</v>
      </c>
    </row>
    <row r="49" spans="1:10" ht="18.649999999999999" customHeight="1" x14ac:dyDescent="0.3">
      <c r="B49" s="93"/>
      <c r="C49" s="93"/>
      <c r="D49" s="164" t="s">
        <v>66</v>
      </c>
      <c r="E49" s="164"/>
      <c r="F49" s="164"/>
      <c r="G49" s="164"/>
      <c r="H49" s="164"/>
      <c r="I49" s="164"/>
      <c r="J49" s="164"/>
    </row>
    <row r="50" spans="1:10" ht="18.649999999999999" customHeight="1" x14ac:dyDescent="0.3">
      <c r="A50" s="15" t="s">
        <v>289</v>
      </c>
      <c r="B50" s="93"/>
      <c r="D50" s="50">
        <f>D36</f>
        <v>133355</v>
      </c>
      <c r="E50" s="50"/>
      <c r="F50" s="50">
        <f>F36</f>
        <v>9757</v>
      </c>
      <c r="G50" s="50"/>
      <c r="H50" s="50">
        <f>H36</f>
        <v>52162</v>
      </c>
      <c r="I50" s="50"/>
      <c r="J50" s="50">
        <f>J36</f>
        <v>-41211</v>
      </c>
    </row>
    <row r="51" spans="1:10" ht="18.649999999999999" customHeight="1" x14ac:dyDescent="0.3">
      <c r="B51" s="93"/>
      <c r="D51" s="43"/>
      <c r="E51" s="43"/>
      <c r="F51" s="43"/>
      <c r="G51" s="43"/>
      <c r="H51" s="43"/>
      <c r="I51" s="43"/>
      <c r="J51" s="43"/>
    </row>
    <row r="52" spans="1:10" ht="18.5" customHeight="1" x14ac:dyDescent="0.3">
      <c r="A52" s="15" t="s">
        <v>69</v>
      </c>
      <c r="D52" s="43"/>
      <c r="E52" s="43"/>
      <c r="F52" s="43"/>
      <c r="G52" s="43"/>
      <c r="H52" s="43"/>
      <c r="I52" s="43"/>
      <c r="J52" s="43"/>
    </row>
    <row r="53" spans="1:10" ht="18.649999999999999" hidden="1" customHeight="1" x14ac:dyDescent="0.3">
      <c r="A53" s="25" t="s">
        <v>123</v>
      </c>
      <c r="D53" s="29"/>
      <c r="E53" s="29"/>
      <c r="F53" s="29"/>
      <c r="G53" s="29"/>
      <c r="H53" s="43"/>
      <c r="I53" s="29"/>
      <c r="J53" s="43"/>
    </row>
    <row r="54" spans="1:10" ht="18.649999999999999" hidden="1" customHeight="1" x14ac:dyDescent="0.3">
      <c r="A54" t="s">
        <v>205</v>
      </c>
      <c r="D54" s="29">
        <v>0</v>
      </c>
      <c r="E54" s="29"/>
      <c r="F54" s="44">
        <v>0</v>
      </c>
      <c r="G54" s="29"/>
      <c r="H54" s="43">
        <v>0</v>
      </c>
      <c r="I54" s="29"/>
      <c r="J54" s="44">
        <v>0</v>
      </c>
    </row>
    <row r="55" spans="1:10" ht="18.649999999999999" hidden="1" customHeight="1" x14ac:dyDescent="0.3">
      <c r="A55" s="14" t="s">
        <v>261</v>
      </c>
      <c r="D55" s="29"/>
      <c r="E55" s="29"/>
      <c r="F55" s="29"/>
      <c r="G55" s="29"/>
      <c r="H55" s="29"/>
      <c r="I55" s="29"/>
      <c r="J55" s="62"/>
    </row>
    <row r="56" spans="1:10" ht="18.649999999999999" hidden="1" customHeight="1" x14ac:dyDescent="0.3">
      <c r="A56" s="14" t="s">
        <v>155</v>
      </c>
      <c r="D56" s="29"/>
      <c r="E56" s="29"/>
      <c r="F56" s="62" t="s">
        <v>2</v>
      </c>
      <c r="G56" s="29"/>
      <c r="H56" s="29"/>
      <c r="I56" s="29"/>
      <c r="J56" s="62" t="s">
        <v>2</v>
      </c>
    </row>
    <row r="57" spans="1:10" ht="18.649999999999999" hidden="1" customHeight="1" x14ac:dyDescent="0.3">
      <c r="A57" s="14" t="s">
        <v>262</v>
      </c>
      <c r="D57" s="29"/>
      <c r="E57" s="29"/>
      <c r="F57" s="62" t="s">
        <v>2</v>
      </c>
      <c r="G57" s="29"/>
      <c r="H57" s="29"/>
      <c r="I57" s="29"/>
      <c r="J57" s="62" t="s">
        <v>2</v>
      </c>
    </row>
    <row r="58" spans="1:10" ht="18.649999999999999" hidden="1" customHeight="1" x14ac:dyDescent="0.3">
      <c r="A58" s="14" t="s">
        <v>206</v>
      </c>
      <c r="D58" s="29"/>
      <c r="E58" s="29"/>
      <c r="F58" s="62"/>
      <c r="G58" s="29"/>
      <c r="H58" s="29"/>
      <c r="I58" s="29"/>
      <c r="J58" s="62"/>
    </row>
    <row r="59" spans="1:10" ht="18.649999999999999" hidden="1" customHeight="1" x14ac:dyDescent="0.3">
      <c r="A59" s="14" t="s">
        <v>207</v>
      </c>
      <c r="D59" s="73"/>
      <c r="E59" s="29"/>
      <c r="F59" s="64" t="s">
        <v>2</v>
      </c>
      <c r="G59" s="29"/>
      <c r="H59" s="73"/>
      <c r="I59" s="29"/>
      <c r="J59" s="64" t="s">
        <v>2</v>
      </c>
    </row>
    <row r="60" spans="1:10" ht="18.649999999999999" hidden="1" customHeight="1" x14ac:dyDescent="0.3">
      <c r="A60" s="15" t="s">
        <v>157</v>
      </c>
      <c r="D60" s="63">
        <f>SUM(D54:D59)</f>
        <v>0</v>
      </c>
      <c r="E60" s="29"/>
      <c r="F60" s="63">
        <f>SUM(F54:F59)</f>
        <v>0</v>
      </c>
      <c r="G60" s="29"/>
      <c r="H60" s="63">
        <f>SUM(H54:H59)</f>
        <v>0</v>
      </c>
      <c r="I60" s="29"/>
      <c r="J60" s="63">
        <f>SUM(J54:J59)</f>
        <v>0</v>
      </c>
    </row>
    <row r="61" spans="1:10" ht="18.649999999999999" hidden="1" customHeight="1" x14ac:dyDescent="0.3">
      <c r="A61" s="15"/>
      <c r="D61" s="65"/>
      <c r="E61" s="29"/>
      <c r="F61" s="65"/>
      <c r="G61" s="29"/>
      <c r="H61" s="65"/>
      <c r="I61" s="29"/>
      <c r="J61" s="65"/>
    </row>
    <row r="62" spans="1:10" ht="18.649999999999999" customHeight="1" x14ac:dyDescent="0.3">
      <c r="A62" s="25" t="s">
        <v>215</v>
      </c>
      <c r="D62" s="65"/>
      <c r="E62" s="29"/>
      <c r="F62" s="65"/>
      <c r="G62" s="29"/>
      <c r="H62" s="65"/>
      <c r="I62" s="29"/>
      <c r="J62" s="65"/>
    </row>
    <row r="63" spans="1:10" ht="18.649999999999999" customHeight="1" x14ac:dyDescent="0.3">
      <c r="A63" s="14" t="s">
        <v>292</v>
      </c>
      <c r="D63" s="65"/>
      <c r="E63" s="29"/>
      <c r="F63" s="65"/>
      <c r="G63" s="29"/>
      <c r="H63" s="65"/>
      <c r="I63" s="29"/>
      <c r="J63" s="65"/>
    </row>
    <row r="64" spans="1:10" ht="18.5" customHeight="1" x14ac:dyDescent="0.3">
      <c r="A64" s="14" t="s">
        <v>155</v>
      </c>
      <c r="B64" s="93"/>
      <c r="C64" s="93"/>
      <c r="D64" s="8">
        <v>4660</v>
      </c>
      <c r="E64" s="29"/>
      <c r="F64" s="96">
        <v>4898</v>
      </c>
      <c r="G64" s="29"/>
      <c r="H64" s="8">
        <v>4571</v>
      </c>
      <c r="I64" s="29"/>
      <c r="J64" s="96">
        <v>4772</v>
      </c>
    </row>
    <row r="65" spans="1:17" ht="18.649999999999999" customHeight="1" x14ac:dyDescent="0.3">
      <c r="A65" s="14" t="s">
        <v>237</v>
      </c>
      <c r="D65" s="8">
        <v>2506</v>
      </c>
      <c r="E65" s="29"/>
      <c r="F65" s="8">
        <v>0</v>
      </c>
      <c r="G65" s="29"/>
      <c r="H65" s="8">
        <v>0</v>
      </c>
      <c r="I65" s="29"/>
      <c r="J65" s="8">
        <v>0</v>
      </c>
    </row>
    <row r="66" spans="1:17" ht="18.649999999999999" customHeight="1" x14ac:dyDescent="0.3">
      <c r="A66" s="14" t="s">
        <v>206</v>
      </c>
      <c r="D66" s="8"/>
      <c r="E66" s="29"/>
      <c r="F66" s="65"/>
      <c r="G66" s="29"/>
      <c r="H66" s="8"/>
      <c r="I66" s="29"/>
      <c r="J66" s="65"/>
    </row>
    <row r="67" spans="1:17" ht="18.649999999999999" customHeight="1" x14ac:dyDescent="0.3">
      <c r="A67" s="14" t="s">
        <v>263</v>
      </c>
      <c r="D67" s="8">
        <v>-657</v>
      </c>
      <c r="E67" s="29"/>
      <c r="F67" s="8">
        <v>-25</v>
      </c>
      <c r="G67" s="29"/>
      <c r="H67" s="29">
        <v>-640</v>
      </c>
      <c r="I67" s="29"/>
      <c r="J67" s="29" t="s">
        <v>2</v>
      </c>
    </row>
    <row r="68" spans="1:17" ht="18.649999999999999" customHeight="1" x14ac:dyDescent="0.3">
      <c r="A68" s="15" t="s">
        <v>216</v>
      </c>
      <c r="D68" s="63">
        <f>SUM(D63:D67)</f>
        <v>6509</v>
      </c>
      <c r="E68" s="65"/>
      <c r="F68" s="63">
        <f>SUM(F63:F67)</f>
        <v>4873</v>
      </c>
      <c r="G68" s="65"/>
      <c r="H68" s="63">
        <f>SUM(H63:H67)</f>
        <v>3931</v>
      </c>
      <c r="I68" s="65"/>
      <c r="J68" s="63">
        <f>SUM(J63:J67)</f>
        <v>4772</v>
      </c>
    </row>
    <row r="69" spans="1:17" ht="18.649999999999999" customHeight="1" x14ac:dyDescent="0.3">
      <c r="A69" s="15" t="s">
        <v>211</v>
      </c>
      <c r="D69" s="155">
        <f>SUM(D68,D60)</f>
        <v>6509</v>
      </c>
      <c r="E69" s="65"/>
      <c r="F69" s="155">
        <f>SUM(F68,F60)</f>
        <v>4873</v>
      </c>
      <c r="G69" s="65"/>
      <c r="H69" s="155">
        <f>SUM(H68,H60)</f>
        <v>3931</v>
      </c>
      <c r="I69" s="65"/>
      <c r="J69" s="155">
        <f>SUM(J68,J60)</f>
        <v>4772</v>
      </c>
    </row>
    <row r="70" spans="1:17" ht="18.649999999999999" customHeight="1" thickBot="1" x14ac:dyDescent="0.35">
      <c r="A70" s="15" t="s">
        <v>212</v>
      </c>
      <c r="D70" s="156">
        <f>SUM(D69,D50)</f>
        <v>139864</v>
      </c>
      <c r="E70" s="65"/>
      <c r="F70" s="156">
        <f>SUM(F69,F50)</f>
        <v>14630</v>
      </c>
      <c r="G70" s="65"/>
      <c r="H70" s="156">
        <f>SUM(H69,H50)</f>
        <v>56093</v>
      </c>
      <c r="I70" s="65"/>
      <c r="J70" s="156">
        <f>SUM(J69,J50)</f>
        <v>-36439</v>
      </c>
    </row>
    <row r="71" spans="1:17" ht="18.649999999999999" customHeight="1" thickTop="1" x14ac:dyDescent="0.3">
      <c r="A71" s="3"/>
      <c r="D71" s="29"/>
      <c r="E71" s="29"/>
      <c r="F71" s="29"/>
      <c r="G71" s="29"/>
      <c r="H71" s="29"/>
      <c r="I71" s="29"/>
      <c r="J71" s="29"/>
    </row>
    <row r="72" spans="1:17" ht="18.649999999999999" customHeight="1" x14ac:dyDescent="0.3">
      <c r="A72" s="15" t="s">
        <v>209</v>
      </c>
      <c r="D72" s="43"/>
      <c r="E72" s="43"/>
      <c r="F72" s="43"/>
      <c r="G72" s="43"/>
      <c r="H72" s="43"/>
      <c r="I72" s="43"/>
      <c r="J72" s="43"/>
    </row>
    <row r="73" spans="1:17" ht="18.649999999999999" customHeight="1" x14ac:dyDescent="0.3">
      <c r="A73" s="14" t="s">
        <v>113</v>
      </c>
      <c r="D73" s="8">
        <v>135037</v>
      </c>
      <c r="E73" s="29"/>
      <c r="F73" s="96">
        <v>11927</v>
      </c>
      <c r="G73" s="29"/>
      <c r="H73" s="8">
        <v>56093</v>
      </c>
      <c r="I73" s="29"/>
      <c r="J73" s="96">
        <v>-36439</v>
      </c>
      <c r="K73" s="157"/>
      <c r="L73" s="157"/>
      <c r="M73" s="157"/>
      <c r="N73" s="157"/>
      <c r="O73" s="157"/>
      <c r="P73" s="157"/>
      <c r="Q73" s="157"/>
    </row>
    <row r="74" spans="1:17" ht="18.649999999999999" customHeight="1" x14ac:dyDescent="0.3">
      <c r="A74" s="26" t="s">
        <v>68</v>
      </c>
      <c r="D74" s="8">
        <v>4827</v>
      </c>
      <c r="E74" s="29"/>
      <c r="F74" s="96">
        <v>2703</v>
      </c>
      <c r="G74" s="29"/>
      <c r="H74" s="73">
        <v>0</v>
      </c>
      <c r="I74" s="29"/>
      <c r="J74" s="69" t="s">
        <v>2</v>
      </c>
      <c r="K74" s="157"/>
      <c r="L74" s="157"/>
      <c r="M74" s="157"/>
      <c r="N74" s="157"/>
      <c r="O74" s="157"/>
      <c r="P74" s="157"/>
      <c r="Q74" s="157"/>
    </row>
    <row r="75" spans="1:17" ht="18.649999999999999" customHeight="1" thickBot="1" x14ac:dyDescent="0.35">
      <c r="A75" s="15"/>
      <c r="D75" s="152">
        <f>SUM(D73:D74)</f>
        <v>139864</v>
      </c>
      <c r="E75" s="50"/>
      <c r="F75" s="152">
        <f>SUM(F73:F74)</f>
        <v>14630</v>
      </c>
      <c r="G75" s="50"/>
      <c r="H75" s="152">
        <f>SUM(H73:H74)</f>
        <v>56093</v>
      </c>
      <c r="I75" s="50"/>
      <c r="J75" s="152">
        <f>SUM(J73:J74)</f>
        <v>-36439</v>
      </c>
      <c r="K75" s="157"/>
      <c r="L75" s="157"/>
      <c r="M75" s="157"/>
      <c r="N75" s="157"/>
      <c r="O75" s="157"/>
      <c r="P75" s="157"/>
      <c r="Q75" s="157"/>
    </row>
    <row r="76" spans="1:17" ht="18.649999999999999" customHeight="1" thickTop="1" x14ac:dyDescent="0.3">
      <c r="A76" s="3"/>
      <c r="B76" s="3"/>
      <c r="C76" s="3"/>
      <c r="D76" s="27"/>
      <c r="E76" s="27"/>
      <c r="F76" s="27"/>
      <c r="G76" s="27"/>
      <c r="H76" s="27"/>
      <c r="I76" s="27"/>
      <c r="J76" s="27"/>
    </row>
    <row r="77" spans="1:17" ht="18.649999999999999" customHeight="1" x14ac:dyDescent="0.3"/>
    <row r="82" spans="4:10" x14ac:dyDescent="0.3">
      <c r="D82" s="27"/>
      <c r="E82" s="27"/>
      <c r="F82" s="27"/>
      <c r="G82" s="27"/>
      <c r="H82" s="27"/>
      <c r="I82" s="27"/>
      <c r="J82" s="27"/>
    </row>
    <row r="83" spans="4:10" x14ac:dyDescent="0.3">
      <c r="D83" s="27"/>
      <c r="E83" s="27"/>
      <c r="F83" s="27"/>
      <c r="G83" s="27"/>
      <c r="H83" s="27"/>
      <c r="I83" s="27"/>
      <c r="J83" s="27"/>
    </row>
    <row r="84" spans="4:10" x14ac:dyDescent="0.3">
      <c r="D84" s="27"/>
      <c r="E84" s="27"/>
      <c r="F84" s="27"/>
      <c r="G84" s="27"/>
      <c r="H84" s="27"/>
      <c r="I84" s="27"/>
      <c r="J84" s="27"/>
    </row>
  </sheetData>
  <mergeCells count="18"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  <mergeCell ref="D46:F46"/>
    <mergeCell ref="H46:J46"/>
    <mergeCell ref="D47:F47"/>
    <mergeCell ref="H47:J47"/>
    <mergeCell ref="D49:J49"/>
  </mergeCells>
  <pageMargins left="0.7" right="0.7" top="0.48" bottom="0.5" header="0.5" footer="0.5"/>
  <pageSetup paperSize="9" scale="78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9E18-DD27-46A8-A58C-D5F0E5324060}">
  <sheetPr>
    <pageSetUpPr fitToPage="1"/>
  </sheetPr>
  <dimension ref="A1:J75"/>
  <sheetViews>
    <sheetView view="pageBreakPreview" topLeftCell="A70" zoomScale="85" zoomScaleNormal="85" zoomScaleSheetLayoutView="85" workbookViewId="0">
      <selection activeCell="M8" sqref="M8"/>
    </sheetView>
  </sheetViews>
  <sheetFormatPr defaultColWidth="9.08984375" defaultRowHeight="14" x14ac:dyDescent="0.3"/>
  <cols>
    <col min="1" max="1" width="59.81640625" style="26" customWidth="1"/>
    <col min="2" max="2" width="4.36328125" style="4" customWidth="1"/>
    <col min="3" max="3" width="0.90625" style="4" customWidth="1"/>
    <col min="4" max="4" width="11.453125" style="3" customWidth="1"/>
    <col min="5" max="5" width="1.08984375" style="3" customWidth="1"/>
    <col min="6" max="6" width="11.453125" style="3" customWidth="1"/>
    <col min="7" max="7" width="1.08984375" style="3" customWidth="1"/>
    <col min="8" max="8" width="11.453125" style="3" customWidth="1"/>
    <col min="9" max="9" width="1.08984375" style="3" customWidth="1"/>
    <col min="10" max="10" width="11.453125" style="3" customWidth="1"/>
    <col min="11" max="16384" width="9.08984375" style="3"/>
  </cols>
  <sheetData>
    <row r="1" spans="1:10" ht="18.75" customHeight="1" x14ac:dyDescent="0.35">
      <c r="A1" s="33" t="s">
        <v>11</v>
      </c>
    </row>
    <row r="2" spans="1:10" ht="18.75" customHeight="1" x14ac:dyDescent="0.3">
      <c r="A2" s="34" t="s">
        <v>84</v>
      </c>
    </row>
    <row r="3" spans="1:10" ht="18.75" customHeight="1" x14ac:dyDescent="0.3">
      <c r="A3" s="34"/>
      <c r="D3" s="92"/>
      <c r="E3" s="92"/>
      <c r="F3" s="92"/>
      <c r="G3" s="7"/>
      <c r="H3" s="92"/>
      <c r="I3" s="92"/>
      <c r="J3" s="92"/>
    </row>
    <row r="4" spans="1:10" ht="18.75" customHeight="1" x14ac:dyDescent="0.3">
      <c r="A4" s="34"/>
      <c r="D4" s="163" t="s">
        <v>5</v>
      </c>
      <c r="E4" s="163"/>
      <c r="F4" s="163"/>
      <c r="G4" s="7"/>
      <c r="H4" s="163" t="s">
        <v>35</v>
      </c>
      <c r="I4" s="163"/>
      <c r="J4" s="163"/>
    </row>
    <row r="5" spans="1:10" ht="18.75" customHeight="1" x14ac:dyDescent="0.3">
      <c r="A5" s="15"/>
      <c r="D5" s="163" t="s">
        <v>40</v>
      </c>
      <c r="E5" s="163"/>
      <c r="F5" s="163"/>
      <c r="G5" s="7"/>
      <c r="H5" s="163" t="s">
        <v>40</v>
      </c>
      <c r="I5" s="163"/>
      <c r="J5" s="163"/>
    </row>
    <row r="6" spans="1:10" ht="18.75" customHeight="1" x14ac:dyDescent="0.3">
      <c r="A6" s="15"/>
      <c r="B6" s="93"/>
      <c r="C6" s="93"/>
      <c r="D6" s="165" t="s">
        <v>277</v>
      </c>
      <c r="E6" s="165"/>
      <c r="F6" s="165"/>
      <c r="G6" s="7"/>
      <c r="H6" s="165" t="s">
        <v>277</v>
      </c>
      <c r="I6" s="165"/>
      <c r="J6" s="165"/>
    </row>
    <row r="7" spans="1:10" ht="18.75" customHeight="1" x14ac:dyDescent="0.3">
      <c r="A7" s="15"/>
      <c r="B7" s="93"/>
      <c r="C7" s="93"/>
      <c r="D7" s="166" t="s">
        <v>276</v>
      </c>
      <c r="E7" s="166"/>
      <c r="F7" s="166"/>
      <c r="G7" s="7"/>
      <c r="H7" s="166" t="s">
        <v>276</v>
      </c>
      <c r="I7" s="166"/>
      <c r="J7" s="166"/>
    </row>
    <row r="8" spans="1:10" ht="18.75" customHeight="1" x14ac:dyDescent="0.3">
      <c r="A8" s="15"/>
      <c r="B8" s="93" t="s">
        <v>13</v>
      </c>
      <c r="C8" s="93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0" ht="18.75" customHeight="1" x14ac:dyDescent="0.3">
      <c r="A9" s="15"/>
      <c r="B9" s="93"/>
      <c r="C9" s="93"/>
      <c r="D9" s="164" t="s">
        <v>66</v>
      </c>
      <c r="E9" s="164"/>
      <c r="F9" s="164"/>
      <c r="G9" s="164"/>
      <c r="H9" s="164"/>
      <c r="I9" s="164"/>
      <c r="J9" s="164"/>
    </row>
    <row r="10" spans="1:10" ht="18.75" customHeight="1" x14ac:dyDescent="0.3">
      <c r="A10" s="25" t="s">
        <v>203</v>
      </c>
      <c r="B10" s="93" t="s">
        <v>248</v>
      </c>
      <c r="C10" s="93"/>
      <c r="D10" s="22"/>
      <c r="E10" s="22"/>
      <c r="F10" s="22"/>
      <c r="G10" s="22"/>
      <c r="H10" s="22"/>
      <c r="I10" s="22"/>
      <c r="J10" s="22"/>
    </row>
    <row r="11" spans="1:10" ht="18.75" customHeight="1" x14ac:dyDescent="0.3">
      <c r="A11" s="14" t="s">
        <v>55</v>
      </c>
      <c r="B11" s="93"/>
      <c r="C11" s="93"/>
      <c r="D11" s="11">
        <v>8359684</v>
      </c>
      <c r="E11" s="11"/>
      <c r="F11" s="11">
        <v>7936750</v>
      </c>
      <c r="G11" s="11"/>
      <c r="H11" s="11">
        <v>1808051</v>
      </c>
      <c r="I11" s="1"/>
      <c r="J11" s="11">
        <v>1922080</v>
      </c>
    </row>
    <row r="12" spans="1:10" ht="18.75" customHeight="1" x14ac:dyDescent="0.3">
      <c r="A12" s="14" t="s">
        <v>172</v>
      </c>
      <c r="B12" s="93"/>
      <c r="C12" s="93"/>
      <c r="D12" s="59">
        <v>36678</v>
      </c>
      <c r="E12" s="11"/>
      <c r="F12" s="59">
        <v>15410</v>
      </c>
      <c r="G12" s="11"/>
      <c r="H12" s="11">
        <v>417822</v>
      </c>
      <c r="I12" s="1"/>
      <c r="J12" s="11">
        <v>375438</v>
      </c>
    </row>
    <row r="13" spans="1:10" ht="18.75" customHeight="1" x14ac:dyDescent="0.3">
      <c r="A13" s="14" t="s">
        <v>233</v>
      </c>
      <c r="B13" s="93"/>
      <c r="C13" s="93"/>
      <c r="D13" s="11">
        <v>81616</v>
      </c>
      <c r="E13" s="11"/>
      <c r="F13" s="11">
        <v>90754</v>
      </c>
      <c r="G13" s="11"/>
      <c r="H13" s="98">
        <v>56728</v>
      </c>
      <c r="I13" s="1"/>
      <c r="J13" s="98">
        <v>72765</v>
      </c>
    </row>
    <row r="14" spans="1:10" ht="18.75" customHeight="1" x14ac:dyDescent="0.3">
      <c r="A14" s="15" t="s">
        <v>204</v>
      </c>
      <c r="B14" s="93"/>
      <c r="C14" s="93"/>
      <c r="D14" s="139">
        <f>SUM(D11:D13)</f>
        <v>8477978</v>
      </c>
      <c r="E14" s="5"/>
      <c r="F14" s="118">
        <f>SUM(F11:F13)</f>
        <v>8042914</v>
      </c>
      <c r="G14" s="5"/>
      <c r="H14" s="139">
        <f>SUM(H11:H13)</f>
        <v>2282601</v>
      </c>
      <c r="I14" s="5"/>
      <c r="J14" s="118">
        <f>SUM(J11:J13)</f>
        <v>2370283</v>
      </c>
    </row>
    <row r="15" spans="1:10" ht="18.75" customHeight="1" x14ac:dyDescent="0.3">
      <c r="A15" s="15"/>
      <c r="B15" s="93"/>
      <c r="C15" s="93"/>
      <c r="D15" s="1"/>
      <c r="E15" s="1"/>
      <c r="F15" s="1"/>
      <c r="G15" s="1"/>
      <c r="H15" s="1"/>
      <c r="I15" s="1"/>
      <c r="J15" s="1"/>
    </row>
    <row r="16" spans="1:10" ht="18.75" customHeight="1" x14ac:dyDescent="0.3">
      <c r="A16" s="25" t="s">
        <v>23</v>
      </c>
      <c r="B16" s="93">
        <v>3</v>
      </c>
      <c r="C16" s="93"/>
      <c r="D16" s="1"/>
      <c r="E16" s="1"/>
      <c r="F16" s="1"/>
      <c r="G16" s="1"/>
      <c r="H16" s="1"/>
      <c r="I16" s="1"/>
      <c r="J16" s="1"/>
    </row>
    <row r="17" spans="1:10" ht="18.75" customHeight="1" x14ac:dyDescent="0.3">
      <c r="A17" s="26" t="s">
        <v>47</v>
      </c>
      <c r="B17" s="93"/>
      <c r="C17" s="93"/>
      <c r="D17" s="96">
        <v>6950594</v>
      </c>
      <c r="E17" s="1"/>
      <c r="F17" s="96">
        <v>6610204</v>
      </c>
      <c r="G17" s="1"/>
      <c r="H17" s="96">
        <v>1520036</v>
      </c>
      <c r="I17" s="1"/>
      <c r="J17" s="96">
        <v>1668480</v>
      </c>
    </row>
    <row r="18" spans="1:10" ht="18.75" customHeight="1" x14ac:dyDescent="0.3">
      <c r="A18" s="14" t="s">
        <v>107</v>
      </c>
      <c r="B18" s="93"/>
      <c r="C18" s="93"/>
      <c r="D18" s="96">
        <v>495920</v>
      </c>
      <c r="E18" s="1"/>
      <c r="F18" s="96">
        <v>481658</v>
      </c>
      <c r="G18" s="1"/>
      <c r="H18" s="96">
        <v>252604</v>
      </c>
      <c r="I18" s="1"/>
      <c r="J18" s="96">
        <v>247930</v>
      </c>
    </row>
    <row r="19" spans="1:10" ht="18.75" customHeight="1" x14ac:dyDescent="0.3">
      <c r="A19" s="26" t="s">
        <v>50</v>
      </c>
      <c r="B19" s="93"/>
      <c r="C19" s="93"/>
      <c r="D19" s="96">
        <v>963267</v>
      </c>
      <c r="E19" s="1"/>
      <c r="F19" s="96">
        <v>978479</v>
      </c>
      <c r="G19" s="1"/>
      <c r="H19" s="96">
        <v>315916</v>
      </c>
      <c r="I19" s="1"/>
      <c r="J19" s="96">
        <v>364163</v>
      </c>
    </row>
    <row r="20" spans="1:10" ht="18.75" customHeight="1" x14ac:dyDescent="0.3">
      <c r="A20" s="14" t="s">
        <v>265</v>
      </c>
      <c r="B20" s="93"/>
      <c r="C20" s="93"/>
      <c r="D20" s="11">
        <v>20</v>
      </c>
      <c r="E20" s="11"/>
      <c r="F20" s="11">
        <v>13930</v>
      </c>
      <c r="G20" s="11"/>
      <c r="H20" s="11">
        <v>20</v>
      </c>
      <c r="I20" s="1"/>
      <c r="J20" s="11">
        <v>13930</v>
      </c>
    </row>
    <row r="21" spans="1:10" ht="18.75" customHeight="1" x14ac:dyDescent="0.3">
      <c r="A21" s="15" t="s">
        <v>24</v>
      </c>
      <c r="B21" s="93"/>
      <c r="C21" s="93"/>
      <c r="D21" s="139">
        <f>SUM(D17:D20)</f>
        <v>8409801</v>
      </c>
      <c r="E21" s="5"/>
      <c r="F21" s="118">
        <f>SUM(F17:F20)</f>
        <v>8084271</v>
      </c>
      <c r="G21" s="5"/>
      <c r="H21" s="139">
        <f>SUM(H17:H20)</f>
        <v>2088576</v>
      </c>
      <c r="I21" s="5"/>
      <c r="J21" s="118">
        <f>SUM(J17:J20)</f>
        <v>2294503</v>
      </c>
    </row>
    <row r="22" spans="1:10" ht="18.75" customHeight="1" x14ac:dyDescent="0.3">
      <c r="B22" s="93"/>
      <c r="C22" s="93"/>
      <c r="D22" s="1"/>
      <c r="E22" s="1"/>
      <c r="F22" s="1"/>
      <c r="G22" s="1"/>
      <c r="H22" s="1"/>
      <c r="I22" s="1"/>
      <c r="J22" s="1"/>
    </row>
    <row r="23" spans="1:10" ht="18.75" customHeight="1" x14ac:dyDescent="0.3">
      <c r="A23" s="15" t="s">
        <v>199</v>
      </c>
      <c r="B23" s="93"/>
      <c r="C23" s="93"/>
      <c r="D23" s="13">
        <f>D14-D21</f>
        <v>68177</v>
      </c>
      <c r="E23" s="106"/>
      <c r="F23" s="106">
        <f>F14-F21</f>
        <v>-41357</v>
      </c>
      <c r="G23" s="106"/>
      <c r="H23" s="13">
        <f>H14-H21</f>
        <v>194025</v>
      </c>
      <c r="I23" s="106"/>
      <c r="J23" s="106">
        <f>J14-J21</f>
        <v>75780</v>
      </c>
    </row>
    <row r="24" spans="1:10" ht="18.75" customHeight="1" x14ac:dyDescent="0.3">
      <c r="A24" s="14" t="s">
        <v>51</v>
      </c>
      <c r="B24" s="93">
        <v>3</v>
      </c>
      <c r="C24" s="93"/>
      <c r="D24" s="1">
        <v>-107364</v>
      </c>
      <c r="E24" s="1"/>
      <c r="F24" s="1">
        <v>-107496</v>
      </c>
      <c r="G24" s="1"/>
      <c r="H24" s="1">
        <v>-58757</v>
      </c>
      <c r="I24" s="1"/>
      <c r="J24" s="1">
        <v>-66164</v>
      </c>
    </row>
    <row r="25" spans="1:10" ht="18.75" hidden="1" customHeight="1" x14ac:dyDescent="0.3">
      <c r="A25" s="3"/>
      <c r="B25" s="93"/>
      <c r="C25" s="93"/>
      <c r="D25" s="1"/>
      <c r="E25" s="1"/>
      <c r="F25" s="1"/>
      <c r="G25" s="1"/>
      <c r="H25" s="1"/>
      <c r="I25" s="1"/>
      <c r="J25" s="1"/>
    </row>
    <row r="26" spans="1:10" ht="18.75" customHeight="1" x14ac:dyDescent="0.3">
      <c r="A26" s="14" t="s">
        <v>290</v>
      </c>
      <c r="B26" s="93"/>
      <c r="C26" s="93"/>
      <c r="D26" s="1">
        <v>14642</v>
      </c>
      <c r="E26" s="1"/>
      <c r="F26" s="1">
        <v>2046</v>
      </c>
      <c r="G26" s="1"/>
      <c r="H26" s="1">
        <v>6783</v>
      </c>
      <c r="I26" s="1"/>
      <c r="J26" s="1">
        <v>-595</v>
      </c>
    </row>
    <row r="27" spans="1:10" ht="18.75" customHeight="1" x14ac:dyDescent="0.3">
      <c r="A27" s="14" t="s">
        <v>173</v>
      </c>
      <c r="B27" s="93">
        <v>6</v>
      </c>
      <c r="C27" s="93"/>
      <c r="D27" s="99">
        <v>405545</v>
      </c>
      <c r="E27" s="1"/>
      <c r="F27" s="99">
        <v>342015</v>
      </c>
      <c r="G27" s="1"/>
      <c r="H27" s="138">
        <v>0</v>
      </c>
      <c r="I27" s="1"/>
      <c r="J27" s="138">
        <v>0</v>
      </c>
    </row>
    <row r="28" spans="1:10" ht="18.75" customHeight="1" x14ac:dyDescent="0.3">
      <c r="A28" s="15" t="s">
        <v>229</v>
      </c>
      <c r="B28" s="93"/>
      <c r="C28" s="93"/>
      <c r="D28" s="106">
        <f>SUM(D23:D27)</f>
        <v>381000</v>
      </c>
      <c r="E28" s="5"/>
      <c r="F28" s="5">
        <f>SUM(F23:F27)</f>
        <v>195208</v>
      </c>
      <c r="G28" s="5"/>
      <c r="H28" s="106">
        <f>SUM(H23:H27)</f>
        <v>142051</v>
      </c>
      <c r="I28" s="5"/>
      <c r="J28" s="5">
        <f>SUM(J23:J27)</f>
        <v>9021</v>
      </c>
    </row>
    <row r="29" spans="1:10" ht="18.75" customHeight="1" x14ac:dyDescent="0.3">
      <c r="A29" s="14" t="s">
        <v>190</v>
      </c>
      <c r="B29" s="93">
        <v>10</v>
      </c>
      <c r="C29" s="93"/>
      <c r="D29" s="100">
        <v>-74605</v>
      </c>
      <c r="E29" s="1"/>
      <c r="F29" s="100">
        <v>-65603</v>
      </c>
      <c r="G29" s="1"/>
      <c r="H29" s="138">
        <v>0</v>
      </c>
      <c r="I29" s="1"/>
      <c r="J29" s="138">
        <v>0</v>
      </c>
    </row>
    <row r="30" spans="1:10" ht="18.75" hidden="1" customHeight="1" x14ac:dyDescent="0.3">
      <c r="A30" s="15" t="s">
        <v>234</v>
      </c>
      <c r="B30" s="93"/>
      <c r="C30" s="93"/>
      <c r="D30" s="120">
        <f>SUM(D28:D29)</f>
        <v>306395</v>
      </c>
      <c r="E30" s="5"/>
      <c r="F30" s="120">
        <f>SUM(F28:F29)</f>
        <v>129605</v>
      </c>
      <c r="G30" s="5"/>
      <c r="H30" s="120">
        <v>90319</v>
      </c>
      <c r="I30" s="5"/>
      <c r="J30" s="120">
        <f>SUM(J28:J29)</f>
        <v>9021</v>
      </c>
    </row>
    <row r="31" spans="1:10" ht="18.75" hidden="1" customHeight="1" x14ac:dyDescent="0.3">
      <c r="A31" s="14" t="s">
        <v>153</v>
      </c>
      <c r="B31" s="93"/>
      <c r="C31" s="93"/>
      <c r="D31" s="121" t="s">
        <v>2</v>
      </c>
      <c r="E31" s="1"/>
      <c r="F31" s="121" t="s">
        <v>2</v>
      </c>
      <c r="G31" s="1"/>
      <c r="H31" s="121" t="s">
        <v>2</v>
      </c>
      <c r="I31" s="1"/>
      <c r="J31" s="121" t="s">
        <v>2</v>
      </c>
    </row>
    <row r="32" spans="1:10" ht="18.75" customHeight="1" thickBot="1" x14ac:dyDescent="0.35">
      <c r="A32" s="15" t="s">
        <v>188</v>
      </c>
      <c r="B32" s="93"/>
      <c r="C32" s="93"/>
      <c r="D32" s="141">
        <f>SUM(D28:D29)</f>
        <v>306395</v>
      </c>
      <c r="E32" s="5"/>
      <c r="F32" s="122">
        <f>SUM(F28:F29)</f>
        <v>129605</v>
      </c>
      <c r="G32" s="5"/>
      <c r="H32" s="141">
        <f>SUM(H28:H29)</f>
        <v>142051</v>
      </c>
      <c r="I32" s="5"/>
      <c r="J32" s="122">
        <f>SUM(J28:J29)</f>
        <v>9021</v>
      </c>
    </row>
    <row r="33" spans="1:10" ht="18.75" customHeight="1" thickTop="1" x14ac:dyDescent="0.3">
      <c r="B33" s="93"/>
      <c r="C33" s="93"/>
      <c r="D33" s="1"/>
      <c r="E33" s="1"/>
      <c r="F33" s="1"/>
      <c r="G33" s="1"/>
      <c r="H33" s="1"/>
      <c r="I33" s="1"/>
      <c r="J33" s="1"/>
    </row>
    <row r="34" spans="1:10" ht="18.75" customHeight="1" x14ac:dyDescent="0.3">
      <c r="A34" s="15" t="s">
        <v>230</v>
      </c>
      <c r="B34" s="93"/>
      <c r="C34" s="93"/>
      <c r="D34" s="5"/>
      <c r="E34" s="5"/>
      <c r="F34" s="5"/>
      <c r="G34" s="5"/>
      <c r="H34" s="5"/>
      <c r="I34" s="5"/>
      <c r="J34" s="5"/>
    </row>
    <row r="35" spans="1:10" ht="18.75" customHeight="1" x14ac:dyDescent="0.3">
      <c r="A35" s="14" t="s">
        <v>113</v>
      </c>
      <c r="B35" s="93"/>
      <c r="C35" s="93"/>
      <c r="D35" s="96">
        <v>275594</v>
      </c>
      <c r="E35" s="1"/>
      <c r="F35" s="96">
        <v>117670</v>
      </c>
      <c r="G35" s="1"/>
      <c r="H35" s="123">
        <v>142051</v>
      </c>
      <c r="I35" s="1"/>
      <c r="J35" s="123">
        <v>9021</v>
      </c>
    </row>
    <row r="36" spans="1:10" ht="18.75" customHeight="1" x14ac:dyDescent="0.3">
      <c r="A36" s="26" t="s">
        <v>68</v>
      </c>
      <c r="B36" s="10"/>
      <c r="C36" s="10"/>
      <c r="D36" s="101">
        <v>30801</v>
      </c>
      <c r="E36" s="1"/>
      <c r="F36" s="101">
        <v>11935</v>
      </c>
      <c r="G36" s="1"/>
      <c r="H36" s="138">
        <v>0</v>
      </c>
      <c r="I36" s="97"/>
      <c r="J36" s="138">
        <v>0</v>
      </c>
    </row>
    <row r="37" spans="1:10" ht="18.75" customHeight="1" thickBot="1" x14ac:dyDescent="0.35">
      <c r="A37" s="15"/>
      <c r="B37" s="93"/>
      <c r="C37" s="93"/>
      <c r="D37" s="140">
        <f>SUM(D35:D36)</f>
        <v>306395</v>
      </c>
      <c r="E37" s="5"/>
      <c r="F37" s="124">
        <f>SUM(F35:F36)</f>
        <v>129605</v>
      </c>
      <c r="G37" s="5"/>
      <c r="H37" s="140">
        <f>SUM(H35:H36)</f>
        <v>142051</v>
      </c>
      <c r="I37" s="5"/>
      <c r="J37" s="124">
        <f>SUM(J35:J36)</f>
        <v>9021</v>
      </c>
    </row>
    <row r="38" spans="1:10" ht="18.75" customHeight="1" thickTop="1" x14ac:dyDescent="0.3">
      <c r="A38" s="15"/>
      <c r="B38" s="93"/>
      <c r="C38" s="93"/>
      <c r="D38" s="5"/>
      <c r="E38" s="5"/>
      <c r="F38" s="5"/>
      <c r="G38" s="5"/>
      <c r="H38" s="5"/>
      <c r="I38" s="5"/>
      <c r="J38" s="5"/>
    </row>
    <row r="39" spans="1:10" ht="18.75" customHeight="1" thickBot="1" x14ac:dyDescent="0.35">
      <c r="A39" s="15" t="s">
        <v>231</v>
      </c>
      <c r="B39" s="93"/>
      <c r="C39" s="93"/>
      <c r="D39" s="42">
        <v>0.12167747262086885</v>
      </c>
      <c r="E39" s="35"/>
      <c r="F39" s="42">
        <v>5.1952467046806672E-2</v>
      </c>
      <c r="G39" s="36"/>
      <c r="H39" s="42">
        <v>6.2716919320692899E-2</v>
      </c>
      <c r="I39" s="36"/>
      <c r="J39" s="42">
        <v>3.9828605866341713E-3</v>
      </c>
    </row>
    <row r="40" spans="1:10" ht="18.75" hidden="1" customHeight="1" thickTop="1" thickBot="1" x14ac:dyDescent="0.35">
      <c r="A40" s="14" t="s">
        <v>154</v>
      </c>
      <c r="B40" s="93">
        <v>11</v>
      </c>
      <c r="C40" s="93"/>
      <c r="D40" s="91" t="s">
        <v>2</v>
      </c>
      <c r="E40" s="35"/>
      <c r="F40" s="91" t="s">
        <v>2</v>
      </c>
      <c r="G40" s="36"/>
      <c r="H40" s="91" t="s">
        <v>2</v>
      </c>
      <c r="I40" s="36"/>
      <c r="J40" s="91" t="s">
        <v>2</v>
      </c>
    </row>
    <row r="41" spans="1:10" ht="18.75" customHeight="1" thickTop="1" x14ac:dyDescent="0.3">
      <c r="A41" s="14"/>
      <c r="B41" s="93"/>
      <c r="C41" s="93"/>
      <c r="D41" s="37"/>
      <c r="E41" s="35"/>
      <c r="F41" s="37"/>
      <c r="G41" s="36"/>
      <c r="H41" s="36"/>
      <c r="I41" s="36"/>
      <c r="J41" s="36"/>
    </row>
    <row r="42" spans="1:10" ht="18.75" customHeight="1" x14ac:dyDescent="0.35">
      <c r="A42" s="33" t="s">
        <v>11</v>
      </c>
    </row>
    <row r="43" spans="1:10" ht="18.75" customHeight="1" x14ac:dyDescent="0.3">
      <c r="A43" s="34" t="s">
        <v>85</v>
      </c>
      <c r="D43" s="28"/>
      <c r="F43" s="28"/>
    </row>
    <row r="44" spans="1:10" ht="18.75" customHeight="1" x14ac:dyDescent="0.3">
      <c r="A44" s="15"/>
    </row>
    <row r="45" spans="1:10" ht="18.75" customHeight="1" x14ac:dyDescent="0.3">
      <c r="A45" s="15"/>
      <c r="B45" s="93"/>
      <c r="C45" s="93"/>
      <c r="D45" s="163" t="s">
        <v>5</v>
      </c>
      <c r="E45" s="163"/>
      <c r="F45" s="163"/>
      <c r="G45" s="7"/>
      <c r="H45" s="163" t="s">
        <v>35</v>
      </c>
      <c r="I45" s="163"/>
      <c r="J45" s="163"/>
    </row>
    <row r="46" spans="1:10" ht="18.75" customHeight="1" x14ac:dyDescent="0.3">
      <c r="A46" s="15"/>
      <c r="B46" s="93"/>
      <c r="C46" s="93"/>
      <c r="D46" s="163" t="s">
        <v>40</v>
      </c>
      <c r="E46" s="163"/>
      <c r="F46" s="163"/>
      <c r="G46" s="7"/>
      <c r="H46" s="163" t="s">
        <v>40</v>
      </c>
      <c r="I46" s="163"/>
      <c r="J46" s="163"/>
    </row>
    <row r="47" spans="1:10" ht="18.75" customHeight="1" x14ac:dyDescent="0.3">
      <c r="A47" s="15"/>
      <c r="B47" s="93"/>
      <c r="C47" s="93"/>
      <c r="D47" s="165" t="s">
        <v>277</v>
      </c>
      <c r="E47" s="165"/>
      <c r="F47" s="165"/>
      <c r="G47" s="7"/>
      <c r="H47" s="165" t="s">
        <v>277</v>
      </c>
      <c r="I47" s="165"/>
      <c r="J47" s="165"/>
    </row>
    <row r="48" spans="1:10" ht="18.75" customHeight="1" x14ac:dyDescent="0.3">
      <c r="A48" s="15"/>
      <c r="B48" s="93"/>
      <c r="C48" s="93"/>
      <c r="D48" s="166" t="s">
        <v>276</v>
      </c>
      <c r="E48" s="165"/>
      <c r="F48" s="165"/>
      <c r="G48" s="7"/>
      <c r="H48" s="166" t="s">
        <v>276</v>
      </c>
      <c r="I48" s="166"/>
      <c r="J48" s="166"/>
    </row>
    <row r="49" spans="1:10" ht="18.75" customHeight="1" x14ac:dyDescent="0.3">
      <c r="A49" s="15"/>
      <c r="B49" s="93"/>
      <c r="C49" s="93"/>
      <c r="D49" s="7">
        <v>2025</v>
      </c>
      <c r="E49" s="7"/>
      <c r="F49" s="7">
        <v>2024</v>
      </c>
      <c r="G49" s="7"/>
      <c r="H49" s="7">
        <v>2025</v>
      </c>
      <c r="I49" s="7"/>
      <c r="J49" s="7">
        <v>2024</v>
      </c>
    </row>
    <row r="50" spans="1:10" ht="18.75" customHeight="1" x14ac:dyDescent="0.3">
      <c r="B50" s="93"/>
      <c r="C50" s="93"/>
      <c r="D50" s="164" t="s">
        <v>66</v>
      </c>
      <c r="E50" s="164"/>
      <c r="F50" s="164"/>
      <c r="G50" s="164"/>
      <c r="H50" s="164"/>
      <c r="I50" s="164"/>
      <c r="J50" s="164"/>
    </row>
    <row r="51" spans="1:10" ht="18.75" customHeight="1" x14ac:dyDescent="0.3">
      <c r="A51" s="15" t="s">
        <v>188</v>
      </c>
      <c r="D51" s="105">
        <f>D37</f>
        <v>306395</v>
      </c>
      <c r="E51" s="125"/>
      <c r="F51" s="125">
        <f>F37</f>
        <v>129605</v>
      </c>
      <c r="G51" s="125"/>
      <c r="H51" s="105">
        <f>H37</f>
        <v>142051</v>
      </c>
      <c r="I51" s="125"/>
      <c r="J51" s="125">
        <f>J37</f>
        <v>9021</v>
      </c>
    </row>
    <row r="52" spans="1:10" ht="18.75" customHeight="1" x14ac:dyDescent="0.3">
      <c r="D52" s="27"/>
      <c r="E52" s="27"/>
      <c r="F52" s="27"/>
      <c r="G52" s="27"/>
      <c r="H52" s="27"/>
      <c r="I52" s="27"/>
      <c r="J52" s="27"/>
    </row>
    <row r="53" spans="1:10" ht="18.75" customHeight="1" x14ac:dyDescent="0.3">
      <c r="A53" s="15" t="s">
        <v>69</v>
      </c>
      <c r="D53" s="27"/>
      <c r="E53" s="27"/>
      <c r="F53" s="27"/>
      <c r="G53" s="27"/>
      <c r="H53" s="27"/>
      <c r="I53" s="27"/>
      <c r="J53" s="27"/>
    </row>
    <row r="54" spans="1:10" ht="18.75" hidden="1" customHeight="1" x14ac:dyDescent="0.3">
      <c r="A54" s="25" t="s">
        <v>123</v>
      </c>
      <c r="D54" s="102"/>
      <c r="E54" s="126"/>
      <c r="F54" s="102"/>
      <c r="G54" s="126"/>
      <c r="I54" s="126"/>
    </row>
    <row r="55" spans="1:10" ht="18.75" hidden="1" customHeight="1" x14ac:dyDescent="0.3">
      <c r="A55" t="s">
        <v>156</v>
      </c>
      <c r="D55" s="127">
        <v>0</v>
      </c>
      <c r="E55" s="126"/>
      <c r="F55" s="30" t="s">
        <v>2</v>
      </c>
      <c r="G55" s="126"/>
      <c r="H55" s="127">
        <v>0</v>
      </c>
      <c r="I55" s="126"/>
      <c r="J55" s="127">
        <v>0</v>
      </c>
    </row>
    <row r="56" spans="1:10" ht="18.75" hidden="1" customHeight="1" x14ac:dyDescent="0.3">
      <c r="A56" t="s">
        <v>205</v>
      </c>
      <c r="D56" s="60"/>
      <c r="E56" s="126"/>
      <c r="F56" s="60">
        <v>0</v>
      </c>
      <c r="G56" s="126"/>
      <c r="H56" s="60"/>
      <c r="I56" s="97"/>
      <c r="J56" s="60">
        <v>0</v>
      </c>
    </row>
    <row r="57" spans="1:10" ht="18.75" hidden="1" customHeight="1" x14ac:dyDescent="0.3">
      <c r="A57" s="14" t="s">
        <v>235</v>
      </c>
      <c r="D57" s="119" t="s">
        <v>2</v>
      </c>
      <c r="E57" s="126"/>
      <c r="F57" s="119" t="s">
        <v>2</v>
      </c>
      <c r="G57" s="126"/>
      <c r="H57" s="119" t="s">
        <v>2</v>
      </c>
      <c r="I57" s="97"/>
      <c r="J57" s="119" t="s">
        <v>2</v>
      </c>
    </row>
    <row r="58" spans="1:10" ht="18.75" hidden="1" customHeight="1" x14ac:dyDescent="0.3">
      <c r="A58" s="14" t="s">
        <v>236</v>
      </c>
      <c r="D58" s="119" t="s">
        <v>2</v>
      </c>
      <c r="E58" s="126"/>
      <c r="F58" s="119" t="s">
        <v>2</v>
      </c>
      <c r="G58" s="126"/>
      <c r="H58" s="119" t="s">
        <v>2</v>
      </c>
      <c r="I58" s="97"/>
      <c r="J58" s="119" t="s">
        <v>2</v>
      </c>
    </row>
    <row r="59" spans="1:10" ht="18.75" hidden="1" customHeight="1" x14ac:dyDescent="0.3">
      <c r="A59" s="15" t="s">
        <v>157</v>
      </c>
      <c r="D59" s="60">
        <f>SUM(D55:D58)</f>
        <v>0</v>
      </c>
      <c r="E59" s="128"/>
      <c r="F59" s="60">
        <f>SUM(F55:F58)</f>
        <v>0</v>
      </c>
      <c r="G59" s="128"/>
      <c r="H59" s="60">
        <f>SUM(H55:H58)</f>
        <v>0</v>
      </c>
      <c r="I59" s="103"/>
      <c r="J59" s="60">
        <f>SUM(J55:J58)</f>
        <v>0</v>
      </c>
    </row>
    <row r="60" spans="1:10" ht="18.75" hidden="1" customHeight="1" x14ac:dyDescent="0.3">
      <c r="A60" s="15"/>
      <c r="D60" s="129"/>
      <c r="E60" s="126"/>
      <c r="F60" s="129"/>
      <c r="G60" s="126"/>
      <c r="H60" s="129"/>
      <c r="I60" s="126"/>
      <c r="J60" s="129"/>
    </row>
    <row r="61" spans="1:10" ht="18.75" customHeight="1" x14ac:dyDescent="0.3">
      <c r="A61" s="25" t="s">
        <v>215</v>
      </c>
      <c r="D61" s="129"/>
      <c r="E61" s="126"/>
      <c r="F61" s="129"/>
      <c r="G61" s="126"/>
      <c r="H61" s="129"/>
      <c r="I61" s="126"/>
      <c r="J61" s="129"/>
    </row>
    <row r="62" spans="1:10" ht="18.75" customHeight="1" x14ac:dyDescent="0.3">
      <c r="A62" s="14" t="s">
        <v>292</v>
      </c>
      <c r="D62" s="129"/>
      <c r="E62" s="126"/>
      <c r="F62" s="129"/>
      <c r="G62" s="126"/>
      <c r="H62" s="129"/>
      <c r="I62" s="126"/>
      <c r="J62" s="129"/>
    </row>
    <row r="63" spans="1:10" ht="18.75" customHeight="1" x14ac:dyDescent="0.3">
      <c r="A63" s="14" t="s">
        <v>155</v>
      </c>
      <c r="B63" s="93"/>
      <c r="C63" s="93"/>
      <c r="D63" s="96">
        <v>6094</v>
      </c>
      <c r="E63" s="126"/>
      <c r="F63" s="96">
        <v>2427</v>
      </c>
      <c r="G63" s="126"/>
      <c r="H63" s="96">
        <v>5798</v>
      </c>
      <c r="I63" s="126"/>
      <c r="J63" s="96">
        <v>2040</v>
      </c>
    </row>
    <row r="64" spans="1:10" ht="18.75" customHeight="1" x14ac:dyDescent="0.3">
      <c r="A64" s="14" t="s">
        <v>237</v>
      </c>
      <c r="D64" s="41">
        <v>4503</v>
      </c>
      <c r="E64" s="126"/>
      <c r="F64" s="8">
        <v>1080</v>
      </c>
      <c r="G64" s="126"/>
      <c r="H64" s="8">
        <v>0</v>
      </c>
      <c r="I64" s="40"/>
      <c r="J64" s="8">
        <v>0</v>
      </c>
    </row>
    <row r="65" spans="1:10" ht="18.75" customHeight="1" x14ac:dyDescent="0.3">
      <c r="A65" s="14" t="s">
        <v>206</v>
      </c>
      <c r="D65" s="41"/>
      <c r="E65" s="126"/>
      <c r="F65" s="41"/>
      <c r="G65" s="126"/>
      <c r="H65" s="41"/>
      <c r="I65" s="40"/>
      <c r="J65" s="41"/>
    </row>
    <row r="66" spans="1:10" ht="18.75" customHeight="1" x14ac:dyDescent="0.3">
      <c r="A66" s="14" t="s">
        <v>207</v>
      </c>
      <c r="D66" s="119">
        <v>-1219</v>
      </c>
      <c r="E66" s="126"/>
      <c r="F66" s="41">
        <v>-77</v>
      </c>
      <c r="G66" s="126"/>
      <c r="H66" s="29">
        <v>-1160</v>
      </c>
      <c r="I66" s="97"/>
      <c r="J66" s="29">
        <v>0</v>
      </c>
    </row>
    <row r="67" spans="1:10" ht="18.75" customHeight="1" x14ac:dyDescent="0.3">
      <c r="A67" s="15" t="s">
        <v>216</v>
      </c>
      <c r="D67" s="130">
        <f>SUM(D62:D66)</f>
        <v>9378</v>
      </c>
      <c r="E67" s="131"/>
      <c r="F67" s="130">
        <f>SUM(F62:F66)</f>
        <v>3430</v>
      </c>
      <c r="G67" s="131"/>
      <c r="H67" s="130">
        <f>SUM(H62:H66)</f>
        <v>4638</v>
      </c>
      <c r="I67" s="131"/>
      <c r="J67" s="130">
        <f>SUM(J62:J66)</f>
        <v>2040</v>
      </c>
    </row>
    <row r="68" spans="1:10" ht="18.75" customHeight="1" x14ac:dyDescent="0.3">
      <c r="A68" s="15" t="s">
        <v>211</v>
      </c>
      <c r="D68" s="132">
        <f>SUM(D67,D59)</f>
        <v>9378</v>
      </c>
      <c r="E68" s="131"/>
      <c r="F68" s="132">
        <f>SUM(F67,F59)</f>
        <v>3430</v>
      </c>
      <c r="G68" s="131"/>
      <c r="H68" s="132">
        <f>SUM(H67,H59)</f>
        <v>4638</v>
      </c>
      <c r="I68" s="131"/>
      <c r="J68" s="132">
        <f>SUM(J67,J59)</f>
        <v>2040</v>
      </c>
    </row>
    <row r="69" spans="1:10" ht="18.75" customHeight="1" thickBot="1" x14ac:dyDescent="0.35">
      <c r="A69" s="15" t="s">
        <v>212</v>
      </c>
      <c r="D69" s="133">
        <f>SUM(D68,D51)</f>
        <v>315773</v>
      </c>
      <c r="E69" s="129"/>
      <c r="F69" s="133">
        <f>SUM(F68,F51)</f>
        <v>133035</v>
      </c>
      <c r="G69" s="129"/>
      <c r="H69" s="133">
        <f>SUM(H68,H51)</f>
        <v>146689</v>
      </c>
      <c r="I69" s="129"/>
      <c r="J69" s="133">
        <f>SUM(J68,J51)</f>
        <v>11061</v>
      </c>
    </row>
    <row r="70" spans="1:10" ht="18.75" customHeight="1" thickTop="1" x14ac:dyDescent="0.3">
      <c r="A70" s="3"/>
      <c r="D70" s="102"/>
      <c r="E70" s="126"/>
      <c r="F70" s="102"/>
      <c r="G70" s="126"/>
      <c r="H70" s="102"/>
      <c r="I70" s="126"/>
      <c r="J70" s="102"/>
    </row>
    <row r="71" spans="1:10" ht="18.75" customHeight="1" x14ac:dyDescent="0.3">
      <c r="A71" s="15" t="s">
        <v>209</v>
      </c>
      <c r="D71" s="27"/>
      <c r="E71" s="27"/>
      <c r="F71" s="27"/>
      <c r="G71" s="27"/>
      <c r="H71" s="27"/>
      <c r="I71" s="27"/>
      <c r="J71" s="27"/>
    </row>
    <row r="72" spans="1:10" ht="18.75" customHeight="1" x14ac:dyDescent="0.3">
      <c r="A72" s="14" t="s">
        <v>113</v>
      </c>
      <c r="D72" s="96">
        <v>284644</v>
      </c>
      <c r="E72" s="126"/>
      <c r="F72" s="96">
        <v>121098</v>
      </c>
      <c r="G72" s="126"/>
      <c r="H72" s="96">
        <v>146689</v>
      </c>
      <c r="I72" s="126"/>
      <c r="J72" s="96">
        <v>11061</v>
      </c>
    </row>
    <row r="73" spans="1:10" ht="18.75" customHeight="1" x14ac:dyDescent="0.3">
      <c r="A73" s="26" t="s">
        <v>68</v>
      </c>
      <c r="D73" s="96">
        <v>31129</v>
      </c>
      <c r="E73" s="126"/>
      <c r="F73" s="96">
        <v>11937</v>
      </c>
      <c r="G73" s="126"/>
      <c r="H73" s="138">
        <v>0</v>
      </c>
      <c r="I73" s="97"/>
      <c r="J73" s="138">
        <v>0</v>
      </c>
    </row>
    <row r="74" spans="1:10" ht="18.75" customHeight="1" thickBot="1" x14ac:dyDescent="0.35">
      <c r="A74" s="15"/>
      <c r="D74" s="142">
        <f>SUM(D72:D73)</f>
        <v>315773</v>
      </c>
      <c r="E74" s="125"/>
      <c r="F74" s="134">
        <f>SUM(F72:F73)</f>
        <v>133035</v>
      </c>
      <c r="G74" s="125"/>
      <c r="H74" s="142">
        <f>SUM(H72:H73)</f>
        <v>146689</v>
      </c>
      <c r="I74" s="125"/>
      <c r="J74" s="134">
        <f>SUM(J72:J73)</f>
        <v>11061</v>
      </c>
    </row>
    <row r="75" spans="1:10" ht="18.75" customHeight="1" thickTop="1" x14ac:dyDescent="0.3">
      <c r="A75" s="3"/>
      <c r="B75" s="3"/>
      <c r="C75" s="3"/>
      <c r="D75" s="27"/>
      <c r="E75" s="27"/>
      <c r="F75" s="27"/>
      <c r="G75" s="27"/>
      <c r="H75" s="27"/>
      <c r="I75" s="27"/>
      <c r="J75" s="27"/>
    </row>
  </sheetData>
  <mergeCells count="18">
    <mergeCell ref="D4:F4"/>
    <mergeCell ref="H4:J4"/>
    <mergeCell ref="D5:F5"/>
    <mergeCell ref="H5:J5"/>
    <mergeCell ref="D6:F6"/>
    <mergeCell ref="H6:J6"/>
    <mergeCell ref="H7:J7"/>
    <mergeCell ref="D9:J9"/>
    <mergeCell ref="D45:F45"/>
    <mergeCell ref="H45:J45"/>
    <mergeCell ref="D50:J50"/>
    <mergeCell ref="D46:F46"/>
    <mergeCell ref="H46:J46"/>
    <mergeCell ref="D47:F47"/>
    <mergeCell ref="H47:J47"/>
    <mergeCell ref="D48:F48"/>
    <mergeCell ref="H48:J48"/>
    <mergeCell ref="D7:F7"/>
  </mergeCells>
  <pageMargins left="0.7" right="0.7" top="0.48" bottom="0.5" header="0.5" footer="0.5"/>
  <pageSetup paperSize="9" scale="78" firstPageNumber="6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66"/>
  <sheetViews>
    <sheetView view="pageBreakPreview" topLeftCell="A9" zoomScale="50" zoomScaleNormal="80" zoomScaleSheetLayoutView="50" workbookViewId="0">
      <selection activeCell="A84" sqref="A84"/>
    </sheetView>
  </sheetViews>
  <sheetFormatPr defaultColWidth="9.08984375" defaultRowHeight="20.25" customHeight="1" x14ac:dyDescent="0.3"/>
  <cols>
    <col min="1" max="1" width="56.81640625" customWidth="1"/>
    <col min="2" max="2" width="6" style="4" customWidth="1"/>
    <col min="3" max="3" width="0.81640625" customWidth="1"/>
    <col min="4" max="4" width="14.81640625" customWidth="1"/>
    <col min="5" max="5" width="0.81640625" customWidth="1"/>
    <col min="6" max="6" width="14.08984375" customWidth="1"/>
    <col min="7" max="7" width="0.81640625" customWidth="1"/>
    <col min="8" max="8" width="14.1796875" customWidth="1"/>
    <col min="9" max="9" width="0.81640625" customWidth="1"/>
    <col min="10" max="10" width="11.81640625" customWidth="1"/>
    <col min="11" max="11" width="0.81640625" customWidth="1"/>
    <col min="12" max="12" width="13.81640625" customWidth="1"/>
    <col min="13" max="13" width="0.81640625" customWidth="1"/>
    <col min="14" max="14" width="11.54296875" customWidth="1"/>
    <col min="15" max="15" width="1" customWidth="1"/>
    <col min="16" max="16" width="13.08984375" customWidth="1"/>
    <col min="17" max="17" width="0.81640625" customWidth="1"/>
    <col min="18" max="18" width="13.1796875" customWidth="1"/>
    <col min="19" max="19" width="0.81640625" customWidth="1"/>
    <col min="20" max="20" width="12.08984375" customWidth="1"/>
    <col min="21" max="21" width="0.81640625" customWidth="1"/>
    <col min="22" max="22" width="15" customWidth="1"/>
    <col min="23" max="23" width="0.81640625" customWidth="1"/>
    <col min="24" max="24" width="13.6328125" customWidth="1"/>
    <col min="25" max="25" width="1" customWidth="1"/>
    <col min="26" max="26" width="13.81640625" customWidth="1"/>
    <col min="27" max="27" width="1" customWidth="1"/>
    <col min="28" max="28" width="13.81640625" customWidth="1"/>
  </cols>
  <sheetData>
    <row r="1" spans="1:28" ht="20.25" customHeight="1" x14ac:dyDescent="0.35">
      <c r="A1" s="18" t="s">
        <v>180</v>
      </c>
    </row>
    <row r="2" spans="1:28" ht="20.25" customHeight="1" x14ac:dyDescent="0.3">
      <c r="A2" s="19" t="s">
        <v>86</v>
      </c>
    </row>
    <row r="3" spans="1:28" ht="20.25" customHeight="1" x14ac:dyDescent="0.3">
      <c r="A3" s="2"/>
    </row>
    <row r="4" spans="1:28" ht="20.25" customHeight="1" x14ac:dyDescent="0.3">
      <c r="A4" s="75"/>
      <c r="B4" s="93"/>
      <c r="C4" s="75"/>
      <c r="D4" s="171" t="s">
        <v>38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</row>
    <row r="5" spans="1:28" ht="20.25" customHeight="1" x14ac:dyDescent="0.3">
      <c r="A5" s="75"/>
      <c r="B5" s="93"/>
      <c r="C5" s="75"/>
      <c r="D5" s="161"/>
      <c r="E5" s="161"/>
      <c r="F5" s="162"/>
      <c r="G5" s="162"/>
      <c r="H5" s="160" t="s">
        <v>170</v>
      </c>
      <c r="I5" s="161"/>
      <c r="J5" s="170" t="s">
        <v>57</v>
      </c>
      <c r="K5" s="170"/>
      <c r="L5" s="170"/>
      <c r="M5" s="161"/>
      <c r="N5" s="170" t="s">
        <v>67</v>
      </c>
      <c r="O5" s="170"/>
      <c r="P5" s="170"/>
      <c r="Q5" s="170"/>
      <c r="R5" s="170"/>
      <c r="S5" s="170"/>
      <c r="T5" s="170"/>
      <c r="U5" s="170"/>
      <c r="V5" s="170"/>
      <c r="W5" s="161"/>
      <c r="X5" s="161"/>
      <c r="Y5" s="161"/>
      <c r="Z5" s="161"/>
      <c r="AA5" s="161"/>
      <c r="AB5" s="161"/>
    </row>
    <row r="6" spans="1:28" ht="20.25" customHeight="1" x14ac:dyDescent="0.3">
      <c r="A6" s="75"/>
      <c r="B6" s="93"/>
      <c r="C6" s="75"/>
      <c r="D6" s="82"/>
      <c r="E6" s="82"/>
      <c r="F6" s="82"/>
      <c r="G6" s="82"/>
      <c r="H6" s="82" t="s">
        <v>63</v>
      </c>
      <c r="I6" s="82"/>
      <c r="J6" s="82"/>
      <c r="K6" s="82"/>
      <c r="L6" s="82"/>
      <c r="M6" s="82"/>
      <c r="N6" s="82"/>
      <c r="O6" s="82"/>
      <c r="P6" s="82"/>
      <c r="Q6" s="83"/>
      <c r="R6" s="169"/>
      <c r="S6" s="169"/>
      <c r="T6" s="169"/>
      <c r="U6" s="84"/>
      <c r="V6" s="82" t="s">
        <v>71</v>
      </c>
      <c r="W6" s="84"/>
      <c r="X6" s="82" t="s">
        <v>75</v>
      </c>
      <c r="Y6" s="84"/>
      <c r="Z6" s="82"/>
      <c r="AA6" s="82"/>
      <c r="AB6" s="82"/>
    </row>
    <row r="7" spans="1:28" ht="20.25" customHeight="1" x14ac:dyDescent="0.3">
      <c r="A7" s="75"/>
      <c r="B7" s="93"/>
      <c r="C7" s="75"/>
      <c r="D7" s="82" t="s">
        <v>6</v>
      </c>
      <c r="E7" s="82"/>
      <c r="F7" s="82"/>
      <c r="G7" s="82"/>
      <c r="H7" s="82" t="s">
        <v>62</v>
      </c>
      <c r="I7" s="82"/>
      <c r="J7" s="82"/>
      <c r="K7" s="82"/>
      <c r="L7" s="82"/>
      <c r="M7" s="82"/>
      <c r="N7" s="82"/>
      <c r="O7" s="82"/>
      <c r="P7" s="82"/>
      <c r="Q7" s="85"/>
      <c r="R7" s="170" t="s">
        <v>174</v>
      </c>
      <c r="S7" s="170"/>
      <c r="T7" s="170"/>
      <c r="U7" s="82"/>
      <c r="V7" s="82" t="s">
        <v>72</v>
      </c>
      <c r="W7" s="82"/>
      <c r="X7" s="82" t="s">
        <v>32</v>
      </c>
      <c r="Y7" s="82"/>
      <c r="Z7" s="82"/>
      <c r="AA7" s="82"/>
      <c r="AB7" s="82"/>
    </row>
    <row r="8" spans="1:28" ht="20.25" customHeight="1" x14ac:dyDescent="0.3">
      <c r="A8" s="75"/>
      <c r="B8" s="93"/>
      <c r="C8" s="75"/>
      <c r="D8" s="82" t="s">
        <v>7</v>
      </c>
      <c r="E8" s="82"/>
      <c r="F8" s="82" t="s">
        <v>94</v>
      </c>
      <c r="G8" s="84"/>
      <c r="H8" s="82" t="s">
        <v>60</v>
      </c>
      <c r="I8" s="82"/>
      <c r="J8" s="82" t="s">
        <v>54</v>
      </c>
      <c r="K8" s="82"/>
      <c r="L8" s="82"/>
      <c r="M8" s="82"/>
      <c r="N8" s="82" t="s">
        <v>175</v>
      </c>
      <c r="O8" s="82"/>
      <c r="P8" s="82" t="s">
        <v>176</v>
      </c>
      <c r="Q8" s="82"/>
      <c r="R8" s="82" t="s">
        <v>41</v>
      </c>
      <c r="S8" s="82"/>
      <c r="T8" s="82" t="s">
        <v>41</v>
      </c>
      <c r="U8" s="82"/>
      <c r="V8" s="82" t="s">
        <v>73</v>
      </c>
      <c r="W8" s="82"/>
      <c r="X8" s="82" t="s">
        <v>124</v>
      </c>
      <c r="Y8" s="82"/>
      <c r="Z8" s="82" t="s">
        <v>70</v>
      </c>
      <c r="AA8" s="82"/>
      <c r="AB8" s="82" t="s">
        <v>4</v>
      </c>
    </row>
    <row r="9" spans="1:28" ht="20.25" customHeight="1" x14ac:dyDescent="0.3">
      <c r="A9" s="7"/>
      <c r="B9" s="4" t="s">
        <v>13</v>
      </c>
      <c r="C9" s="7"/>
      <c r="D9" s="82" t="s">
        <v>8</v>
      </c>
      <c r="E9" s="82"/>
      <c r="F9" s="82" t="s">
        <v>95</v>
      </c>
      <c r="G9" s="82"/>
      <c r="H9" s="82" t="s">
        <v>53</v>
      </c>
      <c r="I9" s="82"/>
      <c r="J9" s="82" t="s">
        <v>80</v>
      </c>
      <c r="K9" s="82"/>
      <c r="L9" s="82" t="s">
        <v>56</v>
      </c>
      <c r="M9" s="82"/>
      <c r="N9" s="82" t="s">
        <v>80</v>
      </c>
      <c r="O9" s="82"/>
      <c r="P9" s="82" t="s">
        <v>80</v>
      </c>
      <c r="Q9" s="82"/>
      <c r="R9" s="82" t="s">
        <v>42</v>
      </c>
      <c r="S9" s="82"/>
      <c r="T9" s="82" t="s">
        <v>48</v>
      </c>
      <c r="U9" s="82"/>
      <c r="V9" s="82" t="s">
        <v>74</v>
      </c>
      <c r="W9" s="82"/>
      <c r="X9" s="82" t="s">
        <v>125</v>
      </c>
      <c r="Y9" s="82"/>
      <c r="Z9" s="82" t="s">
        <v>9</v>
      </c>
      <c r="AA9" s="82"/>
      <c r="AB9" s="82" t="s">
        <v>31</v>
      </c>
    </row>
    <row r="10" spans="1:28" ht="20.25" customHeight="1" x14ac:dyDescent="0.3">
      <c r="B10"/>
      <c r="C10" s="75"/>
      <c r="D10" s="164" t="s">
        <v>66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</row>
    <row r="11" spans="1:28" ht="20.25" customHeight="1" x14ac:dyDescent="0.3">
      <c r="A11" s="2" t="s">
        <v>278</v>
      </c>
      <c r="B11"/>
      <c r="C11" s="75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</row>
    <row r="12" spans="1:28" ht="20.25" customHeight="1" x14ac:dyDescent="0.3">
      <c r="A12" s="2" t="s">
        <v>227</v>
      </c>
      <c r="B12" s="92"/>
      <c r="C12" s="92"/>
      <c r="D12" s="86">
        <v>2264955</v>
      </c>
      <c r="E12" s="86"/>
      <c r="F12" s="86">
        <v>503251</v>
      </c>
      <c r="G12" s="86"/>
      <c r="H12" s="86">
        <v>1301242</v>
      </c>
      <c r="I12" s="86"/>
      <c r="J12" s="86">
        <v>166575</v>
      </c>
      <c r="K12" s="86"/>
      <c r="L12" s="86">
        <v>1403133</v>
      </c>
      <c r="M12" s="86"/>
      <c r="N12" s="86">
        <v>-2340</v>
      </c>
      <c r="O12" s="86"/>
      <c r="P12" s="86">
        <v>-84889</v>
      </c>
      <c r="Q12" s="86"/>
      <c r="R12" s="86">
        <v>353677</v>
      </c>
      <c r="S12" s="86"/>
      <c r="T12" s="86">
        <v>173004</v>
      </c>
      <c r="U12" s="86"/>
      <c r="V12" s="86">
        <f>N12+P12+R12+T12</f>
        <v>439452</v>
      </c>
      <c r="W12" s="86"/>
      <c r="X12" s="86">
        <f>SUM(V12,D12:L12)</f>
        <v>6078608</v>
      </c>
      <c r="Y12" s="86"/>
      <c r="Z12" s="86">
        <v>269411</v>
      </c>
      <c r="AA12" s="86"/>
      <c r="AB12" s="86">
        <f>SUM(X12:Z12)</f>
        <v>6348019</v>
      </c>
    </row>
    <row r="13" spans="1:28" ht="6.5" customHeight="1" x14ac:dyDescent="0.3">
      <c r="A13" s="15"/>
      <c r="B13" s="77"/>
      <c r="C13" s="92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ht="20.25" customHeight="1" x14ac:dyDescent="0.3">
      <c r="A14" s="2" t="s">
        <v>111</v>
      </c>
      <c r="B14" s="77"/>
      <c r="C14" s="9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20.25" customHeight="1" x14ac:dyDescent="0.3">
      <c r="A15" s="20" t="s">
        <v>160</v>
      </c>
      <c r="B15" s="77"/>
      <c r="C15" s="92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20.25" customHeight="1" x14ac:dyDescent="0.3">
      <c r="A16" s="14" t="s">
        <v>90</v>
      </c>
      <c r="B16" s="93">
        <v>11</v>
      </c>
      <c r="C16" s="92"/>
      <c r="D16" s="46">
        <v>0</v>
      </c>
      <c r="E16" s="16"/>
      <c r="F16" s="46">
        <v>0</v>
      </c>
      <c r="G16" s="16"/>
      <c r="H16" s="46">
        <v>0</v>
      </c>
      <c r="I16" s="16"/>
      <c r="J16" s="46">
        <v>0</v>
      </c>
      <c r="K16" s="16"/>
      <c r="L16" s="46">
        <v>-158547</v>
      </c>
      <c r="M16" s="16"/>
      <c r="N16" s="46">
        <v>0</v>
      </c>
      <c r="O16" s="16"/>
      <c r="P16" s="46">
        <v>0</v>
      </c>
      <c r="Q16" s="16"/>
      <c r="R16" s="46">
        <v>0</v>
      </c>
      <c r="S16" s="16"/>
      <c r="T16" s="46">
        <v>0</v>
      </c>
      <c r="U16" s="16"/>
      <c r="V16" s="115">
        <f t="shared" ref="V16:V17" si="0">SUM(N16:T16)</f>
        <v>0</v>
      </c>
      <c r="W16" s="16"/>
      <c r="X16" s="30">
        <f t="shared" ref="X16:X17" si="1">SUM(V16,D16:L16)</f>
        <v>-158547</v>
      </c>
      <c r="Y16" s="11"/>
      <c r="Z16" s="46">
        <v>0</v>
      </c>
      <c r="AA16" s="11"/>
      <c r="AB16" s="30">
        <f>SUM(X16:Z16)</f>
        <v>-158547</v>
      </c>
    </row>
    <row r="17" spans="1:28" ht="20.25" customHeight="1" x14ac:dyDescent="0.3">
      <c r="A17" s="14" t="s">
        <v>82</v>
      </c>
      <c r="B17" s="93"/>
      <c r="C17" s="92"/>
      <c r="D17" s="56">
        <v>0</v>
      </c>
      <c r="E17" s="38"/>
      <c r="F17" s="56">
        <v>0</v>
      </c>
      <c r="G17" s="38"/>
      <c r="H17" s="56">
        <v>0</v>
      </c>
      <c r="I17" s="38"/>
      <c r="J17" s="56">
        <v>0</v>
      </c>
      <c r="K17" s="38"/>
      <c r="L17" s="56">
        <v>0</v>
      </c>
      <c r="M17" s="38"/>
      <c r="N17" s="56">
        <v>0</v>
      </c>
      <c r="O17" s="38"/>
      <c r="P17" s="56">
        <v>0</v>
      </c>
      <c r="Q17" s="38"/>
      <c r="R17" s="56">
        <v>0</v>
      </c>
      <c r="S17" s="38"/>
      <c r="T17" s="56">
        <v>0</v>
      </c>
      <c r="U17" s="16"/>
      <c r="V17" s="56">
        <f t="shared" si="0"/>
        <v>0</v>
      </c>
      <c r="W17" s="16"/>
      <c r="X17" s="56">
        <f t="shared" si="1"/>
        <v>0</v>
      </c>
      <c r="Y17" s="5"/>
      <c r="Z17" s="30">
        <v>-13299</v>
      </c>
      <c r="AA17" s="5"/>
      <c r="AB17" s="30">
        <f>SUM(X17:Z17)</f>
        <v>-13299</v>
      </c>
    </row>
    <row r="18" spans="1:28" ht="20.25" customHeight="1" x14ac:dyDescent="0.3">
      <c r="A18" s="20" t="s">
        <v>159</v>
      </c>
      <c r="B18" s="2"/>
      <c r="C18" s="92"/>
      <c r="D18" s="56">
        <f t="shared" ref="D18:H18" si="2">SUM(D16:D17)</f>
        <v>0</v>
      </c>
      <c r="E18" s="115">
        <f t="shared" si="2"/>
        <v>0</v>
      </c>
      <c r="F18" s="56">
        <f t="shared" si="2"/>
        <v>0</v>
      </c>
      <c r="G18" s="115">
        <f t="shared" si="2"/>
        <v>0</v>
      </c>
      <c r="H18" s="56">
        <f t="shared" si="2"/>
        <v>0</v>
      </c>
      <c r="I18" s="115"/>
      <c r="J18" s="56">
        <f>SUM(J16:J17)</f>
        <v>0</v>
      </c>
      <c r="K18" s="115"/>
      <c r="L18" s="56">
        <f>SUM(L16:L17)</f>
        <v>-158547</v>
      </c>
      <c r="M18" s="115"/>
      <c r="N18" s="56">
        <f>SUM(N16:N17)</f>
        <v>0</v>
      </c>
      <c r="O18" s="115"/>
      <c r="P18" s="56">
        <f>SUM(P16:P17)</f>
        <v>0</v>
      </c>
      <c r="Q18" s="115"/>
      <c r="R18" s="56">
        <f>SUM(R16:R17)</f>
        <v>0</v>
      </c>
      <c r="S18" s="115"/>
      <c r="T18" s="56">
        <f>SUM(T16:T17)</f>
        <v>0</v>
      </c>
      <c r="U18" s="86"/>
      <c r="V18" s="56">
        <f>SUM(V16:V17)</f>
        <v>0</v>
      </c>
      <c r="W18" s="86"/>
      <c r="X18" s="56">
        <f>SUM(X16:X17)</f>
        <v>-158547</v>
      </c>
      <c r="Y18" s="86"/>
      <c r="Z18" s="112">
        <f>SUM(Z16:Z17)</f>
        <v>-13299</v>
      </c>
      <c r="AA18" s="86"/>
      <c r="AB18" s="112">
        <f>SUM(AB16:AB17)</f>
        <v>-171846</v>
      </c>
    </row>
    <row r="19" spans="1:28" ht="7.5" customHeight="1" x14ac:dyDescent="0.3">
      <c r="A19" s="14"/>
      <c r="B19" s="93"/>
      <c r="C19" s="92"/>
      <c r="D19" s="88"/>
      <c r="E19" s="5"/>
      <c r="F19" s="88"/>
      <c r="G19" s="5"/>
      <c r="H19" s="88"/>
      <c r="I19" s="5"/>
      <c r="J19" s="88"/>
      <c r="K19" s="5"/>
      <c r="L19" s="88"/>
      <c r="M19" s="5"/>
      <c r="N19" s="88"/>
      <c r="O19" s="5"/>
      <c r="P19" s="88"/>
      <c r="Q19" s="5"/>
      <c r="R19" s="88"/>
      <c r="S19" s="5"/>
      <c r="T19" s="88"/>
      <c r="U19" s="5"/>
      <c r="V19" s="88"/>
      <c r="W19" s="5"/>
      <c r="X19" s="88"/>
      <c r="Y19" s="2"/>
      <c r="Z19" s="1"/>
      <c r="AA19" s="1"/>
      <c r="AB19" s="1"/>
    </row>
    <row r="20" spans="1:28" ht="20.25" customHeight="1" x14ac:dyDescent="0.3">
      <c r="A20" s="25" t="s">
        <v>114</v>
      </c>
      <c r="B20" s="93"/>
      <c r="C20" s="92"/>
      <c r="D20" s="88"/>
      <c r="E20" s="5"/>
      <c r="F20" s="88"/>
      <c r="G20" s="5"/>
      <c r="H20" s="88"/>
      <c r="I20" s="5"/>
      <c r="J20" s="88"/>
      <c r="K20" s="5"/>
      <c r="L20" s="88"/>
      <c r="M20" s="5"/>
      <c r="N20" s="88"/>
      <c r="O20" s="5"/>
      <c r="P20" s="88"/>
      <c r="Q20" s="5"/>
      <c r="R20" s="88"/>
      <c r="S20" s="5"/>
      <c r="T20" s="88"/>
      <c r="U20" s="5"/>
      <c r="V20" s="88"/>
      <c r="W20" s="5"/>
      <c r="X20" s="88"/>
      <c r="Y20" s="2"/>
      <c r="Z20" s="1"/>
      <c r="AA20" s="1"/>
      <c r="AB20" s="1"/>
    </row>
    <row r="21" spans="1:28" ht="20.25" customHeight="1" x14ac:dyDescent="0.3">
      <c r="A21" s="14" t="s">
        <v>243</v>
      </c>
      <c r="B21" s="93"/>
      <c r="C21" s="92"/>
      <c r="D21" s="46">
        <v>0</v>
      </c>
      <c r="E21" s="11"/>
      <c r="F21" s="46">
        <v>0</v>
      </c>
      <c r="G21" s="11"/>
      <c r="H21" s="46">
        <v>0</v>
      </c>
      <c r="I21" s="11"/>
      <c r="J21" s="46">
        <v>0</v>
      </c>
      <c r="K21" s="11"/>
      <c r="L21" s="46">
        <v>0</v>
      </c>
      <c r="M21" s="11"/>
      <c r="N21" s="46">
        <v>0</v>
      </c>
      <c r="O21" s="11"/>
      <c r="P21" s="46">
        <v>0</v>
      </c>
      <c r="Q21" s="11"/>
      <c r="R21" s="46">
        <v>0</v>
      </c>
      <c r="S21" s="11"/>
      <c r="T21" s="46">
        <v>0</v>
      </c>
      <c r="U21" s="11"/>
      <c r="V21" s="46">
        <f t="shared" ref="V21:V22" si="3">SUM(N21:T21)</f>
        <v>0</v>
      </c>
      <c r="W21" s="11"/>
      <c r="X21" s="46">
        <f t="shared" ref="X21:X22" si="4">SUM(V21,D21:L21)</f>
        <v>0</v>
      </c>
      <c r="Z21" s="30">
        <v>2500</v>
      </c>
      <c r="AA21" s="97"/>
      <c r="AB21" s="46">
        <f>SUM(X21:Z21)</f>
        <v>2500</v>
      </c>
    </row>
    <row r="22" spans="1:28" ht="20.25" customHeight="1" x14ac:dyDescent="0.3">
      <c r="A22" s="14" t="s">
        <v>239</v>
      </c>
      <c r="B22" s="93"/>
      <c r="C22" s="92"/>
      <c r="D22" s="55">
        <v>0</v>
      </c>
      <c r="E22" s="11"/>
      <c r="F22" s="55">
        <v>0</v>
      </c>
      <c r="G22" s="11"/>
      <c r="H22" s="55">
        <v>1306</v>
      </c>
      <c r="I22" s="16"/>
      <c r="J22" s="55">
        <v>0</v>
      </c>
      <c r="K22" s="11"/>
      <c r="L22" s="55">
        <v>0</v>
      </c>
      <c r="M22" s="11"/>
      <c r="N22" s="55">
        <v>0</v>
      </c>
      <c r="O22" s="11"/>
      <c r="P22" s="55">
        <v>0</v>
      </c>
      <c r="Q22" s="11"/>
      <c r="R22" s="55">
        <v>0</v>
      </c>
      <c r="S22" s="11"/>
      <c r="T22" s="55">
        <v>0</v>
      </c>
      <c r="U22" s="11"/>
      <c r="V22" s="55">
        <f t="shared" si="3"/>
        <v>0</v>
      </c>
      <c r="W22" s="11"/>
      <c r="X22" s="55">
        <f t="shared" si="4"/>
        <v>1306</v>
      </c>
      <c r="Y22" s="159"/>
      <c r="Z22" s="69">
        <v>-1306</v>
      </c>
      <c r="AA22" s="97"/>
      <c r="AB22" s="55">
        <f>SUM(X22:Z22)</f>
        <v>0</v>
      </c>
    </row>
    <row r="23" spans="1:28" ht="20.25" customHeight="1" x14ac:dyDescent="0.3">
      <c r="A23" s="25" t="s">
        <v>115</v>
      </c>
      <c r="B23" s="77"/>
      <c r="C23" s="92"/>
      <c r="D23" s="111">
        <f t="shared" ref="D23:X23" si="5">SUM(D21:D22)</f>
        <v>0</v>
      </c>
      <c r="E23" s="115">
        <f t="shared" si="5"/>
        <v>0</v>
      </c>
      <c r="F23" s="111">
        <f t="shared" si="5"/>
        <v>0</v>
      </c>
      <c r="G23" s="115">
        <f t="shared" si="5"/>
        <v>0</v>
      </c>
      <c r="H23" s="111">
        <f t="shared" si="5"/>
        <v>1306</v>
      </c>
      <c r="I23" s="115">
        <f t="shared" si="5"/>
        <v>0</v>
      </c>
      <c r="J23" s="111">
        <f t="shared" si="5"/>
        <v>0</v>
      </c>
      <c r="K23" s="115">
        <f t="shared" si="5"/>
        <v>0</v>
      </c>
      <c r="L23" s="111">
        <f t="shared" si="5"/>
        <v>0</v>
      </c>
      <c r="M23" s="115">
        <f t="shared" si="5"/>
        <v>0</v>
      </c>
      <c r="N23" s="111">
        <f t="shared" si="5"/>
        <v>0</v>
      </c>
      <c r="O23" s="115">
        <f t="shared" si="5"/>
        <v>0</v>
      </c>
      <c r="P23" s="111">
        <f t="shared" si="5"/>
        <v>0</v>
      </c>
      <c r="Q23" s="115">
        <f t="shared" si="5"/>
        <v>0</v>
      </c>
      <c r="R23" s="111">
        <f t="shared" si="5"/>
        <v>0</v>
      </c>
      <c r="S23" s="115">
        <f t="shared" si="5"/>
        <v>0</v>
      </c>
      <c r="T23" s="111">
        <f t="shared" si="5"/>
        <v>0</v>
      </c>
      <c r="U23" s="86">
        <f t="shared" si="5"/>
        <v>0</v>
      </c>
      <c r="V23" s="111">
        <f t="shared" si="5"/>
        <v>0</v>
      </c>
      <c r="W23" s="86">
        <f t="shared" si="5"/>
        <v>0</v>
      </c>
      <c r="X23" s="111">
        <f t="shared" si="5"/>
        <v>1306</v>
      </c>
      <c r="Y23" s="86"/>
      <c r="Z23" s="112">
        <f>SUM(Z21:Z22)</f>
        <v>1194</v>
      </c>
      <c r="AA23" s="86"/>
      <c r="AB23" s="111">
        <f>SUM(AB21:AB22)</f>
        <v>2500</v>
      </c>
    </row>
    <row r="24" spans="1:28" ht="7.5" customHeight="1" x14ac:dyDescent="0.3">
      <c r="A24" s="15"/>
      <c r="B24" s="77"/>
      <c r="C24" s="92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20.25" customHeight="1" x14ac:dyDescent="0.3">
      <c r="A25" s="15" t="s">
        <v>78</v>
      </c>
      <c r="B25" s="77"/>
      <c r="C25" s="92"/>
      <c r="D25" s="56">
        <f>SUM(D23,D18)</f>
        <v>0</v>
      </c>
      <c r="E25" s="5"/>
      <c r="F25" s="56">
        <f>SUM(F23,F18)</f>
        <v>0</v>
      </c>
      <c r="G25" s="5"/>
      <c r="H25" s="56">
        <f t="shared" ref="H25:AB25" si="6">SUM(H23,H18)</f>
        <v>1306</v>
      </c>
      <c r="I25" s="115">
        <f t="shared" si="6"/>
        <v>0</v>
      </c>
      <c r="J25" s="56">
        <f t="shared" si="6"/>
        <v>0</v>
      </c>
      <c r="K25" s="115">
        <f t="shared" si="6"/>
        <v>0</v>
      </c>
      <c r="L25" s="56">
        <f t="shared" si="6"/>
        <v>-158547</v>
      </c>
      <c r="M25" s="115">
        <f t="shared" si="6"/>
        <v>0</v>
      </c>
      <c r="N25" s="56">
        <f t="shared" si="6"/>
        <v>0</v>
      </c>
      <c r="O25" s="115">
        <f t="shared" si="6"/>
        <v>0</v>
      </c>
      <c r="P25" s="56">
        <f t="shared" si="6"/>
        <v>0</v>
      </c>
      <c r="Q25" s="115">
        <f t="shared" si="6"/>
        <v>0</v>
      </c>
      <c r="R25" s="56">
        <f t="shared" si="6"/>
        <v>0</v>
      </c>
      <c r="S25" s="115">
        <f t="shared" si="6"/>
        <v>0</v>
      </c>
      <c r="T25" s="56">
        <f t="shared" si="6"/>
        <v>0</v>
      </c>
      <c r="U25" s="115">
        <f t="shared" si="6"/>
        <v>0</v>
      </c>
      <c r="V25" s="56">
        <f t="shared" si="6"/>
        <v>0</v>
      </c>
      <c r="W25" s="135">
        <f t="shared" si="6"/>
        <v>0</v>
      </c>
      <c r="X25" s="56">
        <f t="shared" si="6"/>
        <v>-157241</v>
      </c>
      <c r="Y25" s="135">
        <f t="shared" si="6"/>
        <v>0</v>
      </c>
      <c r="Z25" s="137">
        <f t="shared" si="6"/>
        <v>-12105</v>
      </c>
      <c r="AA25" s="135"/>
      <c r="AB25" s="137">
        <f t="shared" si="6"/>
        <v>-169346</v>
      </c>
    </row>
    <row r="26" spans="1:28" ht="6" customHeight="1" x14ac:dyDescent="0.3">
      <c r="A26" s="15"/>
      <c r="B26" s="77"/>
      <c r="C26" s="9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ht="20.25" customHeight="1" x14ac:dyDescent="0.3">
      <c r="A27" s="2" t="s">
        <v>76</v>
      </c>
      <c r="B27"/>
      <c r="C27" s="75"/>
      <c r="D27" s="12"/>
      <c r="E27" s="11"/>
      <c r="F27" s="12"/>
      <c r="G27" s="11"/>
      <c r="H27" s="12"/>
      <c r="I27" s="11"/>
      <c r="J27" s="12"/>
      <c r="K27" s="11"/>
      <c r="L27" s="12"/>
      <c r="M27" s="11"/>
      <c r="N27" s="12"/>
      <c r="O27" s="11"/>
      <c r="P27" s="12"/>
      <c r="Q27" s="11"/>
      <c r="R27" s="12"/>
      <c r="S27" s="11"/>
      <c r="T27" s="12"/>
      <c r="U27" s="11"/>
      <c r="V27" s="12"/>
      <c r="W27" s="11"/>
      <c r="X27" s="12"/>
      <c r="Y27" s="11"/>
      <c r="Z27" s="9"/>
      <c r="AA27" s="11"/>
      <c r="AB27" s="11"/>
    </row>
    <row r="28" spans="1:28" ht="20.25" customHeight="1" x14ac:dyDescent="0.3">
      <c r="A28" s="14" t="s">
        <v>122</v>
      </c>
      <c r="B28" s="93"/>
      <c r="C28" s="75"/>
      <c r="D28" s="46">
        <v>0</v>
      </c>
      <c r="E28" s="11"/>
      <c r="F28" s="46">
        <v>0</v>
      </c>
      <c r="G28" s="11"/>
      <c r="H28" s="46">
        <v>0</v>
      </c>
      <c r="I28" s="11"/>
      <c r="J28" s="46">
        <v>0</v>
      </c>
      <c r="K28" s="11"/>
      <c r="L28" s="46">
        <f>'PL6-7'!F35</f>
        <v>117670</v>
      </c>
      <c r="M28" s="11"/>
      <c r="N28" s="46">
        <v>0</v>
      </c>
      <c r="O28" s="11"/>
      <c r="P28" s="46">
        <v>0</v>
      </c>
      <c r="Q28" s="11"/>
      <c r="R28" s="46">
        <v>0</v>
      </c>
      <c r="S28" s="11"/>
      <c r="T28" s="46">
        <v>0</v>
      </c>
      <c r="U28" s="11"/>
      <c r="V28" s="46">
        <f t="shared" ref="V28:V29" si="7">SUM(N28:T28)</f>
        <v>0</v>
      </c>
      <c r="W28" s="11"/>
      <c r="X28" s="89">
        <f>SUM(V28,D28:L28)</f>
        <v>117670</v>
      </c>
      <c r="Z28" s="30">
        <v>11935</v>
      </c>
      <c r="AA28" s="11"/>
      <c r="AB28" s="11">
        <f>SUM(X28:Z28)</f>
        <v>129605</v>
      </c>
    </row>
    <row r="29" spans="1:28" ht="20.25" customHeight="1" x14ac:dyDescent="0.3">
      <c r="A29" s="14" t="s">
        <v>77</v>
      </c>
      <c r="B29" s="93"/>
      <c r="C29" s="75"/>
      <c r="D29" s="55">
        <v>0</v>
      </c>
      <c r="E29" s="11"/>
      <c r="F29" s="55">
        <v>0</v>
      </c>
      <c r="G29" s="11"/>
      <c r="H29" s="55">
        <v>0</v>
      </c>
      <c r="I29" s="11"/>
      <c r="J29" s="55">
        <v>0</v>
      </c>
      <c r="K29" s="11"/>
      <c r="L29" s="55">
        <v>1080</v>
      </c>
      <c r="M29" s="11"/>
      <c r="N29" s="55">
        <f>'PL6-7'!F56</f>
        <v>0</v>
      </c>
      <c r="O29" s="30"/>
      <c r="P29" s="69">
        <v>2348</v>
      </c>
      <c r="Q29" s="11"/>
      <c r="R29" s="55">
        <v>0</v>
      </c>
      <c r="S29" s="11"/>
      <c r="T29" s="55">
        <v>0</v>
      </c>
      <c r="U29" s="11"/>
      <c r="V29" s="69">
        <f t="shared" si="7"/>
        <v>2348</v>
      </c>
      <c r="W29" s="11"/>
      <c r="X29" s="116">
        <f t="shared" ref="X29" si="8">SUM(V29,D29:L29)</f>
        <v>3428</v>
      </c>
      <c r="Z29" s="114">
        <v>2</v>
      </c>
      <c r="AA29" s="11"/>
      <c r="AB29" s="11">
        <f>SUM(X29:Z29)</f>
        <v>3430</v>
      </c>
    </row>
    <row r="30" spans="1:28" s="2" customFormat="1" ht="20.25" customHeight="1" x14ac:dyDescent="0.3">
      <c r="A30" s="2" t="s">
        <v>212</v>
      </c>
      <c r="C30" s="92"/>
      <c r="D30" s="56">
        <f t="shared" ref="D30:J30" si="9">SUM(D28:D29)</f>
        <v>0</v>
      </c>
      <c r="E30" s="115">
        <f t="shared" si="9"/>
        <v>0</v>
      </c>
      <c r="F30" s="56">
        <f t="shared" si="9"/>
        <v>0</v>
      </c>
      <c r="G30" s="115">
        <f t="shared" si="9"/>
        <v>0</v>
      </c>
      <c r="H30" s="56">
        <f t="shared" si="9"/>
        <v>0</v>
      </c>
      <c r="I30" s="115">
        <f t="shared" si="9"/>
        <v>0</v>
      </c>
      <c r="J30" s="56">
        <f t="shared" si="9"/>
        <v>0</v>
      </c>
      <c r="K30" s="86"/>
      <c r="L30" s="31">
        <f>SUM(L28:L29)</f>
        <v>118750</v>
      </c>
      <c r="M30" s="86"/>
      <c r="N30" s="56">
        <f>SUM(N28:N29)</f>
        <v>0</v>
      </c>
      <c r="O30" s="86"/>
      <c r="P30" s="31">
        <f>SUM(P28:P29)</f>
        <v>2348</v>
      </c>
      <c r="Q30" s="86"/>
      <c r="R30" s="56">
        <f t="shared" ref="R30" si="10">SUM(R28:R29)</f>
        <v>0</v>
      </c>
      <c r="S30" s="86"/>
      <c r="T30" s="56">
        <f t="shared" ref="T30" si="11">SUM(T28:T29)</f>
        <v>0</v>
      </c>
      <c r="U30" s="113">
        <f t="shared" ref="U30:Z30" si="12">SUM(U28:U29)</f>
        <v>0</v>
      </c>
      <c r="V30" s="31">
        <f t="shared" si="12"/>
        <v>2348</v>
      </c>
      <c r="W30" s="113">
        <f t="shared" si="12"/>
        <v>0</v>
      </c>
      <c r="X30" s="31">
        <f t="shared" si="12"/>
        <v>121098</v>
      </c>
      <c r="Y30" s="113">
        <f t="shared" si="12"/>
        <v>0</v>
      </c>
      <c r="Z30" s="31">
        <f t="shared" si="12"/>
        <v>11937</v>
      </c>
      <c r="AA30" s="86"/>
      <c r="AB30" s="87">
        <f>SUM(AB28:AB29)</f>
        <v>133035</v>
      </c>
    </row>
    <row r="31" spans="1:28" ht="10" customHeight="1" x14ac:dyDescent="0.3">
      <c r="A31" s="15"/>
      <c r="B31" s="77"/>
      <c r="C31" s="92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20.25" customHeight="1" thickBot="1" x14ac:dyDescent="0.35">
      <c r="A32" s="2" t="s">
        <v>279</v>
      </c>
      <c r="B32"/>
      <c r="C32" s="75"/>
      <c r="D32" s="24">
        <f>SUM(D25,D30,D12)</f>
        <v>2264955</v>
      </c>
      <c r="E32" s="13"/>
      <c r="F32" s="24">
        <f>SUM(F25,F30,F12)</f>
        <v>503251</v>
      </c>
      <c r="G32" s="13"/>
      <c r="H32" s="24">
        <f>SUM(H25,H30,H12)</f>
        <v>1302548</v>
      </c>
      <c r="I32" s="13"/>
      <c r="J32" s="24">
        <f>SUM(J25,J30,J12)</f>
        <v>166575</v>
      </c>
      <c r="K32" s="13"/>
      <c r="L32" s="24">
        <f>SUM(L25,L30,L12)</f>
        <v>1363336</v>
      </c>
      <c r="M32" s="13"/>
      <c r="N32" s="24">
        <f>SUM(N25,N30,N12)</f>
        <v>-2340</v>
      </c>
      <c r="O32" s="13"/>
      <c r="P32" s="24">
        <f>SUM(P25,P30,P12)</f>
        <v>-82541</v>
      </c>
      <c r="Q32" s="13"/>
      <c r="R32" s="24">
        <f>SUM(R25,R30,R12)</f>
        <v>353677</v>
      </c>
      <c r="S32" s="13"/>
      <c r="T32" s="24">
        <f>SUM(T25,T30,T12)</f>
        <v>173004</v>
      </c>
      <c r="U32" s="13"/>
      <c r="V32" s="24">
        <f>SUM(V25,V30,V12)</f>
        <v>441800</v>
      </c>
      <c r="W32" s="13"/>
      <c r="X32" s="24">
        <f>SUM(X25,X30,X12)</f>
        <v>6042465</v>
      </c>
      <c r="Y32" s="13"/>
      <c r="Z32" s="24">
        <f>SUM(Z25,Z30,Z12)</f>
        <v>269243</v>
      </c>
      <c r="AA32" s="13"/>
      <c r="AB32" s="24">
        <f>SUM(AB25,AB30,AB12)</f>
        <v>6311708</v>
      </c>
    </row>
    <row r="33" spans="1:28" ht="10" customHeight="1" thickTop="1" x14ac:dyDescent="0.3">
      <c r="A33" s="15"/>
      <c r="B33" s="77"/>
      <c r="C33" s="9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20.25" customHeight="1" x14ac:dyDescent="0.35">
      <c r="A34" s="18" t="s">
        <v>180</v>
      </c>
    </row>
    <row r="35" spans="1:28" ht="20.25" customHeight="1" x14ac:dyDescent="0.3">
      <c r="A35" s="19" t="s">
        <v>86</v>
      </c>
    </row>
    <row r="36" spans="1:28" ht="20.25" customHeight="1" x14ac:dyDescent="0.3">
      <c r="A36" s="2"/>
    </row>
    <row r="37" spans="1:28" ht="20.25" customHeight="1" x14ac:dyDescent="0.3">
      <c r="A37" s="75"/>
      <c r="B37" s="93"/>
      <c r="C37" s="75"/>
      <c r="D37" s="163" t="s">
        <v>38</v>
      </c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</row>
    <row r="38" spans="1:28" ht="20.25" customHeight="1" x14ac:dyDescent="0.3">
      <c r="A38" s="75"/>
      <c r="B38" s="93"/>
      <c r="C38" s="75"/>
      <c r="D38" s="92"/>
      <c r="E38" s="92"/>
      <c r="F38" s="81"/>
      <c r="G38" s="81"/>
      <c r="H38" s="94" t="s">
        <v>170</v>
      </c>
      <c r="I38" s="92"/>
      <c r="J38" s="167" t="s">
        <v>57</v>
      </c>
      <c r="K38" s="167"/>
      <c r="L38" s="167"/>
      <c r="M38" s="92"/>
      <c r="N38" s="168" t="s">
        <v>67</v>
      </c>
      <c r="O38" s="168"/>
      <c r="P38" s="168"/>
      <c r="Q38" s="168"/>
      <c r="R38" s="168"/>
      <c r="S38" s="168"/>
      <c r="T38" s="168"/>
      <c r="U38" s="168"/>
      <c r="V38" s="168"/>
      <c r="W38" s="92"/>
      <c r="X38" s="92"/>
      <c r="Y38" s="92"/>
      <c r="Z38" s="92"/>
      <c r="AA38" s="92"/>
      <c r="AB38" s="92"/>
    </row>
    <row r="39" spans="1:28" ht="20.25" customHeight="1" x14ac:dyDescent="0.3">
      <c r="A39" s="75"/>
      <c r="B39" s="93"/>
      <c r="C39" s="75"/>
      <c r="D39" s="82"/>
      <c r="E39" s="82"/>
      <c r="F39" s="82"/>
      <c r="G39" s="82"/>
      <c r="H39" s="82" t="s">
        <v>63</v>
      </c>
      <c r="I39" s="82"/>
      <c r="J39" s="82"/>
      <c r="K39" s="82"/>
      <c r="L39" s="82"/>
      <c r="M39" s="82"/>
      <c r="N39" s="82"/>
      <c r="O39" s="82"/>
      <c r="P39" s="82"/>
      <c r="Q39" s="83"/>
      <c r="R39" s="169"/>
      <c r="S39" s="169"/>
      <c r="T39" s="169"/>
      <c r="U39" s="84"/>
      <c r="V39" s="82" t="s">
        <v>71</v>
      </c>
      <c r="W39" s="84"/>
      <c r="X39" s="82" t="s">
        <v>75</v>
      </c>
      <c r="Y39" s="84"/>
      <c r="Z39" s="82"/>
      <c r="AA39" s="82"/>
      <c r="AB39" s="82"/>
    </row>
    <row r="40" spans="1:28" ht="20.25" customHeight="1" x14ac:dyDescent="0.3">
      <c r="A40" s="75"/>
      <c r="B40" s="93"/>
      <c r="C40" s="75"/>
      <c r="D40" s="82" t="s">
        <v>6</v>
      </c>
      <c r="E40" s="82"/>
      <c r="F40" s="82"/>
      <c r="G40" s="82"/>
      <c r="H40" s="82" t="s">
        <v>62</v>
      </c>
      <c r="I40" s="82"/>
      <c r="J40" s="82"/>
      <c r="K40" s="82"/>
      <c r="L40" s="82"/>
      <c r="M40" s="82"/>
      <c r="N40" s="82"/>
      <c r="O40" s="82"/>
      <c r="P40" s="82"/>
      <c r="Q40" s="85"/>
      <c r="R40" s="170" t="s">
        <v>174</v>
      </c>
      <c r="S40" s="170"/>
      <c r="T40" s="170"/>
      <c r="U40" s="82"/>
      <c r="V40" s="82" t="s">
        <v>72</v>
      </c>
      <c r="W40" s="82"/>
      <c r="X40" s="82" t="s">
        <v>32</v>
      </c>
      <c r="Y40" s="82"/>
      <c r="Z40" s="82"/>
      <c r="AA40" s="82"/>
      <c r="AB40" s="82"/>
    </row>
    <row r="41" spans="1:28" ht="20.25" customHeight="1" x14ac:dyDescent="0.3">
      <c r="A41" s="75"/>
      <c r="B41" s="93"/>
      <c r="C41" s="75"/>
      <c r="D41" s="82" t="s">
        <v>7</v>
      </c>
      <c r="E41" s="82"/>
      <c r="F41" s="82" t="s">
        <v>94</v>
      </c>
      <c r="G41" s="84"/>
      <c r="H41" s="82" t="s">
        <v>60</v>
      </c>
      <c r="I41" s="82"/>
      <c r="J41" s="82" t="s">
        <v>54</v>
      </c>
      <c r="K41" s="82"/>
      <c r="L41" s="82"/>
      <c r="M41" s="82"/>
      <c r="N41" s="82" t="s">
        <v>175</v>
      </c>
      <c r="O41" s="82"/>
      <c r="P41" s="82" t="s">
        <v>176</v>
      </c>
      <c r="Q41" s="82"/>
      <c r="R41" s="82" t="s">
        <v>41</v>
      </c>
      <c r="S41" s="82"/>
      <c r="T41" s="82" t="s">
        <v>41</v>
      </c>
      <c r="U41" s="82"/>
      <c r="V41" s="82" t="s">
        <v>73</v>
      </c>
      <c r="W41" s="82"/>
      <c r="X41" s="82" t="s">
        <v>124</v>
      </c>
      <c r="Y41" s="82"/>
      <c r="Z41" s="82" t="s">
        <v>70</v>
      </c>
      <c r="AA41" s="82"/>
      <c r="AB41" s="82" t="s">
        <v>4</v>
      </c>
    </row>
    <row r="42" spans="1:28" ht="20.25" customHeight="1" x14ac:dyDescent="0.3">
      <c r="A42" s="7"/>
      <c r="B42" s="93" t="s">
        <v>13</v>
      </c>
      <c r="C42" s="7"/>
      <c r="D42" s="82" t="s">
        <v>8</v>
      </c>
      <c r="E42" s="82"/>
      <c r="F42" s="82" t="s">
        <v>95</v>
      </c>
      <c r="G42" s="82"/>
      <c r="H42" s="82" t="s">
        <v>53</v>
      </c>
      <c r="I42" s="82"/>
      <c r="J42" s="82" t="s">
        <v>80</v>
      </c>
      <c r="K42" s="82"/>
      <c r="L42" s="82" t="s">
        <v>56</v>
      </c>
      <c r="M42" s="82"/>
      <c r="N42" s="82" t="s">
        <v>80</v>
      </c>
      <c r="O42" s="82"/>
      <c r="P42" s="82" t="s">
        <v>80</v>
      </c>
      <c r="Q42" s="82"/>
      <c r="R42" s="82" t="s">
        <v>42</v>
      </c>
      <c r="S42" s="82"/>
      <c r="T42" s="82" t="s">
        <v>48</v>
      </c>
      <c r="U42" s="82"/>
      <c r="V42" s="82" t="s">
        <v>74</v>
      </c>
      <c r="W42" s="82"/>
      <c r="X42" s="82" t="s">
        <v>125</v>
      </c>
      <c r="Y42" s="82"/>
      <c r="Z42" s="82" t="s">
        <v>9</v>
      </c>
      <c r="AA42" s="82"/>
      <c r="AB42" s="82" t="s">
        <v>31</v>
      </c>
    </row>
    <row r="43" spans="1:28" ht="20.25" customHeight="1" x14ac:dyDescent="0.3">
      <c r="B43"/>
      <c r="C43" s="75"/>
      <c r="D43" s="164" t="s">
        <v>66</v>
      </c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</row>
    <row r="44" spans="1:28" ht="20.25" customHeight="1" x14ac:dyDescent="0.3">
      <c r="A44" s="2" t="s">
        <v>280</v>
      </c>
      <c r="B44"/>
      <c r="C44" s="75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</row>
    <row r="45" spans="1:28" ht="20.25" customHeight="1" x14ac:dyDescent="0.3">
      <c r="A45" s="2" t="s">
        <v>249</v>
      </c>
      <c r="B45" s="92"/>
      <c r="C45" s="92"/>
      <c r="D45" s="86">
        <v>2264955</v>
      </c>
      <c r="E45" s="86"/>
      <c r="F45" s="86">
        <v>503251</v>
      </c>
      <c r="G45" s="86"/>
      <c r="H45" s="86">
        <v>1302548</v>
      </c>
      <c r="I45" s="86"/>
      <c r="J45" s="86">
        <v>169521</v>
      </c>
      <c r="K45" s="86"/>
      <c r="L45" s="86">
        <v>1293635</v>
      </c>
      <c r="M45" s="86"/>
      <c r="N45" s="86">
        <v>-2340</v>
      </c>
      <c r="O45" s="86"/>
      <c r="P45" s="86">
        <v>-88586</v>
      </c>
      <c r="Q45" s="86"/>
      <c r="R45" s="86">
        <v>353677</v>
      </c>
      <c r="S45" s="86"/>
      <c r="T45" s="86">
        <v>168376</v>
      </c>
      <c r="U45" s="86">
        <f t="shared" ref="U45" si="13">U32</f>
        <v>0</v>
      </c>
      <c r="V45" s="32">
        <f t="shared" ref="V45" si="14">SUM(N45:T45)</f>
        <v>431127</v>
      </c>
      <c r="W45" s="86"/>
      <c r="X45" s="86">
        <f>SUM(V45,D45:L45)</f>
        <v>5965037</v>
      </c>
      <c r="Y45" s="86"/>
      <c r="Z45" s="86">
        <v>293295</v>
      </c>
      <c r="AA45" s="86"/>
      <c r="AB45" s="86">
        <f>X45+Z45</f>
        <v>6258332</v>
      </c>
    </row>
    <row r="46" spans="1:28" ht="10" customHeight="1" x14ac:dyDescent="0.3">
      <c r="A46" s="15"/>
      <c r="B46" s="77"/>
      <c r="C46" s="92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20.25" customHeight="1" x14ac:dyDescent="0.3">
      <c r="A47" s="2" t="s">
        <v>111</v>
      </c>
      <c r="B47" s="77"/>
      <c r="C47" s="92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20.25" customHeight="1" x14ac:dyDescent="0.3">
      <c r="A48" s="20" t="s">
        <v>160</v>
      </c>
      <c r="B48" s="77"/>
      <c r="C48" s="92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20.25" customHeight="1" x14ac:dyDescent="0.3">
      <c r="A49" s="14" t="s">
        <v>90</v>
      </c>
      <c r="B49" s="93">
        <v>11</v>
      </c>
      <c r="C49" s="92"/>
      <c r="D49" s="46">
        <v>0</v>
      </c>
      <c r="E49" s="16"/>
      <c r="F49" s="46">
        <v>0</v>
      </c>
      <c r="G49" s="16"/>
      <c r="H49" s="46">
        <v>0</v>
      </c>
      <c r="I49" s="16"/>
      <c r="J49" s="46">
        <v>0</v>
      </c>
      <c r="K49" s="16"/>
      <c r="L49" s="46">
        <v>-67948</v>
      </c>
      <c r="M49" s="16"/>
      <c r="N49" s="46">
        <v>0</v>
      </c>
      <c r="O49" s="16"/>
      <c r="P49" s="46">
        <v>0</v>
      </c>
      <c r="Q49" s="16"/>
      <c r="R49" s="46">
        <v>0</v>
      </c>
      <c r="S49" s="16"/>
      <c r="T49" s="46">
        <v>0</v>
      </c>
      <c r="U49" s="16"/>
      <c r="V49" s="46">
        <v>0</v>
      </c>
      <c r="W49" s="16"/>
      <c r="X49" s="46">
        <f>SUM(V49,D49:L49)</f>
        <v>-67948</v>
      </c>
      <c r="Y49" s="5"/>
      <c r="Z49" s="46">
        <v>0</v>
      </c>
      <c r="AA49" s="11"/>
      <c r="AB49" s="46">
        <f>SUM(X49:Z49)</f>
        <v>-67948</v>
      </c>
    </row>
    <row r="50" spans="1:28" ht="20.25" customHeight="1" x14ac:dyDescent="0.3">
      <c r="A50" s="14" t="s">
        <v>82</v>
      </c>
      <c r="B50" s="93"/>
      <c r="C50" s="92"/>
      <c r="D50" s="55">
        <v>0</v>
      </c>
      <c r="E50" s="16"/>
      <c r="F50" s="55">
        <v>0</v>
      </c>
      <c r="G50" s="16"/>
      <c r="H50" s="55">
        <v>0</v>
      </c>
      <c r="I50" s="16"/>
      <c r="J50" s="55">
        <v>0</v>
      </c>
      <c r="K50" s="16"/>
      <c r="L50" s="55">
        <v>0</v>
      </c>
      <c r="M50" s="16"/>
      <c r="N50" s="55">
        <v>0</v>
      </c>
      <c r="O50" s="16"/>
      <c r="P50" s="55">
        <v>0</v>
      </c>
      <c r="Q50" s="16"/>
      <c r="R50" s="55">
        <v>0</v>
      </c>
      <c r="S50" s="16"/>
      <c r="T50" s="55">
        <v>0</v>
      </c>
      <c r="U50" s="16"/>
      <c r="V50" s="55">
        <f t="shared" ref="V50" si="15">SUM(N50:T50)</f>
        <v>0</v>
      </c>
      <c r="W50" s="16"/>
      <c r="X50" s="46">
        <f>SUM(V50,D50:L50)</f>
        <v>0</v>
      </c>
      <c r="Y50" s="5"/>
      <c r="Z50" s="55">
        <v>-16026</v>
      </c>
      <c r="AA50" s="11"/>
      <c r="AB50" s="30">
        <f>SUM(X50:Z50)</f>
        <v>-16026</v>
      </c>
    </row>
    <row r="51" spans="1:28" ht="20.25" customHeight="1" x14ac:dyDescent="0.3">
      <c r="A51" s="20" t="s">
        <v>159</v>
      </c>
      <c r="B51" s="2"/>
      <c r="C51" s="92"/>
      <c r="D51" s="111">
        <f>SUM(D49:D50)</f>
        <v>0</v>
      </c>
      <c r="E51" s="86"/>
      <c r="F51" s="111">
        <f>SUM(F49:F50)</f>
        <v>0</v>
      </c>
      <c r="G51" s="86"/>
      <c r="H51" s="111">
        <f>SUM(H49:H50)</f>
        <v>0</v>
      </c>
      <c r="I51" s="86"/>
      <c r="J51" s="111">
        <f>SUM(J49:J50)</f>
        <v>0</v>
      </c>
      <c r="K51" s="86"/>
      <c r="L51" s="111">
        <f>SUM(L49:L50)</f>
        <v>-67948</v>
      </c>
      <c r="M51" s="86"/>
      <c r="N51" s="111">
        <f>SUM(N49:N50)</f>
        <v>0</v>
      </c>
      <c r="O51" s="86"/>
      <c r="P51" s="111">
        <f>SUM(P49:P50)</f>
        <v>0</v>
      </c>
      <c r="Q51" s="86"/>
      <c r="R51" s="111">
        <f>SUM(R49:R50)</f>
        <v>0</v>
      </c>
      <c r="S51" s="86"/>
      <c r="T51" s="111">
        <f>SUM(T49:T50)</f>
        <v>0</v>
      </c>
      <c r="U51" s="86"/>
      <c r="V51" s="111">
        <f>SUM(V49:V50)</f>
        <v>0</v>
      </c>
      <c r="W51" s="86"/>
      <c r="X51" s="112">
        <f>SUM(X49:X50)</f>
        <v>-67948</v>
      </c>
      <c r="Y51" s="86"/>
      <c r="Z51" s="112">
        <f>SUM(Z49:Z50)</f>
        <v>-16026</v>
      </c>
      <c r="AA51" s="89"/>
      <c r="AB51" s="112">
        <f>SUM(AB49:AB50)</f>
        <v>-83974</v>
      </c>
    </row>
    <row r="52" spans="1:28" ht="10" customHeight="1" x14ac:dyDescent="0.3">
      <c r="A52" s="15"/>
      <c r="B52" s="77"/>
      <c r="C52" s="92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20.25" customHeight="1" x14ac:dyDescent="0.3">
      <c r="A53" s="25" t="s">
        <v>114</v>
      </c>
      <c r="B53" s="93"/>
      <c r="C53" s="92"/>
      <c r="D53" s="88"/>
      <c r="E53" s="5"/>
      <c r="F53" s="88"/>
      <c r="G53" s="5"/>
      <c r="H53" s="88"/>
      <c r="I53" s="5"/>
      <c r="J53" s="88"/>
      <c r="K53" s="5"/>
      <c r="L53" s="88"/>
      <c r="M53" s="5"/>
      <c r="N53" s="88"/>
      <c r="O53" s="5"/>
      <c r="P53" s="88"/>
      <c r="Q53" s="5"/>
      <c r="R53" s="88"/>
      <c r="S53" s="5"/>
      <c r="T53" s="88"/>
      <c r="U53" s="5"/>
      <c r="V53" s="88"/>
      <c r="W53" s="5"/>
      <c r="X53" s="88"/>
      <c r="Y53" s="2"/>
      <c r="Z53" s="1"/>
      <c r="AA53" s="1"/>
      <c r="AB53" s="1"/>
    </row>
    <row r="54" spans="1:28" ht="20.25" customHeight="1" x14ac:dyDescent="0.3">
      <c r="A54" s="14" t="s">
        <v>243</v>
      </c>
      <c r="B54" s="93"/>
      <c r="C54" s="92"/>
      <c r="D54" s="46">
        <v>0</v>
      </c>
      <c r="E54" s="11"/>
      <c r="F54" s="46">
        <v>0</v>
      </c>
      <c r="G54" s="11"/>
      <c r="H54" s="46">
        <v>0</v>
      </c>
      <c r="I54" s="11"/>
      <c r="J54" s="46">
        <v>0</v>
      </c>
      <c r="K54" s="11"/>
      <c r="L54" s="46">
        <v>0</v>
      </c>
      <c r="M54" s="11"/>
      <c r="N54" s="46">
        <v>0</v>
      </c>
      <c r="O54" s="11"/>
      <c r="P54" s="46">
        <v>0</v>
      </c>
      <c r="Q54" s="11"/>
      <c r="R54" s="46">
        <v>0</v>
      </c>
      <c r="S54" s="11"/>
      <c r="T54" s="46">
        <v>0</v>
      </c>
      <c r="U54" s="11"/>
      <c r="V54" s="46">
        <f t="shared" ref="V54:V55" si="16">SUM(N54:T54)</f>
        <v>0</v>
      </c>
      <c r="W54" s="11"/>
      <c r="X54" s="46">
        <f>SUM(V54,D54:L54)</f>
        <v>0</v>
      </c>
      <c r="Z54" s="46">
        <v>334</v>
      </c>
      <c r="AA54" s="11"/>
      <c r="AB54" s="46">
        <f>SUM(X54:Z54)</f>
        <v>334</v>
      </c>
    </row>
    <row r="55" spans="1:28" ht="20.25" hidden="1" customHeight="1" x14ac:dyDescent="0.3">
      <c r="A55" s="14" t="s">
        <v>239</v>
      </c>
      <c r="B55" s="93"/>
      <c r="C55" s="92"/>
      <c r="D55" s="55">
        <v>0</v>
      </c>
      <c r="E55" s="5"/>
      <c r="F55" s="55">
        <v>0</v>
      </c>
      <c r="G55" s="5"/>
      <c r="H55" s="55">
        <v>0</v>
      </c>
      <c r="I55" s="38"/>
      <c r="J55" s="55">
        <v>0</v>
      </c>
      <c r="K55" s="5"/>
      <c r="L55" s="55">
        <v>0</v>
      </c>
      <c r="M55" s="5"/>
      <c r="N55" s="55">
        <v>0</v>
      </c>
      <c r="O55" s="5"/>
      <c r="P55" s="55">
        <v>0</v>
      </c>
      <c r="Q55" s="5"/>
      <c r="R55" s="55">
        <v>0</v>
      </c>
      <c r="S55" s="5"/>
      <c r="T55" s="55">
        <v>0</v>
      </c>
      <c r="U55" s="5"/>
      <c r="V55" s="55">
        <f t="shared" si="16"/>
        <v>0</v>
      </c>
      <c r="W55" s="5"/>
      <c r="X55" s="30">
        <f>SUM(V55,D55:L55)</f>
        <v>0</v>
      </c>
      <c r="Y55" s="90"/>
      <c r="Z55" s="55">
        <v>0</v>
      </c>
      <c r="AA55" s="1"/>
      <c r="AB55" s="46">
        <f>SUM(X55:Z55)</f>
        <v>0</v>
      </c>
    </row>
    <row r="56" spans="1:28" ht="20.25" customHeight="1" x14ac:dyDescent="0.3">
      <c r="A56" s="25" t="s">
        <v>115</v>
      </c>
      <c r="B56" s="77"/>
      <c r="C56" s="92"/>
      <c r="D56" s="111">
        <f>SUM(D54:D55)</f>
        <v>0</v>
      </c>
      <c r="E56" s="5"/>
      <c r="F56" s="111">
        <f>SUM(F54:F55)</f>
        <v>0</v>
      </c>
      <c r="G56" s="5"/>
      <c r="H56" s="111">
        <f>SUM(H54:H55)</f>
        <v>0</v>
      </c>
      <c r="I56" s="86"/>
      <c r="J56" s="111">
        <f>SUM(J54:J55)</f>
        <v>0</v>
      </c>
      <c r="K56" s="86"/>
      <c r="L56" s="111">
        <f>SUM(L54:L55)</f>
        <v>0</v>
      </c>
      <c r="M56" s="86"/>
      <c r="N56" s="111">
        <f>SUM(N54:N55)</f>
        <v>0</v>
      </c>
      <c r="O56" s="86"/>
      <c r="P56" s="111">
        <f>SUM(P54:P55)</f>
        <v>0</v>
      </c>
      <c r="Q56" s="86"/>
      <c r="R56" s="111">
        <f>SUM(R54:R55)</f>
        <v>0</v>
      </c>
      <c r="S56" s="86"/>
      <c r="T56" s="111">
        <f>SUM(T54:T55)</f>
        <v>0</v>
      </c>
      <c r="U56" s="86"/>
      <c r="V56" s="111">
        <f>SUM(V54:V55)</f>
        <v>0</v>
      </c>
      <c r="W56" s="86"/>
      <c r="X56" s="111">
        <f>SUM(X54:X55)</f>
        <v>0</v>
      </c>
      <c r="Y56" s="86"/>
      <c r="Z56" s="112">
        <f>SUM(Z54:Z55)</f>
        <v>334</v>
      </c>
      <c r="AA56" s="5"/>
      <c r="AB56" s="111">
        <f>SUM(AB54:AB55)</f>
        <v>334</v>
      </c>
    </row>
    <row r="57" spans="1:28" ht="7.5" customHeight="1" x14ac:dyDescent="0.3">
      <c r="A57" s="15"/>
      <c r="B57" s="77"/>
      <c r="C57" s="92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106"/>
      <c r="Y57" s="5"/>
      <c r="Z57" s="106"/>
      <c r="AA57" s="5"/>
      <c r="AB57" s="5"/>
    </row>
    <row r="58" spans="1:28" ht="20.25" customHeight="1" x14ac:dyDescent="0.3">
      <c r="A58" s="15" t="s">
        <v>78</v>
      </c>
      <c r="B58" s="77"/>
      <c r="C58" s="92"/>
      <c r="D58" s="56">
        <f t="shared" ref="D58:AB58" si="17">D51+D56</f>
        <v>0</v>
      </c>
      <c r="E58" s="103">
        <f t="shared" si="17"/>
        <v>0</v>
      </c>
      <c r="F58" s="56">
        <f t="shared" si="17"/>
        <v>0</v>
      </c>
      <c r="G58" s="103">
        <f t="shared" si="17"/>
        <v>0</v>
      </c>
      <c r="H58" s="56">
        <f t="shared" si="17"/>
        <v>0</v>
      </c>
      <c r="I58" s="103">
        <f t="shared" si="17"/>
        <v>0</v>
      </c>
      <c r="J58" s="56">
        <f t="shared" si="17"/>
        <v>0</v>
      </c>
      <c r="K58" s="103">
        <f t="shared" si="17"/>
        <v>0</v>
      </c>
      <c r="L58" s="56">
        <f t="shared" si="17"/>
        <v>-67948</v>
      </c>
      <c r="M58" s="103">
        <f t="shared" si="17"/>
        <v>0</v>
      </c>
      <c r="N58" s="56">
        <f t="shared" si="17"/>
        <v>0</v>
      </c>
      <c r="O58" s="103">
        <f t="shared" si="17"/>
        <v>0</v>
      </c>
      <c r="P58" s="56">
        <f t="shared" si="17"/>
        <v>0</v>
      </c>
      <c r="Q58" s="103">
        <f t="shared" si="17"/>
        <v>0</v>
      </c>
      <c r="R58" s="56">
        <f t="shared" si="17"/>
        <v>0</v>
      </c>
      <c r="S58" s="103">
        <f t="shared" si="17"/>
        <v>0</v>
      </c>
      <c r="T58" s="56">
        <f t="shared" si="17"/>
        <v>0</v>
      </c>
      <c r="U58" s="103">
        <f t="shared" si="17"/>
        <v>0</v>
      </c>
      <c r="V58" s="55">
        <f t="shared" si="17"/>
        <v>0</v>
      </c>
      <c r="W58" s="103">
        <f t="shared" si="17"/>
        <v>0</v>
      </c>
      <c r="X58" s="137">
        <f t="shared" si="17"/>
        <v>-67948</v>
      </c>
      <c r="Y58" s="2"/>
      <c r="Z58" s="137">
        <f t="shared" si="17"/>
        <v>-15692</v>
      </c>
      <c r="AA58" s="103"/>
      <c r="AB58" s="137">
        <f t="shared" si="17"/>
        <v>-83640</v>
      </c>
    </row>
    <row r="59" spans="1:28" ht="4.5" customHeight="1" x14ac:dyDescent="0.3">
      <c r="A59" s="15"/>
      <c r="B59" s="77"/>
      <c r="C59" s="92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20.25" customHeight="1" x14ac:dyDescent="0.3">
      <c r="A60" s="2" t="s">
        <v>76</v>
      </c>
      <c r="B60"/>
      <c r="C60" s="75"/>
      <c r="D60" s="12"/>
      <c r="E60" s="11"/>
      <c r="F60" s="12"/>
      <c r="G60" s="11"/>
      <c r="H60" s="12"/>
      <c r="I60" s="11"/>
      <c r="J60" s="12"/>
      <c r="K60" s="11"/>
      <c r="L60" s="12"/>
      <c r="M60" s="11"/>
      <c r="N60" s="12"/>
      <c r="O60" s="11"/>
      <c r="P60" s="12"/>
      <c r="Q60" s="11"/>
      <c r="R60" s="12"/>
      <c r="S60" s="11"/>
      <c r="T60" s="12"/>
      <c r="U60" s="11"/>
      <c r="V60" s="12"/>
      <c r="W60" s="11"/>
      <c r="X60" s="12"/>
      <c r="Y60" s="11"/>
      <c r="Z60" s="9"/>
      <c r="AA60" s="11"/>
      <c r="AB60" s="11"/>
    </row>
    <row r="61" spans="1:28" ht="20.25" customHeight="1" x14ac:dyDescent="0.3">
      <c r="A61" s="14" t="s">
        <v>122</v>
      </c>
      <c r="B61" s="93"/>
      <c r="C61" s="75"/>
      <c r="D61" s="46">
        <v>0</v>
      </c>
      <c r="E61" s="11"/>
      <c r="F61" s="46">
        <v>0</v>
      </c>
      <c r="G61" s="11"/>
      <c r="H61" s="46">
        <v>0</v>
      </c>
      <c r="I61" s="11"/>
      <c r="J61" s="46">
        <v>0</v>
      </c>
      <c r="K61" s="11"/>
      <c r="L61" s="46">
        <f>'PL6-7'!D35</f>
        <v>275594</v>
      </c>
      <c r="M61" s="11"/>
      <c r="N61" s="46">
        <v>0</v>
      </c>
      <c r="O61" s="102"/>
      <c r="P61" s="46">
        <v>0</v>
      </c>
      <c r="Q61" s="11"/>
      <c r="R61" s="46">
        <v>0</v>
      </c>
      <c r="S61" s="11"/>
      <c r="T61" s="46">
        <v>0</v>
      </c>
      <c r="U61" s="11"/>
      <c r="V61" s="46">
        <f t="shared" ref="V61:V62" si="18">SUM(N61:T61)</f>
        <v>0</v>
      </c>
      <c r="W61" s="11"/>
      <c r="X61" s="30">
        <f t="shared" ref="X61:X62" si="19">SUM(V61,D61:L61)</f>
        <v>275594</v>
      </c>
      <c r="Z61" s="30">
        <v>30801</v>
      </c>
      <c r="AA61" s="11"/>
      <c r="AB61" s="30">
        <f>SUM(X61:Z61)</f>
        <v>306395</v>
      </c>
    </row>
    <row r="62" spans="1:28" ht="20.25" customHeight="1" x14ac:dyDescent="0.3">
      <c r="A62" s="14" t="s">
        <v>77</v>
      </c>
      <c r="B62" s="93"/>
      <c r="C62" s="75"/>
      <c r="D62" s="55">
        <v>0</v>
      </c>
      <c r="E62" s="11"/>
      <c r="F62" s="55">
        <v>0</v>
      </c>
      <c r="G62" s="11"/>
      <c r="H62" s="55">
        <v>0</v>
      </c>
      <c r="I62" s="11"/>
      <c r="J62" s="55">
        <v>0</v>
      </c>
      <c r="K62" s="11"/>
      <c r="L62" s="55">
        <v>4170</v>
      </c>
      <c r="M62" s="11"/>
      <c r="N62" s="55">
        <f>'PL6-7'!D56</f>
        <v>0</v>
      </c>
      <c r="O62" s="30"/>
      <c r="P62" s="55">
        <v>4880</v>
      </c>
      <c r="Q62" s="11"/>
      <c r="R62" s="55">
        <v>0</v>
      </c>
      <c r="S62" s="11"/>
      <c r="T62" s="55">
        <v>0</v>
      </c>
      <c r="U62" s="11"/>
      <c r="V62" s="30">
        <f t="shared" si="18"/>
        <v>4880</v>
      </c>
      <c r="W62" s="11"/>
      <c r="X62" s="30">
        <f t="shared" si="19"/>
        <v>9050</v>
      </c>
      <c r="Z62" s="114">
        <v>328</v>
      </c>
      <c r="AA62" s="11"/>
      <c r="AB62" s="30">
        <f>SUM(X62:Z62)</f>
        <v>9378</v>
      </c>
    </row>
    <row r="63" spans="1:28" s="2" customFormat="1" ht="20.25" customHeight="1" x14ac:dyDescent="0.3">
      <c r="A63" s="2" t="s">
        <v>212</v>
      </c>
      <c r="C63" s="92"/>
      <c r="D63" s="111">
        <f>SUM(D61:D62)</f>
        <v>0</v>
      </c>
      <c r="E63" s="86"/>
      <c r="F63" s="111">
        <f>SUM(F61:F62)</f>
        <v>0</v>
      </c>
      <c r="G63" s="86"/>
      <c r="H63" s="111">
        <f>SUM(H61:H62)</f>
        <v>0</v>
      </c>
      <c r="I63" s="86"/>
      <c r="J63" s="111">
        <f>SUM(J61:J62)</f>
        <v>0</v>
      </c>
      <c r="K63" s="86"/>
      <c r="L63" s="111">
        <f>SUM(L61:L62)</f>
        <v>279764</v>
      </c>
      <c r="M63" s="86"/>
      <c r="N63" s="111">
        <f>SUM(N61:N62)</f>
        <v>0</v>
      </c>
      <c r="O63" s="86"/>
      <c r="P63" s="111">
        <f>SUM(P61:P62)</f>
        <v>4880</v>
      </c>
      <c r="Q63" s="86"/>
      <c r="R63" s="111">
        <f>SUM(R61:R62)</f>
        <v>0</v>
      </c>
      <c r="S63" s="86"/>
      <c r="T63" s="111">
        <f>SUM(T61:T62)</f>
        <v>0</v>
      </c>
      <c r="U63" s="86"/>
      <c r="V63" s="112">
        <f>SUM(V61:V62)</f>
        <v>4880</v>
      </c>
      <c r="W63" s="86"/>
      <c r="X63" s="112">
        <f>SUM(X61:X62)</f>
        <v>284644</v>
      </c>
      <c r="Y63" s="86"/>
      <c r="Z63" s="112">
        <f>SUM(Z61:Z62)</f>
        <v>31129</v>
      </c>
      <c r="AA63" s="103"/>
      <c r="AB63" s="112">
        <f>SUM(AB61:AB62)</f>
        <v>315773</v>
      </c>
    </row>
    <row r="64" spans="1:28" ht="10" customHeight="1" x14ac:dyDescent="0.3">
      <c r="A64" s="15"/>
      <c r="B64" s="77"/>
      <c r="C64" s="92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20.25" customHeight="1" thickBot="1" x14ac:dyDescent="0.35">
      <c r="A65" s="2" t="s">
        <v>281</v>
      </c>
      <c r="B65"/>
      <c r="C65" s="75"/>
      <c r="D65" s="24">
        <f>SUM(D58,D63,D45)</f>
        <v>2264955</v>
      </c>
      <c r="E65" s="13"/>
      <c r="F65" s="24">
        <f>SUM(F58,F63,F45)</f>
        <v>503251</v>
      </c>
      <c r="G65" s="13"/>
      <c r="H65" s="24">
        <f>SUM(H58,H63,H45)</f>
        <v>1302548</v>
      </c>
      <c r="I65" s="13"/>
      <c r="J65" s="24">
        <f>SUM(J58,J63,J45)</f>
        <v>169521</v>
      </c>
      <c r="K65" s="13"/>
      <c r="L65" s="24">
        <f>SUM(L58,L63,L45)</f>
        <v>1505451</v>
      </c>
      <c r="M65" s="13"/>
      <c r="N65" s="24">
        <f>SUM(N58,N63,N45)</f>
        <v>-2340</v>
      </c>
      <c r="O65" s="13"/>
      <c r="P65" s="24">
        <f>SUM(P58,P63,P45)</f>
        <v>-83706</v>
      </c>
      <c r="Q65" s="13"/>
      <c r="R65" s="24">
        <f>SUM(R58,R63,R45)</f>
        <v>353677</v>
      </c>
      <c r="S65" s="13"/>
      <c r="T65" s="24">
        <f>SUM(T58,T63,T45)</f>
        <v>168376</v>
      </c>
      <c r="U65" s="13"/>
      <c r="V65" s="24">
        <f>SUM(V58,V63,V45)</f>
        <v>436007</v>
      </c>
      <c r="W65" s="13"/>
      <c r="X65" s="24">
        <f>SUM(X58,X63,X45)</f>
        <v>6181733</v>
      </c>
      <c r="Y65" s="13"/>
      <c r="Z65" s="24">
        <f>SUM(Z58,Z63,Z45)</f>
        <v>308732</v>
      </c>
      <c r="AA65" s="13"/>
      <c r="AB65" s="24">
        <f>SUM(AB58,AB63,AB45)</f>
        <v>6490465</v>
      </c>
    </row>
    <row r="66" spans="1:28" ht="18.5" customHeight="1" thickTop="1" x14ac:dyDescent="0.3"/>
  </sheetData>
  <mergeCells count="12">
    <mergeCell ref="D10:AB10"/>
    <mergeCell ref="D4:AB4"/>
    <mergeCell ref="J5:L5"/>
    <mergeCell ref="N5:V5"/>
    <mergeCell ref="R6:T6"/>
    <mergeCell ref="R7:T7"/>
    <mergeCell ref="D43:AB43"/>
    <mergeCell ref="D37:AB37"/>
    <mergeCell ref="J38:L38"/>
    <mergeCell ref="N38:V38"/>
    <mergeCell ref="R39:T39"/>
    <mergeCell ref="R40:T40"/>
  </mergeCells>
  <pageMargins left="0.7" right="0.6" top="0.48" bottom="0.5" header="0.5" footer="0.5"/>
  <pageSetup paperSize="9" scale="54" firstPageNumber="8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3" max="2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view="pageBreakPreview" topLeftCell="A21" zoomScale="70" zoomScaleNormal="70" zoomScaleSheetLayoutView="70" workbookViewId="0">
      <selection activeCell="A84" sqref="A84"/>
    </sheetView>
  </sheetViews>
  <sheetFormatPr defaultColWidth="9.08984375" defaultRowHeight="19.5" customHeight="1" x14ac:dyDescent="0.3"/>
  <cols>
    <col min="1" max="1" width="66.90625" customWidth="1"/>
    <col min="2" max="2" width="11.1796875" style="4" customWidth="1"/>
    <col min="3" max="3" width="1.08984375" customWidth="1"/>
    <col min="4" max="4" width="14.36328125" customWidth="1"/>
    <col min="5" max="5" width="1.08984375" customWidth="1"/>
    <col min="6" max="6" width="14.1796875" customWidth="1"/>
    <col min="7" max="7" width="1.08984375" customWidth="1"/>
    <col min="8" max="8" width="14.1796875" customWidth="1"/>
    <col min="9" max="9" width="1.08984375" customWidth="1"/>
    <col min="10" max="10" width="14.1796875" customWidth="1"/>
    <col min="11" max="11" width="1.08984375" customWidth="1"/>
    <col min="12" max="12" width="14.1796875" customWidth="1"/>
    <col min="13" max="13" width="1.08984375" customWidth="1"/>
    <col min="14" max="14" width="14.1796875" customWidth="1"/>
    <col min="15" max="15" width="1.08984375" customWidth="1"/>
    <col min="16" max="16" width="14.1796875" customWidth="1"/>
    <col min="17" max="17" width="1.08984375" customWidth="1"/>
    <col min="18" max="18" width="14.1796875" customWidth="1"/>
  </cols>
  <sheetData>
    <row r="1" spans="1:18" ht="21" customHeight="1" x14ac:dyDescent="0.35">
      <c r="A1" s="18" t="s">
        <v>180</v>
      </c>
    </row>
    <row r="2" spans="1:18" ht="21" customHeight="1" x14ac:dyDescent="0.35">
      <c r="A2" s="19" t="s">
        <v>87</v>
      </c>
    </row>
    <row r="3" spans="1:18" ht="21" customHeight="1" x14ac:dyDescent="0.3">
      <c r="A3" s="19"/>
    </row>
    <row r="4" spans="1:18" ht="21" customHeight="1" x14ac:dyDescent="0.3">
      <c r="A4" s="75"/>
      <c r="B4" s="93"/>
      <c r="C4" s="7"/>
      <c r="D4" s="163" t="s">
        <v>39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</row>
    <row r="5" spans="1:18" ht="21" customHeight="1" x14ac:dyDescent="0.3">
      <c r="A5" s="75"/>
      <c r="B5" s="93"/>
      <c r="C5" s="7"/>
      <c r="D5" s="92"/>
      <c r="E5" s="92"/>
      <c r="F5" s="92"/>
      <c r="G5" s="4"/>
      <c r="H5" s="167" t="s">
        <v>57</v>
      </c>
      <c r="I5" s="168"/>
      <c r="J5" s="168"/>
      <c r="K5" s="4"/>
      <c r="L5" s="168" t="s">
        <v>67</v>
      </c>
      <c r="M5" s="168"/>
      <c r="N5" s="168"/>
      <c r="O5" s="168"/>
      <c r="P5" s="168"/>
      <c r="Q5" s="4"/>
      <c r="R5" s="92"/>
    </row>
    <row r="6" spans="1:18" ht="21" customHeight="1" x14ac:dyDescent="0.3">
      <c r="A6" s="75"/>
      <c r="B6" s="93"/>
      <c r="C6" s="7"/>
      <c r="D6" s="7" t="s">
        <v>6</v>
      </c>
      <c r="E6" s="7"/>
      <c r="F6" s="7"/>
      <c r="G6" s="7"/>
      <c r="H6" s="7"/>
      <c r="I6" s="7"/>
      <c r="J6" s="7"/>
      <c r="K6" s="7"/>
      <c r="L6" s="75"/>
      <c r="M6" s="7"/>
      <c r="N6" s="75"/>
      <c r="O6" s="7"/>
      <c r="P6" s="75" t="s">
        <v>81</v>
      </c>
      <c r="Q6" s="7"/>
      <c r="R6" s="75"/>
    </row>
    <row r="7" spans="1:18" ht="21" customHeight="1" x14ac:dyDescent="0.3">
      <c r="A7" s="75"/>
      <c r="B7" s="93"/>
      <c r="C7" s="7"/>
      <c r="D7" s="7" t="s">
        <v>7</v>
      </c>
      <c r="E7" s="7"/>
      <c r="F7" s="7" t="s">
        <v>94</v>
      </c>
      <c r="G7" s="7"/>
      <c r="H7" s="75" t="s">
        <v>54</v>
      </c>
      <c r="I7" s="7"/>
      <c r="J7" s="75"/>
      <c r="K7" s="7"/>
      <c r="L7" s="75" t="s">
        <v>176</v>
      </c>
      <c r="M7" s="79"/>
      <c r="N7" s="75" t="s">
        <v>177</v>
      </c>
      <c r="O7" s="7"/>
      <c r="P7" s="75" t="s">
        <v>73</v>
      </c>
      <c r="Q7" s="7"/>
      <c r="R7" s="75" t="s">
        <v>4</v>
      </c>
    </row>
    <row r="8" spans="1:18" ht="21" customHeight="1" x14ac:dyDescent="0.3">
      <c r="A8" s="75"/>
      <c r="B8" s="93" t="s">
        <v>13</v>
      </c>
      <c r="C8" s="7"/>
      <c r="D8" s="7" t="s">
        <v>8</v>
      </c>
      <c r="E8" s="7"/>
      <c r="F8" s="7" t="s">
        <v>95</v>
      </c>
      <c r="G8" s="7"/>
      <c r="H8" s="75" t="s">
        <v>178</v>
      </c>
      <c r="I8" s="7"/>
      <c r="J8" s="7" t="s">
        <v>61</v>
      </c>
      <c r="K8" s="7"/>
      <c r="L8" s="75" t="s">
        <v>80</v>
      </c>
      <c r="M8" s="7"/>
      <c r="N8" s="75" t="s">
        <v>80</v>
      </c>
      <c r="O8" s="7"/>
      <c r="P8" s="75" t="s">
        <v>74</v>
      </c>
      <c r="Q8" s="7"/>
      <c r="R8" s="75" t="s">
        <v>31</v>
      </c>
    </row>
    <row r="9" spans="1:18" ht="21" customHeight="1" x14ac:dyDescent="0.3">
      <c r="A9" s="2"/>
      <c r="B9" s="93"/>
      <c r="C9" s="75"/>
      <c r="D9" s="164" t="s">
        <v>66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</row>
    <row r="10" spans="1:18" ht="19.5" customHeight="1" x14ac:dyDescent="0.3">
      <c r="A10" s="2" t="s">
        <v>278</v>
      </c>
      <c r="B10" s="93"/>
      <c r="C10" s="75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</row>
    <row r="11" spans="1:18" ht="19.5" customHeight="1" x14ac:dyDescent="0.3">
      <c r="A11" s="2" t="s">
        <v>227</v>
      </c>
      <c r="B11" s="77"/>
      <c r="C11" s="92"/>
      <c r="D11" s="105">
        <v>2264955</v>
      </c>
      <c r="E11" s="105"/>
      <c r="F11" s="105">
        <v>503251</v>
      </c>
      <c r="G11" s="105"/>
      <c r="H11" s="106">
        <v>166575</v>
      </c>
      <c r="I11" s="105"/>
      <c r="J11" s="105">
        <v>690224</v>
      </c>
      <c r="K11" s="105"/>
      <c r="L11" s="105">
        <v>-85474</v>
      </c>
      <c r="M11" s="104"/>
      <c r="N11" s="105">
        <v>353677</v>
      </c>
      <c r="O11" s="57"/>
      <c r="P11" s="57">
        <f>SUM(L11:N11)</f>
        <v>268203</v>
      </c>
      <c r="Q11" s="57"/>
      <c r="R11" s="57">
        <f>SUM(P11,D11:J11)</f>
        <v>3893208</v>
      </c>
    </row>
    <row r="12" spans="1:18" ht="19.5" customHeight="1" x14ac:dyDescent="0.3">
      <c r="A12" s="14"/>
      <c r="B12" s="77"/>
      <c r="C12" s="92"/>
      <c r="D12" s="57"/>
      <c r="E12" s="57"/>
      <c r="F12" s="57"/>
      <c r="G12" s="57"/>
      <c r="H12" s="50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ht="19.5" customHeight="1" x14ac:dyDescent="0.3">
      <c r="A13" s="2" t="s">
        <v>197</v>
      </c>
      <c r="B13" s="77"/>
      <c r="C13" s="92"/>
      <c r="D13" s="57"/>
      <c r="E13" s="57"/>
      <c r="F13" s="57"/>
      <c r="G13" s="57"/>
      <c r="H13" s="50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ht="19.5" customHeight="1" x14ac:dyDescent="0.3">
      <c r="A14" s="20" t="s">
        <v>112</v>
      </c>
      <c r="B14" s="93"/>
      <c r="C14" s="92"/>
      <c r="D14" s="57"/>
      <c r="E14" s="57"/>
      <c r="F14" s="57"/>
      <c r="G14" s="57"/>
      <c r="H14" s="50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ht="19.5" customHeight="1" x14ac:dyDescent="0.3">
      <c r="A15" s="14" t="s">
        <v>90</v>
      </c>
      <c r="B15" s="93">
        <v>11</v>
      </c>
      <c r="C15" s="92"/>
      <c r="D15" s="52">
        <v>0</v>
      </c>
      <c r="E15" s="57"/>
      <c r="F15" s="52">
        <v>0</v>
      </c>
      <c r="G15" s="57"/>
      <c r="H15" s="52">
        <v>0</v>
      </c>
      <c r="I15" s="57"/>
      <c r="J15" s="8">
        <v>-158547</v>
      </c>
      <c r="K15" s="57"/>
      <c r="L15" s="52">
        <v>0</v>
      </c>
      <c r="M15" s="57"/>
      <c r="N15" s="52">
        <v>0</v>
      </c>
      <c r="O15" s="57"/>
      <c r="P15" s="52">
        <v>0</v>
      </c>
      <c r="Q15" s="57"/>
      <c r="R15" s="72">
        <f>SUM(P15,D15:J15)</f>
        <v>-158547</v>
      </c>
    </row>
    <row r="16" spans="1:18" ht="19.25" customHeight="1" x14ac:dyDescent="0.3">
      <c r="A16" s="20" t="s">
        <v>198</v>
      </c>
      <c r="B16" s="93"/>
      <c r="C16" s="92"/>
      <c r="D16" s="61">
        <f t="shared" ref="D16:N16" si="0">D15</f>
        <v>0</v>
      </c>
      <c r="E16" s="58">
        <f t="shared" si="0"/>
        <v>0</v>
      </c>
      <c r="F16" s="61">
        <f t="shared" si="0"/>
        <v>0</v>
      </c>
      <c r="G16" s="58">
        <f t="shared" si="0"/>
        <v>0</v>
      </c>
      <c r="H16" s="61">
        <f t="shared" si="0"/>
        <v>0</v>
      </c>
      <c r="I16" s="58">
        <f t="shared" si="0"/>
        <v>0</v>
      </c>
      <c r="J16" s="61">
        <f t="shared" si="0"/>
        <v>-158547</v>
      </c>
      <c r="K16" s="58">
        <f t="shared" si="0"/>
        <v>0</v>
      </c>
      <c r="L16" s="61">
        <f t="shared" si="0"/>
        <v>0</v>
      </c>
      <c r="M16" s="58">
        <f t="shared" si="0"/>
        <v>0</v>
      </c>
      <c r="N16" s="61">
        <f t="shared" si="0"/>
        <v>0</v>
      </c>
      <c r="O16" s="72"/>
      <c r="P16" s="61">
        <f>P15</f>
        <v>0</v>
      </c>
      <c r="Q16" s="72"/>
      <c r="R16" s="61">
        <f>R15</f>
        <v>-158547</v>
      </c>
    </row>
    <row r="17" spans="1:18" ht="19.5" customHeight="1" x14ac:dyDescent="0.3">
      <c r="A17" s="14"/>
      <c r="B17" s="93"/>
      <c r="C17" s="92"/>
      <c r="D17" s="57"/>
      <c r="E17" s="57"/>
      <c r="F17" s="57"/>
      <c r="G17" s="57"/>
      <c r="H17" s="50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9.5" customHeight="1" x14ac:dyDescent="0.3">
      <c r="A18" s="2" t="s">
        <v>76</v>
      </c>
      <c r="B18" s="93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ht="19.5" customHeight="1" x14ac:dyDescent="0.3">
      <c r="A19" s="14" t="s">
        <v>122</v>
      </c>
      <c r="D19" s="52">
        <v>0</v>
      </c>
      <c r="E19" s="52"/>
      <c r="F19" s="52">
        <v>0</v>
      </c>
      <c r="G19" s="72"/>
      <c r="H19" s="52">
        <v>0</v>
      </c>
      <c r="I19" s="72"/>
      <c r="J19" s="29">
        <f>'PL6-7'!J35</f>
        <v>9021</v>
      </c>
      <c r="K19" s="52"/>
      <c r="L19" s="52">
        <v>0</v>
      </c>
      <c r="M19" s="52"/>
      <c r="N19" s="52">
        <v>0</v>
      </c>
      <c r="O19" s="72"/>
      <c r="P19" s="52">
        <f>SUM(L19:N19)</f>
        <v>0</v>
      </c>
      <c r="Q19" s="72"/>
      <c r="R19" s="72">
        <f t="shared" ref="R19:R20" si="1">SUM(P19,D19:J19)</f>
        <v>9021</v>
      </c>
    </row>
    <row r="20" spans="1:18" ht="19.5" customHeight="1" x14ac:dyDescent="0.3">
      <c r="A20" t="s">
        <v>77</v>
      </c>
      <c r="D20" s="52">
        <v>0</v>
      </c>
      <c r="E20" s="52"/>
      <c r="F20" s="52">
        <v>0</v>
      </c>
      <c r="G20" s="72"/>
      <c r="H20" s="52">
        <v>0</v>
      </c>
      <c r="I20" s="52"/>
      <c r="J20" s="52">
        <v>0</v>
      </c>
      <c r="K20" s="52"/>
      <c r="L20" s="30">
        <f>'PL6-7'!J68</f>
        <v>2040</v>
      </c>
      <c r="M20" s="52"/>
      <c r="N20" s="52">
        <v>0</v>
      </c>
      <c r="O20" s="52"/>
      <c r="P20" s="72">
        <f>SUM(L20:N20)</f>
        <v>2040</v>
      </c>
      <c r="Q20" s="72"/>
      <c r="R20" s="72">
        <f t="shared" si="1"/>
        <v>2040</v>
      </c>
    </row>
    <row r="21" spans="1:18" s="2" customFormat="1" ht="19.5" customHeight="1" x14ac:dyDescent="0.3">
      <c r="A21" s="2" t="s">
        <v>212</v>
      </c>
      <c r="B21" s="20"/>
      <c r="D21" s="70">
        <v>0</v>
      </c>
      <c r="E21" s="57"/>
      <c r="F21" s="70">
        <v>0</v>
      </c>
      <c r="G21" s="57"/>
      <c r="H21" s="70">
        <v>0</v>
      </c>
      <c r="I21" s="57"/>
      <c r="J21" s="51">
        <f>SUM(J19:J20)</f>
        <v>9021</v>
      </c>
      <c r="K21" s="57"/>
      <c r="L21" s="51">
        <f>SUM(L19:L20)</f>
        <v>2040</v>
      </c>
      <c r="M21" s="57"/>
      <c r="N21" s="70">
        <v>0</v>
      </c>
      <c r="O21" s="57"/>
      <c r="P21" s="51">
        <f>SUM(P19:P20)</f>
        <v>2040</v>
      </c>
      <c r="Q21" s="57"/>
      <c r="R21" s="51">
        <f>SUM(R19:R20)</f>
        <v>11061</v>
      </c>
    </row>
    <row r="22" spans="1:18" ht="14" customHeight="1" x14ac:dyDescent="0.3">
      <c r="A22" s="3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</row>
    <row r="23" spans="1:18" ht="19.5" customHeight="1" thickBot="1" x14ac:dyDescent="0.35">
      <c r="A23" s="2" t="s">
        <v>279</v>
      </c>
      <c r="D23" s="54">
        <f>SUM(D11,D16,D21)</f>
        <v>2264955</v>
      </c>
      <c r="E23" s="57"/>
      <c r="F23" s="54">
        <f>SUM(F11,F16,F21)</f>
        <v>503251</v>
      </c>
      <c r="G23" s="57"/>
      <c r="H23" s="54">
        <f>SUM(H11,H16,H21)</f>
        <v>166575</v>
      </c>
      <c r="I23" s="57"/>
      <c r="J23" s="54">
        <f>SUM(J11,J16,J21)</f>
        <v>540698</v>
      </c>
      <c r="K23" s="57"/>
      <c r="L23" s="54">
        <f>SUM(L11,L16,L21)</f>
        <v>-83434</v>
      </c>
      <c r="M23" s="57"/>
      <c r="N23" s="54">
        <f>SUM(N11,N16,N21)</f>
        <v>353677</v>
      </c>
      <c r="O23" s="57"/>
      <c r="P23" s="54">
        <f>SUM(P11,P16,P21)</f>
        <v>270243</v>
      </c>
      <c r="Q23" s="57"/>
      <c r="R23" s="54">
        <f>SUM(R11,R16,R21)</f>
        <v>3745722</v>
      </c>
    </row>
    <row r="24" spans="1:18" ht="19.5" customHeight="1" thickTop="1" x14ac:dyDescent="0.3"/>
    <row r="25" spans="1:18" ht="21" hidden="1" customHeight="1" x14ac:dyDescent="0.35">
      <c r="A25" s="18" t="s">
        <v>180</v>
      </c>
    </row>
    <row r="26" spans="1:18" ht="21" hidden="1" customHeight="1" x14ac:dyDescent="0.35">
      <c r="A26" s="19" t="s">
        <v>87</v>
      </c>
    </row>
    <row r="27" spans="1:18" ht="21" hidden="1" customHeight="1" x14ac:dyDescent="0.3">
      <c r="A27" s="19"/>
    </row>
    <row r="28" spans="1:18" ht="21" hidden="1" customHeight="1" x14ac:dyDescent="0.3">
      <c r="A28" s="75"/>
      <c r="B28" s="93"/>
      <c r="C28" s="7"/>
      <c r="D28" s="163" t="s">
        <v>39</v>
      </c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</row>
    <row r="29" spans="1:18" ht="21" hidden="1" customHeight="1" x14ac:dyDescent="0.3">
      <c r="A29" s="75"/>
      <c r="B29" s="93"/>
      <c r="C29" s="7"/>
      <c r="D29" s="92"/>
      <c r="E29" s="92"/>
      <c r="F29" s="92"/>
      <c r="G29" s="4"/>
      <c r="H29" s="167" t="s">
        <v>57</v>
      </c>
      <c r="I29" s="168"/>
      <c r="J29" s="168"/>
      <c r="K29" s="4"/>
      <c r="L29" s="168" t="s">
        <v>67</v>
      </c>
      <c r="M29" s="168"/>
      <c r="N29" s="168"/>
      <c r="O29" s="168"/>
      <c r="P29" s="168"/>
      <c r="Q29" s="4"/>
      <c r="R29" s="92"/>
    </row>
    <row r="30" spans="1:18" ht="21" hidden="1" customHeight="1" x14ac:dyDescent="0.3">
      <c r="A30" s="75"/>
      <c r="B30" s="93"/>
      <c r="C30" s="7"/>
      <c r="D30" s="7" t="s">
        <v>6</v>
      </c>
      <c r="E30" s="7"/>
      <c r="F30" s="7"/>
      <c r="G30" s="7"/>
      <c r="H30" s="7"/>
      <c r="I30" s="7"/>
      <c r="J30" s="7"/>
      <c r="K30" s="7"/>
      <c r="L30" s="75"/>
      <c r="M30" s="7"/>
      <c r="N30" s="75"/>
      <c r="O30" s="7"/>
      <c r="P30" s="75" t="s">
        <v>81</v>
      </c>
      <c r="Q30" s="7"/>
      <c r="R30" s="75"/>
    </row>
    <row r="31" spans="1:18" ht="21" hidden="1" customHeight="1" x14ac:dyDescent="0.3">
      <c r="A31" s="75"/>
      <c r="B31" s="93"/>
      <c r="C31" s="7"/>
      <c r="D31" s="7" t="s">
        <v>7</v>
      </c>
      <c r="E31" s="7"/>
      <c r="F31" s="7" t="s">
        <v>94</v>
      </c>
      <c r="G31" s="7"/>
      <c r="H31" s="75" t="s">
        <v>54</v>
      </c>
      <c r="I31" s="7"/>
      <c r="J31" s="75"/>
      <c r="K31" s="7"/>
      <c r="L31" s="75" t="s">
        <v>176</v>
      </c>
      <c r="M31" s="79"/>
      <c r="N31" s="75" t="s">
        <v>177</v>
      </c>
      <c r="O31" s="7"/>
      <c r="P31" s="75" t="s">
        <v>73</v>
      </c>
      <c r="Q31" s="7"/>
      <c r="R31" s="75" t="s">
        <v>4</v>
      </c>
    </row>
    <row r="32" spans="1:18" ht="21" hidden="1" customHeight="1" x14ac:dyDescent="0.3">
      <c r="A32" s="75"/>
      <c r="B32" s="93"/>
      <c r="C32" s="7"/>
      <c r="D32" s="7" t="s">
        <v>8</v>
      </c>
      <c r="E32" s="7"/>
      <c r="F32" s="7" t="s">
        <v>95</v>
      </c>
      <c r="G32" s="7"/>
      <c r="H32" s="75" t="s">
        <v>178</v>
      </c>
      <c r="I32" s="7"/>
      <c r="J32" s="7" t="s">
        <v>61</v>
      </c>
      <c r="K32" s="7"/>
      <c r="L32" s="75" t="s">
        <v>80</v>
      </c>
      <c r="M32" s="7"/>
      <c r="N32" s="75" t="s">
        <v>80</v>
      </c>
      <c r="O32" s="7"/>
      <c r="P32" s="75" t="s">
        <v>74</v>
      </c>
      <c r="Q32" s="7"/>
      <c r="R32" s="75" t="s">
        <v>31</v>
      </c>
    </row>
    <row r="33" spans="1:18" ht="21" hidden="1" customHeight="1" x14ac:dyDescent="0.3">
      <c r="A33" s="2"/>
      <c r="B33" s="93"/>
      <c r="C33" s="75"/>
      <c r="D33" s="164" t="s">
        <v>66</v>
      </c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</row>
    <row r="34" spans="1:18" ht="19.5" customHeight="1" x14ac:dyDescent="0.3">
      <c r="A34" s="2" t="s">
        <v>280</v>
      </c>
      <c r="B34" s="93"/>
      <c r="C34" s="75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</row>
    <row r="35" spans="1:18" ht="19.5" customHeight="1" x14ac:dyDescent="0.3">
      <c r="A35" s="2" t="s">
        <v>249</v>
      </c>
      <c r="B35" s="77"/>
      <c r="C35" s="92"/>
      <c r="D35" s="57">
        <v>2264955</v>
      </c>
      <c r="E35" s="57"/>
      <c r="F35" s="57">
        <v>503251</v>
      </c>
      <c r="G35" s="57"/>
      <c r="H35" s="57">
        <v>169521</v>
      </c>
      <c r="I35" s="57"/>
      <c r="J35" s="57">
        <v>587642</v>
      </c>
      <c r="K35" s="57"/>
      <c r="L35" s="57">
        <v>-89567</v>
      </c>
      <c r="M35" s="57"/>
      <c r="N35" s="57">
        <v>353677</v>
      </c>
      <c r="O35" s="57"/>
      <c r="P35" s="57">
        <f>SUM(L35:N35)</f>
        <v>264110</v>
      </c>
      <c r="Q35" s="57"/>
      <c r="R35" s="57">
        <f>SUM(P35,D35:J35)</f>
        <v>3789479</v>
      </c>
    </row>
    <row r="36" spans="1:18" ht="19.5" customHeight="1" x14ac:dyDescent="0.3">
      <c r="A36" s="14"/>
      <c r="B36" s="77"/>
      <c r="C36" s="92"/>
      <c r="D36" s="57"/>
      <c r="E36" s="57"/>
      <c r="F36" s="57"/>
      <c r="G36" s="57"/>
      <c r="H36" s="50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19.5" customHeight="1" x14ac:dyDescent="0.3">
      <c r="A37" s="2" t="s">
        <v>111</v>
      </c>
      <c r="B37" s="77"/>
      <c r="C37" s="92"/>
      <c r="D37" s="57"/>
      <c r="E37" s="57"/>
      <c r="F37" s="57"/>
      <c r="G37" s="57"/>
      <c r="H37" s="50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ht="19.5" customHeight="1" x14ac:dyDescent="0.3">
      <c r="A38" s="20" t="s">
        <v>112</v>
      </c>
      <c r="B38" s="93"/>
      <c r="C38" s="92"/>
      <c r="D38" s="57"/>
      <c r="E38" s="57"/>
      <c r="F38" s="57"/>
      <c r="G38" s="57"/>
      <c r="H38" s="50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ht="19.5" customHeight="1" x14ac:dyDescent="0.3">
      <c r="A39" s="14" t="s">
        <v>90</v>
      </c>
      <c r="B39" s="93">
        <v>11</v>
      </c>
      <c r="C39" s="92"/>
      <c r="D39" s="52">
        <v>0</v>
      </c>
      <c r="E39" s="72"/>
      <c r="F39" s="52">
        <v>0</v>
      </c>
      <c r="G39" s="72"/>
      <c r="H39" s="52">
        <v>0</v>
      </c>
      <c r="I39" s="72"/>
      <c r="J39" s="67">
        <v>-67948</v>
      </c>
      <c r="K39" s="72"/>
      <c r="L39" s="52">
        <v>0</v>
      </c>
      <c r="M39" s="72"/>
      <c r="N39" s="52">
        <v>0</v>
      </c>
      <c r="O39" s="72"/>
      <c r="P39" s="52">
        <v>0</v>
      </c>
      <c r="Q39" s="72"/>
      <c r="R39" s="71">
        <f>SUM(D39:J39)+P39</f>
        <v>-67948</v>
      </c>
    </row>
    <row r="40" spans="1:18" ht="19.25" customHeight="1" x14ac:dyDescent="0.3">
      <c r="A40" s="20" t="s">
        <v>198</v>
      </c>
      <c r="B40" s="93"/>
      <c r="C40" s="92"/>
      <c r="D40" s="70">
        <f>SUM(D39)</f>
        <v>0</v>
      </c>
      <c r="E40" s="57"/>
      <c r="F40" s="70">
        <f>SUM(F39)</f>
        <v>0</v>
      </c>
      <c r="G40" s="57"/>
      <c r="H40" s="70">
        <f>SUM(H39)</f>
        <v>0</v>
      </c>
      <c r="I40" s="57"/>
      <c r="J40" s="63">
        <f>SUM(J39)</f>
        <v>-67948</v>
      </c>
      <c r="K40" s="57"/>
      <c r="L40" s="70">
        <f>SUM(L39)</f>
        <v>0</v>
      </c>
      <c r="M40" s="50"/>
      <c r="N40" s="70">
        <f>SUM(N39)</f>
        <v>0</v>
      </c>
      <c r="O40" s="57"/>
      <c r="P40" s="70">
        <f>SUM(P39)</f>
        <v>0</v>
      </c>
      <c r="Q40" s="57"/>
      <c r="R40" s="61">
        <f>SUM(R39)</f>
        <v>-67948</v>
      </c>
    </row>
    <row r="41" spans="1:18" ht="19.5" customHeight="1" x14ac:dyDescent="0.3">
      <c r="A41" s="14"/>
      <c r="B41" s="93"/>
      <c r="C41" s="92"/>
      <c r="D41" s="57"/>
      <c r="E41" s="57"/>
      <c r="F41" s="57"/>
      <c r="G41" s="57"/>
      <c r="H41" s="50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ht="19.5" customHeight="1" x14ac:dyDescent="0.3">
      <c r="A42" s="2" t="s">
        <v>76</v>
      </c>
      <c r="B42" s="93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ht="19.5" customHeight="1" x14ac:dyDescent="0.3">
      <c r="A43" s="14" t="s">
        <v>122</v>
      </c>
      <c r="D43" s="52">
        <v>0</v>
      </c>
      <c r="E43" s="52"/>
      <c r="F43" s="52">
        <v>0</v>
      </c>
      <c r="G43" s="72"/>
      <c r="H43" s="52">
        <v>0</v>
      </c>
      <c r="I43" s="72"/>
      <c r="J43" s="29">
        <f>'PL6-7'!H35</f>
        <v>142051</v>
      </c>
      <c r="K43" s="52"/>
      <c r="L43" s="52">
        <v>0</v>
      </c>
      <c r="M43" s="52"/>
      <c r="N43" s="52">
        <v>0</v>
      </c>
      <c r="O43" s="72"/>
      <c r="P43" s="72">
        <f>SUM(L43:O43)</f>
        <v>0</v>
      </c>
      <c r="Q43" s="72"/>
      <c r="R43" s="72">
        <f>SUM(D43:J43)+P43</f>
        <v>142051</v>
      </c>
    </row>
    <row r="44" spans="1:18" ht="19.5" customHeight="1" x14ac:dyDescent="0.3">
      <c r="A44" s="3" t="s">
        <v>77</v>
      </c>
      <c r="D44" s="52">
        <v>0</v>
      </c>
      <c r="E44" s="52"/>
      <c r="F44" s="52">
        <v>0</v>
      </c>
      <c r="G44" s="72"/>
      <c r="H44" s="52">
        <v>0</v>
      </c>
      <c r="I44" s="52"/>
      <c r="J44" s="52">
        <v>0</v>
      </c>
      <c r="K44" s="52"/>
      <c r="L44" s="44">
        <f>'PL6-7'!H68</f>
        <v>4638</v>
      </c>
      <c r="M44" s="52"/>
      <c r="N44" s="52">
        <v>0</v>
      </c>
      <c r="O44" s="52"/>
      <c r="P44" s="72">
        <f>SUM(L44:O44)</f>
        <v>4638</v>
      </c>
      <c r="Q44" s="72"/>
      <c r="R44" s="72">
        <f>SUM(D44:J44)+P44</f>
        <v>4638</v>
      </c>
    </row>
    <row r="45" spans="1:18" ht="19.5" customHeight="1" x14ac:dyDescent="0.3">
      <c r="A45" s="2" t="s">
        <v>212</v>
      </c>
      <c r="D45" s="70">
        <f>SUM(D43:D44)</f>
        <v>0</v>
      </c>
      <c r="E45" s="72"/>
      <c r="F45" s="70">
        <f>SUM(F43:F44)</f>
        <v>0</v>
      </c>
      <c r="G45" s="72"/>
      <c r="H45" s="70">
        <f>SUM(H43:H44)</f>
        <v>0</v>
      </c>
      <c r="I45" s="57"/>
      <c r="J45" s="70">
        <f>SUM(J43:J44)</f>
        <v>142051</v>
      </c>
      <c r="K45" s="57"/>
      <c r="L45" s="70">
        <f>SUM(L43:L44)</f>
        <v>4638</v>
      </c>
      <c r="M45" s="57"/>
      <c r="N45" s="70">
        <f>SUM(N43:N44)</f>
        <v>0</v>
      </c>
      <c r="O45" s="57"/>
      <c r="P45" s="70">
        <f>SUM(P43:P44)</f>
        <v>4638</v>
      </c>
      <c r="Q45" s="57"/>
      <c r="R45" s="70">
        <f>SUM(D45:N45)</f>
        <v>146689</v>
      </c>
    </row>
    <row r="46" spans="1:18" ht="14" customHeight="1" x14ac:dyDescent="0.3">
      <c r="A46" s="3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</row>
    <row r="47" spans="1:18" ht="19.5" customHeight="1" thickBot="1" x14ac:dyDescent="0.35">
      <c r="A47" s="2" t="s">
        <v>281</v>
      </c>
      <c r="D47" s="54">
        <f>SUM(D35,D40,D45)</f>
        <v>2264955</v>
      </c>
      <c r="E47" s="57"/>
      <c r="F47" s="54">
        <f>SUM(F35,F40,F45)</f>
        <v>503251</v>
      </c>
      <c r="G47" s="57"/>
      <c r="H47" s="54">
        <f>SUM(H35,H40,H45)</f>
        <v>169521</v>
      </c>
      <c r="I47" s="57"/>
      <c r="J47" s="54">
        <f>SUM(J35,J40,J45)</f>
        <v>661745</v>
      </c>
      <c r="K47" s="57"/>
      <c r="L47" s="54">
        <f>SUM(L35,L40,L45)</f>
        <v>-84929</v>
      </c>
      <c r="M47" s="57"/>
      <c r="N47" s="54">
        <f>SUM(N35,N40,N45)</f>
        <v>353677</v>
      </c>
      <c r="O47" s="57"/>
      <c r="P47" s="54">
        <f>SUM(P35,P40,P45)</f>
        <v>268748</v>
      </c>
      <c r="Q47" s="57"/>
      <c r="R47" s="54">
        <f>SUM(R35,R40,R45)</f>
        <v>3868220</v>
      </c>
    </row>
    <row r="48" spans="1:18" ht="19.5" customHeight="1" thickTop="1" x14ac:dyDescent="0.3"/>
  </sheetData>
  <mergeCells count="8">
    <mergeCell ref="H29:J29"/>
    <mergeCell ref="L29:P29"/>
    <mergeCell ref="D33:R33"/>
    <mergeCell ref="D9:R9"/>
    <mergeCell ref="D4:R4"/>
    <mergeCell ref="H5:J5"/>
    <mergeCell ref="L5:P5"/>
    <mergeCell ref="D28:R28"/>
  </mergeCells>
  <pageMargins left="0.7" right="0.6" top="0.48" bottom="0.3" header="0.5" footer="0.3"/>
  <pageSetup paperSize="9" scale="67" firstPageNumber="10" orientation="landscape" useFirstPageNumber="1" r:id="rId1"/>
  <headerFooter>
    <oddFooter>&amp;LThe accompanying notes form an integral part of the interim financial statements.
&amp;C
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8"/>
  <sheetViews>
    <sheetView tabSelected="1" view="pageBreakPreview" topLeftCell="A140" zoomScale="80" zoomScaleNormal="110" zoomScaleSheetLayoutView="80" workbookViewId="0">
      <selection activeCell="A84" sqref="A84"/>
    </sheetView>
  </sheetViews>
  <sheetFormatPr defaultColWidth="9.08984375" defaultRowHeight="20.25" customHeight="1" x14ac:dyDescent="0.3"/>
  <cols>
    <col min="1" max="1" width="60.453125" style="3" customWidth="1"/>
    <col min="2" max="2" width="5.08984375" style="4" customWidth="1"/>
    <col min="3" max="3" width="13.6328125" style="3" customWidth="1"/>
    <col min="4" max="4" width="1.1796875" style="3" customWidth="1"/>
    <col min="5" max="5" width="13.6328125" style="3" customWidth="1"/>
    <col min="6" max="6" width="1.1796875" style="3" customWidth="1"/>
    <col min="7" max="7" width="13.6328125" style="3" customWidth="1"/>
    <col min="8" max="8" width="1.1796875" style="3" customWidth="1"/>
    <col min="9" max="9" width="13.6328125" style="3" customWidth="1"/>
    <col min="10" max="16384" width="9.08984375" style="3"/>
  </cols>
  <sheetData>
    <row r="1" spans="1:9" ht="18.75" customHeight="1" x14ac:dyDescent="0.35">
      <c r="A1" s="18" t="s">
        <v>11</v>
      </c>
    </row>
    <row r="2" spans="1:9" ht="18.5" customHeight="1" x14ac:dyDescent="0.3">
      <c r="A2" s="19" t="s">
        <v>88</v>
      </c>
    </row>
    <row r="3" spans="1:9" ht="10.5" customHeight="1" x14ac:dyDescent="0.3">
      <c r="A3" s="19"/>
    </row>
    <row r="4" spans="1:9" ht="16.5" customHeight="1" x14ac:dyDescent="0.3">
      <c r="A4" s="19"/>
      <c r="B4" s="93"/>
      <c r="C4" s="163" t="s">
        <v>5</v>
      </c>
      <c r="D4" s="163"/>
      <c r="E4" s="163"/>
      <c r="F4" s="7"/>
      <c r="G4" s="163" t="s">
        <v>35</v>
      </c>
      <c r="H4" s="163"/>
      <c r="I4" s="163"/>
    </row>
    <row r="5" spans="1:9" ht="16.5" customHeight="1" x14ac:dyDescent="0.3">
      <c r="A5" s="2"/>
      <c r="B5" s="93"/>
      <c r="C5" s="163" t="s">
        <v>40</v>
      </c>
      <c r="D5" s="163"/>
      <c r="E5" s="163"/>
      <c r="F5" s="7"/>
      <c r="G5" s="163" t="s">
        <v>40</v>
      </c>
      <c r="H5" s="163"/>
      <c r="I5" s="163"/>
    </row>
    <row r="6" spans="1:9" ht="16.5" customHeight="1" x14ac:dyDescent="0.3">
      <c r="A6" s="2"/>
      <c r="B6" s="93"/>
      <c r="C6" s="165" t="s">
        <v>277</v>
      </c>
      <c r="D6" s="165"/>
      <c r="E6" s="165"/>
      <c r="F6" s="7"/>
      <c r="G6" s="165" t="s">
        <v>277</v>
      </c>
      <c r="H6" s="165"/>
      <c r="I6" s="165"/>
    </row>
    <row r="7" spans="1:9" ht="16.5" customHeight="1" x14ac:dyDescent="0.3">
      <c r="A7" s="2"/>
      <c r="B7" s="93"/>
      <c r="C7" s="166" t="s">
        <v>276</v>
      </c>
      <c r="D7" s="166"/>
      <c r="E7" s="166"/>
      <c r="F7" s="7"/>
      <c r="G7" s="166" t="s">
        <v>276</v>
      </c>
      <c r="H7" s="166"/>
      <c r="I7" s="166"/>
    </row>
    <row r="8" spans="1:9" ht="16.5" customHeight="1" x14ac:dyDescent="0.3">
      <c r="A8" s="2"/>
      <c r="B8" s="93"/>
      <c r="C8" s="7">
        <v>2025</v>
      </c>
      <c r="D8" s="7"/>
      <c r="E8" s="7">
        <v>2024</v>
      </c>
      <c r="F8" s="7"/>
      <c r="G8" s="7">
        <v>2025</v>
      </c>
      <c r="H8" s="7"/>
      <c r="I8" s="7">
        <v>2024</v>
      </c>
    </row>
    <row r="9" spans="1:9" ht="16.5" customHeight="1" x14ac:dyDescent="0.3">
      <c r="A9" s="2"/>
      <c r="B9" s="93"/>
      <c r="C9" s="164" t="s">
        <v>66</v>
      </c>
      <c r="D9" s="164"/>
      <c r="E9" s="164"/>
      <c r="F9" s="164"/>
      <c r="G9" s="164"/>
      <c r="H9" s="164"/>
      <c r="I9" s="164"/>
    </row>
    <row r="10" spans="1:9" ht="16.5" customHeight="1" x14ac:dyDescent="0.3">
      <c r="A10" s="20" t="s">
        <v>25</v>
      </c>
      <c r="B10" s="21"/>
    </row>
    <row r="11" spans="1:9" ht="16.5" customHeight="1" x14ac:dyDescent="0.3">
      <c r="A11" s="3" t="s">
        <v>188</v>
      </c>
      <c r="C11" s="23">
        <f>'PL6-7'!D32</f>
        <v>306395</v>
      </c>
      <c r="D11" s="29"/>
      <c r="E11" s="23">
        <f>'PL6-7'!F32</f>
        <v>129605</v>
      </c>
      <c r="F11" s="29"/>
      <c r="G11" s="8">
        <f>'PL6-7'!H37</f>
        <v>142051</v>
      </c>
      <c r="H11" s="29"/>
      <c r="I11" s="8">
        <f>'PL6-7'!J37</f>
        <v>9021</v>
      </c>
    </row>
    <row r="12" spans="1:9" ht="16.5" customHeight="1" x14ac:dyDescent="0.3">
      <c r="A12" s="4" t="s">
        <v>108</v>
      </c>
      <c r="C12" s="43"/>
      <c r="D12" s="43"/>
      <c r="E12" s="43"/>
      <c r="F12" s="43"/>
      <c r="G12" s="43"/>
      <c r="H12" s="43"/>
      <c r="I12" s="43"/>
    </row>
    <row r="13" spans="1:9" ht="16.5" customHeight="1" x14ac:dyDescent="0.3">
      <c r="A13" s="3" t="s">
        <v>190</v>
      </c>
      <c r="C13" s="23">
        <v>74605</v>
      </c>
      <c r="D13" s="29"/>
      <c r="E13" s="23">
        <v>65603</v>
      </c>
      <c r="F13" s="29"/>
      <c r="G13" s="8">
        <v>0</v>
      </c>
      <c r="H13" s="29"/>
      <c r="I13" s="8">
        <v>0</v>
      </c>
    </row>
    <row r="14" spans="1:9" ht="16.5" customHeight="1" x14ac:dyDescent="0.3">
      <c r="A14" s="3" t="s">
        <v>51</v>
      </c>
      <c r="C14" s="23">
        <v>107364</v>
      </c>
      <c r="D14" s="29"/>
      <c r="E14" s="23">
        <v>107496</v>
      </c>
      <c r="F14" s="29"/>
      <c r="G14" s="8">
        <v>58757</v>
      </c>
      <c r="H14" s="29"/>
      <c r="I14" s="8">
        <v>66164</v>
      </c>
    </row>
    <row r="15" spans="1:9" ht="16.5" customHeight="1" x14ac:dyDescent="0.3">
      <c r="A15" s="3" t="s">
        <v>28</v>
      </c>
      <c r="C15" s="23">
        <v>111227</v>
      </c>
      <c r="D15" s="29"/>
      <c r="E15" s="23">
        <v>111488</v>
      </c>
      <c r="F15" s="29"/>
      <c r="G15" s="8">
        <v>67393</v>
      </c>
      <c r="H15" s="29"/>
      <c r="I15" s="8">
        <v>70618</v>
      </c>
    </row>
    <row r="16" spans="1:9" ht="16.5" hidden="1" customHeight="1" x14ac:dyDescent="0.3">
      <c r="A16" t="s">
        <v>189</v>
      </c>
      <c r="B16" s="93"/>
      <c r="C16" s="23"/>
      <c r="D16" s="29"/>
      <c r="E16" s="109"/>
      <c r="F16" s="29"/>
      <c r="G16" s="8"/>
      <c r="H16" s="29"/>
      <c r="I16" s="65"/>
    </row>
    <row r="17" spans="1:9" ht="16.5" hidden="1" customHeight="1" x14ac:dyDescent="0.3">
      <c r="A17" t="s">
        <v>208</v>
      </c>
      <c r="B17" s="93"/>
      <c r="C17" s="23"/>
      <c r="D17" s="29"/>
      <c r="E17" s="23"/>
      <c r="F17" s="29"/>
      <c r="G17" s="8"/>
      <c r="H17" s="29"/>
      <c r="I17" s="8"/>
    </row>
    <row r="18" spans="1:9" ht="16.5" hidden="1" customHeight="1" x14ac:dyDescent="0.3">
      <c r="A18" t="s">
        <v>189</v>
      </c>
      <c r="B18" s="93"/>
      <c r="C18" s="23"/>
      <c r="D18" s="29"/>
      <c r="E18" s="23"/>
      <c r="F18" s="29"/>
      <c r="G18" s="8"/>
      <c r="H18" s="29"/>
      <c r="I18" s="8"/>
    </row>
    <row r="19" spans="1:9" ht="16.5" customHeight="1" x14ac:dyDescent="0.3">
      <c r="A19" t="s">
        <v>120</v>
      </c>
      <c r="C19" s="23">
        <v>84412</v>
      </c>
      <c r="D19" s="29"/>
      <c r="E19" s="23">
        <v>80728</v>
      </c>
      <c r="F19" s="29"/>
      <c r="G19" s="8">
        <v>21240</v>
      </c>
      <c r="H19" s="29"/>
      <c r="I19" s="8">
        <v>22183</v>
      </c>
    </row>
    <row r="20" spans="1:9" ht="16.5" customHeight="1" x14ac:dyDescent="0.3">
      <c r="A20" t="s">
        <v>238</v>
      </c>
      <c r="B20" s="3"/>
      <c r="C20" s="43">
        <v>1483</v>
      </c>
      <c r="D20" s="45"/>
      <c r="E20" s="1">
        <v>2269</v>
      </c>
      <c r="F20" s="45"/>
      <c r="G20" s="43">
        <v>1382</v>
      </c>
      <c r="H20" s="45"/>
      <c r="I20" s="1">
        <v>1649</v>
      </c>
    </row>
    <row r="21" spans="1:9" ht="16.5" customHeight="1" x14ac:dyDescent="0.3">
      <c r="A21" t="s">
        <v>265</v>
      </c>
      <c r="B21" s="93"/>
      <c r="C21" s="43">
        <v>20</v>
      </c>
      <c r="D21" s="45"/>
      <c r="E21" s="1">
        <v>13930</v>
      </c>
      <c r="F21" s="45"/>
      <c r="G21" s="43">
        <v>20</v>
      </c>
      <c r="H21" s="45"/>
      <c r="I21" s="1">
        <v>13930</v>
      </c>
    </row>
    <row r="22" spans="1:9" ht="16.5" hidden="1" customHeight="1" x14ac:dyDescent="0.3">
      <c r="A22" t="s">
        <v>191</v>
      </c>
      <c r="B22" s="93"/>
      <c r="C22" s="48"/>
      <c r="D22" s="45"/>
      <c r="E22" s="110"/>
      <c r="F22" s="57"/>
      <c r="G22" s="110"/>
      <c r="H22" s="57"/>
      <c r="I22" s="110"/>
    </row>
    <row r="23" spans="1:9" ht="16.5" customHeight="1" x14ac:dyDescent="0.3">
      <c r="A23" t="s">
        <v>162</v>
      </c>
      <c r="B23" s="93"/>
      <c r="C23" s="43">
        <v>6022</v>
      </c>
      <c r="D23" s="45"/>
      <c r="E23" s="1">
        <v>5572</v>
      </c>
      <c r="F23" s="45"/>
      <c r="G23" s="48">
        <v>0</v>
      </c>
      <c r="H23" s="45"/>
      <c r="I23" s="48">
        <v>0</v>
      </c>
    </row>
    <row r="24" spans="1:9" ht="16.5" customHeight="1" x14ac:dyDescent="0.3">
      <c r="A24" s="3" t="s">
        <v>43</v>
      </c>
      <c r="C24" s="44">
        <v>-36678</v>
      </c>
      <c r="D24" s="29"/>
      <c r="E24" s="136">
        <v>-15410</v>
      </c>
      <c r="F24" s="43"/>
      <c r="G24" s="43">
        <v>-417822</v>
      </c>
      <c r="H24" s="43"/>
      <c r="I24" s="1">
        <v>-375438</v>
      </c>
    </row>
    <row r="25" spans="1:9" ht="16.5" customHeight="1" x14ac:dyDescent="0.3">
      <c r="A25" t="s">
        <v>163</v>
      </c>
      <c r="C25" s="48">
        <v>277</v>
      </c>
      <c r="D25" s="29"/>
      <c r="E25" s="6">
        <v>1500</v>
      </c>
      <c r="F25" s="45"/>
      <c r="G25" s="48">
        <v>0</v>
      </c>
      <c r="H25" s="45"/>
      <c r="I25" s="48">
        <v>0</v>
      </c>
    </row>
    <row r="26" spans="1:9" ht="16.5" hidden="1" customHeight="1" x14ac:dyDescent="0.3">
      <c r="A26" t="s">
        <v>210</v>
      </c>
      <c r="C26" s="48">
        <v>0</v>
      </c>
      <c r="D26" s="29"/>
      <c r="E26" s="136">
        <v>0</v>
      </c>
      <c r="F26" s="45"/>
      <c r="G26" s="48">
        <v>0</v>
      </c>
      <c r="H26" s="45"/>
      <c r="I26" s="136">
        <v>0</v>
      </c>
    </row>
    <row r="27" spans="1:9" ht="16.5" customHeight="1" x14ac:dyDescent="0.3">
      <c r="A27" t="s">
        <v>294</v>
      </c>
      <c r="C27" s="23">
        <v>-14642</v>
      </c>
      <c r="D27" s="29"/>
      <c r="E27" s="23">
        <v>-2046</v>
      </c>
      <c r="F27" s="29"/>
      <c r="G27" s="8">
        <v>-6783</v>
      </c>
      <c r="H27" s="29"/>
      <c r="I27" s="8">
        <v>595</v>
      </c>
    </row>
    <row r="28" spans="1:9" ht="16.5" customHeight="1" x14ac:dyDescent="0.3">
      <c r="A28" s="3" t="s">
        <v>192</v>
      </c>
      <c r="C28" s="23">
        <v>446</v>
      </c>
      <c r="D28" s="29"/>
      <c r="E28" s="23">
        <v>3611</v>
      </c>
      <c r="F28" s="29"/>
      <c r="G28" s="8">
        <v>0</v>
      </c>
      <c r="H28" s="29"/>
      <c r="I28" s="8">
        <v>0</v>
      </c>
    </row>
    <row r="29" spans="1:9" ht="16.5" hidden="1" customHeight="1" x14ac:dyDescent="0.3">
      <c r="A29" s="3" t="s">
        <v>213</v>
      </c>
      <c r="C29" s="23">
        <v>0</v>
      </c>
      <c r="D29" s="29"/>
      <c r="E29" s="23">
        <v>0</v>
      </c>
      <c r="F29" s="29"/>
      <c r="G29" s="8">
        <v>0</v>
      </c>
      <c r="H29" s="29"/>
      <c r="I29" s="8">
        <v>0</v>
      </c>
    </row>
    <row r="30" spans="1:9" ht="16.5" hidden="1" customHeight="1" x14ac:dyDescent="0.3">
      <c r="A30" s="3" t="s">
        <v>214</v>
      </c>
      <c r="C30" s="23">
        <v>0</v>
      </c>
      <c r="D30" s="29"/>
      <c r="E30" s="23">
        <v>0</v>
      </c>
      <c r="F30" s="29"/>
      <c r="G30" s="8">
        <v>0</v>
      </c>
      <c r="H30" s="29"/>
      <c r="I30" s="8">
        <v>0</v>
      </c>
    </row>
    <row r="31" spans="1:9" ht="16.5" hidden="1" customHeight="1" x14ac:dyDescent="0.3">
      <c r="A31" s="39" t="s">
        <v>193</v>
      </c>
      <c r="B31" s="93"/>
      <c r="C31" s="43"/>
      <c r="D31" s="43"/>
      <c r="E31" s="44"/>
      <c r="F31" s="45"/>
      <c r="G31" s="48"/>
      <c r="H31" s="45"/>
      <c r="I31" s="8"/>
    </row>
    <row r="32" spans="1:9" ht="16.5" customHeight="1" x14ac:dyDescent="0.3">
      <c r="A32" s="39" t="s">
        <v>283</v>
      </c>
      <c r="B32" s="93"/>
      <c r="C32" s="43">
        <v>0</v>
      </c>
      <c r="D32" s="43"/>
      <c r="E32" s="44">
        <v>-5</v>
      </c>
      <c r="F32" s="45"/>
      <c r="G32" s="48">
        <v>-19</v>
      </c>
      <c r="H32" s="45"/>
      <c r="I32" s="8">
        <v>-5</v>
      </c>
    </row>
    <row r="33" spans="1:9" ht="16.5" customHeight="1" x14ac:dyDescent="0.3">
      <c r="A33" t="s">
        <v>250</v>
      </c>
      <c r="C33" s="46">
        <v>985</v>
      </c>
      <c r="D33" s="43"/>
      <c r="E33" s="48">
        <v>0</v>
      </c>
      <c r="F33" s="43"/>
      <c r="G33" s="48">
        <v>0</v>
      </c>
      <c r="H33" s="43"/>
      <c r="I33" s="48">
        <v>0</v>
      </c>
    </row>
    <row r="34" spans="1:9" ht="16.5" customHeight="1" x14ac:dyDescent="0.3">
      <c r="A34" s="39" t="s">
        <v>240</v>
      </c>
      <c r="B34" s="93"/>
      <c r="C34" s="43">
        <v>0</v>
      </c>
      <c r="D34" s="43"/>
      <c r="E34" s="44">
        <v>-23802</v>
      </c>
      <c r="F34" s="45"/>
      <c r="G34" s="48">
        <v>0</v>
      </c>
      <c r="H34" s="45"/>
      <c r="I34" s="8">
        <v>-21550</v>
      </c>
    </row>
    <row r="35" spans="1:9" ht="16.5" customHeight="1" x14ac:dyDescent="0.3">
      <c r="A35" s="39" t="s">
        <v>241</v>
      </c>
      <c r="B35" s="93"/>
      <c r="C35" s="43">
        <v>0</v>
      </c>
      <c r="D35" s="43"/>
      <c r="E35" s="44">
        <v>-3365</v>
      </c>
      <c r="F35" s="45"/>
      <c r="G35" s="48">
        <v>0</v>
      </c>
      <c r="H35" s="45"/>
      <c r="I35" s="8">
        <v>-1706</v>
      </c>
    </row>
    <row r="36" spans="1:9" ht="16.5" hidden="1" customHeight="1" x14ac:dyDescent="0.3">
      <c r="A36" s="39" t="s">
        <v>194</v>
      </c>
      <c r="C36" s="46"/>
      <c r="D36" s="43"/>
      <c r="E36" s="50"/>
      <c r="F36" s="43"/>
      <c r="G36" s="48"/>
      <c r="H36" s="43"/>
      <c r="I36" s="40"/>
    </row>
    <row r="37" spans="1:9" ht="16.5" customHeight="1" x14ac:dyDescent="0.3">
      <c r="A37" t="s">
        <v>173</v>
      </c>
      <c r="C37" s="43">
        <v>-405545</v>
      </c>
      <c r="D37" s="43"/>
      <c r="E37" s="1">
        <v>-342015</v>
      </c>
      <c r="F37" s="43"/>
      <c r="G37" s="48">
        <v>0</v>
      </c>
      <c r="H37" s="43"/>
      <c r="I37" s="8">
        <v>0</v>
      </c>
    </row>
    <row r="38" spans="1:9" ht="16.5" hidden="1" customHeight="1" x14ac:dyDescent="0.3">
      <c r="A38" s="17" t="s">
        <v>156</v>
      </c>
      <c r="C38" s="43">
        <v>0</v>
      </c>
      <c r="D38" s="43"/>
      <c r="E38" s="44">
        <v>0</v>
      </c>
      <c r="F38" s="43"/>
      <c r="G38" s="48">
        <v>0</v>
      </c>
      <c r="H38" s="43"/>
      <c r="I38" s="8">
        <v>0</v>
      </c>
    </row>
    <row r="39" spans="1:9" ht="16.5" customHeight="1" x14ac:dyDescent="0.3">
      <c r="A39" t="s">
        <v>194</v>
      </c>
      <c r="C39" s="43"/>
      <c r="D39" s="43"/>
      <c r="E39" s="43"/>
      <c r="F39" s="43"/>
      <c r="G39" s="44"/>
      <c r="H39" s="43"/>
      <c r="I39" s="44"/>
    </row>
    <row r="40" spans="1:9" ht="16.5" customHeight="1" x14ac:dyDescent="0.3">
      <c r="A40" t="s">
        <v>59</v>
      </c>
      <c r="B40" s="93"/>
      <c r="C40" s="43">
        <v>-696</v>
      </c>
      <c r="D40" s="43"/>
      <c r="E40" s="1">
        <v>6231</v>
      </c>
      <c r="F40" s="43"/>
      <c r="G40" s="43">
        <v>498</v>
      </c>
      <c r="H40" s="43"/>
      <c r="I40" s="1">
        <v>-296</v>
      </c>
    </row>
    <row r="41" spans="1:9" ht="16.5" customHeight="1" x14ac:dyDescent="0.3">
      <c r="A41" t="s">
        <v>266</v>
      </c>
      <c r="B41" s="93"/>
      <c r="C41" s="43">
        <v>-4</v>
      </c>
      <c r="D41" s="43"/>
      <c r="E41" s="48">
        <v>0</v>
      </c>
      <c r="F41" s="43"/>
      <c r="G41" s="43">
        <v>0</v>
      </c>
      <c r="H41" s="43"/>
      <c r="I41" s="8">
        <v>0</v>
      </c>
    </row>
    <row r="42" spans="1:9" ht="16.5" customHeight="1" x14ac:dyDescent="0.3">
      <c r="A42" s="3" t="s">
        <v>36</v>
      </c>
      <c r="C42" s="43">
        <v>-18109</v>
      </c>
      <c r="D42" s="43"/>
      <c r="E42" s="1">
        <v>-13649</v>
      </c>
      <c r="F42" s="43"/>
      <c r="G42" s="43">
        <v>-5934</v>
      </c>
      <c r="H42" s="43"/>
      <c r="I42" s="1">
        <v>-8541</v>
      </c>
    </row>
    <row r="43" spans="1:9" ht="16.5" customHeight="1" x14ac:dyDescent="0.3">
      <c r="A43" s="2"/>
      <c r="B43" s="20"/>
      <c r="C43" s="49">
        <f>SUM(C11:C42)</f>
        <v>217562</v>
      </c>
      <c r="D43" s="50"/>
      <c r="E43" s="49">
        <f>SUM(E11:E42)</f>
        <v>127741</v>
      </c>
      <c r="F43" s="50"/>
      <c r="G43" s="49">
        <f>SUM(G11:G42)</f>
        <v>-139217</v>
      </c>
      <c r="H43" s="50"/>
      <c r="I43" s="49">
        <f>SUM(I11:I42)</f>
        <v>-223376</v>
      </c>
    </row>
    <row r="44" spans="1:9" ht="16.5" customHeight="1" x14ac:dyDescent="0.3">
      <c r="A44" s="4" t="s">
        <v>30</v>
      </c>
      <c r="C44" s="43"/>
      <c r="D44" s="43"/>
      <c r="E44" s="43"/>
      <c r="F44" s="43"/>
      <c r="G44" s="43"/>
      <c r="H44" s="43"/>
      <c r="I44" s="43"/>
    </row>
    <row r="45" spans="1:9" ht="16.5" customHeight="1" x14ac:dyDescent="0.3">
      <c r="A45" t="s">
        <v>104</v>
      </c>
      <c r="C45" s="43">
        <v>484756</v>
      </c>
      <c r="D45" s="43"/>
      <c r="E45" s="1">
        <v>132307</v>
      </c>
      <c r="F45" s="43"/>
      <c r="G45" s="43">
        <v>36703</v>
      </c>
      <c r="H45" s="43"/>
      <c r="I45" s="1">
        <v>-63496</v>
      </c>
    </row>
    <row r="46" spans="1:9" ht="16.5" customHeight="1" x14ac:dyDescent="0.3">
      <c r="A46" s="17" t="s">
        <v>99</v>
      </c>
      <c r="C46" s="43">
        <v>12947</v>
      </c>
      <c r="D46" s="43"/>
      <c r="E46" s="1">
        <v>-45899</v>
      </c>
      <c r="F46" s="43"/>
      <c r="G46" s="43">
        <v>23480</v>
      </c>
      <c r="H46" s="43"/>
      <c r="I46" s="1">
        <v>23234</v>
      </c>
    </row>
    <row r="47" spans="1:9" ht="16.5" customHeight="1" x14ac:dyDescent="0.3">
      <c r="A47" t="s">
        <v>134</v>
      </c>
      <c r="C47" s="43">
        <v>27866</v>
      </c>
      <c r="D47" s="43"/>
      <c r="E47" s="1">
        <v>35382</v>
      </c>
      <c r="F47" s="43"/>
      <c r="G47" s="48">
        <v>0</v>
      </c>
      <c r="H47" s="43"/>
      <c r="I47" s="8">
        <v>0</v>
      </c>
    </row>
    <row r="48" spans="1:9" ht="16.5" customHeight="1" x14ac:dyDescent="0.3">
      <c r="A48" s="17" t="s">
        <v>116</v>
      </c>
      <c r="B48" s="93"/>
      <c r="C48" s="43">
        <v>-18484</v>
      </c>
      <c r="D48" s="43"/>
      <c r="E48" s="1">
        <v>151292</v>
      </c>
      <c r="F48" s="43"/>
      <c r="G48" s="43">
        <v>94880</v>
      </c>
      <c r="H48" s="43"/>
      <c r="I48" s="1">
        <v>31133</v>
      </c>
    </row>
    <row r="49" spans="1:9" ht="16.5" customHeight="1" x14ac:dyDescent="0.3">
      <c r="A49" t="s">
        <v>168</v>
      </c>
      <c r="B49" s="93"/>
      <c r="C49" s="43">
        <v>8145</v>
      </c>
      <c r="D49" s="43"/>
      <c r="E49" s="23">
        <v>8145</v>
      </c>
      <c r="F49" s="43"/>
      <c r="G49" s="48">
        <v>106</v>
      </c>
      <c r="H49" s="47"/>
      <c r="I49" s="8">
        <v>106</v>
      </c>
    </row>
    <row r="50" spans="1:9" ht="16.5" customHeight="1" x14ac:dyDescent="0.3">
      <c r="A50" s="3" t="s">
        <v>3</v>
      </c>
      <c r="B50" s="93"/>
      <c r="C50" s="43">
        <v>-281776</v>
      </c>
      <c r="D50" s="43"/>
      <c r="E50" s="1">
        <v>-285508</v>
      </c>
      <c r="F50" s="43"/>
      <c r="G50" s="43">
        <v>-33710</v>
      </c>
      <c r="H50" s="43"/>
      <c r="I50" s="1">
        <v>-68011</v>
      </c>
    </row>
    <row r="51" spans="1:9" ht="16.5" customHeight="1" x14ac:dyDescent="0.3">
      <c r="A51" s="3" t="s">
        <v>58</v>
      </c>
      <c r="B51" s="93"/>
      <c r="C51" s="43">
        <v>123040</v>
      </c>
      <c r="D51" s="43"/>
      <c r="E51" s="1">
        <v>144757</v>
      </c>
      <c r="F51" s="43"/>
      <c r="G51" s="43">
        <v>32032</v>
      </c>
      <c r="H51" s="43"/>
      <c r="I51" s="1">
        <v>44219</v>
      </c>
    </row>
    <row r="52" spans="1:9" ht="16.5" customHeight="1" x14ac:dyDescent="0.3">
      <c r="A52" t="s">
        <v>126</v>
      </c>
      <c r="B52" s="93"/>
      <c r="C52" s="43">
        <v>-256</v>
      </c>
      <c r="D52" s="43"/>
      <c r="E52" s="1">
        <v>1523</v>
      </c>
      <c r="F52" s="43"/>
      <c r="G52" s="43">
        <v>34</v>
      </c>
      <c r="H52" s="43"/>
      <c r="I52" s="1">
        <v>-31</v>
      </c>
    </row>
    <row r="53" spans="1:9" ht="16.5" customHeight="1" x14ac:dyDescent="0.3">
      <c r="A53" t="s">
        <v>106</v>
      </c>
      <c r="B53" s="93"/>
      <c r="C53" s="43">
        <v>4740</v>
      </c>
      <c r="D53" s="43"/>
      <c r="E53" s="1">
        <v>-75723</v>
      </c>
      <c r="F53" s="43"/>
      <c r="G53" s="43">
        <v>-81019</v>
      </c>
      <c r="H53" s="43"/>
      <c r="I53" s="1">
        <v>-203351</v>
      </c>
    </row>
    <row r="54" spans="1:9" ht="16.5" customHeight="1" x14ac:dyDescent="0.3">
      <c r="A54" t="s">
        <v>102</v>
      </c>
      <c r="B54" s="93"/>
      <c r="C54" s="43">
        <v>10076</v>
      </c>
      <c r="D54" s="43"/>
      <c r="E54" s="1">
        <v>-153555</v>
      </c>
      <c r="F54" s="43"/>
      <c r="G54" s="43">
        <v>-13729</v>
      </c>
      <c r="H54" s="43"/>
      <c r="I54" s="1">
        <v>-100140</v>
      </c>
    </row>
    <row r="55" spans="1:9" ht="16.5" customHeight="1" x14ac:dyDescent="0.3">
      <c r="A55" t="s">
        <v>117</v>
      </c>
      <c r="B55" s="93"/>
      <c r="C55" s="43">
        <v>6875</v>
      </c>
      <c r="D55" s="43"/>
      <c r="E55" s="1">
        <v>-98107</v>
      </c>
      <c r="F55" s="43"/>
      <c r="G55" s="43">
        <v>3997</v>
      </c>
      <c r="H55" s="43"/>
      <c r="I55" s="1">
        <v>-34262</v>
      </c>
    </row>
    <row r="56" spans="1:9" ht="16.5" customHeight="1" x14ac:dyDescent="0.3">
      <c r="A56" t="s">
        <v>267</v>
      </c>
      <c r="B56" s="93"/>
      <c r="C56" s="23">
        <v>-45299</v>
      </c>
      <c r="D56" s="29"/>
      <c r="E56" s="23">
        <v>10733</v>
      </c>
      <c r="F56" s="29"/>
      <c r="G56" s="8">
        <v>-45299</v>
      </c>
      <c r="H56" s="29"/>
      <c r="I56" s="8">
        <v>10733</v>
      </c>
    </row>
    <row r="57" spans="1:9" ht="16.5" customHeight="1" x14ac:dyDescent="0.3">
      <c r="A57" t="s">
        <v>252</v>
      </c>
      <c r="B57" s="93"/>
      <c r="C57" s="43">
        <v>-16797</v>
      </c>
      <c r="D57" s="43"/>
      <c r="E57" s="1">
        <v>-13186</v>
      </c>
      <c r="F57" s="43"/>
      <c r="G57" s="43">
        <v>-19681</v>
      </c>
      <c r="H57" s="43"/>
      <c r="I57" s="40">
        <v>-3528</v>
      </c>
    </row>
    <row r="58" spans="1:9" ht="16.5" customHeight="1" x14ac:dyDescent="0.3">
      <c r="A58" t="s">
        <v>295</v>
      </c>
      <c r="B58" s="93"/>
      <c r="C58" s="143">
        <f>SUM(C43,C45:C57)</f>
        <v>533395</v>
      </c>
      <c r="D58" s="43"/>
      <c r="E58" s="144">
        <f>SUM(E43,E45:E57)</f>
        <v>-60098</v>
      </c>
      <c r="F58" s="43"/>
      <c r="G58" s="143">
        <f>SUM(G43,G45:G57)</f>
        <v>-141423</v>
      </c>
      <c r="H58" s="43"/>
      <c r="I58" s="145">
        <f>SUM(I43,I45:I57)</f>
        <v>-586770</v>
      </c>
    </row>
    <row r="59" spans="1:9" ht="16.5" customHeight="1" x14ac:dyDescent="0.3">
      <c r="A59" t="s">
        <v>105</v>
      </c>
      <c r="C59" s="43">
        <v>43064</v>
      </c>
      <c r="D59" s="43"/>
      <c r="E59" s="1">
        <v>69796</v>
      </c>
      <c r="F59" s="43"/>
      <c r="G59" s="43">
        <v>0</v>
      </c>
      <c r="H59" s="43"/>
      <c r="I59" s="8">
        <v>0</v>
      </c>
    </row>
    <row r="60" spans="1:9" ht="16.5" customHeight="1" x14ac:dyDescent="0.3">
      <c r="A60" t="s">
        <v>164</v>
      </c>
      <c r="C60" s="43">
        <v>-128352</v>
      </c>
      <c r="D60" s="43"/>
      <c r="E60" s="1">
        <v>-120618</v>
      </c>
      <c r="F60" s="43"/>
      <c r="G60" s="43">
        <v>-20474</v>
      </c>
      <c r="H60" s="43"/>
      <c r="I60" s="1">
        <v>-13753</v>
      </c>
    </row>
    <row r="61" spans="1:9" ht="16.5" customHeight="1" x14ac:dyDescent="0.3">
      <c r="A61" s="2" t="s">
        <v>295</v>
      </c>
      <c r="C61" s="51">
        <f>SUM(C58:C60)</f>
        <v>448107</v>
      </c>
      <c r="D61" s="50"/>
      <c r="E61" s="51">
        <f>SUM(E58:E60)</f>
        <v>-110920</v>
      </c>
      <c r="F61" s="50"/>
      <c r="G61" s="51">
        <f>SUM(G58:G60)</f>
        <v>-161897</v>
      </c>
      <c r="H61" s="50"/>
      <c r="I61" s="51">
        <f>SUM(I58:I60)</f>
        <v>-600523</v>
      </c>
    </row>
    <row r="62" spans="1:9" ht="7.5" customHeight="1" x14ac:dyDescent="0.3">
      <c r="A62" s="2"/>
      <c r="C62" s="5"/>
      <c r="D62" s="5"/>
      <c r="E62" s="5"/>
      <c r="F62" s="5"/>
      <c r="G62" s="5"/>
      <c r="H62" s="5"/>
      <c r="I62" s="5"/>
    </row>
    <row r="63" spans="1:9" ht="18.75" customHeight="1" x14ac:dyDescent="0.35">
      <c r="A63" s="18" t="s">
        <v>11</v>
      </c>
    </row>
    <row r="64" spans="1:9" ht="18.5" customHeight="1" x14ac:dyDescent="0.3">
      <c r="A64" s="19" t="s">
        <v>88</v>
      </c>
    </row>
    <row r="65" spans="1:9" ht="10.5" customHeight="1" x14ac:dyDescent="0.3">
      <c r="A65" s="19"/>
    </row>
    <row r="66" spans="1:9" ht="16.5" customHeight="1" x14ac:dyDescent="0.3">
      <c r="A66" s="19"/>
      <c r="B66" s="93"/>
      <c r="C66" s="163" t="s">
        <v>5</v>
      </c>
      <c r="D66" s="163"/>
      <c r="E66" s="163"/>
      <c r="F66" s="7"/>
      <c r="G66" s="163" t="s">
        <v>35</v>
      </c>
      <c r="H66" s="163"/>
      <c r="I66" s="163"/>
    </row>
    <row r="67" spans="1:9" ht="16.5" customHeight="1" x14ac:dyDescent="0.3">
      <c r="A67" s="2"/>
      <c r="B67" s="93"/>
      <c r="C67" s="163" t="s">
        <v>40</v>
      </c>
      <c r="D67" s="163"/>
      <c r="E67" s="163"/>
      <c r="F67" s="7"/>
      <c r="G67" s="163" t="s">
        <v>40</v>
      </c>
      <c r="H67" s="163"/>
      <c r="I67" s="163"/>
    </row>
    <row r="68" spans="1:9" ht="16.5" customHeight="1" x14ac:dyDescent="0.3">
      <c r="A68" s="2"/>
      <c r="B68" s="93"/>
      <c r="C68" s="165" t="s">
        <v>277</v>
      </c>
      <c r="D68" s="165"/>
      <c r="E68" s="165"/>
      <c r="F68" s="7"/>
      <c r="G68" s="165" t="s">
        <v>277</v>
      </c>
      <c r="H68" s="165"/>
      <c r="I68" s="165"/>
    </row>
    <row r="69" spans="1:9" ht="16.5" customHeight="1" x14ac:dyDescent="0.3">
      <c r="A69" s="2"/>
      <c r="B69" s="93"/>
      <c r="C69" s="166" t="s">
        <v>276</v>
      </c>
      <c r="D69" s="166"/>
      <c r="E69" s="166"/>
      <c r="F69" s="7"/>
      <c r="G69" s="166" t="s">
        <v>276</v>
      </c>
      <c r="H69" s="166"/>
      <c r="I69" s="166"/>
    </row>
    <row r="70" spans="1:9" ht="16.5" customHeight="1" x14ac:dyDescent="0.3">
      <c r="A70" s="2"/>
      <c r="B70" s="93"/>
      <c r="C70" s="7">
        <v>2025</v>
      </c>
      <c r="D70" s="7"/>
      <c r="E70" s="7">
        <v>2024</v>
      </c>
      <c r="F70" s="7"/>
      <c r="G70" s="7">
        <v>2025</v>
      </c>
      <c r="H70" s="7"/>
      <c r="I70" s="7">
        <v>2024</v>
      </c>
    </row>
    <row r="71" spans="1:9" ht="16.5" customHeight="1" x14ac:dyDescent="0.3">
      <c r="A71" s="2"/>
      <c r="B71" s="93"/>
      <c r="C71" s="164" t="s">
        <v>66</v>
      </c>
      <c r="D71" s="164"/>
      <c r="E71" s="164"/>
      <c r="F71" s="164"/>
      <c r="G71" s="164"/>
      <c r="H71" s="164"/>
      <c r="I71" s="164"/>
    </row>
    <row r="72" spans="1:9" ht="16.5" customHeight="1" x14ac:dyDescent="0.3">
      <c r="A72" s="20" t="s">
        <v>26</v>
      </c>
      <c r="B72" s="21"/>
    </row>
    <row r="73" spans="1:9" ht="16.5" customHeight="1" x14ac:dyDescent="0.3">
      <c r="A73" s="3" t="s">
        <v>37</v>
      </c>
      <c r="C73" s="23">
        <v>17196</v>
      </c>
      <c r="D73" s="29"/>
      <c r="E73" s="23">
        <v>13312</v>
      </c>
      <c r="F73" s="29"/>
      <c r="G73" s="8">
        <v>6643</v>
      </c>
      <c r="H73" s="29"/>
      <c r="I73" s="8">
        <v>10956</v>
      </c>
    </row>
    <row r="74" spans="1:9" ht="16.5" customHeight="1" x14ac:dyDescent="0.3">
      <c r="A74" s="3" t="s">
        <v>43</v>
      </c>
      <c r="C74" s="23">
        <v>127416</v>
      </c>
      <c r="D74" s="29"/>
      <c r="E74" s="23">
        <v>140676</v>
      </c>
      <c r="F74" s="29"/>
      <c r="G74" s="8">
        <v>287822</v>
      </c>
      <c r="H74" s="29"/>
      <c r="I74" s="8">
        <v>275438</v>
      </c>
    </row>
    <row r="75" spans="1:9" ht="17.75" hidden="1" customHeight="1" x14ac:dyDescent="0.3">
      <c r="A75" t="s">
        <v>195</v>
      </c>
      <c r="C75" s="43"/>
      <c r="D75" s="43"/>
      <c r="E75" s="50"/>
      <c r="F75" s="43"/>
      <c r="G75" s="48"/>
      <c r="H75" s="43"/>
      <c r="I75" s="8"/>
    </row>
    <row r="76" spans="1:9" ht="16.5" customHeight="1" x14ac:dyDescent="0.3">
      <c r="A76" t="s">
        <v>256</v>
      </c>
      <c r="C76" s="23">
        <v>16000</v>
      </c>
      <c r="D76" s="29"/>
      <c r="E76" s="23">
        <v>0</v>
      </c>
      <c r="F76" s="29"/>
      <c r="G76" s="8">
        <v>16000</v>
      </c>
      <c r="H76" s="29"/>
      <c r="I76" s="8">
        <v>0</v>
      </c>
    </row>
    <row r="77" spans="1:9" ht="16.5" customHeight="1" x14ac:dyDescent="0.3">
      <c r="A77" t="s">
        <v>255</v>
      </c>
      <c r="C77" s="23">
        <v>-242151</v>
      </c>
      <c r="D77" s="29"/>
      <c r="E77" s="23">
        <v>-110748</v>
      </c>
      <c r="F77" s="29"/>
      <c r="G77" s="8">
        <v>-30033</v>
      </c>
      <c r="H77" s="29"/>
      <c r="I77" s="8">
        <v>-9791</v>
      </c>
    </row>
    <row r="78" spans="1:9" ht="17.75" hidden="1" customHeight="1" x14ac:dyDescent="0.3">
      <c r="A78" s="17" t="s">
        <v>218</v>
      </c>
      <c r="C78" s="46"/>
      <c r="D78" s="43"/>
      <c r="E78" s="108"/>
      <c r="F78" s="43"/>
      <c r="G78" s="46"/>
      <c r="H78" s="43"/>
      <c r="I78" s="108"/>
    </row>
    <row r="79" spans="1:9" ht="17.75" customHeight="1" x14ac:dyDescent="0.3">
      <c r="A79" s="17" t="s">
        <v>129</v>
      </c>
      <c r="C79" s="43">
        <v>5</v>
      </c>
      <c r="D79" s="43"/>
      <c r="E79" s="52">
        <v>2500</v>
      </c>
      <c r="F79" s="43"/>
      <c r="G79" s="43">
        <v>0</v>
      </c>
      <c r="H79" s="43"/>
      <c r="I79" s="136">
        <v>0</v>
      </c>
    </row>
    <row r="80" spans="1:9" ht="16.5" customHeight="1" x14ac:dyDescent="0.3">
      <c r="A80" s="3" t="s">
        <v>89</v>
      </c>
      <c r="C80" s="23">
        <v>0</v>
      </c>
      <c r="D80" s="29"/>
      <c r="E80" s="23">
        <v>0</v>
      </c>
      <c r="F80" s="29"/>
      <c r="G80" s="8">
        <v>-75200</v>
      </c>
      <c r="H80" s="29"/>
      <c r="I80" s="8">
        <v>-80000</v>
      </c>
    </row>
    <row r="81" spans="1:9" ht="17.75" customHeight="1" x14ac:dyDescent="0.3">
      <c r="A81" t="s">
        <v>97</v>
      </c>
      <c r="C81" s="43">
        <v>-26990</v>
      </c>
      <c r="D81" s="43"/>
      <c r="E81" s="136">
        <v>-32000</v>
      </c>
      <c r="F81" s="43"/>
      <c r="G81" s="43">
        <v>0</v>
      </c>
      <c r="H81" s="43"/>
      <c r="I81" s="44">
        <v>-32000</v>
      </c>
    </row>
    <row r="82" spans="1:9" ht="17.75" customHeight="1" x14ac:dyDescent="0.3">
      <c r="A82" t="s">
        <v>219</v>
      </c>
      <c r="C82" s="48">
        <v>333</v>
      </c>
      <c r="D82" s="43"/>
      <c r="E82" s="44">
        <v>0</v>
      </c>
      <c r="F82" s="43"/>
      <c r="G82" s="48">
        <v>0</v>
      </c>
      <c r="H82" s="43"/>
      <c r="I82" s="44">
        <v>0</v>
      </c>
    </row>
    <row r="83" spans="1:9" ht="17.75" hidden="1" customHeight="1" x14ac:dyDescent="0.3">
      <c r="A83" t="s">
        <v>97</v>
      </c>
      <c r="C83" s="48"/>
      <c r="D83" s="43"/>
      <c r="E83" s="110"/>
      <c r="F83" s="43"/>
      <c r="G83" s="48"/>
      <c r="H83" s="43"/>
      <c r="I83" s="48"/>
    </row>
    <row r="84" spans="1:9" ht="16.5" customHeight="1" x14ac:dyDescent="0.3">
      <c r="A84" t="s">
        <v>244</v>
      </c>
      <c r="C84" s="23">
        <v>-11150</v>
      </c>
      <c r="D84" s="29"/>
      <c r="E84" s="23">
        <v>-1104</v>
      </c>
      <c r="F84" s="29"/>
      <c r="G84" s="8">
        <v>17000</v>
      </c>
      <c r="H84" s="29"/>
      <c r="I84" s="8">
        <v>-19704</v>
      </c>
    </row>
    <row r="85" spans="1:9" ht="17.75" customHeight="1" x14ac:dyDescent="0.3">
      <c r="A85" t="s">
        <v>296</v>
      </c>
      <c r="B85" s="21"/>
      <c r="C85" s="23">
        <v>0</v>
      </c>
      <c r="D85" s="29"/>
      <c r="E85" s="23">
        <v>-45</v>
      </c>
      <c r="F85" s="29"/>
      <c r="G85" s="8">
        <v>0</v>
      </c>
      <c r="H85" s="29"/>
      <c r="I85" s="8">
        <v>0</v>
      </c>
    </row>
    <row r="86" spans="1:9" ht="17.75" customHeight="1" x14ac:dyDescent="0.3">
      <c r="A86" s="17" t="s">
        <v>109</v>
      </c>
      <c r="C86" s="43">
        <v>-16026</v>
      </c>
      <c r="D86" s="43"/>
      <c r="E86" s="44">
        <v>-13299</v>
      </c>
      <c r="F86" s="43"/>
      <c r="G86" s="48">
        <v>0</v>
      </c>
      <c r="H86" s="43"/>
      <c r="I86" s="136">
        <v>0</v>
      </c>
    </row>
    <row r="87" spans="1:9" ht="17.75" customHeight="1" x14ac:dyDescent="0.3">
      <c r="A87" t="s">
        <v>274</v>
      </c>
      <c r="C87" s="52">
        <v>0</v>
      </c>
      <c r="D87" s="43"/>
      <c r="E87" s="52">
        <v>121550</v>
      </c>
      <c r="F87" s="43"/>
      <c r="G87" s="48">
        <v>0</v>
      </c>
      <c r="H87" s="43"/>
      <c r="I87" s="48">
        <v>121550</v>
      </c>
    </row>
    <row r="88" spans="1:9" ht="17.75" customHeight="1" x14ac:dyDescent="0.3">
      <c r="A88" t="s">
        <v>275</v>
      </c>
      <c r="C88" s="52">
        <v>0</v>
      </c>
      <c r="D88" s="43"/>
      <c r="E88" s="52">
        <v>17015</v>
      </c>
      <c r="F88" s="43"/>
      <c r="G88" s="48">
        <v>0</v>
      </c>
      <c r="H88" s="43"/>
      <c r="I88" s="48">
        <v>11456</v>
      </c>
    </row>
    <row r="89" spans="1:9" ht="16.5" customHeight="1" x14ac:dyDescent="0.3">
      <c r="A89" s="3" t="s">
        <v>45</v>
      </c>
      <c r="C89" s="23">
        <v>-81518</v>
      </c>
      <c r="D89" s="29"/>
      <c r="E89" s="23">
        <v>-41678</v>
      </c>
      <c r="F89" s="29"/>
      <c r="G89" s="8">
        <v>-30756</v>
      </c>
      <c r="H89" s="29"/>
      <c r="I89" s="8">
        <v>-18776</v>
      </c>
    </row>
    <row r="90" spans="1:9" ht="16.5" customHeight="1" x14ac:dyDescent="0.3">
      <c r="A90" s="3" t="s">
        <v>10</v>
      </c>
      <c r="C90" s="23">
        <v>-2125</v>
      </c>
      <c r="D90" s="29"/>
      <c r="E90" s="23">
        <v>-1781</v>
      </c>
      <c r="F90" s="29"/>
      <c r="G90" s="8">
        <v>-330</v>
      </c>
      <c r="H90" s="29"/>
      <c r="I90" s="8">
        <v>-637</v>
      </c>
    </row>
    <row r="91" spans="1:9" ht="17.75" hidden="1" customHeight="1" x14ac:dyDescent="0.3">
      <c r="A91" t="s">
        <v>220</v>
      </c>
      <c r="C91" s="52"/>
      <c r="D91" s="43"/>
      <c r="E91" s="52"/>
      <c r="F91" s="43"/>
      <c r="G91" s="52"/>
      <c r="H91" s="43"/>
      <c r="I91" s="52"/>
    </row>
    <row r="92" spans="1:9" ht="17.75" hidden="1" customHeight="1" x14ac:dyDescent="0.3">
      <c r="A92" t="s">
        <v>196</v>
      </c>
      <c r="C92" s="44"/>
      <c r="D92" s="43"/>
      <c r="E92" s="52">
        <v>0</v>
      </c>
      <c r="F92" s="43"/>
      <c r="G92" s="48"/>
      <c r="H92" s="43"/>
      <c r="I92" s="48">
        <v>0</v>
      </c>
    </row>
    <row r="93" spans="1:9" ht="17.75" customHeight="1" x14ac:dyDescent="0.3">
      <c r="A93" t="s">
        <v>284</v>
      </c>
      <c r="C93" s="52">
        <v>0</v>
      </c>
      <c r="D93" s="43"/>
      <c r="E93" s="52">
        <v>5</v>
      </c>
      <c r="F93" s="43"/>
      <c r="G93" s="48">
        <v>19</v>
      </c>
      <c r="H93" s="43"/>
      <c r="I93" s="48">
        <v>5</v>
      </c>
    </row>
    <row r="94" spans="1:9" ht="17.75" hidden="1" customHeight="1" x14ac:dyDescent="0.3">
      <c r="A94" t="s">
        <v>221</v>
      </c>
      <c r="C94" s="52"/>
      <c r="D94" s="43"/>
      <c r="E94" s="52"/>
      <c r="F94" s="43"/>
      <c r="G94" s="48"/>
      <c r="H94" s="43"/>
      <c r="I94" s="48"/>
    </row>
    <row r="95" spans="1:9" ht="17.75" hidden="1" customHeight="1" x14ac:dyDescent="0.3">
      <c r="A95" t="s">
        <v>222</v>
      </c>
      <c r="B95" s="93"/>
      <c r="C95" s="48"/>
      <c r="D95" s="43"/>
      <c r="E95" s="48"/>
      <c r="F95" s="43"/>
      <c r="G95" s="48"/>
      <c r="H95" s="43"/>
      <c r="I95" s="48"/>
    </row>
    <row r="96" spans="1:9" ht="16.5" customHeight="1" x14ac:dyDescent="0.3">
      <c r="A96" s="3" t="s">
        <v>223</v>
      </c>
      <c r="C96" s="23">
        <v>4134</v>
      </c>
      <c r="D96" s="29"/>
      <c r="E96" s="23">
        <v>9126</v>
      </c>
      <c r="F96" s="29"/>
      <c r="G96" s="8">
        <v>1162</v>
      </c>
      <c r="H96" s="29"/>
      <c r="I96" s="8">
        <v>1117</v>
      </c>
    </row>
    <row r="97" spans="1:9" ht="17.75" customHeight="1" x14ac:dyDescent="0.3">
      <c r="A97" s="2" t="s">
        <v>268</v>
      </c>
      <c r="C97" s="51">
        <f t="shared" ref="C97:I97" si="0">SUM(C73:C96)</f>
        <v>-214876</v>
      </c>
      <c r="D97" s="50">
        <f t="shared" si="0"/>
        <v>0</v>
      </c>
      <c r="E97" s="51">
        <f t="shared" si="0"/>
        <v>103529</v>
      </c>
      <c r="F97" s="50">
        <f t="shared" si="0"/>
        <v>0</v>
      </c>
      <c r="G97" s="51">
        <f t="shared" si="0"/>
        <v>192327</v>
      </c>
      <c r="H97" s="50">
        <f t="shared" si="0"/>
        <v>0</v>
      </c>
      <c r="I97" s="51">
        <f t="shared" si="0"/>
        <v>259614</v>
      </c>
    </row>
    <row r="98" spans="1:9" ht="12.5" customHeight="1" x14ac:dyDescent="0.3">
      <c r="A98" s="2"/>
      <c r="C98" s="50"/>
      <c r="D98" s="50"/>
      <c r="E98" s="50"/>
      <c r="F98" s="50"/>
      <c r="G98" s="50"/>
      <c r="H98" s="50"/>
      <c r="I98" s="50"/>
    </row>
    <row r="99" spans="1:9" ht="17.75" customHeight="1" x14ac:dyDescent="0.3">
      <c r="A99" s="20" t="s">
        <v>27</v>
      </c>
      <c r="C99" s="43"/>
      <c r="D99" s="43"/>
      <c r="E99" s="43"/>
      <c r="F99" s="43"/>
      <c r="G99" s="43"/>
      <c r="H99" s="43"/>
      <c r="I99" s="43"/>
    </row>
    <row r="100" spans="1:9" ht="17.75" hidden="1" customHeight="1" x14ac:dyDescent="0.3">
      <c r="A100" t="s">
        <v>224</v>
      </c>
      <c r="C100" s="47"/>
      <c r="D100" s="43"/>
      <c r="E100" s="47"/>
      <c r="F100" s="45"/>
      <c r="G100" s="45"/>
      <c r="H100" s="45"/>
      <c r="I100" s="45"/>
    </row>
    <row r="101" spans="1:9" ht="17.75" hidden="1" customHeight="1" x14ac:dyDescent="0.3">
      <c r="A101" t="s">
        <v>121</v>
      </c>
      <c r="C101" s="52"/>
      <c r="D101" s="43"/>
      <c r="E101" s="52"/>
      <c r="F101" s="43"/>
      <c r="G101" s="52"/>
      <c r="H101" s="43"/>
      <c r="I101" s="52"/>
    </row>
    <row r="102" spans="1:9" ht="16.5" customHeight="1" x14ac:dyDescent="0.3">
      <c r="A102" s="3" t="s">
        <v>52</v>
      </c>
      <c r="C102" s="23">
        <v>-104871</v>
      </c>
      <c r="D102" s="29"/>
      <c r="E102" s="23">
        <v>-105665</v>
      </c>
      <c r="F102" s="29"/>
      <c r="G102" s="8">
        <v>-62313</v>
      </c>
      <c r="H102" s="29"/>
      <c r="I102" s="8">
        <v>-69895</v>
      </c>
    </row>
    <row r="103" spans="1:9" ht="18.75" customHeight="1" x14ac:dyDescent="0.3">
      <c r="A103" s="3" t="s">
        <v>91</v>
      </c>
      <c r="C103" s="43">
        <v>-67904</v>
      </c>
      <c r="D103" s="43"/>
      <c r="E103" s="44">
        <v>-158435</v>
      </c>
      <c r="F103" s="50"/>
      <c r="G103" s="44">
        <v>-67904</v>
      </c>
      <c r="H103" s="50"/>
      <c r="I103" s="44">
        <v>-158435</v>
      </c>
    </row>
    <row r="104" spans="1:9" ht="16.5" customHeight="1" x14ac:dyDescent="0.3">
      <c r="A104" s="3" t="s">
        <v>201</v>
      </c>
      <c r="C104" s="23"/>
      <c r="D104" s="29"/>
      <c r="E104" s="23"/>
      <c r="F104" s="29"/>
      <c r="G104" s="8"/>
      <c r="H104" s="29"/>
      <c r="I104" s="8"/>
    </row>
    <row r="105" spans="1:9" ht="16.5" customHeight="1" x14ac:dyDescent="0.3">
      <c r="A105" s="3" t="s">
        <v>179</v>
      </c>
      <c r="C105" s="23">
        <v>-477481</v>
      </c>
      <c r="D105" s="29"/>
      <c r="E105" s="23">
        <v>-72082</v>
      </c>
      <c r="F105" s="29"/>
      <c r="G105" s="8">
        <v>-189422</v>
      </c>
      <c r="H105" s="29"/>
      <c r="I105" s="8">
        <v>295901</v>
      </c>
    </row>
    <row r="106" spans="1:9" ht="17.75" customHeight="1" x14ac:dyDescent="0.3">
      <c r="A106" t="s">
        <v>269</v>
      </c>
      <c r="C106" s="43">
        <v>-700</v>
      </c>
      <c r="D106" s="43"/>
      <c r="E106" s="44">
        <v>0</v>
      </c>
      <c r="F106" s="44"/>
      <c r="G106" s="136">
        <v>0</v>
      </c>
      <c r="H106" s="44"/>
      <c r="I106" s="136">
        <v>0</v>
      </c>
    </row>
    <row r="107" spans="1:9" ht="16.5" customHeight="1" x14ac:dyDescent="0.3">
      <c r="A107" t="s">
        <v>270</v>
      </c>
      <c r="C107" s="23">
        <v>15980</v>
      </c>
      <c r="D107" s="29"/>
      <c r="E107" s="23">
        <v>12</v>
      </c>
      <c r="F107" s="29"/>
      <c r="G107" s="8">
        <v>0</v>
      </c>
      <c r="H107" s="29"/>
      <c r="I107" s="8">
        <v>0</v>
      </c>
    </row>
    <row r="108" spans="1:9" ht="16.5" customHeight="1" x14ac:dyDescent="0.3">
      <c r="A108" s="3" t="s">
        <v>158</v>
      </c>
      <c r="C108" s="23">
        <v>-71026</v>
      </c>
      <c r="D108" s="29"/>
      <c r="E108" s="23">
        <v>-76772</v>
      </c>
      <c r="F108" s="29"/>
      <c r="G108" s="8">
        <v>-45999</v>
      </c>
      <c r="H108" s="29"/>
      <c r="I108" s="8">
        <v>-47019</v>
      </c>
    </row>
    <row r="109" spans="1:9" ht="17.75" customHeight="1" x14ac:dyDescent="0.3">
      <c r="A109" t="s">
        <v>217</v>
      </c>
      <c r="C109" s="43">
        <v>300000</v>
      </c>
      <c r="D109" s="43"/>
      <c r="E109" s="44">
        <v>0</v>
      </c>
      <c r="F109" s="43"/>
      <c r="G109" s="43">
        <v>300000</v>
      </c>
      <c r="H109" s="43"/>
      <c r="I109" s="44">
        <v>0</v>
      </c>
    </row>
    <row r="110" spans="1:9" ht="17.75" customHeight="1" x14ac:dyDescent="0.3">
      <c r="A110" t="s">
        <v>293</v>
      </c>
      <c r="C110" s="43">
        <v>-300000</v>
      </c>
      <c r="D110" s="43"/>
      <c r="E110" s="44">
        <v>0</v>
      </c>
      <c r="F110" s="43"/>
      <c r="G110" s="43">
        <v>-300000</v>
      </c>
      <c r="H110" s="43"/>
      <c r="I110" s="44">
        <v>0</v>
      </c>
    </row>
    <row r="111" spans="1:9" ht="16.5" hidden="1" customHeight="1" x14ac:dyDescent="0.3">
      <c r="A111" s="3" t="s">
        <v>225</v>
      </c>
      <c r="C111" s="23"/>
      <c r="D111" s="29"/>
      <c r="E111" s="23">
        <v>0</v>
      </c>
      <c r="F111" s="29"/>
      <c r="G111" s="8"/>
      <c r="H111" s="29"/>
      <c r="I111" s="8">
        <v>0</v>
      </c>
    </row>
    <row r="112" spans="1:9" ht="16.5" customHeight="1" x14ac:dyDescent="0.3">
      <c r="A112" s="3" t="s">
        <v>165</v>
      </c>
      <c r="C112" s="23">
        <v>-77924</v>
      </c>
      <c r="D112" s="29"/>
      <c r="E112" s="23">
        <v>-84933</v>
      </c>
      <c r="F112" s="29"/>
      <c r="G112" s="8">
        <v>-40000</v>
      </c>
      <c r="H112" s="29"/>
      <c r="I112" s="8">
        <v>-40000</v>
      </c>
    </row>
    <row r="113" spans="1:9" ht="16.5" customHeight="1" x14ac:dyDescent="0.3">
      <c r="A113" t="s">
        <v>271</v>
      </c>
      <c r="C113" s="23">
        <v>-5276</v>
      </c>
      <c r="D113" s="29"/>
      <c r="E113" s="23">
        <v>0</v>
      </c>
      <c r="F113" s="29"/>
      <c r="G113" s="8">
        <v>0</v>
      </c>
      <c r="H113" s="29"/>
      <c r="I113" s="8">
        <v>0</v>
      </c>
    </row>
    <row r="114" spans="1:9" ht="16.5" hidden="1" customHeight="1" x14ac:dyDescent="0.3">
      <c r="A114" s="3" t="s">
        <v>232</v>
      </c>
      <c r="C114" s="23"/>
      <c r="D114" s="29"/>
      <c r="E114" s="23">
        <v>0</v>
      </c>
      <c r="F114" s="29"/>
      <c r="G114" s="8"/>
      <c r="H114" s="29"/>
      <c r="I114" s="8">
        <v>0</v>
      </c>
    </row>
    <row r="115" spans="1:9" ht="17.75" customHeight="1" x14ac:dyDescent="0.3">
      <c r="A115" s="2" t="s">
        <v>303</v>
      </c>
      <c r="C115" s="51">
        <f>SUM(C100:C114)</f>
        <v>-789202</v>
      </c>
      <c r="D115" s="50"/>
      <c r="E115" s="51">
        <f>SUM(E100:E114)</f>
        <v>-497875</v>
      </c>
      <c r="F115" s="50"/>
      <c r="G115" s="51">
        <f>SUM(G100:G114)</f>
        <v>-405638</v>
      </c>
      <c r="H115" s="50"/>
      <c r="I115" s="51">
        <f>SUM(I100:I114)</f>
        <v>-19448</v>
      </c>
    </row>
    <row r="116" spans="1:9" ht="12.5" customHeight="1" x14ac:dyDescent="0.3">
      <c r="A116" s="2"/>
      <c r="C116" s="50"/>
      <c r="D116" s="50"/>
      <c r="E116" s="50"/>
      <c r="F116" s="50"/>
      <c r="G116" s="44"/>
      <c r="H116" s="50"/>
      <c r="I116" s="50"/>
    </row>
    <row r="117" spans="1:9" ht="17.75" customHeight="1" x14ac:dyDescent="0.3">
      <c r="A117" s="2" t="s">
        <v>253</v>
      </c>
      <c r="C117" s="50">
        <f>SUM(C61+C97+C115)</f>
        <v>-555971</v>
      </c>
      <c r="D117" s="50">
        <v>0</v>
      </c>
      <c r="E117" s="50">
        <f>SUM(E61+E97+E115)</f>
        <v>-505266</v>
      </c>
      <c r="F117" s="50">
        <v>0</v>
      </c>
      <c r="G117" s="50">
        <f>SUM(G61+G97+G115)</f>
        <v>-375208</v>
      </c>
      <c r="H117" s="50">
        <v>0</v>
      </c>
      <c r="I117" s="50">
        <f>SUM(I61+I97+I115)</f>
        <v>-360357</v>
      </c>
    </row>
    <row r="118" spans="1:9" ht="16.5" customHeight="1" x14ac:dyDescent="0.3">
      <c r="A118" s="3" t="s">
        <v>127</v>
      </c>
      <c r="C118" s="23">
        <f>'BS2-3'!F11</f>
        <v>2523344</v>
      </c>
      <c r="D118" s="29"/>
      <c r="E118" s="23">
        <v>2449934</v>
      </c>
      <c r="F118" s="29"/>
      <c r="G118" s="8">
        <f>'BS2-3'!J11</f>
        <v>965917</v>
      </c>
      <c r="H118" s="29"/>
      <c r="I118" s="8">
        <v>730882</v>
      </c>
    </row>
    <row r="119" spans="1:9" ht="16.5" customHeight="1" x14ac:dyDescent="0.3">
      <c r="A119" s="3" t="s">
        <v>200</v>
      </c>
      <c r="C119" s="117">
        <v>-575</v>
      </c>
      <c r="D119" s="29"/>
      <c r="E119" s="117">
        <v>-725</v>
      </c>
      <c r="F119" s="29"/>
      <c r="G119" s="73">
        <v>-486</v>
      </c>
      <c r="H119" s="29"/>
      <c r="I119" s="73">
        <v>-452</v>
      </c>
    </row>
    <row r="120" spans="1:9" ht="17.75" customHeight="1" thickBot="1" x14ac:dyDescent="0.35">
      <c r="A120" s="2" t="s">
        <v>282</v>
      </c>
      <c r="C120" s="54">
        <f>SUM(C117:C119)</f>
        <v>1966798</v>
      </c>
      <c r="D120" s="50"/>
      <c r="E120" s="54">
        <f>SUM(E117:E119)</f>
        <v>1943943</v>
      </c>
      <c r="F120" s="50"/>
      <c r="G120" s="54">
        <f>SUM(G117:G119)</f>
        <v>590223</v>
      </c>
      <c r="H120" s="50"/>
      <c r="I120" s="54">
        <f>SUM(I117:I119)</f>
        <v>370073</v>
      </c>
    </row>
    <row r="121" spans="1:9" ht="12.5" customHeight="1" thickTop="1" x14ac:dyDescent="0.3">
      <c r="A121" s="19"/>
    </row>
    <row r="122" spans="1:9" ht="14" x14ac:dyDescent="0.3">
      <c r="A122" s="20" t="s">
        <v>130</v>
      </c>
      <c r="C122" s="5"/>
      <c r="D122" s="5"/>
      <c r="E122" s="5"/>
      <c r="F122" s="5"/>
      <c r="G122" s="5"/>
      <c r="H122" s="5"/>
      <c r="I122" s="5"/>
    </row>
    <row r="123" spans="1:9" ht="7.5" customHeight="1" x14ac:dyDescent="0.3"/>
    <row r="124" spans="1:9" ht="14" x14ac:dyDescent="0.3">
      <c r="A124" s="39" t="s">
        <v>297</v>
      </c>
      <c r="B124" s="39"/>
      <c r="C124" s="39"/>
      <c r="D124" s="39"/>
      <c r="E124" s="39"/>
      <c r="F124" s="39"/>
      <c r="G124" s="39"/>
      <c r="H124" s="39"/>
      <c r="I124" s="39"/>
    </row>
    <row r="125" spans="1:9" ht="14" x14ac:dyDescent="0.3">
      <c r="A125" s="17" t="s">
        <v>298</v>
      </c>
      <c r="B125" s="17"/>
      <c r="C125" s="17"/>
      <c r="D125" s="17"/>
      <c r="E125" s="17"/>
      <c r="F125" s="17"/>
      <c r="G125" s="17"/>
      <c r="H125" s="17"/>
      <c r="I125" s="17"/>
    </row>
    <row r="126" spans="1:9" ht="14" x14ac:dyDescent="0.3">
      <c r="B126" s="3"/>
    </row>
    <row r="127" spans="1:9" ht="14" x14ac:dyDescent="0.3">
      <c r="A127" s="39" t="s">
        <v>285</v>
      </c>
      <c r="B127" s="39"/>
      <c r="C127" s="39"/>
      <c r="D127" s="39"/>
      <c r="E127" s="39"/>
      <c r="F127" s="39"/>
      <c r="G127" s="39"/>
      <c r="H127" s="39"/>
      <c r="I127" s="39"/>
    </row>
    <row r="128" spans="1:9" ht="14" x14ac:dyDescent="0.3">
      <c r="A128" s="17" t="s">
        <v>286</v>
      </c>
      <c r="B128" s="17"/>
      <c r="C128" s="17"/>
      <c r="D128" s="17"/>
      <c r="E128" s="17"/>
      <c r="F128" s="17"/>
      <c r="G128" s="17"/>
      <c r="H128" s="17"/>
      <c r="I128" s="17"/>
    </row>
    <row r="129" spans="1:9" ht="14" x14ac:dyDescent="0.3">
      <c r="A129" s="17"/>
      <c r="B129" s="17"/>
      <c r="C129" s="17"/>
      <c r="D129" s="17"/>
      <c r="E129" s="17"/>
      <c r="F129" s="17"/>
      <c r="G129" s="17"/>
      <c r="H129" s="17"/>
      <c r="I129" s="17"/>
    </row>
    <row r="130" spans="1:9" ht="14" x14ac:dyDescent="0.3">
      <c r="A130" s="39" t="s">
        <v>299</v>
      </c>
      <c r="B130" s="39"/>
      <c r="C130" s="39"/>
      <c r="D130" s="39"/>
      <c r="E130" s="39"/>
      <c r="F130" s="39"/>
      <c r="G130" s="39"/>
      <c r="H130" s="39"/>
      <c r="I130" s="39"/>
    </row>
    <row r="131" spans="1:9" ht="14" x14ac:dyDescent="0.3">
      <c r="A131" s="39" t="s">
        <v>300</v>
      </c>
      <c r="B131" s="39"/>
      <c r="C131" s="39"/>
      <c r="D131" s="39"/>
      <c r="E131" s="39"/>
      <c r="F131" s="39"/>
      <c r="G131" s="39"/>
      <c r="H131" s="39"/>
      <c r="I131" s="39"/>
    </row>
    <row r="132" spans="1:9" ht="14" hidden="1" x14ac:dyDescent="0.3">
      <c r="B132" s="3"/>
    </row>
    <row r="133" spans="1:9" ht="14" hidden="1" x14ac:dyDescent="0.3">
      <c r="A133" s="158" t="s">
        <v>272</v>
      </c>
      <c r="B133" s="39"/>
      <c r="C133" s="39"/>
      <c r="D133" s="39"/>
      <c r="E133" s="39"/>
      <c r="F133" s="39"/>
      <c r="G133" s="39"/>
      <c r="H133" s="39"/>
      <c r="I133" s="39"/>
    </row>
    <row r="134" spans="1:9" ht="14" hidden="1" x14ac:dyDescent="0.3">
      <c r="A134" s="158" t="s">
        <v>254</v>
      </c>
      <c r="B134" s="39"/>
      <c r="C134" s="39"/>
      <c r="D134" s="39"/>
      <c r="E134" s="39"/>
      <c r="F134" s="39"/>
      <c r="G134" s="39"/>
      <c r="H134" s="39"/>
      <c r="I134" s="39"/>
    </row>
    <row r="135" spans="1:9" ht="14" x14ac:dyDescent="0.3">
      <c r="B135" s="3"/>
    </row>
    <row r="136" spans="1:9" ht="14" x14ac:dyDescent="0.3">
      <c r="A136" s="39" t="s">
        <v>287</v>
      </c>
      <c r="B136" s="39"/>
      <c r="C136" s="39"/>
      <c r="D136" s="39"/>
      <c r="E136" s="39"/>
      <c r="F136" s="39"/>
      <c r="G136" s="39"/>
      <c r="H136" s="39"/>
      <c r="I136" s="39"/>
    </row>
    <row r="137" spans="1:9" ht="14" x14ac:dyDescent="0.3">
      <c r="A137" s="39" t="s">
        <v>288</v>
      </c>
      <c r="B137" s="39"/>
      <c r="C137" s="39"/>
      <c r="D137" s="39"/>
      <c r="E137" s="39"/>
      <c r="F137" s="39"/>
      <c r="G137" s="39"/>
      <c r="H137" s="39"/>
      <c r="I137" s="39"/>
    </row>
    <row r="138" spans="1:9" ht="26" customHeight="1" x14ac:dyDescent="0.3">
      <c r="A138" s="39"/>
      <c r="B138" s="39"/>
      <c r="C138" s="39"/>
      <c r="D138" s="39"/>
      <c r="E138" s="39"/>
      <c r="F138" s="39"/>
      <c r="G138" s="39"/>
      <c r="H138" s="39"/>
      <c r="I138" s="39"/>
    </row>
  </sheetData>
  <mergeCells count="18">
    <mergeCell ref="C71:I71"/>
    <mergeCell ref="C68:E68"/>
    <mergeCell ref="G68:I68"/>
    <mergeCell ref="C69:E69"/>
    <mergeCell ref="G69:I69"/>
    <mergeCell ref="C66:E66"/>
    <mergeCell ref="G66:I66"/>
    <mergeCell ref="C67:E67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67:I67"/>
  </mergeCells>
  <phoneticPr fontId="5" type="noConversion"/>
  <pageMargins left="0.8" right="0.5" top="0.48" bottom="0.5" header="0.5" footer="0.5"/>
  <pageSetup paperSize="9" scale="72" firstPageNumber="11" fitToHeight="0" orientation="portrait" useFirstPageNumber="1" r:id="rId1"/>
  <headerFooter>
    <oddFooter xml:space="preserve">&amp;LThe accompanying notes form an integral part of the interim financial statements.
&amp;C&amp;P
&amp;R
</oddFooter>
  </headerFooter>
  <rowBreaks count="1" manualBreakCount="1">
    <brk id="62" max="16383" man="1"/>
  </rowBreaks>
  <customProperties>
    <customPr name="OrphanNamesChecked" r:id="rId2"/>
  </customProperties>
  <ignoredErrors>
    <ignoredError sqref="C61 E61 G61 I6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D150913-9FA6-4D5C-B53A-F955EAF2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C6AC7E-34B8-44E2-A780-82C654E071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31ACAE-9D66-4DCF-A158-5E8CB54841E3}">
  <ds:schemaRefs>
    <ds:schemaRef ds:uri="http://www.w3.org/XML/1998/namespace"/>
    <ds:schemaRef ds:uri="4243d5be-521d-4052-81ca-f0f31ea6f2da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PL4-5</vt:lpstr>
      <vt:lpstr>PL6-7</vt:lpstr>
      <vt:lpstr>Equity8-9</vt:lpstr>
      <vt:lpstr>Equity10</vt:lpstr>
      <vt:lpstr>CF11-12</vt:lpstr>
      <vt:lpstr>'BS2-3'!Print_Area</vt:lpstr>
      <vt:lpstr>'CF11-12'!Print_Area</vt:lpstr>
      <vt:lpstr>Equity10!Print_Area</vt:lpstr>
      <vt:lpstr>'Equity8-9'!Print_Area</vt:lpstr>
      <vt:lpstr>'PL4-5'!Print_Area</vt:lpstr>
      <vt:lpstr>'PL6-7'!Print_Area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2025-11-13T02:13:49Z</cp:lastPrinted>
  <dcterms:created xsi:type="dcterms:W3CDTF">2005-02-20T11:53:21Z</dcterms:created>
  <dcterms:modified xsi:type="dcterms:W3CDTF">2025-11-13T02:13:51Z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