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\THCOM FY2025\THCOM Q3'25\+++ SEC File\"/>
    </mc:Choice>
  </mc:AlternateContent>
  <xr:revisionPtr revIDLastSave="0" documentId="13_ncr:1_{C646BFEC-F6E5-423D-8B04-A48CD8FB107A}" xr6:coauthVersionLast="47" xr6:coauthVersionMax="47" xr10:uidLastSave="{00000000-0000-0000-0000-000000000000}"/>
  <bookViews>
    <workbookView xWindow="-110" yWindow="-110" windowWidth="19420" windowHeight="10300" tabRatio="721" firstSheet="3" activeTab="6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งบกำไรขาดทุน 9M 8-9 " sheetId="25" r:id="rId4"/>
    <sheet name="ผู้ถือหุ้น-รวม 10-11" sheetId="21" r:id="rId5"/>
    <sheet name="ผู้ถือหุ้น-เฉพาะกิจการ 12-13" sheetId="16" r:id="rId6"/>
    <sheet name="งบกระแสเงินสด 14-16" sheetId="24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_10__123Graph_CCHART_1" hidden="1">#REF!</definedName>
    <definedName name="_11__123Graph_XCHART_1" localSheetId="4" hidden="1">#REF!</definedName>
    <definedName name="_12__123Graph_XCHART_1" hidden="1">#REF!</definedName>
    <definedName name="_1Cal_Mod_.Month_REV" localSheetId="4">#REF!</definedName>
    <definedName name="_2Cal_Mod_.Month_REV" localSheetId="2">#REF!</definedName>
    <definedName name="_2Cal_Mod_.Month_REV">#REF!</definedName>
    <definedName name="_3Cal_Mod_.Quarter_rev" localSheetId="4">#REF!</definedName>
    <definedName name="_4Cal_Mod_.Quarter_rev" localSheetId="2">#REF!</definedName>
    <definedName name="_4Cal_Mod_.Quarter_rev">#REF!</definedName>
    <definedName name="_5__123Graph_ACHART_1" localSheetId="4" hidden="1">#REF!</definedName>
    <definedName name="_6__123Graph_ACHART_1" hidden="1">#REF!</definedName>
    <definedName name="_7__123Graph_BCHART_1" localSheetId="4" hidden="1">#REF!</definedName>
    <definedName name="_8__123Graph_BCHART_1" hidden="1">#REF!</definedName>
    <definedName name="_9__123Graph_CCHART_1" localSheetId="4" hidden="1">#REF!</definedName>
    <definedName name="_xlnm._FilterDatabase" localSheetId="4" hidden="1">'ผู้ถือหุ้น-รวม 10-11'!#REF!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#REF!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4">#REF!</definedName>
    <definedName name="E">#REF!</definedName>
    <definedName name="EBIDA">#REF!</definedName>
    <definedName name="F">#REF!</definedName>
    <definedName name="G" localSheetId="4">#REF!</definedName>
    <definedName name="G">#REF!</definedName>
    <definedName name="H">#REF!</definedName>
    <definedName name="H.1">#REF!</definedName>
    <definedName name="H.2">#REF!</definedName>
    <definedName name="HALF">#REF!</definedName>
    <definedName name="I">#REF!</definedName>
    <definedName name="I.1">#REF!</definedName>
    <definedName name="I.2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#REF!</definedName>
    <definedName name="M">#REF!</definedName>
    <definedName name="M7Print_Title">#REF!</definedName>
    <definedName name="MGTFee1">#REF!</definedName>
    <definedName name="MGTFee2">#REF!</definedName>
    <definedName name="Month_REV">#REF!</definedName>
    <definedName name="Month1" localSheetId="6">[0]!Month_REV([0]!Quarter_rev(#REF!,1),1)</definedName>
    <definedName name="Month1">[0]!Month_REV([0]!Quarter_rev(#REF!,1),1)</definedName>
    <definedName name="N" localSheetId="6">#REF!</definedName>
    <definedName name="N" localSheetId="4">#REF!</definedName>
    <definedName name="N">#REF!</definedName>
    <definedName name="NumFinancing">#REF!</definedName>
    <definedName name="PeriodsInYear">#REF!</definedName>
    <definedName name="PPT" localSheetId="6">[0]!Month_REV([0]!Quarter_rev(#REF!,1),1)</definedName>
    <definedName name="PPT">[0]!Month_REV([0]!Quarter_rev(#REF!,1),1)</definedName>
    <definedName name="_xlnm.Print_Area" localSheetId="6">'งบกระแสเงินสด 14-16'!$A$1:$J$92</definedName>
    <definedName name="_xlnm.Print_Area" localSheetId="1">'งบกำไรขาดทุน 3M 6-7'!$A$1:$J$61</definedName>
    <definedName name="_xlnm.Print_Area" localSheetId="2">'งบกำไรขาดทุน 9M'!$A$1:$J$61</definedName>
    <definedName name="_xlnm.Print_Area" localSheetId="3">'งบกำไรขาดทุน 9M 8-9 '!$A$1:$J$61</definedName>
    <definedName name="_xlnm.Print_Area" localSheetId="0">'งบฐานะการเงิน 3-5'!$A$1:$M$89</definedName>
    <definedName name="_xlnm.Print_Area" localSheetId="5">'ผู้ถือหุ้น-เฉพาะกิจการ 12-13'!$A$1:$U$48</definedName>
    <definedName name="_xlnm.Print_Area" localSheetId="4">'ผู้ถือหุ้น-รวม 10-11'!$A$1:$Y$48</definedName>
    <definedName name="_xlnm.Print_Area">#REF!</definedName>
    <definedName name="_xlnm.Print_Titles">#N/A</definedName>
    <definedName name="PrintArea">#REF!</definedName>
    <definedName name="Quarter_rev">#REF!</definedName>
    <definedName name="Report">#REF!</definedName>
    <definedName name="ScenarioNum">#REF!</definedName>
    <definedName name="Set">#REF!</definedName>
    <definedName name="SgBhtCur">#REF!</definedName>
    <definedName name="SgBhtLast">#REF!</definedName>
    <definedName name="Spec" localSheetId="4">#REF!</definedName>
    <definedName name="Spec">#REF!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#REF!</definedName>
    <definedName name="ThiacomD2">#REF!</definedName>
    <definedName name="usd">#REF!</definedName>
    <definedName name="UsdBhtAvg">#REF!</definedName>
    <definedName name="UsdSgCur">#REF!</definedName>
    <definedName name="UsdSgLast">#REF!</definedName>
    <definedName name="valid_date">#REF!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23" l="1"/>
  <c r="G32" i="23"/>
  <c r="G18" i="23"/>
  <c r="K18" i="23"/>
  <c r="U36" i="21"/>
  <c r="Y36" i="21" s="1"/>
  <c r="S36" i="21"/>
  <c r="U36" i="16"/>
  <c r="S36" i="16"/>
  <c r="Q20" i="16"/>
  <c r="O20" i="16"/>
  <c r="Q20" i="21"/>
  <c r="Q44" i="21"/>
  <c r="O20" i="21"/>
  <c r="G34" i="23" l="1"/>
  <c r="K34" i="23"/>
  <c r="O44" i="16"/>
  <c r="O45" i="16" s="1"/>
  <c r="O44" i="21"/>
  <c r="O45" i="21" s="1"/>
  <c r="F68" i="24" l="1"/>
  <c r="F85" i="24"/>
  <c r="J85" i="24"/>
  <c r="Q44" i="16"/>
  <c r="S44" i="21"/>
  <c r="S15" i="21" l="1"/>
  <c r="D88" i="24"/>
  <c r="H88" i="24"/>
  <c r="J54" i="25" l="1"/>
  <c r="H54" i="25"/>
  <c r="F54" i="25"/>
  <c r="D54" i="25"/>
  <c r="J12" i="25"/>
  <c r="J19" i="25" s="1"/>
  <c r="J26" i="25" s="1"/>
  <c r="J28" i="25" s="1"/>
  <c r="H12" i="25"/>
  <c r="F12" i="25"/>
  <c r="F19" i="25" s="1"/>
  <c r="F26" i="25" s="1"/>
  <c r="F28" i="25" s="1"/>
  <c r="D12" i="25"/>
  <c r="D19" i="25" s="1"/>
  <c r="D26" i="25" s="1"/>
  <c r="D28" i="25" s="1"/>
  <c r="K45" i="16"/>
  <c r="K21" i="16"/>
  <c r="G45" i="21"/>
  <c r="K45" i="21"/>
  <c r="H19" i="25" l="1"/>
  <c r="H26" i="25" s="1"/>
  <c r="D31" i="25"/>
  <c r="D10" i="24"/>
  <c r="J31" i="25"/>
  <c r="J10" i="24"/>
  <c r="F31" i="25"/>
  <c r="F37" i="25" s="1"/>
  <c r="F10" i="24"/>
  <c r="J33" i="25"/>
  <c r="J47" i="25" s="1"/>
  <c r="J55" i="25" s="1"/>
  <c r="J58" i="25" s="1"/>
  <c r="J60" i="25" s="1"/>
  <c r="J36" i="25"/>
  <c r="H28" i="25" l="1"/>
  <c r="D36" i="25"/>
  <c r="D33" i="25"/>
  <c r="D47" i="25" s="1"/>
  <c r="D37" i="25"/>
  <c r="F33" i="25"/>
  <c r="F47" i="25" s="1"/>
  <c r="F55" i="25" s="1"/>
  <c r="F58" i="25" s="1"/>
  <c r="F60" i="25" s="1"/>
  <c r="I19" i="21"/>
  <c r="J37" i="25"/>
  <c r="I19" i="16"/>
  <c r="F36" i="25"/>
  <c r="S12" i="16"/>
  <c r="U12" i="16" s="1"/>
  <c r="S12" i="21"/>
  <c r="U12" i="21" s="1"/>
  <c r="Y12" i="21" s="1"/>
  <c r="H31" i="25" l="1"/>
  <c r="H10" i="24"/>
  <c r="D55" i="25"/>
  <c r="D58" i="25" s="1"/>
  <c r="D60" i="25" s="1"/>
  <c r="I43" i="21"/>
  <c r="I45" i="21" s="1"/>
  <c r="H54" i="15"/>
  <c r="H12" i="15"/>
  <c r="D54" i="15"/>
  <c r="D12" i="15"/>
  <c r="D19" i="15" s="1"/>
  <c r="D26" i="15" s="1"/>
  <c r="D28" i="15" s="1"/>
  <c r="D31" i="15" s="1"/>
  <c r="K63" i="23"/>
  <c r="K53" i="23"/>
  <c r="G63" i="23"/>
  <c r="G53" i="23"/>
  <c r="I43" i="16" l="1"/>
  <c r="H37" i="25"/>
  <c r="H33" i="25"/>
  <c r="H36" i="25"/>
  <c r="H19" i="15"/>
  <c r="D37" i="15"/>
  <c r="D36" i="15"/>
  <c r="D33" i="15"/>
  <c r="D47" i="15" s="1"/>
  <c r="K65" i="23"/>
  <c r="G65" i="23"/>
  <c r="H47" i="25" l="1"/>
  <c r="H26" i="15"/>
  <c r="D55" i="15"/>
  <c r="D58" i="15" s="1"/>
  <c r="D60" i="15" s="1"/>
  <c r="S15" i="16"/>
  <c r="H55" i="25" l="1"/>
  <c r="H28" i="15"/>
  <c r="H68" i="24"/>
  <c r="H58" i="25" l="1"/>
  <c r="H31" i="15"/>
  <c r="M53" i="23"/>
  <c r="I53" i="23"/>
  <c r="S43" i="21"/>
  <c r="S45" i="21" s="1"/>
  <c r="S39" i="21"/>
  <c r="H60" i="25" l="1"/>
  <c r="H37" i="15"/>
  <c r="H33" i="15"/>
  <c r="H36" i="15"/>
  <c r="U39" i="21"/>
  <c r="I85" i="23"/>
  <c r="H47" i="15" l="1"/>
  <c r="I40" i="21"/>
  <c r="Q40" i="21"/>
  <c r="H55" i="15" l="1"/>
  <c r="I47" i="21"/>
  <c r="S39" i="16"/>
  <c r="U40" i="21"/>
  <c r="U15" i="21"/>
  <c r="S20" i="21"/>
  <c r="C16" i="21"/>
  <c r="H58" i="15" l="1"/>
  <c r="H85" i="24"/>
  <c r="D85" i="24"/>
  <c r="J68" i="24"/>
  <c r="D68" i="24"/>
  <c r="C55" i="24"/>
  <c r="J54" i="15"/>
  <c r="F54" i="15"/>
  <c r="J12" i="15"/>
  <c r="F12" i="15"/>
  <c r="H60" i="15" l="1"/>
  <c r="J19" i="15"/>
  <c r="J26" i="15" s="1"/>
  <c r="J28" i="15" s="1"/>
  <c r="J31" i="15" s="1"/>
  <c r="J33" i="15" s="1"/>
  <c r="J47" i="15" s="1"/>
  <c r="F19" i="15"/>
  <c r="F26" i="15" s="1"/>
  <c r="F28" i="15" s="1"/>
  <c r="F31" i="15" s="1"/>
  <c r="F33" i="15" s="1"/>
  <c r="F47" i="15" s="1"/>
  <c r="I21" i="16" l="1"/>
  <c r="J55" i="15"/>
  <c r="J31" i="24"/>
  <c r="J55" i="24" s="1"/>
  <c r="J87" i="24" s="1"/>
  <c r="J91" i="24" s="1"/>
  <c r="F55" i="15"/>
  <c r="F31" i="24"/>
  <c r="J36" i="15"/>
  <c r="J37" i="15"/>
  <c r="F36" i="15"/>
  <c r="F37" i="15"/>
  <c r="F55" i="24" l="1"/>
  <c r="F87" i="24" s="1"/>
  <c r="F91" i="24" s="1"/>
  <c r="F58" i="15"/>
  <c r="F60" i="15" s="1"/>
  <c r="J58" i="15"/>
  <c r="J60" i="15" s="1"/>
  <c r="M85" i="23"/>
  <c r="M87" i="23" s="1"/>
  <c r="I87" i="23"/>
  <c r="M63" i="23"/>
  <c r="M65" i="23" s="1"/>
  <c r="I63" i="23"/>
  <c r="M32" i="23"/>
  <c r="I32" i="23"/>
  <c r="M18" i="23"/>
  <c r="I18" i="23"/>
  <c r="M34" i="23" l="1"/>
  <c r="I65" i="23"/>
  <c r="I34" i="23"/>
  <c r="M89" i="23"/>
  <c r="G45" i="16"/>
  <c r="I89" i="23" l="1"/>
  <c r="S20" i="16" l="1"/>
  <c r="S19" i="16"/>
  <c r="S19" i="21"/>
  <c r="J9" i="22" l="1"/>
  <c r="J14" i="22"/>
  <c r="F9" i="22"/>
  <c r="F14" i="22"/>
  <c r="I40" i="16" l="1"/>
  <c r="Q40" i="16" l="1"/>
  <c r="O40" i="16"/>
  <c r="O47" i="16" s="1"/>
  <c r="M40" i="16"/>
  <c r="K40" i="16"/>
  <c r="K47" i="16" s="1"/>
  <c r="G40" i="16"/>
  <c r="G47" i="16" s="1"/>
  <c r="E40" i="16"/>
  <c r="C40" i="16"/>
  <c r="S40" i="16" l="1"/>
  <c r="U39" i="16"/>
  <c r="U40" i="16" s="1"/>
  <c r="C40" i="21"/>
  <c r="W40" i="21"/>
  <c r="S40" i="21"/>
  <c r="S47" i="21" s="1"/>
  <c r="O40" i="21"/>
  <c r="O47" i="21" s="1"/>
  <c r="M40" i="21"/>
  <c r="K40" i="21"/>
  <c r="G40" i="21"/>
  <c r="G47" i="21" s="1"/>
  <c r="E40" i="21"/>
  <c r="Y39" i="21"/>
  <c r="Y40" i="21" s="1"/>
  <c r="W21" i="21"/>
  <c r="Q45" i="16" l="1"/>
  <c r="Q47" i="16" s="1"/>
  <c r="M45" i="16"/>
  <c r="M47" i="16" s="1"/>
  <c r="E45" i="16"/>
  <c r="E47" i="16" s="1"/>
  <c r="C45" i="16"/>
  <c r="C47" i="16" s="1"/>
  <c r="S43" i="16"/>
  <c r="W45" i="21"/>
  <c r="W47" i="21" s="1"/>
  <c r="Q45" i="21"/>
  <c r="Q47" i="21" s="1"/>
  <c r="M45" i="21"/>
  <c r="E45" i="21"/>
  <c r="E47" i="21" s="1"/>
  <c r="C45" i="21"/>
  <c r="C47" i="21" s="1"/>
  <c r="U44" i="21"/>
  <c r="Y44" i="21" l="1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U20" i="16"/>
  <c r="Y15" i="21" l="1"/>
  <c r="U20" i="21" l="1"/>
  <c r="Y20" i="21" s="1"/>
  <c r="H55" i="22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U19" i="16"/>
  <c r="U21" i="16" s="1"/>
  <c r="D32" i="22"/>
  <c r="D38" i="22" s="1"/>
  <c r="U19" i="2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Y19" i="21"/>
  <c r="Y21" i="21" s="1"/>
  <c r="U21" i="21"/>
  <c r="D37" i="22"/>
  <c r="U15" i="16" l="1"/>
  <c r="U16" i="16" s="1"/>
  <c r="Q21" i="21" l="1"/>
  <c r="Q21" i="16"/>
  <c r="O21" i="16"/>
  <c r="I16" i="21"/>
  <c r="Q16" i="16"/>
  <c r="O16" i="16"/>
  <c r="M16" i="16"/>
  <c r="K16" i="16"/>
  <c r="I16" i="16"/>
  <c r="G16" i="16"/>
  <c r="E16" i="16"/>
  <c r="C16" i="16"/>
  <c r="W16" i="21"/>
  <c r="W23" i="21" s="1"/>
  <c r="Q16" i="21"/>
  <c r="O16" i="21"/>
  <c r="M16" i="21"/>
  <c r="K16" i="21"/>
  <c r="G16" i="21"/>
  <c r="E16" i="21"/>
  <c r="O21" i="21"/>
  <c r="S16" i="16"/>
  <c r="G21" i="16"/>
  <c r="E21" i="16"/>
  <c r="C21" i="16"/>
  <c r="K21" i="21"/>
  <c r="G21" i="21"/>
  <c r="E21" i="21"/>
  <c r="C21" i="21"/>
  <c r="M21" i="16"/>
  <c r="M21" i="21"/>
  <c r="O23" i="16" l="1"/>
  <c r="O23" i="21"/>
  <c r="M23" i="21"/>
  <c r="M47" i="21" s="1"/>
  <c r="C23" i="21"/>
  <c r="Q23" i="21"/>
  <c r="K23" i="16"/>
  <c r="G23" i="16"/>
  <c r="E23" i="21"/>
  <c r="G23" i="21"/>
  <c r="M23" i="16"/>
  <c r="C23" i="16"/>
  <c r="U16" i="21"/>
  <c r="U23" i="21" s="1"/>
  <c r="S16" i="21"/>
  <c r="S21" i="21" s="1"/>
  <c r="K23" i="21"/>
  <c r="Y16" i="21"/>
  <c r="Y23" i="21" s="1"/>
  <c r="E23" i="16"/>
  <c r="Q23" i="16"/>
  <c r="S23" i="21" l="1"/>
  <c r="K47" i="21"/>
  <c r="S21" i="16"/>
  <c r="S23" i="16" s="1"/>
  <c r="U23" i="16" l="1"/>
  <c r="I21" i="21"/>
  <c r="I23" i="21" s="1"/>
  <c r="I23" i="16" l="1"/>
  <c r="I45" i="16" l="1"/>
  <c r="I47" i="16" s="1"/>
  <c r="H31" i="24" l="1"/>
  <c r="U43" i="16"/>
  <c r="H55" i="24" l="1"/>
  <c r="H87" i="24" s="1"/>
  <c r="H91" i="24" s="1"/>
  <c r="D31" i="24"/>
  <c r="D55" i="24" s="1"/>
  <c r="D87" i="24" l="1"/>
  <c r="D91" i="24" s="1"/>
  <c r="U43" i="21"/>
  <c r="U45" i="21" s="1"/>
  <c r="G85" i="23"/>
  <c r="G87" i="23" s="1"/>
  <c r="G89" i="23" s="1"/>
  <c r="Y43" i="21" l="1"/>
  <c r="Y45" i="21" s="1"/>
  <c r="Y47" i="21" s="1"/>
  <c r="U47" i="21"/>
  <c r="S44" i="16" l="1"/>
  <c r="U44" i="16" l="1"/>
  <c r="U45" i="16" s="1"/>
  <c r="U47" i="16" s="1"/>
  <c r="S45" i="16"/>
  <c r="S47" i="16" l="1"/>
  <c r="K85" i="23" l="1"/>
  <c r="K87" i="23" l="1"/>
  <c r="K89" i="23" l="1"/>
</calcChain>
</file>

<file path=xl/sharedStrings.xml><?xml version="1.0" encoding="utf-8"?>
<sst xmlns="http://schemas.openxmlformats.org/spreadsheetml/2006/main" count="577" uniqueCount="240">
  <si>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</si>
  <si>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</si>
  <si>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</si>
  <si>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</si>
  <si>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</si>
  <si>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</si>
  <si>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</si>
  <si>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</si>
  <si>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</si>
  <si>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</si>
  <si>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</si>
  <si>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</si>
  <si>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</si>
  <si>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</si>
  <si>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</si>
  <si>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</si>
  <si>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</si>
  <si>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</si>
  <si>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</si>
  <si>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</si>
  <si>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</si>
  <si>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</si>
  <si>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</si>
  <si>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</si>
  <si>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</si>
  <si>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</si>
  <si>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</si>
  <si>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</si>
  <si>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</si>
  <si>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</si>
  <si>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</si>
  <si>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</si>
  <si>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</si>
  <si>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</si>
  <si>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</si>
  <si>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</si>
  <si>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</si>
  <si>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</si>
  <si>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</si>
  <si>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</si>
  <si>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</si>
  <si>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</si>
  <si>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</si>
  <si>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</si>
  <si>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</si>
  <si>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</si>
  <si>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</si>
  <si>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</si>
  <si>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</si>
  <si>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</si>
  <si>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</si>
  <si>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</si>
  <si>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</si>
  <si>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</si>
  <si>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</si>
  <si>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</si>
  <si>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</si>
  <si>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</si>
  <si>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</si>
  <si>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</si>
  <si>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</si>
  <si>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</si>
  <si>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</si>
  <si>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</si>
  <si>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</si>
  <si>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(ยังไม่ได้ตรวจสอบ)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</si>
  <si>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</si>
  <si>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</si>
  <si>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</si>
  <si>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</si>
  <si>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</si>
  <si>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</si>
  <si>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</si>
  <si>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กำไรจากอัตราแลกเปลี่ยนสุทธิ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</si>
  <si>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</si>
  <si>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</si>
  <si>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</si>
  <si>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ซึ่งเป็นไปตามมาตรฐานการรายงานทางการเงินฉบับที่ 9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</si>
  <si>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</si>
  <si>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</si>
  <si>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</si>
  <si>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</si>
  <si>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</si>
  <si>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</si>
  <si>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</si>
  <si>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</si>
  <si>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</si>
  <si>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</si>
  <si>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</si>
  <si>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</si>
  <si>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</si>
  <si>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</si>
  <si>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</si>
  <si>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</si>
  <si>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</si>
  <si>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</si>
  <si>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</si>
  <si>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</si>
  <si>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</si>
  <si>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</si>
  <si>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</si>
  <si>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</si>
  <si>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</si>
  <si>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</si>
  <si>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</si>
  <si>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</si>
  <si>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</si>
  <si>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</si>
  <si>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</si>
  <si>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</si>
  <si>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</si>
  <si>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</si>
  <si>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</si>
  <si>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</si>
  <si>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</si>
  <si>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</si>
  <si>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</si>
  <si>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</si>
  <si>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</si>
  <si>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</si>
  <si>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</si>
  <si>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</si>
  <si>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</si>
  <si>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</si>
  <si>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</si>
  <si>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</si>
  <si>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</si>
  <si>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</si>
  <si>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</si>
  <si>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</si>
  <si>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</si>
  <si>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</si>
  <si>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</si>
  <si>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</si>
  <si>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</si>
  <si>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</si>
  <si>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</si>
  <si>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</si>
  <si>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</si>
  <si>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</si>
  <si>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ยอดคงเหลือ ณ วันที่ 1 มกราคม 2567</t>
  </si>
  <si>
    <t xml:space="preserve">งบการเงินเฉพาะกิจการ 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</si>
  <si>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</si>
  <si>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</si>
  <si>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</si>
  <si>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</si>
  <si>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</si>
  <si>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รายได้จากการลงทุน</t>
  </si>
  <si>
    <t>ต้นทุนบริการในอดีตและปัจจุบันของพนักงาน</t>
  </si>
  <si>
    <t>ค่าตัดจำหน่ายค่าใช้จ่ายในการจัดหาเงินกู้ยืม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</si>
  <si>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</si>
  <si>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</si>
  <si>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</si>
  <si>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</si>
  <si>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</si>
  <si>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</si>
  <si>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</si>
  <si>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</si>
  <si>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</si>
  <si>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</si>
  <si>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</si>
  <si>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</si>
  <si>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กระแสเงินสดจากกิจกรรมจัดหาเงิน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</si>
  <si>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</si>
  <si>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</si>
  <si>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</si>
  <si>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</si>
  <si>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</si>
  <si>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เงินกู้ยืมระยะสั้นจากสถาบันการเงิน</t>
  </si>
  <si>
    <t>การตัดจำหน่ายสินทรัพย์สิทธิการใช้</t>
  </si>
  <si>
    <t>เงินสดรับจากเงินกู้ยืมระยะสั้นจากสถาบันการเงิน</t>
  </si>
  <si>
    <t>ยอดคงเหลือ ณ วันที่ 1 มกราคม 2568</t>
  </si>
  <si>
    <t>กำไรจากการเลิกกิจการของบริษัทย่อย</t>
  </si>
  <si>
    <t>ส่วนแบ่งขาดทุนจากเงินลงทุนในบริษัทย่อยและการร่วมค้า</t>
  </si>
  <si>
    <t>เงินสดและรายการเทียบเท่าเงินสดเพิ่มขึ้น (ลดลง) สุทธิ</t>
  </si>
  <si>
    <t>กำไรจากการตัดจำหน่ายเจ้าหนี้ - อาคารและอุปกรณ์</t>
  </si>
  <si>
    <t>ประมาณการหนี้สินไม่หมุนเวียนสำหรับผลประโยชน์พนักงาน</t>
  </si>
  <si>
    <t>(พันบาท)</t>
  </si>
  <si>
    <t>งบฐานะการเงิน</t>
  </si>
  <si>
    <t>สำหรับงวดสามเดือนสิ้นสุดวันที่</t>
  </si>
  <si>
    <t>ส่วนของหนี้สินตามสัญญาเช่า</t>
  </si>
  <si>
    <t xml:space="preserve">ที่ถึงกำหนดชำระภายในหนึ่งปี </t>
  </si>
  <si>
    <t>เจ้าหนี้ - อาคารและอุปกรณ์</t>
  </si>
  <si>
    <t>และสินทรัพย์ไม่มีตัวตนระยะยาว</t>
  </si>
  <si>
    <t>เงินสดจ่ายเพื่อลงทุนในบริษัทย่อย</t>
  </si>
  <si>
    <t>(ไม่ได้ตรวจสอบ)</t>
  </si>
  <si>
    <t>งบกำไรขาดทุน (ไม่ได้ตรวจสอบ)</t>
  </si>
  <si>
    <t>งบกระแสเงินสด (ไม่ได้ตรวจสอบ)</t>
  </si>
  <si>
    <t>เงินฝากสถาบันการเงินระยะยาว (เพิ่มขึ้น) ลดลง</t>
  </si>
  <si>
    <t xml:space="preserve">เงินสดสุทธิได้มาจากกิจกรรมดำเนินงาน </t>
  </si>
  <si>
    <t>กลับรายการค่าเผื่อสินค้าเสื่อมสภาพ</t>
  </si>
  <si>
    <t xml:space="preserve">งบการเปลี่ยนแปลงส่วนของผู้ถือหุ้น (ไม่ได้ตรวจสอบ) </t>
  </si>
  <si>
    <t>งบการเปลี่ยนแปลงส่วนของผู้ถือหุ้น (ไม่ได้ตรวจสอบ)</t>
  </si>
  <si>
    <t>ขาดทุนสำหรับงวด</t>
  </si>
  <si>
    <t>รวมกำไร (ขาดทุน) เบ็ดเสร็จสำหรับงวด</t>
  </si>
  <si>
    <t>กำไรเบ็ดเสร็จอื่น</t>
  </si>
  <si>
    <t>กำไร (ขาดทุน) จากกิจกรรมดำเนินงาน</t>
  </si>
  <si>
    <t>กำไร (ขาดทุน) ก่อนภาษีเงินได้</t>
  </si>
  <si>
    <t>งบกำไรขาดทุนและกำไรขาดทุนเบ็ดเสร็จอื่น (ไม่ได้ตรวจสอบ)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</si>
  <si>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</si>
  <si>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</si>
  <si>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จ่ายเงินปันผลให้ผู้ถือหุ้นของบริษัท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</si>
  <si>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</si>
  <si>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</si>
  <si>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รายการที่อาจถูกจัดประเภทใหม่ไว้ในกำไรหรือขาดทุนในภายหลัง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</si>
  <si>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</si>
  <si>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</si>
  <si>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</si>
  <si>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</si>
  <si>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</si>
  <si>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เงินสดและรายการเทียบเท่าเงินสด ณ วันที่ 30 กันยายน</t>
  </si>
  <si>
    <t>การตัดจำหน่ายสินค้าคงเหลือ</t>
  </si>
  <si>
    <t>รับคืน (จ่าย) ภาษีเงินได้</t>
  </si>
  <si>
    <t>ขาดทุนจากอัตราแลกเปลี่ยนสุทธิ</t>
  </si>
  <si>
    <t>การแบ่งปันขาดทุน</t>
  </si>
  <si>
    <t>ขาดทุนต่อหุ้น (บาท)</t>
  </si>
  <si>
    <t xml:space="preserve">    ขาดทุนต่อหุ้นขั้นพื้นฐาน</t>
  </si>
  <si>
    <t xml:space="preserve">    ขาดทุนต่อหุ้นปรับลด</t>
  </si>
  <si>
    <t>กำไรเบ็ดเสร็จอื่นสำหรับงวด - สุทธิจากภาษี</t>
  </si>
  <si>
    <t>ขาดทุนก่อนภาษีเงินได้</t>
  </si>
  <si>
    <t>ขาดทุนเบ็ดเสร็จรวมสำหรับงวด</t>
  </si>
  <si>
    <t>การแบ่งปันขาดทุนเบ็ดเสร็จรวม</t>
  </si>
  <si>
    <t>QWJHF8JJ8MH2A7VMB5JKM2NNAJP1GA45J4X0ET185FGWYWNBQ7YG</t>
  </si>
  <si>
    <t>Thanyanan, Na Nakorn</t>
  </si>
  <si>
    <t>Create</t>
  </si>
  <si>
    <t>f8bbb3e5-6e95-4694-ab1d-6e8952e17fa9</t>
  </si>
  <si>
    <t>{"id":"f8bbb3e5-6e95-4694-ab1d-6e8952e17fa9","type":1,"name":"workbookId","value":"a0ddc981-6a62-43a9-aaaf-181356332aa3"}</t>
  </si>
  <si>
    <t>102f296a-5c2f-4a0c-bbf8-9c06b058752e</t>
  </si>
  <si>
    <t>{"id":"102f296a-5c2f-4a0c-bbf8-9c06b058752e","type":0,"name":"dataSnipperSheetDeleted","value":"false"}</t>
  </si>
  <si>
    <t>4ef467fc-d15c-4f37-9c5e-a8e4502413cf</t>
  </si>
  <si>
    <t>{"id":"4ef467fc-d15c-4f37-9c5e-a8e4502413cf","type":0,"name":"embed-documents","value":"false"}</t>
  </si>
  <si>
    <t>68b3a0ca-5313-48e8-aaaf-fa94ac187a55</t>
  </si>
  <si>
    <t>{"id":"68b3a0ca-5313-48e8-aaaf-fa94ac187a55","type":0,"name":"table-snip-suggestions","value":"true"}</t>
  </si>
  <si>
    <t>44ca5ae8-bba7-40b5-a6bf-6ee345930a9d</t>
  </si>
  <si>
    <t>{"id":"44ca5ae8-bba7-40b5-a6bf-6ee345930a9d","type":1,"name":"migratedFssProjectId","value":""}</t>
  </si>
  <si>
    <t>ขาดทุนจากอัตราแลกเปลี่ยนที่ยังไม่เกิดขึ้นจริง</t>
  </si>
  <si>
    <t>กลับรายการผลขาดทุนด้านเครดิตที่คาดว่าจะเกิดขึ้น</t>
  </si>
  <si>
    <t>รับเงินปันผล</t>
  </si>
  <si>
    <t>เงินสดสุทธิใช้ไปในกิจกรรมลงทุน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</si>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</sst>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_(* #,##0.000_);_(* \(#,##0.000\);_(* &quot;-&quot;??_);_(@_)"/>
  </numFmts>
  <fonts count="65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i/>
      <sz val="16"/>
      <name val="Angsana New"/>
      <family val="1"/>
    </font>
    <font>
      <i/>
      <sz val="15"/>
      <color theme="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theme="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3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1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6">
    <xf numFmtId="0" fontId="0" fillId="0" borderId="0" xfId="0"/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208" fontId="40" fillId="0" borderId="0" xfId="10" applyNumberFormat="1" applyFont="1" applyFill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53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165" fontId="41" fillId="0" borderId="0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208" fontId="41" fillId="0" borderId="1" xfId="10" applyNumberFormat="1" applyFont="1" applyFill="1" applyBorder="1" applyAlignment="1">
      <alignment horizontal="right" vertical="center"/>
    </xf>
    <xf numFmtId="165" fontId="0" fillId="0" borderId="0" xfId="0" quotePrefix="1" applyNumberFormat="1" applyBorder="1" applyAlignment="1">
      <alignment horizontal="center" vertical="center"/>
    </xf>
    <xf numFmtId="165" fontId="40" fillId="0" borderId="0" xfId="0" applyNumberFormat="1" applyFont="1" applyProtection="1">
      <protection locked="0"/>
    </xf>
    <xf numFmtId="165" fontId="41" fillId="0" borderId="0" xfId="0" applyNumberFormat="1" applyFont="1" applyBorder="1" applyProtection="1">
      <protection locked="0"/>
    </xf>
    <xf numFmtId="165" fontId="0" fillId="0" borderId="0" xfId="0" applyNumberFormat="1" applyBorder="1" applyProtection="1"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0" fillId="0" borderId="0" xfId="0" applyNumberFormat="1" applyFont="1" applyBorder="1" applyProtection="1"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38" fontId="41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42" fillId="0" borderId="0" xfId="0" applyNumberFormat="1" applyFont="1" applyBorder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165" fontId="0" fillId="0" borderId="0" xfId="10" applyNumberFormat="1" applyFont="1" applyFill="1" applyBorder="1" applyAlignment="1" applyProtection="1">
      <alignment horizontal="right"/>
      <protection locked="0"/>
    </xf>
    <xf numFmtId="208" fontId="40" fillId="0" borderId="0" xfId="10" applyNumberFormat="1" applyFont="1" applyFill="1" applyAlignment="1" applyProtection="1">
      <protection locked="0"/>
    </xf>
    <xf numFmtId="208" fontId="0" fillId="0" borderId="0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protection locked="0"/>
    </xf>
    <xf numFmtId="43" fontId="40" fillId="0" borderId="0" xfId="10" applyFont="1" applyFill="1" applyAlignment="1" applyProtection="1">
      <protection locked="0"/>
    </xf>
    <xf numFmtId="208" fontId="40" fillId="0" borderId="0" xfId="10" applyNumberFormat="1" applyFont="1" applyFill="1" applyBorder="1" applyAlignment="1" applyProtection="1">
      <alignment horizontal="right"/>
      <protection locked="0"/>
    </xf>
    <xf numFmtId="208" fontId="41" fillId="0" borderId="0" xfId="10" applyNumberFormat="1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209" fontId="0" fillId="0" borderId="0" xfId="10" applyNumberFormat="1" applyFont="1" applyFill="1" applyBorder="1" applyAlignment="1" applyProtection="1">
      <alignment horizontal="right"/>
      <protection locked="0"/>
    </xf>
    <xf numFmtId="209" fontId="40" fillId="0" borderId="0" xfId="10" applyNumberFormat="1" applyFont="1" applyFill="1" applyBorder="1" applyAlignment="1" applyProtection="1">
      <alignment horizontal="right"/>
      <protection locked="0"/>
    </xf>
    <xf numFmtId="208" fontId="42" fillId="0" borderId="0" xfId="10" applyNumberFormat="1" applyFont="1" applyFill="1" applyBorder="1" applyAlignment="1" applyProtection="1">
      <alignment horizontal="right"/>
      <protection locked="0"/>
    </xf>
    <xf numFmtId="209" fontId="41" fillId="0" borderId="0" xfId="10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center"/>
      <protection locked="0"/>
    </xf>
    <xf numFmtId="43" fontId="41" fillId="0" borderId="0" xfId="10" applyFont="1" applyFill="1" applyBorder="1" applyAlignment="1" applyProtection="1">
      <alignment horizontal="right"/>
      <protection locked="0"/>
    </xf>
    <xf numFmtId="209" fontId="57" fillId="0" borderId="0" xfId="10" applyNumberFormat="1" applyFont="1" applyFill="1" applyBorder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209" fontId="0" fillId="0" borderId="0" xfId="0" applyNumberFormat="1" applyProtection="1">
      <protection locked="0"/>
    </xf>
    <xf numFmtId="208" fontId="40" fillId="0" borderId="12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alignment horizontal="right"/>
      <protection locked="0"/>
    </xf>
    <xf numFmtId="208" fontId="40" fillId="0" borderId="11" xfId="10" applyNumberFormat="1" applyFont="1" applyFill="1" applyBorder="1" applyAlignme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0" fontId="41" fillId="0" borderId="0" xfId="0" applyFont="1" applyBorder="1" applyProtection="1">
      <protection locked="0"/>
    </xf>
    <xf numFmtId="209" fontId="41" fillId="0" borderId="0" xfId="0" applyNumberFormat="1" applyFont="1" applyProtection="1">
      <protection locked="0"/>
    </xf>
    <xf numFmtId="208" fontId="41" fillId="0" borderId="0" xfId="10" applyNumberFormat="1" applyFont="1" applyFill="1" applyAlignment="1" applyProtection="1">
      <protection locked="0"/>
    </xf>
    <xf numFmtId="0" fontId="40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208" fontId="58" fillId="0" borderId="0" xfId="10" applyNumberFormat="1" applyFont="1" applyFill="1" applyAlignment="1" applyProtection="1">
      <alignment horizontal="right"/>
      <protection locked="0"/>
    </xf>
    <xf numFmtId="43" fontId="58" fillId="0" borderId="0" xfId="10" applyFont="1" applyFill="1" applyAlignment="1" applyProtection="1">
      <alignment horizontal="right"/>
      <protection locked="0"/>
    </xf>
    <xf numFmtId="165" fontId="40" fillId="0" borderId="0" xfId="0" applyNumberFormat="1" applyFont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right"/>
      <protection locked="0"/>
    </xf>
    <xf numFmtId="208" fontId="41" fillId="0" borderId="4" xfId="10" applyNumberFormat="1" applyFont="1" applyFill="1" applyBorder="1" applyAlignment="1" applyProtection="1">
      <alignment horizontal="right"/>
    </xf>
    <xf numFmtId="208" fontId="41" fillId="0" borderId="12" xfId="10" applyNumberFormat="1" applyFont="1" applyFill="1" applyBorder="1" applyAlignment="1" applyProtection="1">
      <alignment horizontal="right"/>
    </xf>
    <xf numFmtId="208" fontId="41" fillId="0" borderId="11" xfId="10" applyNumberFormat="1" applyFont="1" applyFill="1" applyBorder="1" applyAlignment="1" applyProtection="1">
      <alignment horizontal="right"/>
    </xf>
    <xf numFmtId="208" fontId="41" fillId="0" borderId="0" xfId="10" applyNumberFormat="1" applyFont="1" applyFill="1" applyBorder="1" applyAlignment="1" applyProtection="1"/>
    <xf numFmtId="208" fontId="41" fillId="0" borderId="4" xfId="10" applyNumberFormat="1" applyFont="1" applyFill="1" applyBorder="1" applyAlignment="1" applyProtection="1"/>
    <xf numFmtId="208" fontId="41" fillId="0" borderId="12" xfId="10" applyNumberFormat="1" applyFont="1" applyFill="1" applyBorder="1" applyAlignment="1" applyProtection="1"/>
    <xf numFmtId="208" fontId="41" fillId="0" borderId="0" xfId="10" applyNumberFormat="1" applyFont="1" applyFill="1" applyAlignment="1" applyProtection="1"/>
    <xf numFmtId="208" fontId="41" fillId="0" borderId="11" xfId="10" applyNumberFormat="1" applyFont="1" applyFill="1" applyBorder="1" applyAlignment="1" applyProtection="1"/>
    <xf numFmtId="165" fontId="40" fillId="0" borderId="0" xfId="0" applyNumberFormat="1" applyFont="1" applyAlignment="1" applyProtection="1">
      <alignment vertical="center"/>
      <protection locked="0"/>
    </xf>
    <xf numFmtId="165" fontId="40" fillId="0" borderId="0" xfId="0" applyNumberFormat="1" applyFont="1" applyBorder="1" applyAlignment="1" applyProtection="1">
      <alignment vertical="center"/>
      <protection locked="0"/>
    </xf>
    <xf numFmtId="165" fontId="44" fillId="0" borderId="0" xfId="0" applyNumberFormat="1" applyFont="1" applyBorder="1" applyAlignment="1" applyProtection="1">
      <alignment vertical="center"/>
      <protection locked="0"/>
    </xf>
    <xf numFmtId="165" fontId="45" fillId="0" borderId="0" xfId="0" applyNumberFormat="1" applyFont="1" applyBorder="1" applyAlignment="1" applyProtection="1">
      <alignment horizontal="center" vertical="center"/>
      <protection locked="0"/>
    </xf>
    <xf numFmtId="165" fontId="45" fillId="0" borderId="0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righ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208" fontId="40" fillId="0" borderId="0" xfId="10" applyNumberFormat="1" applyFont="1" applyFill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Border="1" applyAlignment="1" applyProtection="1">
      <alignment vertical="center"/>
      <protection locked="0"/>
    </xf>
    <xf numFmtId="209" fontId="41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/>
      <protection locked="0"/>
    </xf>
    <xf numFmtId="165" fontId="0" fillId="0" borderId="0" xfId="0" quotePrefix="1" applyNumberForma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209" fontId="0" fillId="0" borderId="0" xfId="0" applyNumberFormat="1" applyBorder="1" applyAlignment="1" applyProtection="1">
      <alignment horizontal="right" vertical="center"/>
      <protection locked="0"/>
    </xf>
    <xf numFmtId="208" fontId="40" fillId="0" borderId="11" xfId="10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208" fontId="0" fillId="0" borderId="11" xfId="10" applyNumberFormat="1" applyFont="1" applyFill="1" applyBorder="1" applyAlignment="1" applyProtection="1">
      <alignment horizontal="right" vertical="center"/>
      <protection locked="0"/>
    </xf>
    <xf numFmtId="208" fontId="40" fillId="0" borderId="0" xfId="10" applyNumberFormat="1" applyFont="1" applyFill="1" applyBorder="1" applyAlignment="1" applyProtection="1">
      <alignment horizontal="right" vertical="center"/>
      <protection locked="0"/>
    </xf>
    <xf numFmtId="209" fontId="40" fillId="0" borderId="0" xfId="0" applyNumberFormat="1" applyFon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43" fontId="41" fillId="0" borderId="0" xfId="0" applyNumberFormat="1" applyFont="1" applyBorder="1" applyAlignment="1" applyProtection="1">
      <alignment horizontal="right" vertical="center"/>
      <protection locked="0"/>
    </xf>
    <xf numFmtId="199" fontId="41" fillId="0" borderId="0" xfId="0" applyNumberFormat="1" applyFont="1" applyBorder="1" applyAlignment="1" applyProtection="1">
      <alignment horizontal="right" vertical="center"/>
      <protection locked="0"/>
    </xf>
    <xf numFmtId="210" fontId="40" fillId="0" borderId="0" xfId="0" applyNumberFormat="1" applyFont="1" applyBorder="1" applyAlignment="1" applyProtection="1">
      <alignment horizontal="right"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165" fontId="40" fillId="0" borderId="0" xfId="86" applyNumberFormat="1" applyBorder="1" applyAlignment="1" applyProtection="1">
      <alignment horizontal="center" vertical="center"/>
      <protection locked="0"/>
    </xf>
    <xf numFmtId="165" fontId="42" fillId="0" borderId="0" xfId="86" applyNumberFormat="1" applyFont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vertical="center"/>
      <protection locked="0"/>
    </xf>
    <xf numFmtId="165" fontId="40" fillId="0" borderId="0" xfId="86" applyNumberForma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208" fontId="40" fillId="0" borderId="11" xfId="10" applyNumberFormat="1" applyFont="1" applyFill="1" applyBorder="1" applyAlignment="1" applyProtection="1">
      <alignment vertical="center"/>
      <protection locked="0"/>
    </xf>
    <xf numFmtId="165" fontId="41" fillId="0" borderId="0" xfId="86" applyNumberFormat="1" applyFont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vertical="center"/>
      <protection locked="0"/>
    </xf>
    <xf numFmtId="209" fontId="4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08" fontId="40" fillId="0" borderId="0" xfId="0" applyNumberFormat="1" applyFont="1" applyBorder="1" applyAlignment="1" applyProtection="1">
      <alignment vertical="center"/>
      <protection locked="0"/>
    </xf>
    <xf numFmtId="208" fontId="0" fillId="0" borderId="0" xfId="10" applyNumberFormat="1" applyFont="1" applyFill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  <xf numFmtId="165" fontId="40" fillId="0" borderId="0" xfId="0" applyNumberFormat="1" applyFont="1" applyAlignment="1" applyProtection="1">
      <alignment horizontal="right" vertical="center"/>
      <protection locked="0"/>
    </xf>
    <xf numFmtId="165" fontId="40" fillId="0" borderId="0" xfId="0" applyNumberFormat="1" applyFont="1" applyBorder="1" applyAlignment="1" applyProtection="1">
      <alignment horizontal="right" vertical="center"/>
      <protection locked="0"/>
    </xf>
    <xf numFmtId="208" fontId="41" fillId="0" borderId="1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horizontal="right" vertical="center"/>
    </xf>
    <xf numFmtId="208" fontId="41" fillId="0" borderId="13" xfId="10" applyNumberFormat="1" applyFont="1" applyFill="1" applyBorder="1" applyAlignment="1" applyProtection="1">
      <alignment horizontal="right" vertical="center"/>
    </xf>
    <xf numFmtId="208" fontId="40" fillId="0" borderId="0" xfId="10" applyNumberFormat="1" applyFont="1" applyFill="1" applyAlignment="1" applyProtection="1">
      <alignment horizontal="right" vertical="center"/>
    </xf>
    <xf numFmtId="208" fontId="41" fillId="0" borderId="12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vertical="center"/>
    </xf>
    <xf numFmtId="208" fontId="41" fillId="0" borderId="11" xfId="10" applyNumberFormat="1" applyFont="1" applyFill="1" applyBorder="1" applyAlignment="1" applyProtection="1">
      <alignment vertical="center"/>
    </xf>
    <xf numFmtId="208" fontId="41" fillId="0" borderId="12" xfId="10" applyNumberFormat="1" applyFont="1" applyFill="1" applyBorder="1" applyAlignment="1" applyProtection="1">
      <alignment vertical="center"/>
    </xf>
    <xf numFmtId="208" fontId="40" fillId="0" borderId="0" xfId="10" applyNumberFormat="1" applyFont="1" applyFill="1" applyAlignment="1" applyProtection="1">
      <alignment vertical="center"/>
    </xf>
    <xf numFmtId="208" fontId="41" fillId="0" borderId="13" xfId="10" applyNumberFormat="1" applyFont="1" applyFill="1" applyBorder="1" applyAlignment="1" applyProtection="1">
      <alignment vertical="center"/>
    </xf>
    <xf numFmtId="0" fontId="47" fillId="0" borderId="0" xfId="0" applyFont="1" applyProtection="1">
      <protection locked="0"/>
    </xf>
    <xf numFmtId="209" fontId="47" fillId="0" borderId="0" xfId="10" applyNumberFormat="1" applyFont="1" applyFill="1" applyBorder="1" applyAlignment="1" applyProtection="1">
      <alignment horizontal="right"/>
      <protection locked="0"/>
    </xf>
    <xf numFmtId="165" fontId="47" fillId="0" borderId="0" xfId="0" applyNumberFormat="1" applyFont="1" applyBorder="1" applyProtection="1">
      <protection locked="0"/>
    </xf>
    <xf numFmtId="209" fontId="50" fillId="0" borderId="0" xfId="10" applyNumberFormat="1" applyFont="1" applyFill="1" applyBorder="1" applyAlignment="1" applyProtection="1">
      <alignment horizontal="right"/>
      <protection locked="0"/>
    </xf>
    <xf numFmtId="43" fontId="54" fillId="0" borderId="0" xfId="10" applyFont="1" applyFill="1" applyBorder="1" applyAlignment="1" applyProtection="1">
      <protection locked="0"/>
    </xf>
    <xf numFmtId="165" fontId="28" fillId="0" borderId="0" xfId="0" applyNumberFormat="1" applyFont="1" applyBorder="1" applyProtection="1">
      <protection locked="0"/>
    </xf>
    <xf numFmtId="209" fontId="0" fillId="0" borderId="0" xfId="10" applyNumberFormat="1" applyFont="1" applyFill="1" applyBorder="1" applyAlignment="1" applyProtection="1">
      <alignment horizontal="right" vertical="center"/>
      <protection locked="0"/>
    </xf>
    <xf numFmtId="165" fontId="48" fillId="0" borderId="0" xfId="0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Border="1" applyAlignment="1" applyProtection="1">
      <alignment vertical="center"/>
      <protection locked="0"/>
    </xf>
    <xf numFmtId="165" fontId="47" fillId="0" borderId="0" xfId="0" applyNumberFormat="1" applyFont="1" applyBorder="1" applyAlignment="1" applyProtection="1">
      <alignment vertical="center"/>
      <protection locked="0"/>
    </xf>
    <xf numFmtId="0" fontId="40" fillId="0" borderId="0" xfId="90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horizontal="center" vertical="center"/>
      <protection locked="0"/>
    </xf>
    <xf numFmtId="38" fontId="40" fillId="0" borderId="0" xfId="90" applyNumberFormat="1" applyFont="1" applyAlignment="1" applyProtection="1">
      <alignment horizontal="right" vertical="center"/>
      <protection locked="0"/>
    </xf>
    <xf numFmtId="165" fontId="41" fillId="0" borderId="0" xfId="90" applyNumberFormat="1" applyFont="1" applyAlignment="1" applyProtection="1">
      <alignment vertical="center"/>
      <protection locked="0"/>
    </xf>
    <xf numFmtId="165" fontId="41" fillId="0" borderId="0" xfId="0" applyNumberFormat="1" applyFont="1" applyAlignment="1" applyProtection="1">
      <alignment horizontal="center" vertical="center"/>
      <protection locked="0"/>
    </xf>
    <xf numFmtId="38" fontId="41" fillId="0" borderId="0" xfId="0" applyNumberFormat="1" applyFont="1" applyBorder="1" applyAlignment="1" applyProtection="1">
      <alignment horizontal="right" vertical="center"/>
      <protection locked="0"/>
    </xf>
    <xf numFmtId="0" fontId="43" fillId="0" borderId="0" xfId="0" applyFont="1" applyAlignment="1" applyProtection="1">
      <alignment vertical="center"/>
      <protection locked="0"/>
    </xf>
    <xf numFmtId="37" fontId="40" fillId="0" borderId="0" xfId="90" applyNumberFormat="1" applyFont="1" applyAlignment="1" applyProtection="1">
      <alignment horizontal="right" vertical="center"/>
      <protection locked="0"/>
    </xf>
    <xf numFmtId="0" fontId="42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horizontal="center" vertical="center"/>
      <protection locked="0"/>
    </xf>
    <xf numFmtId="208" fontId="0" fillId="0" borderId="0" xfId="10" applyNumberFormat="1" applyFont="1" applyFill="1" applyAlignment="1" applyProtection="1">
      <alignment vertical="center"/>
      <protection locked="0"/>
    </xf>
    <xf numFmtId="0" fontId="0" fillId="0" borderId="0" xfId="87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 wrapText="1"/>
      <protection locked="0"/>
    </xf>
    <xf numFmtId="165" fontId="0" fillId="0" borderId="0" xfId="90" applyNumberFormat="1" applyFont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1" fillId="0" borderId="0" xfId="10" applyNumberFormat="1" applyFont="1" applyFill="1" applyBorder="1" applyAlignment="1" applyProtection="1">
      <alignment horizontal="right" vertical="center"/>
      <protection locked="0"/>
    </xf>
    <xf numFmtId="37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0" fillId="0" borderId="0" xfId="15" applyNumberFormat="1" applyFont="1" applyFill="1" applyAlignment="1" applyProtection="1">
      <alignment horizontal="right" vertical="center"/>
      <protection locked="0"/>
    </xf>
    <xf numFmtId="43" fontId="40" fillId="0" borderId="0" xfId="10" applyFont="1" applyFill="1" applyAlignment="1" applyProtection="1">
      <alignment vertical="center"/>
      <protection locked="0"/>
    </xf>
    <xf numFmtId="0" fontId="52" fillId="0" borderId="0" xfId="90" applyFont="1" applyAlignment="1" applyProtection="1">
      <alignment vertical="center"/>
      <protection locked="0"/>
    </xf>
    <xf numFmtId="38" fontId="40" fillId="0" borderId="0" xfId="90" applyNumberFormat="1" applyFont="1" applyAlignment="1" applyProtection="1">
      <alignment vertical="center"/>
      <protection locked="0"/>
    </xf>
    <xf numFmtId="208" fontId="40" fillId="0" borderId="1" xfId="10" applyNumberFormat="1" applyFont="1" applyFill="1" applyBorder="1" applyAlignment="1" applyProtection="1">
      <alignment vertical="center"/>
    </xf>
    <xf numFmtId="208" fontId="41" fillId="0" borderId="4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vertical="center"/>
    </xf>
    <xf numFmtId="0" fontId="42" fillId="0" borderId="0" xfId="0" applyFont="1" applyBorder="1" applyAlignment="1" applyProtection="1">
      <alignment horizontal="center" vertical="center"/>
      <protection locked="0"/>
    </xf>
    <xf numFmtId="165" fontId="42" fillId="0" borderId="0" xfId="0" applyNumberFormat="1" applyFont="1" applyProtection="1"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165" fontId="59" fillId="0" borderId="0" xfId="0" applyNumberFormat="1" applyFont="1" applyBorder="1" applyAlignment="1" applyProtection="1">
      <alignment horizontal="center" vertical="center"/>
      <protection locked="0"/>
    </xf>
    <xf numFmtId="165" fontId="42" fillId="0" borderId="0" xfId="0" quotePrefix="1" applyNumberFormat="1" applyFont="1" applyBorder="1" applyAlignment="1" applyProtection="1">
      <alignment horizontal="center" vertical="center"/>
      <protection locked="0"/>
    </xf>
    <xf numFmtId="165" fontId="42" fillId="0" borderId="0" xfId="90" applyNumberFormat="1" applyFont="1" applyAlignment="1" applyProtection="1">
      <alignment horizontal="center" vertical="center"/>
      <protection locked="0"/>
    </xf>
    <xf numFmtId="0" fontId="60" fillId="0" borderId="0" xfId="90" applyFont="1" applyAlignment="1" applyProtection="1">
      <alignment vertical="center"/>
      <protection locked="0"/>
    </xf>
    <xf numFmtId="0" fontId="42" fillId="0" borderId="0" xfId="90" applyFont="1" applyAlignment="1" applyProtection="1">
      <alignment vertical="center"/>
      <protection locked="0"/>
    </xf>
    <xf numFmtId="165" fontId="42" fillId="0" borderId="0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209" fontId="41" fillId="0" borderId="0" xfId="10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</xf>
    <xf numFmtId="43" fontId="41" fillId="0" borderId="0" xfId="10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horizontal="center" vertical="center"/>
    </xf>
    <xf numFmtId="43" fontId="41" fillId="0" borderId="0" xfId="10" applyFont="1" applyFill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Border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vertical="center"/>
    </xf>
    <xf numFmtId="208" fontId="0" fillId="0" borderId="0" xfId="10" applyNumberFormat="1" applyFont="1" applyFill="1" applyAlignment="1" applyProtection="1">
      <alignment horizontal="right" vertical="center"/>
      <protection locked="0"/>
    </xf>
    <xf numFmtId="208" fontId="0" fillId="0" borderId="11" xfId="10" applyNumberFormat="1" applyFont="1" applyFill="1" applyBorder="1" applyAlignment="1" applyProtection="1">
      <alignment vertical="center"/>
      <protection locked="0"/>
    </xf>
    <xf numFmtId="208" fontId="0" fillId="0" borderId="11" xfId="10" applyNumberFormat="1" applyFont="1" applyFill="1" applyBorder="1" applyAlignment="1" applyProtection="1">
      <alignment vertical="center"/>
    </xf>
    <xf numFmtId="208" fontId="41" fillId="0" borderId="0" xfId="10" applyNumberFormat="1" applyFont="1" applyFill="1" applyBorder="1" applyAlignment="1" applyProtection="1">
      <alignment horizontal="right" vertical="center"/>
      <protection locked="0"/>
    </xf>
    <xf numFmtId="208" fontId="41" fillId="0" borderId="11" xfId="10" applyNumberFormat="1" applyFont="1" applyFill="1" applyBorder="1" applyAlignment="1" applyProtection="1">
      <alignment horizontal="center" vertical="center"/>
    </xf>
    <xf numFmtId="209" fontId="41" fillId="0" borderId="12" xfId="10" applyNumberFormat="1" applyFont="1" applyFill="1" applyBorder="1" applyAlignment="1" applyProtection="1">
      <alignment horizontal="right" vertical="center"/>
    </xf>
    <xf numFmtId="165" fontId="52" fillId="0" borderId="0" xfId="0" applyNumberFormat="1" applyFont="1" applyBorder="1" applyAlignment="1" applyProtection="1">
      <alignment vertical="center"/>
      <protection locked="0"/>
    </xf>
    <xf numFmtId="43" fontId="52" fillId="0" borderId="0" xfId="10" applyFont="1" applyFill="1" applyBorder="1" applyAlignment="1" applyProtection="1">
      <alignment vertical="center"/>
      <protection locked="0"/>
    </xf>
    <xf numFmtId="37" fontId="41" fillId="0" borderId="0" xfId="10" applyNumberFormat="1" applyFont="1" applyFill="1" applyBorder="1" applyAlignment="1" applyProtection="1">
      <protection locked="0"/>
    </xf>
    <xf numFmtId="208" fontId="0" fillId="0" borderId="11" xfId="10" applyNumberFormat="1" applyFont="1" applyFill="1" applyBorder="1" applyAlignment="1" applyProtection="1">
      <protection locked="0"/>
    </xf>
    <xf numFmtId="208" fontId="41" fillId="0" borderId="4" xfId="10" applyNumberFormat="1" applyFont="1" applyFill="1" applyBorder="1" applyAlignment="1" applyProtection="1">
      <alignment horizontal="center" vertical="center"/>
      <protection locked="0"/>
    </xf>
    <xf numFmtId="165" fontId="61" fillId="0" borderId="0" xfId="0" applyNumberFormat="1" applyFont="1" applyProtection="1">
      <protection locked="0"/>
    </xf>
    <xf numFmtId="165" fontId="62" fillId="0" borderId="0" xfId="0" applyNumberFormat="1" applyFont="1" applyProtection="1"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wrapText="1"/>
      <protection locked="0"/>
    </xf>
    <xf numFmtId="165" fontId="61" fillId="0" borderId="0" xfId="0" applyNumberFormat="1" applyFont="1" applyBorder="1" applyProtection="1">
      <protection locked="0"/>
    </xf>
    <xf numFmtId="165" fontId="61" fillId="0" borderId="0" xfId="0" applyNumberFormat="1" applyFont="1" applyAlignment="1" applyProtection="1">
      <alignment horizontal="center"/>
      <protection locked="0"/>
    </xf>
    <xf numFmtId="165" fontId="61" fillId="0" borderId="0" xfId="0" applyNumberFormat="1" applyFont="1" applyAlignment="1" applyProtection="1">
      <alignment horizontal="right"/>
      <protection locked="0"/>
    </xf>
    <xf numFmtId="165" fontId="63" fillId="0" borderId="0" xfId="0" applyNumberFormat="1" applyFont="1" applyBorder="1" applyAlignment="1" applyProtection="1">
      <alignment horizontal="center"/>
      <protection locked="0"/>
    </xf>
    <xf numFmtId="165" fontId="63" fillId="0" borderId="0" xfId="0" applyNumberFormat="1" applyFont="1" applyBorder="1" applyProtection="1">
      <protection locked="0"/>
    </xf>
    <xf numFmtId="0" fontId="61" fillId="0" borderId="0" xfId="0" applyFont="1" applyAlignment="1" applyProtection="1">
      <alignment horizontal="center"/>
      <protection locked="0"/>
    </xf>
    <xf numFmtId="0" fontId="62" fillId="0" borderId="0" xfId="0" applyFont="1" applyAlignment="1" applyProtection="1">
      <alignment horizontal="left"/>
      <protection locked="0"/>
    </xf>
    <xf numFmtId="37" fontId="62" fillId="0" borderId="0" xfId="10" applyNumberFormat="1" applyFont="1" applyFill="1" applyBorder="1" applyAlignment="1" applyProtection="1">
      <protection locked="0"/>
    </xf>
    <xf numFmtId="37" fontId="62" fillId="0" borderId="0" xfId="10" applyNumberFormat="1" applyFont="1" applyFill="1" applyBorder="1" applyAlignment="1" applyProtection="1"/>
    <xf numFmtId="43" fontId="62" fillId="0" borderId="0" xfId="10" applyFont="1" applyFill="1" applyBorder="1" applyAlignment="1" applyProtection="1">
      <protection locked="0"/>
    </xf>
    <xf numFmtId="208" fontId="61" fillId="0" borderId="0" xfId="10" applyNumberFormat="1" applyFont="1" applyFill="1" applyBorder="1" applyAlignment="1" applyProtection="1">
      <protection locked="0"/>
    </xf>
    <xf numFmtId="37" fontId="61" fillId="0" borderId="0" xfId="10" applyNumberFormat="1" applyFont="1" applyFill="1" applyBorder="1" applyAlignment="1" applyProtection="1">
      <protection locked="0"/>
    </xf>
    <xf numFmtId="208" fontId="61" fillId="0" borderId="0" xfId="10" applyNumberFormat="1" applyFont="1" applyFill="1" applyBorder="1" applyAlignment="1" applyProtection="1"/>
    <xf numFmtId="43" fontId="61" fillId="0" borderId="0" xfId="10" applyFont="1" applyFill="1" applyBorder="1" applyAlignment="1" applyProtection="1">
      <protection locked="0"/>
    </xf>
    <xf numFmtId="43" fontId="62" fillId="0" borderId="4" xfId="10" applyFont="1" applyFill="1" applyBorder="1" applyAlignment="1" applyProtection="1"/>
    <xf numFmtId="208" fontId="62" fillId="0" borderId="4" xfId="10" applyNumberFormat="1" applyFont="1" applyFill="1" applyBorder="1" applyAlignment="1" applyProtection="1"/>
    <xf numFmtId="165" fontId="61" fillId="0" borderId="0" xfId="0" applyNumberFormat="1" applyFont="1" applyBorder="1" applyAlignment="1" applyProtection="1">
      <alignment horizontal="left"/>
      <protection locked="0"/>
    </xf>
    <xf numFmtId="208" fontId="61" fillId="0" borderId="11" xfId="10" applyNumberFormat="1" applyFont="1" applyFill="1" applyBorder="1" applyAlignment="1" applyProtection="1">
      <protection locked="0"/>
    </xf>
    <xf numFmtId="208" fontId="61" fillId="0" borderId="0" xfId="10" applyNumberFormat="1" applyFont="1" applyFill="1" applyAlignment="1" applyProtection="1">
      <protection locked="0"/>
    </xf>
    <xf numFmtId="208" fontId="62" fillId="0" borderId="0" xfId="10" applyNumberFormat="1" applyFont="1" applyFill="1" applyBorder="1" applyAlignment="1" applyProtection="1">
      <protection locked="0"/>
    </xf>
    <xf numFmtId="208" fontId="62" fillId="0" borderId="11" xfId="10" applyNumberFormat="1" applyFont="1" applyFill="1" applyBorder="1" applyAlignment="1" applyProtection="1"/>
    <xf numFmtId="37" fontId="62" fillId="0" borderId="12" xfId="10" applyNumberFormat="1" applyFont="1" applyFill="1" applyBorder="1" applyAlignment="1" applyProtection="1"/>
    <xf numFmtId="208" fontId="62" fillId="0" borderId="12" xfId="10" applyNumberFormat="1" applyFont="1" applyFill="1" applyBorder="1" applyAlignment="1" applyProtection="1"/>
    <xf numFmtId="43" fontId="64" fillId="0" borderId="0" xfId="10" applyFont="1" applyFill="1" applyBorder="1" applyAlignment="1" applyProtection="1">
      <protection locked="0"/>
    </xf>
    <xf numFmtId="0" fontId="61" fillId="0" borderId="0" xfId="0" applyFont="1" applyProtection="1">
      <protection locked="0"/>
    </xf>
    <xf numFmtId="209" fontId="61" fillId="0" borderId="0" xfId="10" applyNumberFormat="1" applyFont="1" applyFill="1" applyBorder="1" applyAlignment="1" applyProtection="1">
      <alignment horizontal="right"/>
      <protection locked="0"/>
    </xf>
    <xf numFmtId="165" fontId="61" fillId="0" borderId="0" xfId="0" applyNumberFormat="1" applyFont="1" applyAlignment="1" applyProtection="1">
      <alignment horizontal="center" vertical="center"/>
      <protection locked="0"/>
    </xf>
    <xf numFmtId="43" fontId="62" fillId="0" borderId="4" xfId="10" applyFont="1" applyFill="1" applyBorder="1" applyAlignment="1" applyProtection="1">
      <protection locked="0"/>
    </xf>
    <xf numFmtId="208" fontId="62" fillId="0" borderId="4" xfId="10" applyNumberFormat="1" applyFont="1" applyFill="1" applyBorder="1" applyAlignment="1" applyProtection="1">
      <protection locked="0"/>
    </xf>
    <xf numFmtId="208" fontId="61" fillId="0" borderId="11" xfId="10" applyNumberFormat="1" applyFont="1" applyFill="1" applyBorder="1" applyAlignment="1" applyProtection="1"/>
    <xf numFmtId="208" fontId="40" fillId="0" borderId="0" xfId="10" applyNumberFormat="1" applyFont="1" applyFill="1" applyBorder="1" applyAlignment="1" applyProtection="1">
      <protection locked="0"/>
    </xf>
    <xf numFmtId="165" fontId="0" fillId="0" borderId="0" xfId="0" applyNumberFormat="1" applyBorder="1" applyAlignment="1" applyProtection="1">
      <alignment horizontal="left" vertical="center"/>
      <protection locked="0"/>
    </xf>
    <xf numFmtId="211" fontId="40" fillId="0" borderId="12" xfId="10" applyNumberFormat="1" applyFont="1" applyFill="1" applyBorder="1" applyAlignment="1" applyProtection="1">
      <alignment horizontal="right" vertical="center"/>
    </xf>
    <xf numFmtId="211" fontId="40" fillId="0" borderId="0" xfId="0" applyNumberFormat="1" applyFont="1" applyBorder="1" applyAlignment="1" applyProtection="1">
      <alignment horizontal="right" vertical="center"/>
      <protection locked="0"/>
    </xf>
    <xf numFmtId="37" fontId="41" fillId="0" borderId="0" xfId="90" applyNumberFormat="1" applyFont="1" applyAlignment="1" applyProtection="1">
      <alignment horizontal="right" vertical="center"/>
      <protection locked="0"/>
    </xf>
    <xf numFmtId="165" fontId="43" fillId="0" borderId="0" xfId="90" applyNumberFormat="1" applyFont="1" applyAlignment="1" applyProtection="1">
      <alignment vertical="center"/>
      <protection locked="0"/>
    </xf>
    <xf numFmtId="0" fontId="40" fillId="0" borderId="0" xfId="87" applyAlignment="1" applyProtection="1">
      <alignment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49" fontId="40" fillId="0" borderId="0" xfId="0" applyNumberFormat="1" applyFont="1" applyBorder="1" applyAlignment="1" applyProtection="1">
      <alignment horizontal="center" vertical="center"/>
      <protection locked="0"/>
    </xf>
    <xf numFmtId="208" fontId="40" fillId="12" borderId="0" xfId="10" applyNumberFormat="1" applyFont="1" applyFill="1" applyAlignment="1" applyProtection="1">
      <alignment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4" fillId="0" borderId="0" xfId="0" applyNumberFormat="1" applyFont="1" applyBorder="1" applyAlignment="1" applyProtection="1">
      <alignment horizontal="left"/>
      <protection locked="0"/>
    </xf>
    <xf numFmtId="165" fontId="4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left" vertical="center"/>
      <protection locked="0"/>
    </xf>
    <xf numFmtId="165" fontId="44" fillId="0" borderId="0" xfId="0" applyNumberFormat="1" applyFont="1" applyBorder="1" applyAlignment="1" applyProtection="1">
      <alignment horizontal="left" vertical="center"/>
      <protection locked="0"/>
    </xf>
    <xf numFmtId="165" fontId="44" fillId="0" borderId="0" xfId="0" applyNumberFormat="1" applyFont="1" applyBorder="1" applyAlignment="1">
      <alignment horizontal="center" vertic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63" fillId="0" borderId="0" xfId="0" applyNumberFormat="1" applyFont="1" applyBorder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0" fontId="62" fillId="0" borderId="0" xfId="0" applyFont="1" applyAlignment="1" applyProtection="1">
      <alignment horizontal="left"/>
      <protection locked="0"/>
    </xf>
    <xf numFmtId="165" fontId="62" fillId="0" borderId="0" xfId="0" applyNumberFormat="1" applyFont="1" applyBorder="1" applyAlignment="1" applyProtection="1">
      <alignment horizontal="center"/>
      <protection locked="0"/>
    </xf>
    <xf numFmtId="165" fontId="61" fillId="0" borderId="11" xfId="0" applyNumberFormat="1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left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  <xf numFmtId="38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90" applyNumberFormat="1" applyFont="1" applyAlignment="1" applyProtection="1">
      <alignment horizontal="left" vertical="center"/>
      <protection locked="0"/>
    </xf>
    <xf numFmtId="165" fontId="44" fillId="0" borderId="0" xfId="0" applyNumberFormat="1" applyFont="1" applyFill="1" applyProtection="1">
      <protection locked="0"/>
    </xf>
    <xf numFmtId="165" fontId="45" fillId="0" borderId="0" xfId="0" applyNumberFormat="1" applyFont="1" applyFill="1" applyProtection="1">
      <protection locked="0"/>
    </xf>
    <xf numFmtId="165" fontId="44" fillId="0" borderId="0" xfId="0" applyNumberFormat="1" applyFont="1" applyFill="1" applyBorder="1" applyProtection="1">
      <protection locked="0"/>
    </xf>
    <xf numFmtId="165" fontId="40" fillId="0" borderId="0" xfId="0" applyNumberFormat="1" applyFont="1" applyFill="1" applyProtection="1">
      <protection locked="0"/>
    </xf>
    <xf numFmtId="49" fontId="41" fillId="0" borderId="0" xfId="0" applyNumberFormat="1" applyFont="1" applyFill="1" applyBorder="1" applyAlignment="1" applyProtection="1">
      <alignment horizontal="center"/>
      <protection locked="0"/>
    </xf>
    <xf numFmtId="165" fontId="40" fillId="0" borderId="0" xfId="0" applyNumberFormat="1" applyFon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Fill="1" applyBorder="1" applyProtection="1">
      <protection locked="0"/>
    </xf>
    <xf numFmtId="165" fontId="46" fillId="0" borderId="0" xfId="0" applyNumberFormat="1" applyFont="1" applyFill="1" applyProtection="1">
      <protection locked="0"/>
    </xf>
    <xf numFmtId="165" fontId="42" fillId="0" borderId="0" xfId="0" applyNumberFormat="1" applyFont="1" applyFill="1" applyBorder="1" applyAlignment="1" applyProtection="1">
      <alignment horizontal="center"/>
      <protection locked="0"/>
    </xf>
    <xf numFmtId="165" fontId="40" fillId="0" borderId="0" xfId="0" applyNumberFormat="1" applyFont="1" applyFill="1" applyBorder="1" applyAlignment="1" applyProtection="1">
      <alignment horizontal="center"/>
      <protection locked="0"/>
    </xf>
    <xf numFmtId="165" fontId="40" fillId="0" borderId="0" xfId="0" applyNumberFormat="1" applyFont="1" applyFill="1" applyAlignment="1" applyProtection="1">
      <alignment horizontal="right"/>
      <protection locked="0"/>
    </xf>
    <xf numFmtId="165" fontId="40" fillId="0" borderId="0" xfId="0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Fill="1" applyAlignment="1" applyProtection="1">
      <alignment vertical="center"/>
      <protection locked="0"/>
    </xf>
    <xf numFmtId="165" fontId="40" fillId="0" borderId="0" xfId="0" applyNumberFormat="1" applyFont="1" applyFill="1" applyBorder="1" applyAlignment="1" applyProtection="1">
      <alignment vertical="center"/>
      <protection locked="0"/>
    </xf>
    <xf numFmtId="165" fontId="7" fillId="0" borderId="0" xfId="0" applyNumberFormat="1" applyFont="1" applyFill="1" applyBorder="1" applyAlignment="1" applyProtection="1">
      <alignment vertical="center"/>
      <protection locked="0"/>
    </xf>
    <xf numFmtId="165" fontId="40" fillId="0" borderId="0" xfId="86" applyNumberFormat="1" applyFill="1" applyAlignment="1" applyProtection="1">
      <alignment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  <protection locked="0"/>
    </xf>
    <xf numFmtId="165" fontId="40" fillId="0" borderId="0" xfId="0" applyNumberFormat="1" applyFont="1" applyFill="1" applyBorder="1" applyAlignment="1" applyProtection="1">
      <alignment horizontal="center" vertical="center"/>
      <protection locked="0"/>
    </xf>
    <xf numFmtId="165" fontId="40" fillId="0" borderId="0" xfId="0" applyNumberFormat="1" applyFont="1" applyFill="1" applyAlignment="1" applyProtection="1">
      <alignment horizontal="right" vertical="center"/>
      <protection locked="0"/>
    </xf>
    <xf numFmtId="165" fontId="40" fillId="0" borderId="0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 applyProtection="1">
      <alignment horizontal="center" vertical="center"/>
      <protection locked="0"/>
    </xf>
    <xf numFmtId="165" fontId="48" fillId="0" borderId="0" xfId="0" applyNumberFormat="1" applyFont="1" applyFill="1" applyProtection="1">
      <protection locked="0"/>
    </xf>
    <xf numFmtId="165" fontId="41" fillId="0" borderId="0" xfId="0" applyNumberFormat="1" applyFont="1" applyFill="1" applyProtection="1">
      <protection locked="0"/>
    </xf>
    <xf numFmtId="165" fontId="47" fillId="0" borderId="0" xfId="0" applyNumberFormat="1" applyFont="1" applyFill="1" applyProtection="1">
      <protection locked="0"/>
    </xf>
    <xf numFmtId="165" fontId="50" fillId="0" borderId="0" xfId="0" applyNumberFormat="1" applyFont="1" applyFill="1" applyProtection="1">
      <protection locked="0"/>
    </xf>
    <xf numFmtId="165" fontId="50" fillId="0" borderId="0" xfId="0" applyNumberFormat="1" applyFont="1" applyFill="1" applyBorder="1" applyProtection="1">
      <protection locked="0"/>
    </xf>
    <xf numFmtId="165" fontId="55" fillId="0" borderId="0" xfId="0" applyNumberFormat="1" applyFont="1" applyFill="1" applyProtection="1">
      <protection locked="0"/>
    </xf>
    <xf numFmtId="165" fontId="47" fillId="0" borderId="0" xfId="0" applyNumberFormat="1" applyFont="1" applyFill="1" applyBorder="1" applyProtection="1">
      <protection locked="0"/>
    </xf>
    <xf numFmtId="165" fontId="28" fillId="0" borderId="0" xfId="0" applyNumberFormat="1" applyFont="1" applyFill="1" applyBorder="1" applyProtection="1">
      <protection locked="0"/>
    </xf>
    <xf numFmtId="165" fontId="48" fillId="0" borderId="0" xfId="0" applyNumberFormat="1" applyFont="1" applyFill="1" applyAlignment="1" applyProtection="1">
      <alignment vertical="center"/>
      <protection locked="0"/>
    </xf>
    <xf numFmtId="165" fontId="41" fillId="0" borderId="0" xfId="0" applyNumberFormat="1" applyFont="1" applyFill="1" applyAlignment="1" applyProtection="1">
      <alignment vertical="center"/>
      <protection locked="0"/>
    </xf>
    <xf numFmtId="165" fontId="0" fillId="0" borderId="0" xfId="0" applyNumberFormat="1" applyFill="1" applyAlignment="1" applyProtection="1">
      <alignment vertical="center"/>
      <protection locked="0"/>
    </xf>
    <xf numFmtId="165" fontId="49" fillId="0" borderId="0" xfId="0" applyNumberFormat="1" applyFont="1" applyFill="1" applyAlignment="1" applyProtection="1">
      <alignment vertical="center"/>
      <protection locked="0"/>
    </xf>
    <xf numFmtId="165" fontId="49" fillId="0" borderId="0" xfId="0" applyNumberFormat="1" applyFont="1" applyFill="1" applyBorder="1" applyAlignment="1" applyProtection="1">
      <alignment vertical="center"/>
      <protection locked="0"/>
    </xf>
    <xf numFmtId="165" fontId="54" fillId="0" borderId="0" xfId="0" applyNumberFormat="1" applyFont="1" applyFill="1" applyBorder="1" applyAlignment="1" applyProtection="1">
      <alignment vertical="center"/>
      <protection locked="0"/>
    </xf>
    <xf numFmtId="165" fontId="28" fillId="0" borderId="0" xfId="0" applyNumberFormat="1" applyFont="1" applyFill="1" applyBorder="1" applyAlignment="1" applyProtection="1">
      <alignment vertical="center"/>
      <protection locked="0"/>
    </xf>
    <xf numFmtId="165" fontId="47" fillId="0" borderId="0" xfId="0" applyNumberFormat="1" applyFont="1" applyFill="1" applyBorder="1" applyAlignment="1" applyProtection="1">
      <alignment vertical="center"/>
      <protection locked="0"/>
    </xf>
    <xf numFmtId="0" fontId="40" fillId="0" borderId="0" xfId="90" applyFont="1" applyFill="1" applyAlignment="1" applyProtection="1">
      <alignment vertical="center"/>
      <protection locked="0"/>
    </xf>
    <xf numFmtId="165" fontId="40" fillId="0" borderId="0" xfId="90" applyNumberFormat="1" applyFont="1" applyFill="1" applyAlignment="1" applyProtection="1">
      <alignment vertical="center"/>
      <protection locked="0"/>
    </xf>
    <xf numFmtId="3" fontId="48" fillId="0" borderId="0" xfId="0" applyNumberFormat="1" applyFont="1" applyFill="1" applyAlignment="1" applyProtection="1">
      <alignment horizontal="left" vertical="center" wrapText="1"/>
      <protection locked="0"/>
    </xf>
    <xf numFmtId="166" fontId="40" fillId="0" borderId="0" xfId="90" applyNumberFormat="1" applyFont="1" applyFill="1" applyAlignment="1" applyProtection="1">
      <alignment vertical="center"/>
      <protection locked="0"/>
    </xf>
    <xf numFmtId="165" fontId="0" fillId="0" borderId="0" xfId="90" applyNumberFormat="1" applyFont="1" applyFill="1" applyAlignment="1" applyProtection="1">
      <alignment vertical="center"/>
      <protection locked="0"/>
    </xf>
    <xf numFmtId="0" fontId="52" fillId="0" borderId="0" xfId="90" applyFont="1" applyFill="1" applyAlignment="1" applyProtection="1">
      <alignment vertical="center"/>
      <protection locked="0"/>
    </xf>
    <xf numFmtId="0" fontId="41" fillId="0" borderId="0" xfId="90" applyFont="1" applyFill="1" applyAlignment="1" applyProtection="1">
      <alignment vertical="center"/>
      <protection locked="0"/>
    </xf>
    <xf numFmtId="0" fontId="42" fillId="0" borderId="0" xfId="90" applyFont="1" applyFill="1" applyAlignment="1" applyProtection="1">
      <alignment vertical="center"/>
      <protection locked="0"/>
    </xf>
    <xf numFmtId="0" fontId="0" fillId="0" borderId="0" xfId="90" applyFont="1" applyFill="1" applyAlignment="1" applyProtection="1">
      <alignment vertical="center"/>
      <protection locked="0"/>
    </xf>
    <xf numFmtId="43" fontId="42" fillId="0" borderId="0" xfId="10" applyFont="1" applyFill="1" applyAlignment="1" applyProtection="1">
      <alignment vertical="center"/>
      <protection locked="0"/>
    </xf>
    <xf numFmtId="43" fontId="0" fillId="0" borderId="0" xfId="10" applyFont="1" applyFill="1" applyAlignment="1" applyProtection="1">
      <alignment vertical="center"/>
      <protection locked="0"/>
    </xf>
    <xf numFmtId="38" fontId="40" fillId="0" borderId="0" xfId="90" applyNumberFormat="1" applyFont="1" applyFill="1" applyAlignment="1" applyProtection="1">
      <alignment vertical="center"/>
      <protection locked="0"/>
    </xf>
  </cellXfs>
  <cellStyles count="153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2 4" xfId="152" xr:uid="{A5778CFC-7B34-4B4D-BE78-AE332112B65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R258"/>
  <sheetViews>
    <sheetView view="pageBreakPreview" topLeftCell="A80" zoomScale="60" zoomScaleNormal="115" workbookViewId="0">
      <selection activeCell="A90" sqref="A90:XFD258"/>
    </sheetView>
  </sheetViews>
  <sheetFormatPr defaultColWidth="8.69921875" defaultRowHeight="21.5"/>
  <cols>
    <col min="1" max="3" width="2.09765625" style="67" customWidth="1"/>
    <col min="4" max="4" width="34.69921875" style="67" customWidth="1"/>
    <col min="5" max="5" width="9" style="70" customWidth="1"/>
    <col min="6" max="6" width="0.8984375" style="95" customWidth="1"/>
    <col min="7" max="7" width="16.69921875" style="111" customWidth="1"/>
    <col min="8" max="8" width="0.8984375" style="112" customWidth="1"/>
    <col min="9" max="9" width="15.09765625" style="111" customWidth="1"/>
    <col min="10" max="10" width="0.8984375" style="112" customWidth="1"/>
    <col min="11" max="11" width="16.69921875" style="111" customWidth="1"/>
    <col min="12" max="12" width="0.8984375" style="112" customWidth="1"/>
    <col min="13" max="13" width="15.09765625" style="111" customWidth="1"/>
    <col min="14" max="14" width="0.8984375" style="329" customWidth="1"/>
    <col min="15" max="15" width="10.3984375" style="329" bestFit="1" customWidth="1"/>
    <col min="16" max="16" width="13.09765625" style="329" bestFit="1" customWidth="1"/>
    <col min="17" max="17" width="10.3984375" style="329" bestFit="1" customWidth="1"/>
    <col min="18" max="18" width="13.09765625" style="329" bestFit="1" customWidth="1"/>
    <col min="19" max="256" width="8.69921875" style="329"/>
    <col min="257" max="259" width="2.09765625" style="329" customWidth="1"/>
    <col min="260" max="260" width="51.8984375" style="329" customWidth="1"/>
    <col min="261" max="261" width="8.09765625" style="329" customWidth="1"/>
    <col min="262" max="262" width="0.8984375" style="329" customWidth="1"/>
    <col min="263" max="263" width="16.3984375" style="329" bestFit="1" customWidth="1"/>
    <col min="264" max="264" width="0.8984375" style="329" customWidth="1"/>
    <col min="265" max="265" width="16.8984375" style="329" bestFit="1" customWidth="1"/>
    <col min="266" max="266" width="0.8984375" style="329" customWidth="1"/>
    <col min="267" max="267" width="16.3984375" style="329" bestFit="1" customWidth="1"/>
    <col min="268" max="268" width="0.8984375" style="329" customWidth="1"/>
    <col min="269" max="269" width="16.8984375" style="329" bestFit="1" customWidth="1"/>
    <col min="270" max="270" width="0.8984375" style="329" customWidth="1"/>
    <col min="271" max="271" width="9.09765625" style="329" customWidth="1"/>
    <col min="272" max="272" width="12.3984375" style="329" bestFit="1" customWidth="1"/>
    <col min="273" max="273" width="16.3984375" style="329" bestFit="1" customWidth="1"/>
    <col min="274" max="512" width="8.69921875" style="329"/>
    <col min="513" max="515" width="2.09765625" style="329" customWidth="1"/>
    <col min="516" max="516" width="51.8984375" style="329" customWidth="1"/>
    <col min="517" max="517" width="8.09765625" style="329" customWidth="1"/>
    <col min="518" max="518" width="0.8984375" style="329" customWidth="1"/>
    <col min="519" max="519" width="16.3984375" style="329" bestFit="1" customWidth="1"/>
    <col min="520" max="520" width="0.8984375" style="329" customWidth="1"/>
    <col min="521" max="521" width="16.8984375" style="329" bestFit="1" customWidth="1"/>
    <col min="522" max="522" width="0.8984375" style="329" customWidth="1"/>
    <col min="523" max="523" width="16.3984375" style="329" bestFit="1" customWidth="1"/>
    <col min="524" max="524" width="0.8984375" style="329" customWidth="1"/>
    <col min="525" max="525" width="16.8984375" style="329" bestFit="1" customWidth="1"/>
    <col min="526" max="526" width="0.8984375" style="329" customWidth="1"/>
    <col min="527" max="527" width="9.09765625" style="329" customWidth="1"/>
    <col min="528" max="528" width="12.3984375" style="329" bestFit="1" customWidth="1"/>
    <col min="529" max="529" width="16.3984375" style="329" bestFit="1" customWidth="1"/>
    <col min="530" max="768" width="8.69921875" style="329"/>
    <col min="769" max="771" width="2.09765625" style="329" customWidth="1"/>
    <col min="772" max="772" width="51.8984375" style="329" customWidth="1"/>
    <col min="773" max="773" width="8.09765625" style="329" customWidth="1"/>
    <col min="774" max="774" width="0.8984375" style="329" customWidth="1"/>
    <col min="775" max="775" width="16.3984375" style="329" bestFit="1" customWidth="1"/>
    <col min="776" max="776" width="0.8984375" style="329" customWidth="1"/>
    <col min="777" max="777" width="16.8984375" style="329" bestFit="1" customWidth="1"/>
    <col min="778" max="778" width="0.8984375" style="329" customWidth="1"/>
    <col min="779" max="779" width="16.3984375" style="329" bestFit="1" customWidth="1"/>
    <col min="780" max="780" width="0.8984375" style="329" customWidth="1"/>
    <col min="781" max="781" width="16.8984375" style="329" bestFit="1" customWidth="1"/>
    <col min="782" max="782" width="0.8984375" style="329" customWidth="1"/>
    <col min="783" max="783" width="9.09765625" style="329" customWidth="1"/>
    <col min="784" max="784" width="12.3984375" style="329" bestFit="1" customWidth="1"/>
    <col min="785" max="785" width="16.3984375" style="329" bestFit="1" customWidth="1"/>
    <col min="786" max="1024" width="8.69921875" style="329"/>
    <col min="1025" max="1027" width="2.09765625" style="329" customWidth="1"/>
    <col min="1028" max="1028" width="51.8984375" style="329" customWidth="1"/>
    <col min="1029" max="1029" width="8.09765625" style="329" customWidth="1"/>
    <col min="1030" max="1030" width="0.8984375" style="329" customWidth="1"/>
    <col min="1031" max="1031" width="16.3984375" style="329" bestFit="1" customWidth="1"/>
    <col min="1032" max="1032" width="0.8984375" style="329" customWidth="1"/>
    <col min="1033" max="1033" width="16.8984375" style="329" bestFit="1" customWidth="1"/>
    <col min="1034" max="1034" width="0.8984375" style="329" customWidth="1"/>
    <col min="1035" max="1035" width="16.3984375" style="329" bestFit="1" customWidth="1"/>
    <col min="1036" max="1036" width="0.8984375" style="329" customWidth="1"/>
    <col min="1037" max="1037" width="16.8984375" style="329" bestFit="1" customWidth="1"/>
    <col min="1038" max="1038" width="0.8984375" style="329" customWidth="1"/>
    <col min="1039" max="1039" width="9.09765625" style="329" customWidth="1"/>
    <col min="1040" max="1040" width="12.3984375" style="329" bestFit="1" customWidth="1"/>
    <col min="1041" max="1041" width="16.3984375" style="329" bestFit="1" customWidth="1"/>
    <col min="1042" max="1280" width="8.69921875" style="329"/>
    <col min="1281" max="1283" width="2.09765625" style="329" customWidth="1"/>
    <col min="1284" max="1284" width="51.8984375" style="329" customWidth="1"/>
    <col min="1285" max="1285" width="8.09765625" style="329" customWidth="1"/>
    <col min="1286" max="1286" width="0.8984375" style="329" customWidth="1"/>
    <col min="1287" max="1287" width="16.3984375" style="329" bestFit="1" customWidth="1"/>
    <col min="1288" max="1288" width="0.8984375" style="329" customWidth="1"/>
    <col min="1289" max="1289" width="16.8984375" style="329" bestFit="1" customWidth="1"/>
    <col min="1290" max="1290" width="0.8984375" style="329" customWidth="1"/>
    <col min="1291" max="1291" width="16.3984375" style="329" bestFit="1" customWidth="1"/>
    <col min="1292" max="1292" width="0.8984375" style="329" customWidth="1"/>
    <col min="1293" max="1293" width="16.8984375" style="329" bestFit="1" customWidth="1"/>
    <col min="1294" max="1294" width="0.8984375" style="329" customWidth="1"/>
    <col min="1295" max="1295" width="9.09765625" style="329" customWidth="1"/>
    <col min="1296" max="1296" width="12.3984375" style="329" bestFit="1" customWidth="1"/>
    <col min="1297" max="1297" width="16.3984375" style="329" bestFit="1" customWidth="1"/>
    <col min="1298" max="1536" width="8.69921875" style="329"/>
    <col min="1537" max="1539" width="2.09765625" style="329" customWidth="1"/>
    <col min="1540" max="1540" width="51.8984375" style="329" customWidth="1"/>
    <col min="1541" max="1541" width="8.09765625" style="329" customWidth="1"/>
    <col min="1542" max="1542" width="0.8984375" style="329" customWidth="1"/>
    <col min="1543" max="1543" width="16.3984375" style="329" bestFit="1" customWidth="1"/>
    <col min="1544" max="1544" width="0.8984375" style="329" customWidth="1"/>
    <col min="1545" max="1545" width="16.8984375" style="329" bestFit="1" customWidth="1"/>
    <col min="1546" max="1546" width="0.8984375" style="329" customWidth="1"/>
    <col min="1547" max="1547" width="16.3984375" style="329" bestFit="1" customWidth="1"/>
    <col min="1548" max="1548" width="0.8984375" style="329" customWidth="1"/>
    <col min="1549" max="1549" width="16.8984375" style="329" bestFit="1" customWidth="1"/>
    <col min="1550" max="1550" width="0.8984375" style="329" customWidth="1"/>
    <col min="1551" max="1551" width="9.09765625" style="329" customWidth="1"/>
    <col min="1552" max="1552" width="12.3984375" style="329" bestFit="1" customWidth="1"/>
    <col min="1553" max="1553" width="16.3984375" style="329" bestFit="1" customWidth="1"/>
    <col min="1554" max="1792" width="8.69921875" style="329"/>
    <col min="1793" max="1795" width="2.09765625" style="329" customWidth="1"/>
    <col min="1796" max="1796" width="51.8984375" style="329" customWidth="1"/>
    <col min="1797" max="1797" width="8.09765625" style="329" customWidth="1"/>
    <col min="1798" max="1798" width="0.8984375" style="329" customWidth="1"/>
    <col min="1799" max="1799" width="16.3984375" style="329" bestFit="1" customWidth="1"/>
    <col min="1800" max="1800" width="0.8984375" style="329" customWidth="1"/>
    <col min="1801" max="1801" width="16.8984375" style="329" bestFit="1" customWidth="1"/>
    <col min="1802" max="1802" width="0.8984375" style="329" customWidth="1"/>
    <col min="1803" max="1803" width="16.3984375" style="329" bestFit="1" customWidth="1"/>
    <col min="1804" max="1804" width="0.8984375" style="329" customWidth="1"/>
    <col min="1805" max="1805" width="16.8984375" style="329" bestFit="1" customWidth="1"/>
    <col min="1806" max="1806" width="0.8984375" style="329" customWidth="1"/>
    <col min="1807" max="1807" width="9.09765625" style="329" customWidth="1"/>
    <col min="1808" max="1808" width="12.3984375" style="329" bestFit="1" customWidth="1"/>
    <col min="1809" max="1809" width="16.3984375" style="329" bestFit="1" customWidth="1"/>
    <col min="1810" max="2048" width="8.69921875" style="329"/>
    <col min="2049" max="2051" width="2.09765625" style="329" customWidth="1"/>
    <col min="2052" max="2052" width="51.8984375" style="329" customWidth="1"/>
    <col min="2053" max="2053" width="8.09765625" style="329" customWidth="1"/>
    <col min="2054" max="2054" width="0.8984375" style="329" customWidth="1"/>
    <col min="2055" max="2055" width="16.3984375" style="329" bestFit="1" customWidth="1"/>
    <col min="2056" max="2056" width="0.8984375" style="329" customWidth="1"/>
    <col min="2057" max="2057" width="16.8984375" style="329" bestFit="1" customWidth="1"/>
    <col min="2058" max="2058" width="0.8984375" style="329" customWidth="1"/>
    <col min="2059" max="2059" width="16.3984375" style="329" bestFit="1" customWidth="1"/>
    <col min="2060" max="2060" width="0.8984375" style="329" customWidth="1"/>
    <col min="2061" max="2061" width="16.8984375" style="329" bestFit="1" customWidth="1"/>
    <col min="2062" max="2062" width="0.8984375" style="329" customWidth="1"/>
    <col min="2063" max="2063" width="9.09765625" style="329" customWidth="1"/>
    <col min="2064" max="2064" width="12.3984375" style="329" bestFit="1" customWidth="1"/>
    <col min="2065" max="2065" width="16.3984375" style="329" bestFit="1" customWidth="1"/>
    <col min="2066" max="2304" width="8.69921875" style="329"/>
    <col min="2305" max="2307" width="2.09765625" style="329" customWidth="1"/>
    <col min="2308" max="2308" width="51.8984375" style="329" customWidth="1"/>
    <col min="2309" max="2309" width="8.09765625" style="329" customWidth="1"/>
    <col min="2310" max="2310" width="0.8984375" style="329" customWidth="1"/>
    <col min="2311" max="2311" width="16.3984375" style="329" bestFit="1" customWidth="1"/>
    <col min="2312" max="2312" width="0.8984375" style="329" customWidth="1"/>
    <col min="2313" max="2313" width="16.8984375" style="329" bestFit="1" customWidth="1"/>
    <col min="2314" max="2314" width="0.8984375" style="329" customWidth="1"/>
    <col min="2315" max="2315" width="16.3984375" style="329" bestFit="1" customWidth="1"/>
    <col min="2316" max="2316" width="0.8984375" style="329" customWidth="1"/>
    <col min="2317" max="2317" width="16.8984375" style="329" bestFit="1" customWidth="1"/>
    <col min="2318" max="2318" width="0.8984375" style="329" customWidth="1"/>
    <col min="2319" max="2319" width="9.09765625" style="329" customWidth="1"/>
    <col min="2320" max="2320" width="12.3984375" style="329" bestFit="1" customWidth="1"/>
    <col min="2321" max="2321" width="16.3984375" style="329" bestFit="1" customWidth="1"/>
    <col min="2322" max="2560" width="8.69921875" style="329"/>
    <col min="2561" max="2563" width="2.09765625" style="329" customWidth="1"/>
    <col min="2564" max="2564" width="51.8984375" style="329" customWidth="1"/>
    <col min="2565" max="2565" width="8.09765625" style="329" customWidth="1"/>
    <col min="2566" max="2566" width="0.8984375" style="329" customWidth="1"/>
    <col min="2567" max="2567" width="16.3984375" style="329" bestFit="1" customWidth="1"/>
    <col min="2568" max="2568" width="0.8984375" style="329" customWidth="1"/>
    <col min="2569" max="2569" width="16.8984375" style="329" bestFit="1" customWidth="1"/>
    <col min="2570" max="2570" width="0.8984375" style="329" customWidth="1"/>
    <col min="2571" max="2571" width="16.3984375" style="329" bestFit="1" customWidth="1"/>
    <col min="2572" max="2572" width="0.8984375" style="329" customWidth="1"/>
    <col min="2573" max="2573" width="16.8984375" style="329" bestFit="1" customWidth="1"/>
    <col min="2574" max="2574" width="0.8984375" style="329" customWidth="1"/>
    <col min="2575" max="2575" width="9.09765625" style="329" customWidth="1"/>
    <col min="2576" max="2576" width="12.3984375" style="329" bestFit="1" customWidth="1"/>
    <col min="2577" max="2577" width="16.3984375" style="329" bestFit="1" customWidth="1"/>
    <col min="2578" max="2816" width="8.69921875" style="329"/>
    <col min="2817" max="2819" width="2.09765625" style="329" customWidth="1"/>
    <col min="2820" max="2820" width="51.8984375" style="329" customWidth="1"/>
    <col min="2821" max="2821" width="8.09765625" style="329" customWidth="1"/>
    <col min="2822" max="2822" width="0.8984375" style="329" customWidth="1"/>
    <col min="2823" max="2823" width="16.3984375" style="329" bestFit="1" customWidth="1"/>
    <col min="2824" max="2824" width="0.8984375" style="329" customWidth="1"/>
    <col min="2825" max="2825" width="16.8984375" style="329" bestFit="1" customWidth="1"/>
    <col min="2826" max="2826" width="0.8984375" style="329" customWidth="1"/>
    <col min="2827" max="2827" width="16.3984375" style="329" bestFit="1" customWidth="1"/>
    <col min="2828" max="2828" width="0.8984375" style="329" customWidth="1"/>
    <col min="2829" max="2829" width="16.8984375" style="329" bestFit="1" customWidth="1"/>
    <col min="2830" max="2830" width="0.8984375" style="329" customWidth="1"/>
    <col min="2831" max="2831" width="9.09765625" style="329" customWidth="1"/>
    <col min="2832" max="2832" width="12.3984375" style="329" bestFit="1" customWidth="1"/>
    <col min="2833" max="2833" width="16.3984375" style="329" bestFit="1" customWidth="1"/>
    <col min="2834" max="3072" width="8.69921875" style="329"/>
    <col min="3073" max="3075" width="2.09765625" style="329" customWidth="1"/>
    <col min="3076" max="3076" width="51.8984375" style="329" customWidth="1"/>
    <col min="3077" max="3077" width="8.09765625" style="329" customWidth="1"/>
    <col min="3078" max="3078" width="0.8984375" style="329" customWidth="1"/>
    <col min="3079" max="3079" width="16.3984375" style="329" bestFit="1" customWidth="1"/>
    <col min="3080" max="3080" width="0.8984375" style="329" customWidth="1"/>
    <col min="3081" max="3081" width="16.8984375" style="329" bestFit="1" customWidth="1"/>
    <col min="3082" max="3082" width="0.8984375" style="329" customWidth="1"/>
    <col min="3083" max="3083" width="16.3984375" style="329" bestFit="1" customWidth="1"/>
    <col min="3084" max="3084" width="0.8984375" style="329" customWidth="1"/>
    <col min="3085" max="3085" width="16.8984375" style="329" bestFit="1" customWidth="1"/>
    <col min="3086" max="3086" width="0.8984375" style="329" customWidth="1"/>
    <col min="3087" max="3087" width="9.09765625" style="329" customWidth="1"/>
    <col min="3088" max="3088" width="12.3984375" style="329" bestFit="1" customWidth="1"/>
    <col min="3089" max="3089" width="16.3984375" style="329" bestFit="1" customWidth="1"/>
    <col min="3090" max="3328" width="8.69921875" style="329"/>
    <col min="3329" max="3331" width="2.09765625" style="329" customWidth="1"/>
    <col min="3332" max="3332" width="51.8984375" style="329" customWidth="1"/>
    <col min="3333" max="3333" width="8.09765625" style="329" customWidth="1"/>
    <col min="3334" max="3334" width="0.8984375" style="329" customWidth="1"/>
    <col min="3335" max="3335" width="16.3984375" style="329" bestFit="1" customWidth="1"/>
    <col min="3336" max="3336" width="0.8984375" style="329" customWidth="1"/>
    <col min="3337" max="3337" width="16.8984375" style="329" bestFit="1" customWidth="1"/>
    <col min="3338" max="3338" width="0.8984375" style="329" customWidth="1"/>
    <col min="3339" max="3339" width="16.3984375" style="329" bestFit="1" customWidth="1"/>
    <col min="3340" max="3340" width="0.8984375" style="329" customWidth="1"/>
    <col min="3341" max="3341" width="16.8984375" style="329" bestFit="1" customWidth="1"/>
    <col min="3342" max="3342" width="0.8984375" style="329" customWidth="1"/>
    <col min="3343" max="3343" width="9.09765625" style="329" customWidth="1"/>
    <col min="3344" max="3344" width="12.3984375" style="329" bestFit="1" customWidth="1"/>
    <col min="3345" max="3345" width="16.3984375" style="329" bestFit="1" customWidth="1"/>
    <col min="3346" max="3584" width="8.69921875" style="329"/>
    <col min="3585" max="3587" width="2.09765625" style="329" customWidth="1"/>
    <col min="3588" max="3588" width="51.8984375" style="329" customWidth="1"/>
    <col min="3589" max="3589" width="8.09765625" style="329" customWidth="1"/>
    <col min="3590" max="3590" width="0.8984375" style="329" customWidth="1"/>
    <col min="3591" max="3591" width="16.3984375" style="329" bestFit="1" customWidth="1"/>
    <col min="3592" max="3592" width="0.8984375" style="329" customWidth="1"/>
    <col min="3593" max="3593" width="16.8984375" style="329" bestFit="1" customWidth="1"/>
    <col min="3594" max="3594" width="0.8984375" style="329" customWidth="1"/>
    <col min="3595" max="3595" width="16.3984375" style="329" bestFit="1" customWidth="1"/>
    <col min="3596" max="3596" width="0.8984375" style="329" customWidth="1"/>
    <col min="3597" max="3597" width="16.8984375" style="329" bestFit="1" customWidth="1"/>
    <col min="3598" max="3598" width="0.8984375" style="329" customWidth="1"/>
    <col min="3599" max="3599" width="9.09765625" style="329" customWidth="1"/>
    <col min="3600" max="3600" width="12.3984375" style="329" bestFit="1" customWidth="1"/>
    <col min="3601" max="3601" width="16.3984375" style="329" bestFit="1" customWidth="1"/>
    <col min="3602" max="3840" width="8.69921875" style="329"/>
    <col min="3841" max="3843" width="2.09765625" style="329" customWidth="1"/>
    <col min="3844" max="3844" width="51.8984375" style="329" customWidth="1"/>
    <col min="3845" max="3845" width="8.09765625" style="329" customWidth="1"/>
    <col min="3846" max="3846" width="0.8984375" style="329" customWidth="1"/>
    <col min="3847" max="3847" width="16.3984375" style="329" bestFit="1" customWidth="1"/>
    <col min="3848" max="3848" width="0.8984375" style="329" customWidth="1"/>
    <col min="3849" max="3849" width="16.8984375" style="329" bestFit="1" customWidth="1"/>
    <col min="3850" max="3850" width="0.8984375" style="329" customWidth="1"/>
    <col min="3851" max="3851" width="16.3984375" style="329" bestFit="1" customWidth="1"/>
    <col min="3852" max="3852" width="0.8984375" style="329" customWidth="1"/>
    <col min="3853" max="3853" width="16.8984375" style="329" bestFit="1" customWidth="1"/>
    <col min="3854" max="3854" width="0.8984375" style="329" customWidth="1"/>
    <col min="3855" max="3855" width="9.09765625" style="329" customWidth="1"/>
    <col min="3856" max="3856" width="12.3984375" style="329" bestFit="1" customWidth="1"/>
    <col min="3857" max="3857" width="16.3984375" style="329" bestFit="1" customWidth="1"/>
    <col min="3858" max="4096" width="8.69921875" style="329"/>
    <col min="4097" max="4099" width="2.09765625" style="329" customWidth="1"/>
    <col min="4100" max="4100" width="51.8984375" style="329" customWidth="1"/>
    <col min="4101" max="4101" width="8.09765625" style="329" customWidth="1"/>
    <col min="4102" max="4102" width="0.8984375" style="329" customWidth="1"/>
    <col min="4103" max="4103" width="16.3984375" style="329" bestFit="1" customWidth="1"/>
    <col min="4104" max="4104" width="0.8984375" style="329" customWidth="1"/>
    <col min="4105" max="4105" width="16.8984375" style="329" bestFit="1" customWidth="1"/>
    <col min="4106" max="4106" width="0.8984375" style="329" customWidth="1"/>
    <col min="4107" max="4107" width="16.3984375" style="329" bestFit="1" customWidth="1"/>
    <col min="4108" max="4108" width="0.8984375" style="329" customWidth="1"/>
    <col min="4109" max="4109" width="16.8984375" style="329" bestFit="1" customWidth="1"/>
    <col min="4110" max="4110" width="0.8984375" style="329" customWidth="1"/>
    <col min="4111" max="4111" width="9.09765625" style="329" customWidth="1"/>
    <col min="4112" max="4112" width="12.3984375" style="329" bestFit="1" customWidth="1"/>
    <col min="4113" max="4113" width="16.3984375" style="329" bestFit="1" customWidth="1"/>
    <col min="4114" max="4352" width="8.69921875" style="329"/>
    <col min="4353" max="4355" width="2.09765625" style="329" customWidth="1"/>
    <col min="4356" max="4356" width="51.8984375" style="329" customWidth="1"/>
    <col min="4357" max="4357" width="8.09765625" style="329" customWidth="1"/>
    <col min="4358" max="4358" width="0.8984375" style="329" customWidth="1"/>
    <col min="4359" max="4359" width="16.3984375" style="329" bestFit="1" customWidth="1"/>
    <col min="4360" max="4360" width="0.8984375" style="329" customWidth="1"/>
    <col min="4361" max="4361" width="16.8984375" style="329" bestFit="1" customWidth="1"/>
    <col min="4362" max="4362" width="0.8984375" style="329" customWidth="1"/>
    <col min="4363" max="4363" width="16.3984375" style="329" bestFit="1" customWidth="1"/>
    <col min="4364" max="4364" width="0.8984375" style="329" customWidth="1"/>
    <col min="4365" max="4365" width="16.8984375" style="329" bestFit="1" customWidth="1"/>
    <col min="4366" max="4366" width="0.8984375" style="329" customWidth="1"/>
    <col min="4367" max="4367" width="9.09765625" style="329" customWidth="1"/>
    <col min="4368" max="4368" width="12.3984375" style="329" bestFit="1" customWidth="1"/>
    <col min="4369" max="4369" width="16.3984375" style="329" bestFit="1" customWidth="1"/>
    <col min="4370" max="4608" width="8.69921875" style="329"/>
    <col min="4609" max="4611" width="2.09765625" style="329" customWidth="1"/>
    <col min="4612" max="4612" width="51.8984375" style="329" customWidth="1"/>
    <col min="4613" max="4613" width="8.09765625" style="329" customWidth="1"/>
    <col min="4614" max="4614" width="0.8984375" style="329" customWidth="1"/>
    <col min="4615" max="4615" width="16.3984375" style="329" bestFit="1" customWidth="1"/>
    <col min="4616" max="4616" width="0.8984375" style="329" customWidth="1"/>
    <col min="4617" max="4617" width="16.8984375" style="329" bestFit="1" customWidth="1"/>
    <col min="4618" max="4618" width="0.8984375" style="329" customWidth="1"/>
    <col min="4619" max="4619" width="16.3984375" style="329" bestFit="1" customWidth="1"/>
    <col min="4620" max="4620" width="0.8984375" style="329" customWidth="1"/>
    <col min="4621" max="4621" width="16.8984375" style="329" bestFit="1" customWidth="1"/>
    <col min="4622" max="4622" width="0.8984375" style="329" customWidth="1"/>
    <col min="4623" max="4623" width="9.09765625" style="329" customWidth="1"/>
    <col min="4624" max="4624" width="12.3984375" style="329" bestFit="1" customWidth="1"/>
    <col min="4625" max="4625" width="16.3984375" style="329" bestFit="1" customWidth="1"/>
    <col min="4626" max="4864" width="8.69921875" style="329"/>
    <col min="4865" max="4867" width="2.09765625" style="329" customWidth="1"/>
    <col min="4868" max="4868" width="51.8984375" style="329" customWidth="1"/>
    <col min="4869" max="4869" width="8.09765625" style="329" customWidth="1"/>
    <col min="4870" max="4870" width="0.8984375" style="329" customWidth="1"/>
    <col min="4871" max="4871" width="16.3984375" style="329" bestFit="1" customWidth="1"/>
    <col min="4872" max="4872" width="0.8984375" style="329" customWidth="1"/>
    <col min="4873" max="4873" width="16.8984375" style="329" bestFit="1" customWidth="1"/>
    <col min="4874" max="4874" width="0.8984375" style="329" customWidth="1"/>
    <col min="4875" max="4875" width="16.3984375" style="329" bestFit="1" customWidth="1"/>
    <col min="4876" max="4876" width="0.8984375" style="329" customWidth="1"/>
    <col min="4877" max="4877" width="16.8984375" style="329" bestFit="1" customWidth="1"/>
    <col min="4878" max="4878" width="0.8984375" style="329" customWidth="1"/>
    <col min="4879" max="4879" width="9.09765625" style="329" customWidth="1"/>
    <col min="4880" max="4880" width="12.3984375" style="329" bestFit="1" customWidth="1"/>
    <col min="4881" max="4881" width="16.3984375" style="329" bestFit="1" customWidth="1"/>
    <col min="4882" max="5120" width="8.69921875" style="329"/>
    <col min="5121" max="5123" width="2.09765625" style="329" customWidth="1"/>
    <col min="5124" max="5124" width="51.8984375" style="329" customWidth="1"/>
    <col min="5125" max="5125" width="8.09765625" style="329" customWidth="1"/>
    <col min="5126" max="5126" width="0.8984375" style="329" customWidth="1"/>
    <col min="5127" max="5127" width="16.3984375" style="329" bestFit="1" customWidth="1"/>
    <col min="5128" max="5128" width="0.8984375" style="329" customWidth="1"/>
    <col min="5129" max="5129" width="16.8984375" style="329" bestFit="1" customWidth="1"/>
    <col min="5130" max="5130" width="0.8984375" style="329" customWidth="1"/>
    <col min="5131" max="5131" width="16.3984375" style="329" bestFit="1" customWidth="1"/>
    <col min="5132" max="5132" width="0.8984375" style="329" customWidth="1"/>
    <col min="5133" max="5133" width="16.8984375" style="329" bestFit="1" customWidth="1"/>
    <col min="5134" max="5134" width="0.8984375" style="329" customWidth="1"/>
    <col min="5135" max="5135" width="9.09765625" style="329" customWidth="1"/>
    <col min="5136" max="5136" width="12.3984375" style="329" bestFit="1" customWidth="1"/>
    <col min="5137" max="5137" width="16.3984375" style="329" bestFit="1" customWidth="1"/>
    <col min="5138" max="5376" width="8.69921875" style="329"/>
    <col min="5377" max="5379" width="2.09765625" style="329" customWidth="1"/>
    <col min="5380" max="5380" width="51.8984375" style="329" customWidth="1"/>
    <col min="5381" max="5381" width="8.09765625" style="329" customWidth="1"/>
    <col min="5382" max="5382" width="0.8984375" style="329" customWidth="1"/>
    <col min="5383" max="5383" width="16.3984375" style="329" bestFit="1" customWidth="1"/>
    <col min="5384" max="5384" width="0.8984375" style="329" customWidth="1"/>
    <col min="5385" max="5385" width="16.8984375" style="329" bestFit="1" customWidth="1"/>
    <col min="5386" max="5386" width="0.8984375" style="329" customWidth="1"/>
    <col min="5387" max="5387" width="16.3984375" style="329" bestFit="1" customWidth="1"/>
    <col min="5388" max="5388" width="0.8984375" style="329" customWidth="1"/>
    <col min="5389" max="5389" width="16.8984375" style="329" bestFit="1" customWidth="1"/>
    <col min="5390" max="5390" width="0.8984375" style="329" customWidth="1"/>
    <col min="5391" max="5391" width="9.09765625" style="329" customWidth="1"/>
    <col min="5392" max="5392" width="12.3984375" style="329" bestFit="1" customWidth="1"/>
    <col min="5393" max="5393" width="16.3984375" style="329" bestFit="1" customWidth="1"/>
    <col min="5394" max="5632" width="8.69921875" style="329"/>
    <col min="5633" max="5635" width="2.09765625" style="329" customWidth="1"/>
    <col min="5636" max="5636" width="51.8984375" style="329" customWidth="1"/>
    <col min="5637" max="5637" width="8.09765625" style="329" customWidth="1"/>
    <col min="5638" max="5638" width="0.8984375" style="329" customWidth="1"/>
    <col min="5639" max="5639" width="16.3984375" style="329" bestFit="1" customWidth="1"/>
    <col min="5640" max="5640" width="0.8984375" style="329" customWidth="1"/>
    <col min="5641" max="5641" width="16.8984375" style="329" bestFit="1" customWidth="1"/>
    <col min="5642" max="5642" width="0.8984375" style="329" customWidth="1"/>
    <col min="5643" max="5643" width="16.3984375" style="329" bestFit="1" customWidth="1"/>
    <col min="5644" max="5644" width="0.8984375" style="329" customWidth="1"/>
    <col min="5645" max="5645" width="16.8984375" style="329" bestFit="1" customWidth="1"/>
    <col min="5646" max="5646" width="0.8984375" style="329" customWidth="1"/>
    <col min="5647" max="5647" width="9.09765625" style="329" customWidth="1"/>
    <col min="5648" max="5648" width="12.3984375" style="329" bestFit="1" customWidth="1"/>
    <col min="5649" max="5649" width="16.3984375" style="329" bestFit="1" customWidth="1"/>
    <col min="5650" max="5888" width="8.69921875" style="329"/>
    <col min="5889" max="5891" width="2.09765625" style="329" customWidth="1"/>
    <col min="5892" max="5892" width="51.8984375" style="329" customWidth="1"/>
    <col min="5893" max="5893" width="8.09765625" style="329" customWidth="1"/>
    <col min="5894" max="5894" width="0.8984375" style="329" customWidth="1"/>
    <col min="5895" max="5895" width="16.3984375" style="329" bestFit="1" customWidth="1"/>
    <col min="5896" max="5896" width="0.8984375" style="329" customWidth="1"/>
    <col min="5897" max="5897" width="16.8984375" style="329" bestFit="1" customWidth="1"/>
    <col min="5898" max="5898" width="0.8984375" style="329" customWidth="1"/>
    <col min="5899" max="5899" width="16.3984375" style="329" bestFit="1" customWidth="1"/>
    <col min="5900" max="5900" width="0.8984375" style="329" customWidth="1"/>
    <col min="5901" max="5901" width="16.8984375" style="329" bestFit="1" customWidth="1"/>
    <col min="5902" max="5902" width="0.8984375" style="329" customWidth="1"/>
    <col min="5903" max="5903" width="9.09765625" style="329" customWidth="1"/>
    <col min="5904" max="5904" width="12.3984375" style="329" bestFit="1" customWidth="1"/>
    <col min="5905" max="5905" width="16.3984375" style="329" bestFit="1" customWidth="1"/>
    <col min="5906" max="6144" width="8.69921875" style="329"/>
    <col min="6145" max="6147" width="2.09765625" style="329" customWidth="1"/>
    <col min="6148" max="6148" width="51.8984375" style="329" customWidth="1"/>
    <col min="6149" max="6149" width="8.09765625" style="329" customWidth="1"/>
    <col min="6150" max="6150" width="0.8984375" style="329" customWidth="1"/>
    <col min="6151" max="6151" width="16.3984375" style="329" bestFit="1" customWidth="1"/>
    <col min="6152" max="6152" width="0.8984375" style="329" customWidth="1"/>
    <col min="6153" max="6153" width="16.8984375" style="329" bestFit="1" customWidth="1"/>
    <col min="6154" max="6154" width="0.8984375" style="329" customWidth="1"/>
    <col min="6155" max="6155" width="16.3984375" style="329" bestFit="1" customWidth="1"/>
    <col min="6156" max="6156" width="0.8984375" style="329" customWidth="1"/>
    <col min="6157" max="6157" width="16.8984375" style="329" bestFit="1" customWidth="1"/>
    <col min="6158" max="6158" width="0.8984375" style="329" customWidth="1"/>
    <col min="6159" max="6159" width="9.09765625" style="329" customWidth="1"/>
    <col min="6160" max="6160" width="12.3984375" style="329" bestFit="1" customWidth="1"/>
    <col min="6161" max="6161" width="16.3984375" style="329" bestFit="1" customWidth="1"/>
    <col min="6162" max="6400" width="8.69921875" style="329"/>
    <col min="6401" max="6403" width="2.09765625" style="329" customWidth="1"/>
    <col min="6404" max="6404" width="51.8984375" style="329" customWidth="1"/>
    <col min="6405" max="6405" width="8.09765625" style="329" customWidth="1"/>
    <col min="6406" max="6406" width="0.8984375" style="329" customWidth="1"/>
    <col min="6407" max="6407" width="16.3984375" style="329" bestFit="1" customWidth="1"/>
    <col min="6408" max="6408" width="0.8984375" style="329" customWidth="1"/>
    <col min="6409" max="6409" width="16.8984375" style="329" bestFit="1" customWidth="1"/>
    <col min="6410" max="6410" width="0.8984375" style="329" customWidth="1"/>
    <col min="6411" max="6411" width="16.3984375" style="329" bestFit="1" customWidth="1"/>
    <col min="6412" max="6412" width="0.8984375" style="329" customWidth="1"/>
    <col min="6413" max="6413" width="16.8984375" style="329" bestFit="1" customWidth="1"/>
    <col min="6414" max="6414" width="0.8984375" style="329" customWidth="1"/>
    <col min="6415" max="6415" width="9.09765625" style="329" customWidth="1"/>
    <col min="6416" max="6416" width="12.3984375" style="329" bestFit="1" customWidth="1"/>
    <col min="6417" max="6417" width="16.3984375" style="329" bestFit="1" customWidth="1"/>
    <col min="6418" max="6656" width="8.69921875" style="329"/>
    <col min="6657" max="6659" width="2.09765625" style="329" customWidth="1"/>
    <col min="6660" max="6660" width="51.8984375" style="329" customWidth="1"/>
    <col min="6661" max="6661" width="8.09765625" style="329" customWidth="1"/>
    <col min="6662" max="6662" width="0.8984375" style="329" customWidth="1"/>
    <col min="6663" max="6663" width="16.3984375" style="329" bestFit="1" customWidth="1"/>
    <col min="6664" max="6664" width="0.8984375" style="329" customWidth="1"/>
    <col min="6665" max="6665" width="16.8984375" style="329" bestFit="1" customWidth="1"/>
    <col min="6666" max="6666" width="0.8984375" style="329" customWidth="1"/>
    <col min="6667" max="6667" width="16.3984375" style="329" bestFit="1" customWidth="1"/>
    <col min="6668" max="6668" width="0.8984375" style="329" customWidth="1"/>
    <col min="6669" max="6669" width="16.8984375" style="329" bestFit="1" customWidth="1"/>
    <col min="6670" max="6670" width="0.8984375" style="329" customWidth="1"/>
    <col min="6671" max="6671" width="9.09765625" style="329" customWidth="1"/>
    <col min="6672" max="6672" width="12.3984375" style="329" bestFit="1" customWidth="1"/>
    <col min="6673" max="6673" width="16.3984375" style="329" bestFit="1" customWidth="1"/>
    <col min="6674" max="6912" width="8.69921875" style="329"/>
    <col min="6913" max="6915" width="2.09765625" style="329" customWidth="1"/>
    <col min="6916" max="6916" width="51.8984375" style="329" customWidth="1"/>
    <col min="6917" max="6917" width="8.09765625" style="329" customWidth="1"/>
    <col min="6918" max="6918" width="0.8984375" style="329" customWidth="1"/>
    <col min="6919" max="6919" width="16.3984375" style="329" bestFit="1" customWidth="1"/>
    <col min="6920" max="6920" width="0.8984375" style="329" customWidth="1"/>
    <col min="6921" max="6921" width="16.8984375" style="329" bestFit="1" customWidth="1"/>
    <col min="6922" max="6922" width="0.8984375" style="329" customWidth="1"/>
    <col min="6923" max="6923" width="16.3984375" style="329" bestFit="1" customWidth="1"/>
    <col min="6924" max="6924" width="0.8984375" style="329" customWidth="1"/>
    <col min="6925" max="6925" width="16.8984375" style="329" bestFit="1" customWidth="1"/>
    <col min="6926" max="6926" width="0.8984375" style="329" customWidth="1"/>
    <col min="6927" max="6927" width="9.09765625" style="329" customWidth="1"/>
    <col min="6928" max="6928" width="12.3984375" style="329" bestFit="1" customWidth="1"/>
    <col min="6929" max="6929" width="16.3984375" style="329" bestFit="1" customWidth="1"/>
    <col min="6930" max="7168" width="8.69921875" style="329"/>
    <col min="7169" max="7171" width="2.09765625" style="329" customWidth="1"/>
    <col min="7172" max="7172" width="51.8984375" style="329" customWidth="1"/>
    <col min="7173" max="7173" width="8.09765625" style="329" customWidth="1"/>
    <col min="7174" max="7174" width="0.8984375" style="329" customWidth="1"/>
    <col min="7175" max="7175" width="16.3984375" style="329" bestFit="1" customWidth="1"/>
    <col min="7176" max="7176" width="0.8984375" style="329" customWidth="1"/>
    <col min="7177" max="7177" width="16.8984375" style="329" bestFit="1" customWidth="1"/>
    <col min="7178" max="7178" width="0.8984375" style="329" customWidth="1"/>
    <col min="7179" max="7179" width="16.3984375" style="329" bestFit="1" customWidth="1"/>
    <col min="7180" max="7180" width="0.8984375" style="329" customWidth="1"/>
    <col min="7181" max="7181" width="16.8984375" style="329" bestFit="1" customWidth="1"/>
    <col min="7182" max="7182" width="0.8984375" style="329" customWidth="1"/>
    <col min="7183" max="7183" width="9.09765625" style="329" customWidth="1"/>
    <col min="7184" max="7184" width="12.3984375" style="329" bestFit="1" customWidth="1"/>
    <col min="7185" max="7185" width="16.3984375" style="329" bestFit="1" customWidth="1"/>
    <col min="7186" max="7424" width="8.69921875" style="329"/>
    <col min="7425" max="7427" width="2.09765625" style="329" customWidth="1"/>
    <col min="7428" max="7428" width="51.8984375" style="329" customWidth="1"/>
    <col min="7429" max="7429" width="8.09765625" style="329" customWidth="1"/>
    <col min="7430" max="7430" width="0.8984375" style="329" customWidth="1"/>
    <col min="7431" max="7431" width="16.3984375" style="329" bestFit="1" customWidth="1"/>
    <col min="7432" max="7432" width="0.8984375" style="329" customWidth="1"/>
    <col min="7433" max="7433" width="16.8984375" style="329" bestFit="1" customWidth="1"/>
    <col min="7434" max="7434" width="0.8984375" style="329" customWidth="1"/>
    <col min="7435" max="7435" width="16.3984375" style="329" bestFit="1" customWidth="1"/>
    <col min="7436" max="7436" width="0.8984375" style="329" customWidth="1"/>
    <col min="7437" max="7437" width="16.8984375" style="329" bestFit="1" customWidth="1"/>
    <col min="7438" max="7438" width="0.8984375" style="329" customWidth="1"/>
    <col min="7439" max="7439" width="9.09765625" style="329" customWidth="1"/>
    <col min="7440" max="7440" width="12.3984375" style="329" bestFit="1" customWidth="1"/>
    <col min="7441" max="7441" width="16.3984375" style="329" bestFit="1" customWidth="1"/>
    <col min="7442" max="7680" width="8.69921875" style="329"/>
    <col min="7681" max="7683" width="2.09765625" style="329" customWidth="1"/>
    <col min="7684" max="7684" width="51.8984375" style="329" customWidth="1"/>
    <col min="7685" max="7685" width="8.09765625" style="329" customWidth="1"/>
    <col min="7686" max="7686" width="0.8984375" style="329" customWidth="1"/>
    <col min="7687" max="7687" width="16.3984375" style="329" bestFit="1" customWidth="1"/>
    <col min="7688" max="7688" width="0.8984375" style="329" customWidth="1"/>
    <col min="7689" max="7689" width="16.8984375" style="329" bestFit="1" customWidth="1"/>
    <col min="7690" max="7690" width="0.8984375" style="329" customWidth="1"/>
    <col min="7691" max="7691" width="16.3984375" style="329" bestFit="1" customWidth="1"/>
    <col min="7692" max="7692" width="0.8984375" style="329" customWidth="1"/>
    <col min="7693" max="7693" width="16.8984375" style="329" bestFit="1" customWidth="1"/>
    <col min="7694" max="7694" width="0.8984375" style="329" customWidth="1"/>
    <col min="7695" max="7695" width="9.09765625" style="329" customWidth="1"/>
    <col min="7696" max="7696" width="12.3984375" style="329" bestFit="1" customWidth="1"/>
    <col min="7697" max="7697" width="16.3984375" style="329" bestFit="1" customWidth="1"/>
    <col min="7698" max="7936" width="8.69921875" style="329"/>
    <col min="7937" max="7939" width="2.09765625" style="329" customWidth="1"/>
    <col min="7940" max="7940" width="51.8984375" style="329" customWidth="1"/>
    <col min="7941" max="7941" width="8.09765625" style="329" customWidth="1"/>
    <col min="7942" max="7942" width="0.8984375" style="329" customWidth="1"/>
    <col min="7943" max="7943" width="16.3984375" style="329" bestFit="1" customWidth="1"/>
    <col min="7944" max="7944" width="0.8984375" style="329" customWidth="1"/>
    <col min="7945" max="7945" width="16.8984375" style="329" bestFit="1" customWidth="1"/>
    <col min="7946" max="7946" width="0.8984375" style="329" customWidth="1"/>
    <col min="7947" max="7947" width="16.3984375" style="329" bestFit="1" customWidth="1"/>
    <col min="7948" max="7948" width="0.8984375" style="329" customWidth="1"/>
    <col min="7949" max="7949" width="16.8984375" style="329" bestFit="1" customWidth="1"/>
    <col min="7950" max="7950" width="0.8984375" style="329" customWidth="1"/>
    <col min="7951" max="7951" width="9.09765625" style="329" customWidth="1"/>
    <col min="7952" max="7952" width="12.3984375" style="329" bestFit="1" customWidth="1"/>
    <col min="7953" max="7953" width="16.3984375" style="329" bestFit="1" customWidth="1"/>
    <col min="7954" max="8192" width="8.69921875" style="329"/>
    <col min="8193" max="8195" width="2.09765625" style="329" customWidth="1"/>
    <col min="8196" max="8196" width="51.8984375" style="329" customWidth="1"/>
    <col min="8197" max="8197" width="8.09765625" style="329" customWidth="1"/>
    <col min="8198" max="8198" width="0.8984375" style="329" customWidth="1"/>
    <col min="8199" max="8199" width="16.3984375" style="329" bestFit="1" customWidth="1"/>
    <col min="8200" max="8200" width="0.8984375" style="329" customWidth="1"/>
    <col min="8201" max="8201" width="16.8984375" style="329" bestFit="1" customWidth="1"/>
    <col min="8202" max="8202" width="0.8984375" style="329" customWidth="1"/>
    <col min="8203" max="8203" width="16.3984375" style="329" bestFit="1" customWidth="1"/>
    <col min="8204" max="8204" width="0.8984375" style="329" customWidth="1"/>
    <col min="8205" max="8205" width="16.8984375" style="329" bestFit="1" customWidth="1"/>
    <col min="8206" max="8206" width="0.8984375" style="329" customWidth="1"/>
    <col min="8207" max="8207" width="9.09765625" style="329" customWidth="1"/>
    <col min="8208" max="8208" width="12.3984375" style="329" bestFit="1" customWidth="1"/>
    <col min="8209" max="8209" width="16.3984375" style="329" bestFit="1" customWidth="1"/>
    <col min="8210" max="8448" width="8.69921875" style="329"/>
    <col min="8449" max="8451" width="2.09765625" style="329" customWidth="1"/>
    <col min="8452" max="8452" width="51.8984375" style="329" customWidth="1"/>
    <col min="8453" max="8453" width="8.09765625" style="329" customWidth="1"/>
    <col min="8454" max="8454" width="0.8984375" style="329" customWidth="1"/>
    <col min="8455" max="8455" width="16.3984375" style="329" bestFit="1" customWidth="1"/>
    <col min="8456" max="8456" width="0.8984375" style="329" customWidth="1"/>
    <col min="8457" max="8457" width="16.8984375" style="329" bestFit="1" customWidth="1"/>
    <col min="8458" max="8458" width="0.8984375" style="329" customWidth="1"/>
    <col min="8459" max="8459" width="16.3984375" style="329" bestFit="1" customWidth="1"/>
    <col min="8460" max="8460" width="0.8984375" style="329" customWidth="1"/>
    <col min="8461" max="8461" width="16.8984375" style="329" bestFit="1" customWidth="1"/>
    <col min="8462" max="8462" width="0.8984375" style="329" customWidth="1"/>
    <col min="8463" max="8463" width="9.09765625" style="329" customWidth="1"/>
    <col min="8464" max="8464" width="12.3984375" style="329" bestFit="1" customWidth="1"/>
    <col min="8465" max="8465" width="16.3984375" style="329" bestFit="1" customWidth="1"/>
    <col min="8466" max="8704" width="8.69921875" style="329"/>
    <col min="8705" max="8707" width="2.09765625" style="329" customWidth="1"/>
    <col min="8708" max="8708" width="51.8984375" style="329" customWidth="1"/>
    <col min="8709" max="8709" width="8.09765625" style="329" customWidth="1"/>
    <col min="8710" max="8710" width="0.8984375" style="329" customWidth="1"/>
    <col min="8711" max="8711" width="16.3984375" style="329" bestFit="1" customWidth="1"/>
    <col min="8712" max="8712" width="0.8984375" style="329" customWidth="1"/>
    <col min="8713" max="8713" width="16.8984375" style="329" bestFit="1" customWidth="1"/>
    <col min="8714" max="8714" width="0.8984375" style="329" customWidth="1"/>
    <col min="8715" max="8715" width="16.3984375" style="329" bestFit="1" customWidth="1"/>
    <col min="8716" max="8716" width="0.8984375" style="329" customWidth="1"/>
    <col min="8717" max="8717" width="16.8984375" style="329" bestFit="1" customWidth="1"/>
    <col min="8718" max="8718" width="0.8984375" style="329" customWidth="1"/>
    <col min="8719" max="8719" width="9.09765625" style="329" customWidth="1"/>
    <col min="8720" max="8720" width="12.3984375" style="329" bestFit="1" customWidth="1"/>
    <col min="8721" max="8721" width="16.3984375" style="329" bestFit="1" customWidth="1"/>
    <col min="8722" max="8960" width="8.69921875" style="329"/>
    <col min="8961" max="8963" width="2.09765625" style="329" customWidth="1"/>
    <col min="8964" max="8964" width="51.8984375" style="329" customWidth="1"/>
    <col min="8965" max="8965" width="8.09765625" style="329" customWidth="1"/>
    <col min="8966" max="8966" width="0.8984375" style="329" customWidth="1"/>
    <col min="8967" max="8967" width="16.3984375" style="329" bestFit="1" customWidth="1"/>
    <col min="8968" max="8968" width="0.8984375" style="329" customWidth="1"/>
    <col min="8969" max="8969" width="16.8984375" style="329" bestFit="1" customWidth="1"/>
    <col min="8970" max="8970" width="0.8984375" style="329" customWidth="1"/>
    <col min="8971" max="8971" width="16.3984375" style="329" bestFit="1" customWidth="1"/>
    <col min="8972" max="8972" width="0.8984375" style="329" customWidth="1"/>
    <col min="8973" max="8973" width="16.8984375" style="329" bestFit="1" customWidth="1"/>
    <col min="8974" max="8974" width="0.8984375" style="329" customWidth="1"/>
    <col min="8975" max="8975" width="9.09765625" style="329" customWidth="1"/>
    <col min="8976" max="8976" width="12.3984375" style="329" bestFit="1" customWidth="1"/>
    <col min="8977" max="8977" width="16.3984375" style="329" bestFit="1" customWidth="1"/>
    <col min="8978" max="9216" width="8.69921875" style="329"/>
    <col min="9217" max="9219" width="2.09765625" style="329" customWidth="1"/>
    <col min="9220" max="9220" width="51.8984375" style="329" customWidth="1"/>
    <col min="9221" max="9221" width="8.09765625" style="329" customWidth="1"/>
    <col min="9222" max="9222" width="0.8984375" style="329" customWidth="1"/>
    <col min="9223" max="9223" width="16.3984375" style="329" bestFit="1" customWidth="1"/>
    <col min="9224" max="9224" width="0.8984375" style="329" customWidth="1"/>
    <col min="9225" max="9225" width="16.8984375" style="329" bestFit="1" customWidth="1"/>
    <col min="9226" max="9226" width="0.8984375" style="329" customWidth="1"/>
    <col min="9227" max="9227" width="16.3984375" style="329" bestFit="1" customWidth="1"/>
    <col min="9228" max="9228" width="0.8984375" style="329" customWidth="1"/>
    <col min="9229" max="9229" width="16.8984375" style="329" bestFit="1" customWidth="1"/>
    <col min="9230" max="9230" width="0.8984375" style="329" customWidth="1"/>
    <col min="9231" max="9231" width="9.09765625" style="329" customWidth="1"/>
    <col min="9232" max="9232" width="12.3984375" style="329" bestFit="1" customWidth="1"/>
    <col min="9233" max="9233" width="16.3984375" style="329" bestFit="1" customWidth="1"/>
    <col min="9234" max="9472" width="8.69921875" style="329"/>
    <col min="9473" max="9475" width="2.09765625" style="329" customWidth="1"/>
    <col min="9476" max="9476" width="51.8984375" style="329" customWidth="1"/>
    <col min="9477" max="9477" width="8.09765625" style="329" customWidth="1"/>
    <col min="9478" max="9478" width="0.8984375" style="329" customWidth="1"/>
    <col min="9479" max="9479" width="16.3984375" style="329" bestFit="1" customWidth="1"/>
    <col min="9480" max="9480" width="0.8984375" style="329" customWidth="1"/>
    <col min="9481" max="9481" width="16.8984375" style="329" bestFit="1" customWidth="1"/>
    <col min="9482" max="9482" width="0.8984375" style="329" customWidth="1"/>
    <col min="9483" max="9483" width="16.3984375" style="329" bestFit="1" customWidth="1"/>
    <col min="9484" max="9484" width="0.8984375" style="329" customWidth="1"/>
    <col min="9485" max="9485" width="16.8984375" style="329" bestFit="1" customWidth="1"/>
    <col min="9486" max="9486" width="0.8984375" style="329" customWidth="1"/>
    <col min="9487" max="9487" width="9.09765625" style="329" customWidth="1"/>
    <col min="9488" max="9488" width="12.3984375" style="329" bestFit="1" customWidth="1"/>
    <col min="9489" max="9489" width="16.3984375" style="329" bestFit="1" customWidth="1"/>
    <col min="9490" max="9728" width="8.69921875" style="329"/>
    <col min="9729" max="9731" width="2.09765625" style="329" customWidth="1"/>
    <col min="9732" max="9732" width="51.8984375" style="329" customWidth="1"/>
    <col min="9733" max="9733" width="8.09765625" style="329" customWidth="1"/>
    <col min="9734" max="9734" width="0.8984375" style="329" customWidth="1"/>
    <col min="9735" max="9735" width="16.3984375" style="329" bestFit="1" customWidth="1"/>
    <col min="9736" max="9736" width="0.8984375" style="329" customWidth="1"/>
    <col min="9737" max="9737" width="16.8984375" style="329" bestFit="1" customWidth="1"/>
    <col min="9738" max="9738" width="0.8984375" style="329" customWidth="1"/>
    <col min="9739" max="9739" width="16.3984375" style="329" bestFit="1" customWidth="1"/>
    <col min="9740" max="9740" width="0.8984375" style="329" customWidth="1"/>
    <col min="9741" max="9741" width="16.8984375" style="329" bestFit="1" customWidth="1"/>
    <col min="9742" max="9742" width="0.8984375" style="329" customWidth="1"/>
    <col min="9743" max="9743" width="9.09765625" style="329" customWidth="1"/>
    <col min="9744" max="9744" width="12.3984375" style="329" bestFit="1" customWidth="1"/>
    <col min="9745" max="9745" width="16.3984375" style="329" bestFit="1" customWidth="1"/>
    <col min="9746" max="9984" width="8.69921875" style="329"/>
    <col min="9985" max="9987" width="2.09765625" style="329" customWidth="1"/>
    <col min="9988" max="9988" width="51.8984375" style="329" customWidth="1"/>
    <col min="9989" max="9989" width="8.09765625" style="329" customWidth="1"/>
    <col min="9990" max="9990" width="0.8984375" style="329" customWidth="1"/>
    <col min="9991" max="9991" width="16.3984375" style="329" bestFit="1" customWidth="1"/>
    <col min="9992" max="9992" width="0.8984375" style="329" customWidth="1"/>
    <col min="9993" max="9993" width="16.8984375" style="329" bestFit="1" customWidth="1"/>
    <col min="9994" max="9994" width="0.8984375" style="329" customWidth="1"/>
    <col min="9995" max="9995" width="16.3984375" style="329" bestFit="1" customWidth="1"/>
    <col min="9996" max="9996" width="0.8984375" style="329" customWidth="1"/>
    <col min="9997" max="9997" width="16.8984375" style="329" bestFit="1" customWidth="1"/>
    <col min="9998" max="9998" width="0.8984375" style="329" customWidth="1"/>
    <col min="9999" max="9999" width="9.09765625" style="329" customWidth="1"/>
    <col min="10000" max="10000" width="12.3984375" style="329" bestFit="1" customWidth="1"/>
    <col min="10001" max="10001" width="16.3984375" style="329" bestFit="1" customWidth="1"/>
    <col min="10002" max="10240" width="8.69921875" style="329"/>
    <col min="10241" max="10243" width="2.09765625" style="329" customWidth="1"/>
    <col min="10244" max="10244" width="51.8984375" style="329" customWidth="1"/>
    <col min="10245" max="10245" width="8.09765625" style="329" customWidth="1"/>
    <col min="10246" max="10246" width="0.8984375" style="329" customWidth="1"/>
    <col min="10247" max="10247" width="16.3984375" style="329" bestFit="1" customWidth="1"/>
    <col min="10248" max="10248" width="0.8984375" style="329" customWidth="1"/>
    <col min="10249" max="10249" width="16.8984375" style="329" bestFit="1" customWidth="1"/>
    <col min="10250" max="10250" width="0.8984375" style="329" customWidth="1"/>
    <col min="10251" max="10251" width="16.3984375" style="329" bestFit="1" customWidth="1"/>
    <col min="10252" max="10252" width="0.8984375" style="329" customWidth="1"/>
    <col min="10253" max="10253" width="16.8984375" style="329" bestFit="1" customWidth="1"/>
    <col min="10254" max="10254" width="0.8984375" style="329" customWidth="1"/>
    <col min="10255" max="10255" width="9.09765625" style="329" customWidth="1"/>
    <col min="10256" max="10256" width="12.3984375" style="329" bestFit="1" customWidth="1"/>
    <col min="10257" max="10257" width="16.3984375" style="329" bestFit="1" customWidth="1"/>
    <col min="10258" max="10496" width="8.69921875" style="329"/>
    <col min="10497" max="10499" width="2.09765625" style="329" customWidth="1"/>
    <col min="10500" max="10500" width="51.8984375" style="329" customWidth="1"/>
    <col min="10501" max="10501" width="8.09765625" style="329" customWidth="1"/>
    <col min="10502" max="10502" width="0.8984375" style="329" customWidth="1"/>
    <col min="10503" max="10503" width="16.3984375" style="329" bestFit="1" customWidth="1"/>
    <col min="10504" max="10504" width="0.8984375" style="329" customWidth="1"/>
    <col min="10505" max="10505" width="16.8984375" style="329" bestFit="1" customWidth="1"/>
    <col min="10506" max="10506" width="0.8984375" style="329" customWidth="1"/>
    <col min="10507" max="10507" width="16.3984375" style="329" bestFit="1" customWidth="1"/>
    <col min="10508" max="10508" width="0.8984375" style="329" customWidth="1"/>
    <col min="10509" max="10509" width="16.8984375" style="329" bestFit="1" customWidth="1"/>
    <col min="10510" max="10510" width="0.8984375" style="329" customWidth="1"/>
    <col min="10511" max="10511" width="9.09765625" style="329" customWidth="1"/>
    <col min="10512" max="10512" width="12.3984375" style="329" bestFit="1" customWidth="1"/>
    <col min="10513" max="10513" width="16.3984375" style="329" bestFit="1" customWidth="1"/>
    <col min="10514" max="10752" width="8.69921875" style="329"/>
    <col min="10753" max="10755" width="2.09765625" style="329" customWidth="1"/>
    <col min="10756" max="10756" width="51.8984375" style="329" customWidth="1"/>
    <col min="10757" max="10757" width="8.09765625" style="329" customWidth="1"/>
    <col min="10758" max="10758" width="0.8984375" style="329" customWidth="1"/>
    <col min="10759" max="10759" width="16.3984375" style="329" bestFit="1" customWidth="1"/>
    <col min="10760" max="10760" width="0.8984375" style="329" customWidth="1"/>
    <col min="10761" max="10761" width="16.8984375" style="329" bestFit="1" customWidth="1"/>
    <col min="10762" max="10762" width="0.8984375" style="329" customWidth="1"/>
    <col min="10763" max="10763" width="16.3984375" style="329" bestFit="1" customWidth="1"/>
    <col min="10764" max="10764" width="0.8984375" style="329" customWidth="1"/>
    <col min="10765" max="10765" width="16.8984375" style="329" bestFit="1" customWidth="1"/>
    <col min="10766" max="10766" width="0.8984375" style="329" customWidth="1"/>
    <col min="10767" max="10767" width="9.09765625" style="329" customWidth="1"/>
    <col min="10768" max="10768" width="12.3984375" style="329" bestFit="1" customWidth="1"/>
    <col min="10769" max="10769" width="16.3984375" style="329" bestFit="1" customWidth="1"/>
    <col min="10770" max="11008" width="8.69921875" style="329"/>
    <col min="11009" max="11011" width="2.09765625" style="329" customWidth="1"/>
    <col min="11012" max="11012" width="51.8984375" style="329" customWidth="1"/>
    <col min="11013" max="11013" width="8.09765625" style="329" customWidth="1"/>
    <col min="11014" max="11014" width="0.8984375" style="329" customWidth="1"/>
    <col min="11015" max="11015" width="16.3984375" style="329" bestFit="1" customWidth="1"/>
    <col min="11016" max="11016" width="0.8984375" style="329" customWidth="1"/>
    <col min="11017" max="11017" width="16.8984375" style="329" bestFit="1" customWidth="1"/>
    <col min="11018" max="11018" width="0.8984375" style="329" customWidth="1"/>
    <col min="11019" max="11019" width="16.3984375" style="329" bestFit="1" customWidth="1"/>
    <col min="11020" max="11020" width="0.8984375" style="329" customWidth="1"/>
    <col min="11021" max="11021" width="16.8984375" style="329" bestFit="1" customWidth="1"/>
    <col min="11022" max="11022" width="0.8984375" style="329" customWidth="1"/>
    <col min="11023" max="11023" width="9.09765625" style="329" customWidth="1"/>
    <col min="11024" max="11024" width="12.3984375" style="329" bestFit="1" customWidth="1"/>
    <col min="11025" max="11025" width="16.3984375" style="329" bestFit="1" customWidth="1"/>
    <col min="11026" max="11264" width="8.69921875" style="329"/>
    <col min="11265" max="11267" width="2.09765625" style="329" customWidth="1"/>
    <col min="11268" max="11268" width="51.8984375" style="329" customWidth="1"/>
    <col min="11269" max="11269" width="8.09765625" style="329" customWidth="1"/>
    <col min="11270" max="11270" width="0.8984375" style="329" customWidth="1"/>
    <col min="11271" max="11271" width="16.3984375" style="329" bestFit="1" customWidth="1"/>
    <col min="11272" max="11272" width="0.8984375" style="329" customWidth="1"/>
    <col min="11273" max="11273" width="16.8984375" style="329" bestFit="1" customWidth="1"/>
    <col min="11274" max="11274" width="0.8984375" style="329" customWidth="1"/>
    <col min="11275" max="11275" width="16.3984375" style="329" bestFit="1" customWidth="1"/>
    <col min="11276" max="11276" width="0.8984375" style="329" customWidth="1"/>
    <col min="11277" max="11277" width="16.8984375" style="329" bestFit="1" customWidth="1"/>
    <col min="11278" max="11278" width="0.8984375" style="329" customWidth="1"/>
    <col min="11279" max="11279" width="9.09765625" style="329" customWidth="1"/>
    <col min="11280" max="11280" width="12.3984375" style="329" bestFit="1" customWidth="1"/>
    <col min="11281" max="11281" width="16.3984375" style="329" bestFit="1" customWidth="1"/>
    <col min="11282" max="11520" width="8.69921875" style="329"/>
    <col min="11521" max="11523" width="2.09765625" style="329" customWidth="1"/>
    <col min="11524" max="11524" width="51.8984375" style="329" customWidth="1"/>
    <col min="11525" max="11525" width="8.09765625" style="329" customWidth="1"/>
    <col min="11526" max="11526" width="0.8984375" style="329" customWidth="1"/>
    <col min="11527" max="11527" width="16.3984375" style="329" bestFit="1" customWidth="1"/>
    <col min="11528" max="11528" width="0.8984375" style="329" customWidth="1"/>
    <col min="11529" max="11529" width="16.8984375" style="329" bestFit="1" customWidth="1"/>
    <col min="11530" max="11530" width="0.8984375" style="329" customWidth="1"/>
    <col min="11531" max="11531" width="16.3984375" style="329" bestFit="1" customWidth="1"/>
    <col min="11532" max="11532" width="0.8984375" style="329" customWidth="1"/>
    <col min="11533" max="11533" width="16.8984375" style="329" bestFit="1" customWidth="1"/>
    <col min="11534" max="11534" width="0.8984375" style="329" customWidth="1"/>
    <col min="11535" max="11535" width="9.09765625" style="329" customWidth="1"/>
    <col min="11536" max="11536" width="12.3984375" style="329" bestFit="1" customWidth="1"/>
    <col min="11537" max="11537" width="16.3984375" style="329" bestFit="1" customWidth="1"/>
    <col min="11538" max="11776" width="8.69921875" style="329"/>
    <col min="11777" max="11779" width="2.09765625" style="329" customWidth="1"/>
    <col min="11780" max="11780" width="51.8984375" style="329" customWidth="1"/>
    <col min="11781" max="11781" width="8.09765625" style="329" customWidth="1"/>
    <col min="11782" max="11782" width="0.8984375" style="329" customWidth="1"/>
    <col min="11783" max="11783" width="16.3984375" style="329" bestFit="1" customWidth="1"/>
    <col min="11784" max="11784" width="0.8984375" style="329" customWidth="1"/>
    <col min="11785" max="11785" width="16.8984375" style="329" bestFit="1" customWidth="1"/>
    <col min="11786" max="11786" width="0.8984375" style="329" customWidth="1"/>
    <col min="11787" max="11787" width="16.3984375" style="329" bestFit="1" customWidth="1"/>
    <col min="11788" max="11788" width="0.8984375" style="329" customWidth="1"/>
    <col min="11789" max="11789" width="16.8984375" style="329" bestFit="1" customWidth="1"/>
    <col min="11790" max="11790" width="0.8984375" style="329" customWidth="1"/>
    <col min="11791" max="11791" width="9.09765625" style="329" customWidth="1"/>
    <col min="11792" max="11792" width="12.3984375" style="329" bestFit="1" customWidth="1"/>
    <col min="11793" max="11793" width="16.3984375" style="329" bestFit="1" customWidth="1"/>
    <col min="11794" max="12032" width="8.69921875" style="329"/>
    <col min="12033" max="12035" width="2.09765625" style="329" customWidth="1"/>
    <col min="12036" max="12036" width="51.8984375" style="329" customWidth="1"/>
    <col min="12037" max="12037" width="8.09765625" style="329" customWidth="1"/>
    <col min="12038" max="12038" width="0.8984375" style="329" customWidth="1"/>
    <col min="12039" max="12039" width="16.3984375" style="329" bestFit="1" customWidth="1"/>
    <col min="12040" max="12040" width="0.8984375" style="329" customWidth="1"/>
    <col min="12041" max="12041" width="16.8984375" style="329" bestFit="1" customWidth="1"/>
    <col min="12042" max="12042" width="0.8984375" style="329" customWidth="1"/>
    <col min="12043" max="12043" width="16.3984375" style="329" bestFit="1" customWidth="1"/>
    <col min="12044" max="12044" width="0.8984375" style="329" customWidth="1"/>
    <col min="12045" max="12045" width="16.8984375" style="329" bestFit="1" customWidth="1"/>
    <col min="12046" max="12046" width="0.8984375" style="329" customWidth="1"/>
    <col min="12047" max="12047" width="9.09765625" style="329" customWidth="1"/>
    <col min="12048" max="12048" width="12.3984375" style="329" bestFit="1" customWidth="1"/>
    <col min="12049" max="12049" width="16.3984375" style="329" bestFit="1" customWidth="1"/>
    <col min="12050" max="12288" width="8.69921875" style="329"/>
    <col min="12289" max="12291" width="2.09765625" style="329" customWidth="1"/>
    <col min="12292" max="12292" width="51.8984375" style="329" customWidth="1"/>
    <col min="12293" max="12293" width="8.09765625" style="329" customWidth="1"/>
    <col min="12294" max="12294" width="0.8984375" style="329" customWidth="1"/>
    <col min="12295" max="12295" width="16.3984375" style="329" bestFit="1" customWidth="1"/>
    <col min="12296" max="12296" width="0.8984375" style="329" customWidth="1"/>
    <col min="12297" max="12297" width="16.8984375" style="329" bestFit="1" customWidth="1"/>
    <col min="12298" max="12298" width="0.8984375" style="329" customWidth="1"/>
    <col min="12299" max="12299" width="16.3984375" style="329" bestFit="1" customWidth="1"/>
    <col min="12300" max="12300" width="0.8984375" style="329" customWidth="1"/>
    <col min="12301" max="12301" width="16.8984375" style="329" bestFit="1" customWidth="1"/>
    <col min="12302" max="12302" width="0.8984375" style="329" customWidth="1"/>
    <col min="12303" max="12303" width="9.09765625" style="329" customWidth="1"/>
    <col min="12304" max="12304" width="12.3984375" style="329" bestFit="1" customWidth="1"/>
    <col min="12305" max="12305" width="16.3984375" style="329" bestFit="1" customWidth="1"/>
    <col min="12306" max="12544" width="8.69921875" style="329"/>
    <col min="12545" max="12547" width="2.09765625" style="329" customWidth="1"/>
    <col min="12548" max="12548" width="51.8984375" style="329" customWidth="1"/>
    <col min="12549" max="12549" width="8.09765625" style="329" customWidth="1"/>
    <col min="12550" max="12550" width="0.8984375" style="329" customWidth="1"/>
    <col min="12551" max="12551" width="16.3984375" style="329" bestFit="1" customWidth="1"/>
    <col min="12552" max="12552" width="0.8984375" style="329" customWidth="1"/>
    <col min="12553" max="12553" width="16.8984375" style="329" bestFit="1" customWidth="1"/>
    <col min="12554" max="12554" width="0.8984375" style="329" customWidth="1"/>
    <col min="12555" max="12555" width="16.3984375" style="329" bestFit="1" customWidth="1"/>
    <col min="12556" max="12556" width="0.8984375" style="329" customWidth="1"/>
    <col min="12557" max="12557" width="16.8984375" style="329" bestFit="1" customWidth="1"/>
    <col min="12558" max="12558" width="0.8984375" style="329" customWidth="1"/>
    <col min="12559" max="12559" width="9.09765625" style="329" customWidth="1"/>
    <col min="12560" max="12560" width="12.3984375" style="329" bestFit="1" customWidth="1"/>
    <col min="12561" max="12561" width="16.3984375" style="329" bestFit="1" customWidth="1"/>
    <col min="12562" max="12800" width="8.69921875" style="329"/>
    <col min="12801" max="12803" width="2.09765625" style="329" customWidth="1"/>
    <col min="12804" max="12804" width="51.8984375" style="329" customWidth="1"/>
    <col min="12805" max="12805" width="8.09765625" style="329" customWidth="1"/>
    <col min="12806" max="12806" width="0.8984375" style="329" customWidth="1"/>
    <col min="12807" max="12807" width="16.3984375" style="329" bestFit="1" customWidth="1"/>
    <col min="12808" max="12808" width="0.8984375" style="329" customWidth="1"/>
    <col min="12809" max="12809" width="16.8984375" style="329" bestFit="1" customWidth="1"/>
    <col min="12810" max="12810" width="0.8984375" style="329" customWidth="1"/>
    <col min="12811" max="12811" width="16.3984375" style="329" bestFit="1" customWidth="1"/>
    <col min="12812" max="12812" width="0.8984375" style="329" customWidth="1"/>
    <col min="12813" max="12813" width="16.8984375" style="329" bestFit="1" customWidth="1"/>
    <col min="12814" max="12814" width="0.8984375" style="329" customWidth="1"/>
    <col min="12815" max="12815" width="9.09765625" style="329" customWidth="1"/>
    <col min="12816" max="12816" width="12.3984375" style="329" bestFit="1" customWidth="1"/>
    <col min="12817" max="12817" width="16.3984375" style="329" bestFit="1" customWidth="1"/>
    <col min="12818" max="13056" width="8.69921875" style="329"/>
    <col min="13057" max="13059" width="2.09765625" style="329" customWidth="1"/>
    <col min="13060" max="13060" width="51.8984375" style="329" customWidth="1"/>
    <col min="13061" max="13061" width="8.09765625" style="329" customWidth="1"/>
    <col min="13062" max="13062" width="0.8984375" style="329" customWidth="1"/>
    <col min="13063" max="13063" width="16.3984375" style="329" bestFit="1" customWidth="1"/>
    <col min="13064" max="13064" width="0.8984375" style="329" customWidth="1"/>
    <col min="13065" max="13065" width="16.8984375" style="329" bestFit="1" customWidth="1"/>
    <col min="13066" max="13066" width="0.8984375" style="329" customWidth="1"/>
    <col min="13067" max="13067" width="16.3984375" style="329" bestFit="1" customWidth="1"/>
    <col min="13068" max="13068" width="0.8984375" style="329" customWidth="1"/>
    <col min="13069" max="13069" width="16.8984375" style="329" bestFit="1" customWidth="1"/>
    <col min="13070" max="13070" width="0.8984375" style="329" customWidth="1"/>
    <col min="13071" max="13071" width="9.09765625" style="329" customWidth="1"/>
    <col min="13072" max="13072" width="12.3984375" style="329" bestFit="1" customWidth="1"/>
    <col min="13073" max="13073" width="16.3984375" style="329" bestFit="1" customWidth="1"/>
    <col min="13074" max="13312" width="8.69921875" style="329"/>
    <col min="13313" max="13315" width="2.09765625" style="329" customWidth="1"/>
    <col min="13316" max="13316" width="51.8984375" style="329" customWidth="1"/>
    <col min="13317" max="13317" width="8.09765625" style="329" customWidth="1"/>
    <col min="13318" max="13318" width="0.8984375" style="329" customWidth="1"/>
    <col min="13319" max="13319" width="16.3984375" style="329" bestFit="1" customWidth="1"/>
    <col min="13320" max="13320" width="0.8984375" style="329" customWidth="1"/>
    <col min="13321" max="13321" width="16.8984375" style="329" bestFit="1" customWidth="1"/>
    <col min="13322" max="13322" width="0.8984375" style="329" customWidth="1"/>
    <col min="13323" max="13323" width="16.3984375" style="329" bestFit="1" customWidth="1"/>
    <col min="13324" max="13324" width="0.8984375" style="329" customWidth="1"/>
    <col min="13325" max="13325" width="16.8984375" style="329" bestFit="1" customWidth="1"/>
    <col min="13326" max="13326" width="0.8984375" style="329" customWidth="1"/>
    <col min="13327" max="13327" width="9.09765625" style="329" customWidth="1"/>
    <col min="13328" max="13328" width="12.3984375" style="329" bestFit="1" customWidth="1"/>
    <col min="13329" max="13329" width="16.3984375" style="329" bestFit="1" customWidth="1"/>
    <col min="13330" max="13568" width="8.69921875" style="329"/>
    <col min="13569" max="13571" width="2.09765625" style="329" customWidth="1"/>
    <col min="13572" max="13572" width="51.8984375" style="329" customWidth="1"/>
    <col min="13573" max="13573" width="8.09765625" style="329" customWidth="1"/>
    <col min="13574" max="13574" width="0.8984375" style="329" customWidth="1"/>
    <col min="13575" max="13575" width="16.3984375" style="329" bestFit="1" customWidth="1"/>
    <col min="13576" max="13576" width="0.8984375" style="329" customWidth="1"/>
    <col min="13577" max="13577" width="16.8984375" style="329" bestFit="1" customWidth="1"/>
    <col min="13578" max="13578" width="0.8984375" style="329" customWidth="1"/>
    <col min="13579" max="13579" width="16.3984375" style="329" bestFit="1" customWidth="1"/>
    <col min="13580" max="13580" width="0.8984375" style="329" customWidth="1"/>
    <col min="13581" max="13581" width="16.8984375" style="329" bestFit="1" customWidth="1"/>
    <col min="13582" max="13582" width="0.8984375" style="329" customWidth="1"/>
    <col min="13583" max="13583" width="9.09765625" style="329" customWidth="1"/>
    <col min="13584" max="13584" width="12.3984375" style="329" bestFit="1" customWidth="1"/>
    <col min="13585" max="13585" width="16.3984375" style="329" bestFit="1" customWidth="1"/>
    <col min="13586" max="13824" width="8.69921875" style="329"/>
    <col min="13825" max="13827" width="2.09765625" style="329" customWidth="1"/>
    <col min="13828" max="13828" width="51.8984375" style="329" customWidth="1"/>
    <col min="13829" max="13829" width="8.09765625" style="329" customWidth="1"/>
    <col min="13830" max="13830" width="0.8984375" style="329" customWidth="1"/>
    <col min="13831" max="13831" width="16.3984375" style="329" bestFit="1" customWidth="1"/>
    <col min="13832" max="13832" width="0.8984375" style="329" customWidth="1"/>
    <col min="13833" max="13833" width="16.8984375" style="329" bestFit="1" customWidth="1"/>
    <col min="13834" max="13834" width="0.8984375" style="329" customWidth="1"/>
    <col min="13835" max="13835" width="16.3984375" style="329" bestFit="1" customWidth="1"/>
    <col min="13836" max="13836" width="0.8984375" style="329" customWidth="1"/>
    <col min="13837" max="13837" width="16.8984375" style="329" bestFit="1" customWidth="1"/>
    <col min="13838" max="13838" width="0.8984375" style="329" customWidth="1"/>
    <col min="13839" max="13839" width="9.09765625" style="329" customWidth="1"/>
    <col min="13840" max="13840" width="12.3984375" style="329" bestFit="1" customWidth="1"/>
    <col min="13841" max="13841" width="16.3984375" style="329" bestFit="1" customWidth="1"/>
    <col min="13842" max="14080" width="8.69921875" style="329"/>
    <col min="14081" max="14083" width="2.09765625" style="329" customWidth="1"/>
    <col min="14084" max="14084" width="51.8984375" style="329" customWidth="1"/>
    <col min="14085" max="14085" width="8.09765625" style="329" customWidth="1"/>
    <col min="14086" max="14086" width="0.8984375" style="329" customWidth="1"/>
    <col min="14087" max="14087" width="16.3984375" style="329" bestFit="1" customWidth="1"/>
    <col min="14088" max="14088" width="0.8984375" style="329" customWidth="1"/>
    <col min="14089" max="14089" width="16.8984375" style="329" bestFit="1" customWidth="1"/>
    <col min="14090" max="14090" width="0.8984375" style="329" customWidth="1"/>
    <col min="14091" max="14091" width="16.3984375" style="329" bestFit="1" customWidth="1"/>
    <col min="14092" max="14092" width="0.8984375" style="329" customWidth="1"/>
    <col min="14093" max="14093" width="16.8984375" style="329" bestFit="1" customWidth="1"/>
    <col min="14094" max="14094" width="0.8984375" style="329" customWidth="1"/>
    <col min="14095" max="14095" width="9.09765625" style="329" customWidth="1"/>
    <col min="14096" max="14096" width="12.3984375" style="329" bestFit="1" customWidth="1"/>
    <col min="14097" max="14097" width="16.3984375" style="329" bestFit="1" customWidth="1"/>
    <col min="14098" max="14336" width="8.69921875" style="329"/>
    <col min="14337" max="14339" width="2.09765625" style="329" customWidth="1"/>
    <col min="14340" max="14340" width="51.8984375" style="329" customWidth="1"/>
    <col min="14341" max="14341" width="8.09765625" style="329" customWidth="1"/>
    <col min="14342" max="14342" width="0.8984375" style="329" customWidth="1"/>
    <col min="14343" max="14343" width="16.3984375" style="329" bestFit="1" customWidth="1"/>
    <col min="14344" max="14344" width="0.8984375" style="329" customWidth="1"/>
    <col min="14345" max="14345" width="16.8984375" style="329" bestFit="1" customWidth="1"/>
    <col min="14346" max="14346" width="0.8984375" style="329" customWidth="1"/>
    <col min="14347" max="14347" width="16.3984375" style="329" bestFit="1" customWidth="1"/>
    <col min="14348" max="14348" width="0.8984375" style="329" customWidth="1"/>
    <col min="14349" max="14349" width="16.8984375" style="329" bestFit="1" customWidth="1"/>
    <col min="14350" max="14350" width="0.8984375" style="329" customWidth="1"/>
    <col min="14351" max="14351" width="9.09765625" style="329" customWidth="1"/>
    <col min="14352" max="14352" width="12.3984375" style="329" bestFit="1" customWidth="1"/>
    <col min="14353" max="14353" width="16.3984375" style="329" bestFit="1" customWidth="1"/>
    <col min="14354" max="14592" width="8.69921875" style="329"/>
    <col min="14593" max="14595" width="2.09765625" style="329" customWidth="1"/>
    <col min="14596" max="14596" width="51.8984375" style="329" customWidth="1"/>
    <col min="14597" max="14597" width="8.09765625" style="329" customWidth="1"/>
    <col min="14598" max="14598" width="0.8984375" style="329" customWidth="1"/>
    <col min="14599" max="14599" width="16.3984375" style="329" bestFit="1" customWidth="1"/>
    <col min="14600" max="14600" width="0.8984375" style="329" customWidth="1"/>
    <col min="14601" max="14601" width="16.8984375" style="329" bestFit="1" customWidth="1"/>
    <col min="14602" max="14602" width="0.8984375" style="329" customWidth="1"/>
    <col min="14603" max="14603" width="16.3984375" style="329" bestFit="1" customWidth="1"/>
    <col min="14604" max="14604" width="0.8984375" style="329" customWidth="1"/>
    <col min="14605" max="14605" width="16.8984375" style="329" bestFit="1" customWidth="1"/>
    <col min="14606" max="14606" width="0.8984375" style="329" customWidth="1"/>
    <col min="14607" max="14607" width="9.09765625" style="329" customWidth="1"/>
    <col min="14608" max="14608" width="12.3984375" style="329" bestFit="1" customWidth="1"/>
    <col min="14609" max="14609" width="16.3984375" style="329" bestFit="1" customWidth="1"/>
    <col min="14610" max="14848" width="8.69921875" style="329"/>
    <col min="14849" max="14851" width="2.09765625" style="329" customWidth="1"/>
    <col min="14852" max="14852" width="51.8984375" style="329" customWidth="1"/>
    <col min="14853" max="14853" width="8.09765625" style="329" customWidth="1"/>
    <col min="14854" max="14854" width="0.8984375" style="329" customWidth="1"/>
    <col min="14855" max="14855" width="16.3984375" style="329" bestFit="1" customWidth="1"/>
    <col min="14856" max="14856" width="0.8984375" style="329" customWidth="1"/>
    <col min="14857" max="14857" width="16.8984375" style="329" bestFit="1" customWidth="1"/>
    <col min="14858" max="14858" width="0.8984375" style="329" customWidth="1"/>
    <col min="14859" max="14859" width="16.3984375" style="329" bestFit="1" customWidth="1"/>
    <col min="14860" max="14860" width="0.8984375" style="329" customWidth="1"/>
    <col min="14861" max="14861" width="16.8984375" style="329" bestFit="1" customWidth="1"/>
    <col min="14862" max="14862" width="0.8984375" style="329" customWidth="1"/>
    <col min="14863" max="14863" width="9.09765625" style="329" customWidth="1"/>
    <col min="14864" max="14864" width="12.3984375" style="329" bestFit="1" customWidth="1"/>
    <col min="14865" max="14865" width="16.3984375" style="329" bestFit="1" customWidth="1"/>
    <col min="14866" max="15104" width="8.69921875" style="329"/>
    <col min="15105" max="15107" width="2.09765625" style="329" customWidth="1"/>
    <col min="15108" max="15108" width="51.8984375" style="329" customWidth="1"/>
    <col min="15109" max="15109" width="8.09765625" style="329" customWidth="1"/>
    <col min="15110" max="15110" width="0.8984375" style="329" customWidth="1"/>
    <col min="15111" max="15111" width="16.3984375" style="329" bestFit="1" customWidth="1"/>
    <col min="15112" max="15112" width="0.8984375" style="329" customWidth="1"/>
    <col min="15113" max="15113" width="16.8984375" style="329" bestFit="1" customWidth="1"/>
    <col min="15114" max="15114" width="0.8984375" style="329" customWidth="1"/>
    <col min="15115" max="15115" width="16.3984375" style="329" bestFit="1" customWidth="1"/>
    <col min="15116" max="15116" width="0.8984375" style="329" customWidth="1"/>
    <col min="15117" max="15117" width="16.8984375" style="329" bestFit="1" customWidth="1"/>
    <col min="15118" max="15118" width="0.8984375" style="329" customWidth="1"/>
    <col min="15119" max="15119" width="9.09765625" style="329" customWidth="1"/>
    <col min="15120" max="15120" width="12.3984375" style="329" bestFit="1" customWidth="1"/>
    <col min="15121" max="15121" width="16.3984375" style="329" bestFit="1" customWidth="1"/>
    <col min="15122" max="15360" width="8.69921875" style="329"/>
    <col min="15361" max="15363" width="2.09765625" style="329" customWidth="1"/>
    <col min="15364" max="15364" width="51.8984375" style="329" customWidth="1"/>
    <col min="15365" max="15365" width="8.09765625" style="329" customWidth="1"/>
    <col min="15366" max="15366" width="0.8984375" style="329" customWidth="1"/>
    <col min="15367" max="15367" width="16.3984375" style="329" bestFit="1" customWidth="1"/>
    <col min="15368" max="15368" width="0.8984375" style="329" customWidth="1"/>
    <col min="15369" max="15369" width="16.8984375" style="329" bestFit="1" customWidth="1"/>
    <col min="15370" max="15370" width="0.8984375" style="329" customWidth="1"/>
    <col min="15371" max="15371" width="16.3984375" style="329" bestFit="1" customWidth="1"/>
    <col min="15372" max="15372" width="0.8984375" style="329" customWidth="1"/>
    <col min="15373" max="15373" width="16.8984375" style="329" bestFit="1" customWidth="1"/>
    <col min="15374" max="15374" width="0.8984375" style="329" customWidth="1"/>
    <col min="15375" max="15375" width="9.09765625" style="329" customWidth="1"/>
    <col min="15376" max="15376" width="12.3984375" style="329" bestFit="1" customWidth="1"/>
    <col min="15377" max="15377" width="16.3984375" style="329" bestFit="1" customWidth="1"/>
    <col min="15378" max="15616" width="8.69921875" style="329"/>
    <col min="15617" max="15619" width="2.09765625" style="329" customWidth="1"/>
    <col min="15620" max="15620" width="51.8984375" style="329" customWidth="1"/>
    <col min="15621" max="15621" width="8.09765625" style="329" customWidth="1"/>
    <col min="15622" max="15622" width="0.8984375" style="329" customWidth="1"/>
    <col min="15623" max="15623" width="16.3984375" style="329" bestFit="1" customWidth="1"/>
    <col min="15624" max="15624" width="0.8984375" style="329" customWidth="1"/>
    <col min="15625" max="15625" width="16.8984375" style="329" bestFit="1" customWidth="1"/>
    <col min="15626" max="15626" width="0.8984375" style="329" customWidth="1"/>
    <col min="15627" max="15627" width="16.3984375" style="329" bestFit="1" customWidth="1"/>
    <col min="15628" max="15628" width="0.8984375" style="329" customWidth="1"/>
    <col min="15629" max="15629" width="16.8984375" style="329" bestFit="1" customWidth="1"/>
    <col min="15630" max="15630" width="0.8984375" style="329" customWidth="1"/>
    <col min="15631" max="15631" width="9.09765625" style="329" customWidth="1"/>
    <col min="15632" max="15632" width="12.3984375" style="329" bestFit="1" customWidth="1"/>
    <col min="15633" max="15633" width="16.3984375" style="329" bestFit="1" customWidth="1"/>
    <col min="15634" max="15872" width="8.69921875" style="329"/>
    <col min="15873" max="15875" width="2.09765625" style="329" customWidth="1"/>
    <col min="15876" max="15876" width="51.8984375" style="329" customWidth="1"/>
    <col min="15877" max="15877" width="8.09765625" style="329" customWidth="1"/>
    <col min="15878" max="15878" width="0.8984375" style="329" customWidth="1"/>
    <col min="15879" max="15879" width="16.3984375" style="329" bestFit="1" customWidth="1"/>
    <col min="15880" max="15880" width="0.8984375" style="329" customWidth="1"/>
    <col min="15881" max="15881" width="16.8984375" style="329" bestFit="1" customWidth="1"/>
    <col min="15882" max="15882" width="0.8984375" style="329" customWidth="1"/>
    <col min="15883" max="15883" width="16.3984375" style="329" bestFit="1" customWidth="1"/>
    <col min="15884" max="15884" width="0.8984375" style="329" customWidth="1"/>
    <col min="15885" max="15885" width="16.8984375" style="329" bestFit="1" customWidth="1"/>
    <col min="15886" max="15886" width="0.8984375" style="329" customWidth="1"/>
    <col min="15887" max="15887" width="9.09765625" style="329" customWidth="1"/>
    <col min="15888" max="15888" width="12.3984375" style="329" bestFit="1" customWidth="1"/>
    <col min="15889" max="15889" width="16.3984375" style="329" bestFit="1" customWidth="1"/>
    <col min="15890" max="16128" width="8.69921875" style="329"/>
    <col min="16129" max="16131" width="2.09765625" style="329" customWidth="1"/>
    <col min="16132" max="16132" width="51.8984375" style="329" customWidth="1"/>
    <col min="16133" max="16133" width="8.09765625" style="329" customWidth="1"/>
    <col min="16134" max="16134" width="0.8984375" style="329" customWidth="1"/>
    <col min="16135" max="16135" width="16.3984375" style="329" bestFit="1" customWidth="1"/>
    <col min="16136" max="16136" width="0.8984375" style="329" customWidth="1"/>
    <col min="16137" max="16137" width="16.8984375" style="329" bestFit="1" customWidth="1"/>
    <col min="16138" max="16138" width="0.8984375" style="329" customWidth="1"/>
    <col min="16139" max="16139" width="16.3984375" style="329" bestFit="1" customWidth="1"/>
    <col min="16140" max="16140" width="0.8984375" style="329" customWidth="1"/>
    <col min="16141" max="16141" width="16.8984375" style="329" bestFit="1" customWidth="1"/>
    <col min="16142" max="16142" width="0.8984375" style="329" customWidth="1"/>
    <col min="16143" max="16143" width="9.09765625" style="329" customWidth="1"/>
    <col min="16144" max="16144" width="12.3984375" style="329" bestFit="1" customWidth="1"/>
    <col min="16145" max="16145" width="16.3984375" style="329" bestFit="1" customWidth="1"/>
    <col min="16146" max="16384" width="8.69921875" style="329"/>
  </cols>
  <sheetData>
    <row r="1" spans="1:14" s="327" customFormat="1" ht="22.6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26"/>
    </row>
    <row r="2" spans="1:14" s="327" customFormat="1" ht="22.65" customHeight="1">
      <c r="A2" s="304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28"/>
    </row>
    <row r="3" spans="1:14" ht="22.65" customHeight="1">
      <c r="A3" s="68"/>
      <c r="B3" s="69"/>
      <c r="C3" s="69"/>
      <c r="D3" s="69"/>
      <c r="F3" s="71"/>
      <c r="G3" s="72"/>
      <c r="H3" s="72"/>
      <c r="I3" s="72"/>
      <c r="J3" s="72"/>
      <c r="K3" s="72"/>
      <c r="L3" s="72"/>
      <c r="M3" s="73"/>
    </row>
    <row r="4" spans="1:14" s="331" customFormat="1" ht="22.65" customHeight="1">
      <c r="A4" s="68"/>
      <c r="B4" s="68"/>
      <c r="C4" s="68"/>
      <c r="D4" s="68"/>
      <c r="E4" s="70"/>
      <c r="F4" s="74"/>
      <c r="G4" s="303" t="s">
        <v>2</v>
      </c>
      <c r="H4" s="303"/>
      <c r="I4" s="303"/>
      <c r="J4" s="75"/>
      <c r="K4" s="303" t="s">
        <v>3</v>
      </c>
      <c r="L4" s="303"/>
      <c r="M4" s="303"/>
      <c r="N4" s="330"/>
    </row>
    <row r="5" spans="1:14" ht="22.65" customHeight="1">
      <c r="E5" s="220"/>
      <c r="F5" s="70"/>
      <c r="G5" s="78" t="s">
        <v>4</v>
      </c>
      <c r="H5" s="78"/>
      <c r="I5" s="78" t="s">
        <v>5</v>
      </c>
      <c r="J5" s="79"/>
      <c r="K5" s="78" t="s">
        <v>4</v>
      </c>
      <c r="L5" s="78"/>
      <c r="M5" s="78" t="s">
        <v>5</v>
      </c>
      <c r="N5" s="332"/>
    </row>
    <row r="6" spans="1:14" s="331" customFormat="1" ht="22.65" customHeight="1">
      <c r="A6" s="82" t="s">
        <v>8</v>
      </c>
      <c r="B6" s="81"/>
      <c r="C6" s="81"/>
      <c r="D6" s="81"/>
      <c r="E6" s="70" t="s">
        <v>6</v>
      </c>
      <c r="F6" s="70"/>
      <c r="G6" s="78">
        <v>2568</v>
      </c>
      <c r="H6" s="77"/>
      <c r="I6" s="78">
        <v>2567</v>
      </c>
      <c r="J6" s="77"/>
      <c r="K6" s="78">
        <v>2568</v>
      </c>
      <c r="L6" s="77"/>
      <c r="M6" s="78">
        <v>2567</v>
      </c>
    </row>
    <row r="7" spans="1:14" s="331" customFormat="1" ht="22.65" customHeight="1">
      <c r="A7" s="68"/>
      <c r="B7" s="68"/>
      <c r="C7" s="68"/>
      <c r="D7" s="68"/>
      <c r="E7" s="70"/>
      <c r="F7" s="74"/>
      <c r="G7" s="77" t="s">
        <v>185</v>
      </c>
      <c r="H7" s="75"/>
      <c r="I7" s="75"/>
      <c r="J7" s="75"/>
      <c r="K7" s="77" t="s">
        <v>185</v>
      </c>
      <c r="L7" s="75"/>
      <c r="M7" s="75"/>
      <c r="N7" s="330"/>
    </row>
    <row r="8" spans="1:14" ht="22.65" customHeight="1">
      <c r="B8" s="81"/>
      <c r="C8" s="81"/>
      <c r="D8" s="81"/>
      <c r="F8" s="70"/>
      <c r="G8" s="302" t="s">
        <v>177</v>
      </c>
      <c r="H8" s="302"/>
      <c r="I8" s="302"/>
      <c r="J8" s="302"/>
      <c r="K8" s="302"/>
      <c r="L8" s="302"/>
      <c r="M8" s="302"/>
    </row>
    <row r="9" spans="1:14" ht="22.65" customHeight="1">
      <c r="A9" s="68" t="s">
        <v>9</v>
      </c>
      <c r="B9" s="81"/>
      <c r="C9" s="81"/>
      <c r="D9" s="69"/>
      <c r="F9" s="71"/>
      <c r="G9" s="83"/>
      <c r="H9" s="83"/>
      <c r="I9" s="83"/>
      <c r="J9" s="83"/>
      <c r="K9" s="83"/>
      <c r="L9" s="83"/>
      <c r="M9" s="83"/>
    </row>
    <row r="10" spans="1:14" ht="22.65" customHeight="1">
      <c r="A10" s="80" t="s">
        <v>10</v>
      </c>
      <c r="B10" s="80"/>
      <c r="C10" s="80"/>
      <c r="D10" s="80"/>
      <c r="F10" s="71"/>
      <c r="G10" s="84">
        <v>3323860</v>
      </c>
      <c r="H10" s="85"/>
      <c r="I10" s="84">
        <v>2519168</v>
      </c>
      <c r="J10" s="85"/>
      <c r="K10" s="86">
        <v>2352052</v>
      </c>
      <c r="L10" s="85"/>
      <c r="M10" s="84">
        <v>1560990</v>
      </c>
    </row>
    <row r="11" spans="1:14" ht="22.65" customHeight="1">
      <c r="A11" s="80" t="s">
        <v>11</v>
      </c>
      <c r="B11" s="80"/>
      <c r="C11" s="80"/>
      <c r="D11" s="80"/>
      <c r="E11" s="70" t="s">
        <v>12</v>
      </c>
      <c r="F11" s="71"/>
      <c r="G11" s="84">
        <v>1008523</v>
      </c>
      <c r="H11" s="85"/>
      <c r="I11" s="84">
        <v>1065351</v>
      </c>
      <c r="J11" s="85"/>
      <c r="K11" s="84">
        <v>1058963</v>
      </c>
      <c r="L11" s="85"/>
      <c r="M11" s="84">
        <v>1070070</v>
      </c>
    </row>
    <row r="12" spans="1:14" ht="22.65" customHeight="1">
      <c r="A12" s="80" t="s">
        <v>13</v>
      </c>
      <c r="B12" s="80"/>
      <c r="C12" s="80"/>
      <c r="D12" s="80"/>
      <c r="E12" s="70">
        <v>3</v>
      </c>
      <c r="F12" s="71"/>
      <c r="G12" s="84">
        <v>294693</v>
      </c>
      <c r="H12" s="85"/>
      <c r="I12" s="84">
        <v>223377</v>
      </c>
      <c r="J12" s="85"/>
      <c r="K12" s="84">
        <v>711796</v>
      </c>
      <c r="L12" s="85"/>
      <c r="M12" s="84">
        <v>451537</v>
      </c>
    </row>
    <row r="13" spans="1:14" ht="22.65" customHeight="1">
      <c r="A13" s="80" t="s">
        <v>14</v>
      </c>
      <c r="B13" s="80"/>
      <c r="C13" s="80"/>
      <c r="D13" s="80"/>
      <c r="E13" s="70">
        <v>3</v>
      </c>
      <c r="F13" s="71"/>
      <c r="G13" s="87">
        <v>0</v>
      </c>
      <c r="H13" s="85"/>
      <c r="I13" s="84">
        <v>0</v>
      </c>
      <c r="J13" s="85"/>
      <c r="K13" s="84">
        <v>4275813</v>
      </c>
      <c r="L13" s="85"/>
      <c r="M13" s="84">
        <v>2885765</v>
      </c>
    </row>
    <row r="14" spans="1:14" ht="22.65" customHeight="1">
      <c r="A14" s="80" t="s">
        <v>15</v>
      </c>
      <c r="B14" s="80"/>
      <c r="C14" s="80"/>
      <c r="D14" s="80"/>
      <c r="F14" s="71"/>
      <c r="G14" s="84">
        <v>120177</v>
      </c>
      <c r="H14" s="85"/>
      <c r="I14" s="84">
        <v>30245</v>
      </c>
      <c r="J14" s="85"/>
      <c r="K14" s="84">
        <v>107872</v>
      </c>
      <c r="L14" s="85"/>
      <c r="M14" s="84">
        <v>5694</v>
      </c>
    </row>
    <row r="15" spans="1:14" ht="22.65" customHeight="1">
      <c r="A15" s="80" t="s">
        <v>16</v>
      </c>
      <c r="B15" s="80"/>
      <c r="C15" s="80"/>
      <c r="D15" s="80"/>
      <c r="F15" s="71"/>
      <c r="G15" s="84">
        <v>18019</v>
      </c>
      <c r="H15" s="85"/>
      <c r="I15" s="84">
        <v>24655</v>
      </c>
      <c r="J15" s="85"/>
      <c r="K15" s="84">
        <v>18019</v>
      </c>
      <c r="L15" s="85"/>
      <c r="M15" s="84">
        <v>24655</v>
      </c>
    </row>
    <row r="16" spans="1:14" ht="22.65" customHeight="1">
      <c r="A16" s="80" t="s">
        <v>17</v>
      </c>
      <c r="B16" s="80"/>
      <c r="C16" s="80"/>
      <c r="D16" s="80"/>
      <c r="E16" s="70">
        <v>5</v>
      </c>
      <c r="F16" s="71"/>
      <c r="G16" s="84">
        <v>208946</v>
      </c>
      <c r="H16" s="85"/>
      <c r="I16" s="84">
        <v>846261</v>
      </c>
      <c r="J16" s="85"/>
      <c r="K16" s="84">
        <v>161523</v>
      </c>
      <c r="L16" s="85"/>
      <c r="M16" s="84">
        <v>795666</v>
      </c>
    </row>
    <row r="17" spans="1:13" ht="22.65" customHeight="1">
      <c r="A17" s="80" t="s">
        <v>18</v>
      </c>
      <c r="B17" s="80"/>
      <c r="C17" s="80"/>
      <c r="D17" s="80"/>
      <c r="F17" s="71"/>
      <c r="G17" s="84">
        <v>20906</v>
      </c>
      <c r="H17" s="88"/>
      <c r="I17" s="84">
        <v>2000</v>
      </c>
      <c r="J17" s="88"/>
      <c r="K17" s="84">
        <v>17564</v>
      </c>
      <c r="L17" s="85"/>
      <c r="M17" s="84">
        <v>14355</v>
      </c>
    </row>
    <row r="18" spans="1:13" ht="22.65" customHeight="1">
      <c r="A18" s="68" t="s">
        <v>19</v>
      </c>
      <c r="B18" s="68"/>
      <c r="C18" s="68"/>
      <c r="D18" s="68"/>
      <c r="F18" s="74"/>
      <c r="G18" s="113">
        <f>SUM(G10:G17)</f>
        <v>4995124</v>
      </c>
      <c r="H18" s="89"/>
      <c r="I18" s="113">
        <f>SUM(I10:I17)</f>
        <v>4711057</v>
      </c>
      <c r="J18" s="89"/>
      <c r="K18" s="113">
        <f>SUM(K10:K17)</f>
        <v>8703602</v>
      </c>
      <c r="L18" s="89"/>
      <c r="M18" s="113">
        <f>SUM(M10:M17)</f>
        <v>6808732</v>
      </c>
    </row>
    <row r="19" spans="1:13" ht="22.65" customHeight="1">
      <c r="A19" s="69"/>
      <c r="B19" s="69"/>
      <c r="C19" s="69"/>
      <c r="D19" s="90"/>
      <c r="F19" s="71"/>
      <c r="G19" s="91"/>
      <c r="H19" s="91"/>
      <c r="I19" s="91"/>
      <c r="J19" s="91"/>
      <c r="K19" s="91"/>
      <c r="L19" s="91"/>
      <c r="M19" s="91"/>
    </row>
    <row r="20" spans="1:13" ht="22.65" customHeight="1">
      <c r="A20" s="68" t="s">
        <v>20</v>
      </c>
      <c r="B20" s="81"/>
      <c r="C20" s="81"/>
      <c r="D20" s="69"/>
      <c r="F20" s="71"/>
      <c r="G20" s="91"/>
      <c r="H20" s="91"/>
      <c r="I20" s="91"/>
      <c r="J20" s="91"/>
      <c r="K20" s="91"/>
      <c r="L20" s="91"/>
      <c r="M20" s="91"/>
    </row>
    <row r="21" spans="1:13" ht="22.5" customHeight="1">
      <c r="A21" s="80" t="s">
        <v>21</v>
      </c>
      <c r="B21" s="80"/>
      <c r="C21" s="80"/>
      <c r="D21" s="80"/>
      <c r="F21" s="71"/>
      <c r="G21" s="84">
        <v>0</v>
      </c>
      <c r="H21" s="85"/>
      <c r="I21" s="84">
        <v>24210</v>
      </c>
      <c r="J21" s="85"/>
      <c r="K21" s="84">
        <v>0</v>
      </c>
      <c r="L21" s="85"/>
      <c r="M21" s="84">
        <v>0</v>
      </c>
    </row>
    <row r="22" spans="1:13" ht="22.65" customHeight="1">
      <c r="A22" s="80" t="s">
        <v>22</v>
      </c>
      <c r="B22" s="81"/>
      <c r="C22" s="81"/>
      <c r="D22" s="69"/>
      <c r="E22" s="70" t="s">
        <v>12</v>
      </c>
      <c r="F22" s="71"/>
      <c r="G22" s="84">
        <v>0</v>
      </c>
      <c r="H22" s="92"/>
      <c r="I22" s="84">
        <v>0</v>
      </c>
      <c r="J22" s="91"/>
      <c r="K22" s="84">
        <v>1510439</v>
      </c>
      <c r="L22" s="85"/>
      <c r="M22" s="84">
        <v>1556162</v>
      </c>
    </row>
    <row r="23" spans="1:13" ht="22.65" customHeight="1">
      <c r="A23" s="67" t="s">
        <v>23</v>
      </c>
      <c r="E23" s="70">
        <v>6</v>
      </c>
      <c r="F23" s="71"/>
      <c r="G23" s="84">
        <v>0</v>
      </c>
      <c r="H23" s="92"/>
      <c r="I23" s="84">
        <v>0</v>
      </c>
      <c r="J23" s="91"/>
      <c r="K23" s="84">
        <v>651527</v>
      </c>
      <c r="L23" s="85"/>
      <c r="M23" s="84">
        <v>764089</v>
      </c>
    </row>
    <row r="24" spans="1:13" ht="22.65" customHeight="1">
      <c r="A24" s="67" t="s">
        <v>24</v>
      </c>
      <c r="E24" s="70">
        <v>6</v>
      </c>
      <c r="F24" s="71"/>
      <c r="G24" s="84">
        <v>317705</v>
      </c>
      <c r="H24" s="91"/>
      <c r="I24" s="84">
        <v>395565</v>
      </c>
      <c r="J24" s="91"/>
      <c r="K24" s="84">
        <v>334186</v>
      </c>
      <c r="L24" s="85"/>
      <c r="M24" s="84">
        <v>409448</v>
      </c>
    </row>
    <row r="25" spans="1:13" ht="22.5" customHeight="1">
      <c r="A25" s="67" t="s">
        <v>25</v>
      </c>
      <c r="E25" s="70">
        <v>3</v>
      </c>
      <c r="F25" s="71"/>
      <c r="G25" s="84">
        <v>1665460</v>
      </c>
      <c r="H25" s="92"/>
      <c r="I25" s="84">
        <v>1752387</v>
      </c>
      <c r="J25" s="91"/>
      <c r="K25" s="84">
        <v>1665460</v>
      </c>
      <c r="L25" s="85"/>
      <c r="M25" s="84">
        <v>1752387</v>
      </c>
    </row>
    <row r="26" spans="1:13" ht="22.5" customHeight="1">
      <c r="A26" s="80" t="s">
        <v>26</v>
      </c>
      <c r="E26" s="221"/>
      <c r="F26" s="71"/>
      <c r="G26" s="84">
        <v>1387500</v>
      </c>
      <c r="H26" s="92"/>
      <c r="I26" s="84">
        <v>893678</v>
      </c>
      <c r="J26" s="91"/>
      <c r="K26" s="84">
        <v>0</v>
      </c>
      <c r="L26" s="85"/>
      <c r="M26" s="84">
        <v>0</v>
      </c>
    </row>
    <row r="27" spans="1:13" ht="22.65" customHeight="1">
      <c r="A27" s="67" t="s">
        <v>27</v>
      </c>
      <c r="E27" s="70">
        <v>7</v>
      </c>
      <c r="F27" s="71"/>
      <c r="G27" s="84">
        <v>5692019</v>
      </c>
      <c r="H27" s="85"/>
      <c r="I27" s="84">
        <v>4559177</v>
      </c>
      <c r="J27" s="85"/>
      <c r="K27" s="84">
        <v>1684731</v>
      </c>
      <c r="L27" s="85"/>
      <c r="M27" s="84">
        <v>1778778</v>
      </c>
    </row>
    <row r="28" spans="1:13" ht="22.65" customHeight="1">
      <c r="A28" s="67" t="s">
        <v>28</v>
      </c>
      <c r="E28" s="70">
        <v>7</v>
      </c>
      <c r="F28" s="71"/>
      <c r="G28" s="84">
        <v>1077682</v>
      </c>
      <c r="H28" s="85"/>
      <c r="I28" s="84">
        <v>1232717</v>
      </c>
      <c r="J28" s="85"/>
      <c r="K28" s="84">
        <v>228237</v>
      </c>
      <c r="L28" s="85"/>
      <c r="M28" s="84">
        <v>208856</v>
      </c>
    </row>
    <row r="29" spans="1:13" ht="22.65" customHeight="1">
      <c r="A29" s="67" t="s">
        <v>29</v>
      </c>
      <c r="E29" s="70">
        <v>7</v>
      </c>
      <c r="F29" s="71"/>
      <c r="G29" s="84">
        <v>741967</v>
      </c>
      <c r="H29" s="88"/>
      <c r="I29" s="84">
        <v>783890</v>
      </c>
      <c r="J29" s="88"/>
      <c r="K29" s="84">
        <v>3169</v>
      </c>
      <c r="L29" s="85"/>
      <c r="M29" s="84">
        <v>4876</v>
      </c>
    </row>
    <row r="30" spans="1:13" ht="22.65" customHeight="1">
      <c r="A30" s="80" t="s">
        <v>30</v>
      </c>
      <c r="F30" s="71"/>
      <c r="G30" s="84">
        <v>466136</v>
      </c>
      <c r="H30" s="88"/>
      <c r="I30" s="84">
        <v>519734</v>
      </c>
      <c r="J30" s="88"/>
      <c r="K30" s="84">
        <v>418059</v>
      </c>
      <c r="L30" s="85"/>
      <c r="M30" s="84">
        <v>460424</v>
      </c>
    </row>
    <row r="31" spans="1:13" ht="22.65" customHeight="1">
      <c r="A31" s="67" t="s">
        <v>31</v>
      </c>
      <c r="E31" s="222"/>
      <c r="F31" s="74"/>
      <c r="G31" s="84">
        <v>276057</v>
      </c>
      <c r="H31" s="67"/>
      <c r="I31" s="84">
        <v>295581</v>
      </c>
      <c r="J31" s="67"/>
      <c r="K31" s="84">
        <v>271465</v>
      </c>
      <c r="L31" s="67"/>
      <c r="M31" s="84">
        <v>293281</v>
      </c>
    </row>
    <row r="32" spans="1:13" ht="22.65" customHeight="1">
      <c r="A32" s="68" t="s">
        <v>32</v>
      </c>
      <c r="F32" s="74"/>
      <c r="G32" s="113">
        <f>SUM(G21:G31)</f>
        <v>11624526</v>
      </c>
      <c r="H32" s="89"/>
      <c r="I32" s="113">
        <f>SUM(I21:I31)</f>
        <v>10456939</v>
      </c>
      <c r="J32" s="89"/>
      <c r="K32" s="113">
        <f>SUM(K21:K31)</f>
        <v>6767273</v>
      </c>
      <c r="L32" s="89"/>
      <c r="M32" s="113">
        <f>SUM(M21:M31)</f>
        <v>7228301</v>
      </c>
    </row>
    <row r="33" spans="1:18" ht="27" customHeight="1">
      <c r="A33" s="69"/>
      <c r="B33" s="69"/>
      <c r="C33" s="69"/>
      <c r="D33" s="90"/>
      <c r="F33" s="71"/>
      <c r="G33" s="93"/>
      <c r="H33" s="93"/>
      <c r="I33" s="93"/>
      <c r="J33" s="93"/>
      <c r="K33" s="93"/>
      <c r="L33" s="93"/>
      <c r="M33" s="93"/>
    </row>
    <row r="34" spans="1:18" ht="22.65" customHeight="1" thickBot="1">
      <c r="A34" s="68" t="s">
        <v>33</v>
      </c>
      <c r="B34" s="68"/>
      <c r="C34" s="68"/>
      <c r="D34" s="68"/>
      <c r="F34" s="74"/>
      <c r="G34" s="114">
        <f>+G18+G32</f>
        <v>16619650</v>
      </c>
      <c r="H34" s="89"/>
      <c r="I34" s="114">
        <f>+I18+I32</f>
        <v>15167996</v>
      </c>
      <c r="J34" s="89"/>
      <c r="K34" s="114">
        <f>+K18+K32</f>
        <v>15470875</v>
      </c>
      <c r="L34" s="89"/>
      <c r="M34" s="114">
        <f>+M18+M32</f>
        <v>14037033</v>
      </c>
    </row>
    <row r="35" spans="1:18" ht="22.65" customHeight="1" thickTop="1">
      <c r="A35" s="68"/>
      <c r="B35" s="68"/>
      <c r="C35" s="68"/>
      <c r="D35" s="68"/>
      <c r="F35" s="74"/>
      <c r="G35" s="94"/>
      <c r="H35" s="94"/>
      <c r="I35" s="94"/>
      <c r="J35" s="94"/>
      <c r="K35" s="94"/>
      <c r="L35" s="94"/>
      <c r="M35" s="94"/>
    </row>
    <row r="36" spans="1:18" s="327" customFormat="1" ht="22.65" customHeight="1">
      <c r="A36" s="304" t="s">
        <v>0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28"/>
      <c r="O36" s="329"/>
      <c r="P36" s="329"/>
      <c r="Q36" s="329"/>
      <c r="R36" s="329"/>
    </row>
    <row r="37" spans="1:18" s="327" customFormat="1" ht="22.65" customHeight="1">
      <c r="A37" s="304" t="s">
        <v>178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28"/>
      <c r="O37" s="329"/>
      <c r="P37" s="329"/>
      <c r="Q37" s="329"/>
      <c r="R37" s="329"/>
    </row>
    <row r="38" spans="1:18" ht="22.65" customHeight="1">
      <c r="A38" s="68"/>
      <c r="B38" s="69"/>
      <c r="C38" s="69"/>
      <c r="D38" s="69"/>
      <c r="F38" s="71"/>
      <c r="G38" s="72"/>
      <c r="H38" s="72"/>
      <c r="I38" s="72"/>
      <c r="J38" s="72"/>
      <c r="K38" s="72"/>
      <c r="L38" s="72"/>
      <c r="M38" s="73"/>
    </row>
    <row r="39" spans="1:18" ht="22.65" customHeight="1">
      <c r="A39" s="68"/>
      <c r="B39" s="68"/>
      <c r="C39" s="68"/>
      <c r="D39" s="68"/>
      <c r="F39" s="74"/>
      <c r="G39" s="303" t="s">
        <v>2</v>
      </c>
      <c r="H39" s="303"/>
      <c r="I39" s="303"/>
      <c r="J39" s="75"/>
      <c r="K39" s="303" t="s">
        <v>3</v>
      </c>
      <c r="L39" s="303"/>
      <c r="M39" s="303"/>
      <c r="N39" s="330"/>
    </row>
    <row r="40" spans="1:18" ht="22.65" customHeight="1">
      <c r="E40" s="220"/>
      <c r="F40" s="70"/>
      <c r="G40" s="78" t="s">
        <v>4</v>
      </c>
      <c r="H40" s="78"/>
      <c r="I40" s="78" t="s">
        <v>5</v>
      </c>
      <c r="J40" s="79"/>
      <c r="K40" s="78" t="s">
        <v>4</v>
      </c>
      <c r="L40" s="78"/>
      <c r="M40" s="78" t="s">
        <v>5</v>
      </c>
      <c r="N40" s="332"/>
    </row>
    <row r="41" spans="1:18" s="331" customFormat="1" ht="22.65" customHeight="1">
      <c r="A41" s="82" t="s">
        <v>34</v>
      </c>
      <c r="B41" s="81"/>
      <c r="C41" s="81"/>
      <c r="D41" s="81"/>
      <c r="E41" s="70" t="s">
        <v>6</v>
      </c>
      <c r="F41" s="70"/>
      <c r="G41" s="78">
        <v>2568</v>
      </c>
      <c r="H41" s="77"/>
      <c r="I41" s="78">
        <v>2567</v>
      </c>
      <c r="J41" s="77"/>
      <c r="K41" s="78">
        <v>2568</v>
      </c>
      <c r="L41" s="77"/>
      <c r="M41" s="78">
        <v>2567</v>
      </c>
    </row>
    <row r="42" spans="1:18" ht="22.65" customHeight="1">
      <c r="A42" s="68"/>
      <c r="B42" s="68"/>
      <c r="C42" s="68"/>
      <c r="D42" s="68"/>
      <c r="F42" s="74"/>
      <c r="G42" s="77" t="s">
        <v>185</v>
      </c>
      <c r="H42" s="75"/>
      <c r="I42" s="75"/>
      <c r="J42" s="75"/>
      <c r="K42" s="77" t="s">
        <v>185</v>
      </c>
      <c r="L42" s="75"/>
      <c r="M42" s="75"/>
      <c r="N42" s="330"/>
    </row>
    <row r="43" spans="1:18">
      <c r="F43" s="70"/>
      <c r="G43" s="302" t="s">
        <v>177</v>
      </c>
      <c r="H43" s="302"/>
      <c r="I43" s="302"/>
      <c r="J43" s="302"/>
      <c r="K43" s="302"/>
      <c r="L43" s="302"/>
      <c r="M43" s="302"/>
    </row>
    <row r="44" spans="1:18" ht="22.65" customHeight="1">
      <c r="A44" s="68" t="s">
        <v>35</v>
      </c>
      <c r="B44" s="69"/>
      <c r="C44" s="69"/>
      <c r="D44" s="69"/>
      <c r="F44" s="71"/>
      <c r="G44" s="91"/>
      <c r="H44" s="91"/>
      <c r="I44" s="91"/>
      <c r="J44" s="91"/>
      <c r="K44" s="91"/>
      <c r="L44" s="91"/>
      <c r="M44" s="91"/>
    </row>
    <row r="45" spans="1:18" ht="22.65" customHeight="1">
      <c r="A45" s="80" t="s">
        <v>168</v>
      </c>
      <c r="E45" s="70">
        <v>8</v>
      </c>
      <c r="G45" s="84">
        <v>2129444</v>
      </c>
      <c r="H45" s="85"/>
      <c r="I45" s="84">
        <v>927255</v>
      </c>
      <c r="J45" s="91"/>
      <c r="K45" s="84">
        <v>2129444</v>
      </c>
      <c r="L45" s="85"/>
      <c r="M45" s="84">
        <v>927255</v>
      </c>
    </row>
    <row r="46" spans="1:18" ht="22.65" customHeight="1">
      <c r="A46" s="76" t="s">
        <v>36</v>
      </c>
      <c r="E46" s="70">
        <v>3</v>
      </c>
      <c r="G46" s="84">
        <v>483026</v>
      </c>
      <c r="H46" s="85"/>
      <c r="I46" s="84">
        <v>577048</v>
      </c>
      <c r="J46" s="91"/>
      <c r="K46" s="84">
        <v>174246</v>
      </c>
      <c r="L46" s="85"/>
      <c r="M46" s="84">
        <v>221990</v>
      </c>
    </row>
    <row r="47" spans="1:18" ht="22.65" customHeight="1">
      <c r="A47" s="76" t="s">
        <v>37</v>
      </c>
      <c r="E47" s="70">
        <v>3</v>
      </c>
      <c r="G47" s="84">
        <v>3</v>
      </c>
      <c r="H47" s="85"/>
      <c r="I47" s="84">
        <v>646</v>
      </c>
      <c r="J47" s="91"/>
      <c r="K47" s="84">
        <v>5259</v>
      </c>
      <c r="L47" s="85"/>
      <c r="M47" s="84">
        <v>125230</v>
      </c>
    </row>
    <row r="48" spans="1:18" ht="22.65" customHeight="1">
      <c r="A48" s="80" t="s">
        <v>180</v>
      </c>
      <c r="G48" s="84"/>
      <c r="H48" s="85"/>
      <c r="I48" s="84"/>
      <c r="J48" s="91"/>
      <c r="K48" s="84"/>
      <c r="L48" s="85"/>
      <c r="M48" s="84"/>
    </row>
    <row r="49" spans="1:13" ht="22.65" customHeight="1">
      <c r="B49" s="80" t="s">
        <v>181</v>
      </c>
      <c r="E49" s="70">
        <v>8</v>
      </c>
      <c r="G49" s="84">
        <v>213679</v>
      </c>
      <c r="H49" s="85"/>
      <c r="I49" s="84">
        <v>202410</v>
      </c>
      <c r="J49" s="91"/>
      <c r="K49" s="84">
        <v>30818</v>
      </c>
      <c r="L49" s="85"/>
      <c r="M49" s="84">
        <v>7275</v>
      </c>
    </row>
    <row r="50" spans="1:13" ht="22.65" customHeight="1">
      <c r="A50" s="80" t="s">
        <v>38</v>
      </c>
      <c r="G50" s="86">
        <v>151080</v>
      </c>
      <c r="H50" s="85"/>
      <c r="I50" s="84">
        <v>178809</v>
      </c>
      <c r="J50" s="91"/>
      <c r="K50" s="84">
        <v>47794</v>
      </c>
      <c r="L50" s="85"/>
      <c r="M50" s="84">
        <v>21278</v>
      </c>
    </row>
    <row r="51" spans="1:13" ht="22.65" customHeight="1">
      <c r="A51" s="67" t="s">
        <v>39</v>
      </c>
      <c r="G51" s="84">
        <v>36727</v>
      </c>
      <c r="H51" s="85"/>
      <c r="I51" s="84">
        <v>39434</v>
      </c>
      <c r="J51" s="91"/>
      <c r="K51" s="86">
        <v>2372</v>
      </c>
      <c r="L51" s="85"/>
      <c r="M51" s="84">
        <v>217</v>
      </c>
    </row>
    <row r="52" spans="1:13" ht="22.65" customHeight="1">
      <c r="A52" s="67" t="s">
        <v>40</v>
      </c>
      <c r="G52" s="84">
        <v>91875</v>
      </c>
      <c r="H52" s="85"/>
      <c r="I52" s="84">
        <v>93711</v>
      </c>
      <c r="J52" s="69"/>
      <c r="K52" s="84">
        <v>89670</v>
      </c>
      <c r="L52" s="85"/>
      <c r="M52" s="84">
        <v>83616</v>
      </c>
    </row>
    <row r="53" spans="1:13" ht="22.65" customHeight="1">
      <c r="A53" s="68" t="s">
        <v>41</v>
      </c>
      <c r="B53" s="68"/>
      <c r="C53" s="68"/>
      <c r="D53" s="68"/>
      <c r="F53" s="74"/>
      <c r="G53" s="113">
        <f>SUM(G45:G52)</f>
        <v>3105834</v>
      </c>
      <c r="H53" s="89"/>
      <c r="I53" s="113">
        <f>SUM(I45:I52)</f>
        <v>2019313</v>
      </c>
      <c r="J53" s="94"/>
      <c r="K53" s="113">
        <f>SUM(K45:K52)</f>
        <v>2479603</v>
      </c>
      <c r="L53" s="89"/>
      <c r="M53" s="113">
        <f>SUM(M45:M52)</f>
        <v>1386861</v>
      </c>
    </row>
    <row r="54" spans="1:13" ht="21.9" customHeight="1">
      <c r="A54" s="69"/>
      <c r="B54" s="69"/>
      <c r="C54" s="69"/>
      <c r="D54" s="69"/>
      <c r="F54" s="71"/>
      <c r="G54" s="85"/>
      <c r="H54" s="85"/>
      <c r="I54" s="85"/>
      <c r="J54" s="91"/>
      <c r="K54" s="85"/>
      <c r="L54" s="85"/>
      <c r="M54" s="85"/>
    </row>
    <row r="55" spans="1:13" ht="22.65" customHeight="1">
      <c r="A55" s="68" t="s">
        <v>42</v>
      </c>
      <c r="B55" s="68"/>
      <c r="C55" s="68"/>
      <c r="D55" s="68"/>
      <c r="F55" s="74"/>
      <c r="G55" s="89"/>
      <c r="H55" s="89"/>
      <c r="I55" s="89"/>
      <c r="J55" s="94"/>
      <c r="K55" s="89"/>
      <c r="L55" s="89"/>
      <c r="M55" s="89"/>
    </row>
    <row r="56" spans="1:13" ht="22.65" customHeight="1">
      <c r="A56" s="76" t="s">
        <v>43</v>
      </c>
      <c r="E56" s="70">
        <v>8</v>
      </c>
      <c r="G56" s="84">
        <v>784151</v>
      </c>
      <c r="H56" s="85"/>
      <c r="I56" s="84">
        <v>897923</v>
      </c>
      <c r="J56" s="91"/>
      <c r="K56" s="84">
        <v>55983</v>
      </c>
      <c r="L56" s="85"/>
      <c r="M56" s="84">
        <v>13392</v>
      </c>
    </row>
    <row r="57" spans="1:13" ht="22.65" customHeight="1">
      <c r="A57" s="80" t="s">
        <v>182</v>
      </c>
      <c r="B57" s="68"/>
      <c r="C57" s="68"/>
      <c r="D57" s="68"/>
      <c r="F57" s="74"/>
      <c r="G57" s="84"/>
      <c r="H57" s="85"/>
      <c r="I57" s="84"/>
      <c r="J57" s="94"/>
      <c r="K57" s="87"/>
      <c r="L57" s="85"/>
      <c r="M57" s="84"/>
    </row>
    <row r="58" spans="1:13" ht="22.65" customHeight="1">
      <c r="A58" s="80"/>
      <c r="B58" s="69" t="s">
        <v>183</v>
      </c>
      <c r="C58" s="68"/>
      <c r="D58" s="68"/>
      <c r="E58" s="70">
        <v>7</v>
      </c>
      <c r="F58" s="74"/>
      <c r="G58" s="84">
        <v>717684</v>
      </c>
      <c r="H58" s="85"/>
      <c r="I58" s="84">
        <v>953292</v>
      </c>
      <c r="J58" s="94"/>
      <c r="K58" s="87">
        <v>0</v>
      </c>
      <c r="L58" s="85"/>
      <c r="M58" s="84">
        <v>235608</v>
      </c>
    </row>
    <row r="59" spans="1:13" ht="22.65" customHeight="1">
      <c r="A59" s="67" t="s">
        <v>44</v>
      </c>
      <c r="B59" s="68"/>
      <c r="C59" s="68"/>
      <c r="D59" s="68"/>
      <c r="E59" s="70">
        <v>6</v>
      </c>
      <c r="F59" s="74"/>
      <c r="G59" s="87">
        <v>0</v>
      </c>
      <c r="H59" s="85"/>
      <c r="I59" s="84">
        <v>0</v>
      </c>
      <c r="J59" s="94"/>
      <c r="K59" s="84">
        <v>1843223</v>
      </c>
      <c r="L59" s="85"/>
      <c r="M59" s="84">
        <v>1594452</v>
      </c>
    </row>
    <row r="60" spans="1:13" ht="22.65" customHeight="1">
      <c r="A60" s="67" t="s">
        <v>45</v>
      </c>
      <c r="B60" s="68"/>
      <c r="C60" s="68"/>
      <c r="D60" s="68"/>
      <c r="F60" s="74"/>
      <c r="G60" s="84"/>
      <c r="H60" s="85"/>
      <c r="I60" s="84"/>
      <c r="J60" s="94"/>
      <c r="K60" s="84"/>
      <c r="L60" s="85"/>
      <c r="M60" s="84"/>
    </row>
    <row r="61" spans="1:13" ht="22.65" customHeight="1">
      <c r="A61" s="67" t="s">
        <v>46</v>
      </c>
      <c r="B61" s="69" t="s">
        <v>47</v>
      </c>
      <c r="C61" s="68"/>
      <c r="D61" s="68"/>
      <c r="F61" s="74"/>
      <c r="G61" s="84">
        <v>255325</v>
      </c>
      <c r="H61" s="85"/>
      <c r="I61" s="84">
        <v>262508</v>
      </c>
      <c r="J61" s="94"/>
      <c r="K61" s="84">
        <v>224395</v>
      </c>
      <c r="L61" s="85"/>
      <c r="M61" s="84">
        <v>230350</v>
      </c>
    </row>
    <row r="62" spans="1:13" ht="22.65" customHeight="1">
      <c r="A62" s="76" t="s">
        <v>48</v>
      </c>
      <c r="G62" s="84">
        <v>1792440</v>
      </c>
      <c r="H62" s="85"/>
      <c r="I62" s="84">
        <v>1015788</v>
      </c>
      <c r="J62" s="91"/>
      <c r="K62" s="84">
        <v>903455</v>
      </c>
      <c r="L62" s="85"/>
      <c r="M62" s="84">
        <v>557198</v>
      </c>
    </row>
    <row r="63" spans="1:13" ht="22.65" customHeight="1">
      <c r="A63" s="68" t="s">
        <v>49</v>
      </c>
      <c r="B63" s="68"/>
      <c r="C63" s="68"/>
      <c r="D63" s="68"/>
      <c r="F63" s="74"/>
      <c r="G63" s="113">
        <f>SUM(G56:G62)</f>
        <v>3549600</v>
      </c>
      <c r="H63" s="89"/>
      <c r="I63" s="113">
        <f>SUM(I56:I62)</f>
        <v>3129511</v>
      </c>
      <c r="J63" s="94"/>
      <c r="K63" s="113">
        <f>SUM(K56:K62)</f>
        <v>3027056</v>
      </c>
      <c r="L63" s="89"/>
      <c r="M63" s="113">
        <f>SUM(M56:M62)</f>
        <v>2631000</v>
      </c>
    </row>
    <row r="64" spans="1:13" ht="21.9" customHeight="1">
      <c r="A64" s="68"/>
      <c r="B64" s="68"/>
      <c r="C64" s="68"/>
      <c r="D64" s="68"/>
      <c r="F64" s="74"/>
      <c r="G64" s="89"/>
      <c r="H64" s="94"/>
      <c r="I64" s="89"/>
      <c r="J64" s="94"/>
      <c r="K64" s="89"/>
      <c r="L64" s="89"/>
      <c r="M64" s="89"/>
    </row>
    <row r="65" spans="1:18" ht="22.65" customHeight="1">
      <c r="A65" s="68" t="s">
        <v>50</v>
      </c>
      <c r="B65" s="68"/>
      <c r="C65" s="68"/>
      <c r="D65" s="68"/>
      <c r="F65" s="74"/>
      <c r="G65" s="115">
        <f>G63+G53</f>
        <v>6655434</v>
      </c>
      <c r="H65" s="96"/>
      <c r="I65" s="115">
        <f>I63+I53</f>
        <v>5148824</v>
      </c>
      <c r="J65" s="94"/>
      <c r="K65" s="115">
        <f>K63+K53</f>
        <v>5506659</v>
      </c>
      <c r="L65" s="89"/>
      <c r="M65" s="115">
        <f>M63+M53</f>
        <v>4017861</v>
      </c>
    </row>
    <row r="66" spans="1:18" ht="22.65" customHeight="1">
      <c r="A66" s="68"/>
      <c r="B66" s="68"/>
      <c r="C66" s="68"/>
      <c r="D66" s="68"/>
      <c r="F66" s="74"/>
      <c r="G66" s="97"/>
      <c r="H66" s="97"/>
      <c r="I66" s="97"/>
      <c r="J66" s="97"/>
      <c r="K66" s="97"/>
      <c r="L66" s="97"/>
      <c r="M66" s="97"/>
    </row>
    <row r="67" spans="1:18" s="327" customFormat="1" ht="22.65" customHeight="1">
      <c r="A67" s="304" t="s">
        <v>0</v>
      </c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28"/>
      <c r="O67" s="329"/>
      <c r="P67" s="329"/>
      <c r="Q67" s="329"/>
      <c r="R67" s="329"/>
    </row>
    <row r="68" spans="1:18" s="327" customFormat="1" ht="22.65" customHeight="1">
      <c r="A68" s="304" t="s">
        <v>178</v>
      </c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28"/>
      <c r="O68" s="329"/>
      <c r="P68" s="329"/>
      <c r="Q68" s="329"/>
      <c r="R68" s="329"/>
    </row>
    <row r="69" spans="1:18" ht="22.65" customHeight="1">
      <c r="A69" s="68"/>
      <c r="B69" s="69"/>
      <c r="C69" s="69"/>
      <c r="D69" s="69"/>
      <c r="F69" s="71"/>
      <c r="G69" s="72"/>
      <c r="H69" s="72"/>
      <c r="I69" s="72"/>
      <c r="J69" s="72"/>
      <c r="K69" s="72"/>
      <c r="L69" s="72"/>
      <c r="M69" s="73"/>
    </row>
    <row r="70" spans="1:18" ht="22.65" customHeight="1">
      <c r="E70" s="220"/>
      <c r="F70" s="70"/>
      <c r="G70" s="303" t="s">
        <v>2</v>
      </c>
      <c r="H70" s="303"/>
      <c r="I70" s="303"/>
      <c r="J70" s="75"/>
      <c r="K70" s="303" t="s">
        <v>3</v>
      </c>
      <c r="L70" s="303"/>
      <c r="M70" s="303"/>
      <c r="N70" s="332"/>
    </row>
    <row r="71" spans="1:18" ht="22.65" customHeight="1">
      <c r="E71" s="220"/>
      <c r="F71" s="70"/>
      <c r="G71" s="78" t="s">
        <v>4</v>
      </c>
      <c r="H71" s="78"/>
      <c r="I71" s="78" t="s">
        <v>5</v>
      </c>
      <c r="J71" s="79"/>
      <c r="K71" s="78" t="s">
        <v>4</v>
      </c>
      <c r="L71" s="78"/>
      <c r="M71" s="78" t="s">
        <v>5</v>
      </c>
      <c r="N71" s="332"/>
    </row>
    <row r="72" spans="1:18" s="331" customFormat="1" ht="22.65" customHeight="1">
      <c r="A72" s="82" t="s">
        <v>34</v>
      </c>
      <c r="B72" s="76"/>
      <c r="C72" s="76"/>
      <c r="D72" s="76"/>
      <c r="E72" s="81"/>
      <c r="F72" s="70"/>
      <c r="G72" s="78">
        <v>2568</v>
      </c>
      <c r="H72" s="77"/>
      <c r="I72" s="78">
        <v>2567</v>
      </c>
      <c r="J72" s="77"/>
      <c r="K72" s="78">
        <v>2568</v>
      </c>
      <c r="L72" s="77"/>
      <c r="M72" s="78">
        <v>2567</v>
      </c>
      <c r="N72" s="333"/>
    </row>
    <row r="73" spans="1:18" ht="22.65" customHeight="1">
      <c r="A73" s="82"/>
      <c r="E73" s="220"/>
      <c r="F73" s="70"/>
      <c r="G73" s="77" t="s">
        <v>185</v>
      </c>
      <c r="H73" s="75"/>
      <c r="I73" s="75"/>
      <c r="J73" s="75"/>
      <c r="K73" s="77" t="s">
        <v>185</v>
      </c>
      <c r="L73" s="75"/>
      <c r="M73" s="75"/>
      <c r="N73" s="332"/>
    </row>
    <row r="74" spans="1:18" ht="22.65" customHeight="1">
      <c r="B74" s="81"/>
      <c r="C74" s="81"/>
      <c r="D74" s="81"/>
      <c r="F74" s="70"/>
      <c r="G74" s="302" t="s">
        <v>177</v>
      </c>
      <c r="H74" s="302"/>
      <c r="I74" s="302"/>
      <c r="J74" s="302"/>
      <c r="K74" s="302"/>
      <c r="L74" s="302"/>
      <c r="M74" s="302"/>
    </row>
    <row r="75" spans="1:18" ht="22.65" customHeight="1">
      <c r="A75" s="98" t="s">
        <v>51</v>
      </c>
      <c r="B75" s="69"/>
      <c r="C75" s="69"/>
      <c r="D75" s="69"/>
      <c r="E75" s="223"/>
      <c r="F75" s="90"/>
      <c r="G75" s="99"/>
      <c r="H75" s="99"/>
      <c r="I75" s="99"/>
      <c r="J75" s="99"/>
      <c r="K75" s="99"/>
      <c r="L75" s="99"/>
      <c r="M75" s="99"/>
    </row>
    <row r="76" spans="1:18" ht="22.65" customHeight="1">
      <c r="A76" s="76" t="s">
        <v>52</v>
      </c>
      <c r="B76" s="76"/>
      <c r="D76" s="69"/>
      <c r="E76" s="223"/>
      <c r="F76" s="90"/>
      <c r="G76" s="99"/>
      <c r="H76" s="99"/>
      <c r="I76" s="99"/>
      <c r="J76" s="99"/>
      <c r="K76" s="99"/>
      <c r="L76" s="99"/>
      <c r="M76" s="99"/>
    </row>
    <row r="77" spans="1:18" ht="22.65" customHeight="1" thickBot="1">
      <c r="A77" s="76" t="s">
        <v>53</v>
      </c>
      <c r="C77" s="69"/>
      <c r="D77" s="69"/>
      <c r="F77" s="90"/>
      <c r="G77" s="100">
        <v>5499884</v>
      </c>
      <c r="H77" s="99"/>
      <c r="I77" s="100">
        <v>5499884</v>
      </c>
      <c r="J77" s="99"/>
      <c r="K77" s="100">
        <v>5499884</v>
      </c>
      <c r="L77" s="86"/>
      <c r="M77" s="100">
        <v>5499884</v>
      </c>
    </row>
    <row r="78" spans="1:18" ht="22.65" customHeight="1" thickTop="1">
      <c r="A78" s="76" t="s">
        <v>54</v>
      </c>
      <c r="C78" s="69"/>
      <c r="D78" s="69"/>
      <c r="E78" s="223"/>
      <c r="F78" s="90"/>
      <c r="G78" s="101">
        <v>5480510</v>
      </c>
      <c r="H78" s="99"/>
      <c r="I78" s="101">
        <v>5480510</v>
      </c>
      <c r="J78" s="99"/>
      <c r="K78" s="101">
        <v>5480510</v>
      </c>
      <c r="L78" s="86"/>
      <c r="M78" s="101">
        <v>5480510</v>
      </c>
    </row>
    <row r="79" spans="1:18" ht="22.65" customHeight="1">
      <c r="A79" s="80" t="s">
        <v>55</v>
      </c>
      <c r="B79" s="76"/>
      <c r="D79" s="69"/>
      <c r="E79" s="223"/>
      <c r="F79" s="90"/>
      <c r="G79" s="101">
        <v>4325271</v>
      </c>
      <c r="H79" s="99"/>
      <c r="I79" s="101">
        <v>4325271</v>
      </c>
      <c r="J79" s="99"/>
      <c r="K79" s="101">
        <v>4325271</v>
      </c>
      <c r="L79" s="86"/>
      <c r="M79" s="101">
        <v>4325271</v>
      </c>
    </row>
    <row r="80" spans="1:18" ht="22.65" customHeight="1">
      <c r="A80" s="76" t="s">
        <v>56</v>
      </c>
      <c r="B80" s="76"/>
      <c r="C80" s="76"/>
      <c r="D80" s="69"/>
      <c r="E80" s="223"/>
      <c r="F80" s="90"/>
      <c r="G80" s="101"/>
      <c r="H80" s="99"/>
      <c r="I80" s="101"/>
      <c r="J80" s="99"/>
      <c r="K80" s="101"/>
      <c r="L80" s="86"/>
      <c r="M80" s="101"/>
    </row>
    <row r="81" spans="1:18" ht="22.65" customHeight="1">
      <c r="A81" s="76" t="s">
        <v>57</v>
      </c>
      <c r="C81" s="76"/>
      <c r="D81" s="69"/>
      <c r="E81" s="223"/>
      <c r="F81" s="90"/>
      <c r="G81" s="86"/>
      <c r="H81" s="99"/>
      <c r="I81" s="86"/>
      <c r="J81" s="99"/>
      <c r="K81" s="86"/>
      <c r="L81" s="86"/>
      <c r="M81" s="86"/>
    </row>
    <row r="82" spans="1:18" ht="22.65" customHeight="1">
      <c r="B82" s="76"/>
      <c r="C82" s="76" t="s">
        <v>58</v>
      </c>
      <c r="D82" s="69"/>
      <c r="E82" s="223"/>
      <c r="F82" s="90"/>
      <c r="G82" s="291">
        <v>549988</v>
      </c>
      <c r="H82" s="99"/>
      <c r="I82" s="101">
        <v>549988</v>
      </c>
      <c r="J82" s="99"/>
      <c r="K82" s="86">
        <v>549988</v>
      </c>
      <c r="L82" s="86"/>
      <c r="M82" s="101">
        <v>549988</v>
      </c>
    </row>
    <row r="83" spans="1:18" ht="22.65" customHeight="1">
      <c r="B83" s="76" t="s">
        <v>59</v>
      </c>
      <c r="C83" s="76"/>
      <c r="D83" s="69"/>
      <c r="E83" s="223"/>
      <c r="F83" s="90"/>
      <c r="G83" s="84">
        <v>325958</v>
      </c>
      <c r="H83" s="99"/>
      <c r="I83" s="101">
        <v>414706</v>
      </c>
      <c r="J83" s="99"/>
      <c r="K83" s="84">
        <v>325958</v>
      </c>
      <c r="L83" s="86"/>
      <c r="M83" s="101">
        <v>414706</v>
      </c>
    </row>
    <row r="84" spans="1:18" ht="22.65" customHeight="1">
      <c r="A84" s="69" t="s">
        <v>60</v>
      </c>
      <c r="B84" s="76"/>
      <c r="C84" s="76"/>
      <c r="D84" s="76"/>
      <c r="E84" s="81"/>
      <c r="F84" s="76"/>
      <c r="G84" s="102">
        <v>-717511</v>
      </c>
      <c r="H84" s="76"/>
      <c r="I84" s="102">
        <v>-751303</v>
      </c>
      <c r="J84" s="76"/>
      <c r="K84" s="102">
        <v>-717511</v>
      </c>
      <c r="L84" s="86"/>
      <c r="M84" s="102">
        <v>-751303</v>
      </c>
    </row>
    <row r="85" spans="1:18" ht="22.65" customHeight="1">
      <c r="A85" s="103" t="s">
        <v>61</v>
      </c>
      <c r="B85" s="68"/>
      <c r="C85" s="68"/>
      <c r="D85" s="68"/>
      <c r="E85" s="223"/>
      <c r="F85" s="104"/>
      <c r="G85" s="116">
        <f>SUM(G78:G84)</f>
        <v>9964216</v>
      </c>
      <c r="H85" s="105"/>
      <c r="I85" s="119">
        <f>SUM(I78:I84)</f>
        <v>10019172</v>
      </c>
      <c r="J85" s="105"/>
      <c r="K85" s="119">
        <f>SUM(K78:K84)</f>
        <v>9964216</v>
      </c>
      <c r="L85" s="106"/>
      <c r="M85" s="119">
        <f>SUM(M78:M84)</f>
        <v>10019172</v>
      </c>
    </row>
    <row r="86" spans="1:18" s="334" customFormat="1" ht="22.65" customHeight="1">
      <c r="A86" s="107" t="s">
        <v>62</v>
      </c>
      <c r="B86" s="69"/>
      <c r="C86" s="69"/>
      <c r="D86" s="69"/>
      <c r="E86" s="223"/>
      <c r="F86" s="90"/>
      <c r="G86" s="102">
        <v>0</v>
      </c>
      <c r="H86" s="76"/>
      <c r="I86" s="102">
        <v>0</v>
      </c>
      <c r="J86" s="99"/>
      <c r="K86" s="102">
        <v>0</v>
      </c>
      <c r="L86" s="86"/>
      <c r="M86" s="102">
        <v>0</v>
      </c>
      <c r="O86" s="329"/>
      <c r="P86" s="329"/>
      <c r="Q86" s="329"/>
      <c r="R86" s="329"/>
    </row>
    <row r="87" spans="1:18" s="334" customFormat="1" ht="22.65" customHeight="1">
      <c r="A87" s="98" t="s">
        <v>63</v>
      </c>
      <c r="B87" s="68"/>
      <c r="C87" s="68"/>
      <c r="D87" s="68"/>
      <c r="E87" s="223"/>
      <c r="F87" s="104"/>
      <c r="G87" s="117">
        <f>SUM(G85:G86)</f>
        <v>9964216</v>
      </c>
      <c r="H87" s="105"/>
      <c r="I87" s="117">
        <f>SUM(I85:I86)</f>
        <v>10019172</v>
      </c>
      <c r="J87" s="105"/>
      <c r="K87" s="120">
        <f>SUM(K85:K86)</f>
        <v>9964216</v>
      </c>
      <c r="L87" s="106"/>
      <c r="M87" s="120">
        <f>SUM(M85:M86)</f>
        <v>10019172</v>
      </c>
      <c r="O87" s="329"/>
      <c r="P87" s="329"/>
      <c r="Q87" s="329"/>
      <c r="R87" s="329"/>
    </row>
    <row r="88" spans="1:18" s="334" customFormat="1" ht="21.9" customHeight="1">
      <c r="A88" s="108"/>
      <c r="B88" s="69"/>
      <c r="C88" s="69"/>
      <c r="D88" s="69"/>
      <c r="E88" s="223"/>
      <c r="F88" s="90"/>
      <c r="G88" s="86"/>
      <c r="H88" s="99"/>
      <c r="I88" s="86"/>
      <c r="J88" s="99"/>
      <c r="K88" s="86"/>
      <c r="L88" s="86"/>
      <c r="M88" s="86"/>
      <c r="O88" s="329"/>
      <c r="P88" s="329"/>
      <c r="Q88" s="329"/>
      <c r="R88" s="329"/>
    </row>
    <row r="89" spans="1:18" s="334" customFormat="1" ht="22.65" customHeight="1" thickBot="1">
      <c r="A89" s="98" t="s">
        <v>64</v>
      </c>
      <c r="B89" s="68"/>
      <c r="C89" s="68"/>
      <c r="D89" s="68"/>
      <c r="E89" s="223"/>
      <c r="F89" s="104"/>
      <c r="G89" s="118">
        <f>G65+G87</f>
        <v>16619650</v>
      </c>
      <c r="H89" s="105"/>
      <c r="I89" s="118">
        <f>I65+I87</f>
        <v>15167996</v>
      </c>
      <c r="J89" s="105"/>
      <c r="K89" s="118">
        <f>K65+K87</f>
        <v>15470875</v>
      </c>
      <c r="L89" s="106"/>
      <c r="M89" s="118">
        <f>M65+M87</f>
        <v>14037033</v>
      </c>
      <c r="O89" s="329"/>
      <c r="P89" s="329"/>
      <c r="Q89" s="329"/>
      <c r="R89" s="329"/>
    </row>
    <row r="90" spans="1:18" ht="22.65" customHeight="1" thickTop="1">
      <c r="A90" s="329"/>
      <c r="B90" s="329"/>
      <c r="C90" s="329"/>
      <c r="D90" s="329"/>
      <c r="E90" s="335"/>
      <c r="F90" s="336"/>
      <c r="G90" s="109"/>
      <c r="H90" s="110"/>
      <c r="I90" s="109"/>
      <c r="J90" s="110"/>
      <c r="K90" s="109"/>
      <c r="L90" s="110"/>
      <c r="M90" s="109"/>
    </row>
    <row r="91" spans="1:18" ht="22.65" customHeight="1">
      <c r="A91" s="329"/>
      <c r="B91" s="329"/>
      <c r="C91" s="329"/>
      <c r="D91" s="329"/>
      <c r="E91" s="335"/>
      <c r="F91" s="336"/>
      <c r="G91" s="337"/>
      <c r="H91" s="338"/>
      <c r="I91" s="337"/>
      <c r="J91" s="338"/>
      <c r="K91" s="337"/>
      <c r="L91" s="338"/>
      <c r="M91" s="337"/>
    </row>
    <row r="92" spans="1:18" ht="22.65" customHeight="1">
      <c r="A92" s="329"/>
      <c r="B92" s="329"/>
      <c r="C92" s="329"/>
      <c r="D92" s="329"/>
      <c r="E92" s="335"/>
      <c r="F92" s="336"/>
      <c r="G92" s="337"/>
      <c r="H92" s="338"/>
      <c r="I92" s="337"/>
      <c r="J92" s="338"/>
      <c r="K92" s="337"/>
      <c r="L92" s="338"/>
      <c r="M92" s="337"/>
    </row>
    <row r="93" spans="1:18" ht="22.65" customHeight="1">
      <c r="A93" s="329"/>
      <c r="B93" s="329"/>
      <c r="C93" s="329"/>
      <c r="D93" s="329"/>
      <c r="E93" s="335"/>
      <c r="F93" s="336"/>
      <c r="G93" s="337"/>
      <c r="H93" s="338"/>
      <c r="I93" s="337"/>
      <c r="J93" s="338"/>
      <c r="K93" s="337"/>
      <c r="L93" s="338"/>
      <c r="M93" s="337"/>
    </row>
    <row r="94" spans="1:18" ht="22.65" customHeight="1">
      <c r="A94" s="329"/>
      <c r="B94" s="329"/>
      <c r="C94" s="329"/>
      <c r="D94" s="329"/>
      <c r="E94" s="335"/>
      <c r="F94" s="336"/>
      <c r="G94" s="337"/>
      <c r="H94" s="338"/>
      <c r="I94" s="337"/>
      <c r="J94" s="338"/>
      <c r="K94" s="337"/>
      <c r="L94" s="338"/>
      <c r="M94" s="337"/>
    </row>
    <row r="95" spans="1:18" ht="22.65" customHeight="1">
      <c r="A95" s="329"/>
      <c r="B95" s="329"/>
      <c r="C95" s="329"/>
      <c r="D95" s="329"/>
      <c r="E95" s="335"/>
      <c r="F95" s="336"/>
      <c r="G95" s="337"/>
      <c r="H95" s="338"/>
      <c r="I95" s="337"/>
      <c r="J95" s="338"/>
      <c r="K95" s="337"/>
      <c r="L95" s="338"/>
      <c r="M95" s="337"/>
    </row>
    <row r="96" spans="1:18" ht="22.65" customHeight="1">
      <c r="A96" s="329"/>
      <c r="B96" s="329"/>
      <c r="C96" s="329"/>
      <c r="D96" s="329"/>
      <c r="E96" s="335"/>
      <c r="F96" s="336"/>
      <c r="G96" s="337"/>
      <c r="H96" s="338"/>
      <c r="I96" s="337"/>
      <c r="J96" s="338"/>
      <c r="K96" s="337"/>
      <c r="L96" s="338"/>
      <c r="M96" s="337"/>
    </row>
    <row r="97" spans="1:13" ht="22.65" customHeight="1">
      <c r="A97" s="329"/>
      <c r="B97" s="329"/>
      <c r="C97" s="329"/>
      <c r="D97" s="329"/>
      <c r="E97" s="335"/>
      <c r="F97" s="336"/>
      <c r="G97" s="337"/>
      <c r="H97" s="338"/>
      <c r="I97" s="337"/>
      <c r="J97" s="338"/>
      <c r="K97" s="337"/>
      <c r="L97" s="338"/>
      <c r="M97" s="337"/>
    </row>
    <row r="98" spans="1:13" ht="22.65" customHeight="1">
      <c r="A98" s="329"/>
      <c r="B98" s="329"/>
      <c r="C98" s="329"/>
      <c r="D98" s="329"/>
      <c r="E98" s="335"/>
      <c r="F98" s="336"/>
      <c r="G98" s="337"/>
      <c r="H98" s="338"/>
      <c r="I98" s="337"/>
      <c r="J98" s="338"/>
      <c r="K98" s="337"/>
      <c r="L98" s="338"/>
      <c r="M98" s="337"/>
    </row>
    <row r="99" spans="1:13" ht="22.65" customHeight="1">
      <c r="A99" s="329"/>
      <c r="B99" s="329"/>
      <c r="C99" s="329"/>
      <c r="D99" s="329"/>
      <c r="E99" s="335"/>
      <c r="F99" s="336"/>
      <c r="G99" s="337"/>
      <c r="H99" s="338"/>
      <c r="I99" s="337"/>
      <c r="J99" s="338"/>
      <c r="K99" s="337"/>
      <c r="L99" s="338"/>
      <c r="M99" s="337"/>
    </row>
    <row r="100" spans="1:13">
      <c r="A100" s="329"/>
      <c r="B100" s="329"/>
      <c r="C100" s="329"/>
      <c r="D100" s="329"/>
      <c r="E100" s="335"/>
      <c r="F100" s="336"/>
      <c r="G100" s="337"/>
      <c r="H100" s="338"/>
      <c r="I100" s="337"/>
      <c r="J100" s="338"/>
      <c r="K100" s="337"/>
      <c r="L100" s="338"/>
      <c r="M100" s="337"/>
    </row>
    <row r="101" spans="1:13">
      <c r="A101" s="329"/>
      <c r="B101" s="329"/>
      <c r="C101" s="329"/>
      <c r="D101" s="329"/>
      <c r="E101" s="335"/>
      <c r="F101" s="336"/>
      <c r="G101" s="337"/>
      <c r="H101" s="338"/>
      <c r="I101" s="337"/>
      <c r="J101" s="338"/>
      <c r="K101" s="337"/>
      <c r="L101" s="338"/>
      <c r="M101" s="337"/>
    </row>
    <row r="102" spans="1:13">
      <c r="A102" s="329"/>
      <c r="B102" s="329"/>
      <c r="C102" s="329"/>
      <c r="D102" s="329"/>
      <c r="E102" s="335"/>
      <c r="F102" s="336"/>
      <c r="G102" s="337"/>
      <c r="H102" s="338"/>
      <c r="I102" s="337"/>
      <c r="J102" s="338"/>
      <c r="K102" s="337"/>
      <c r="L102" s="338"/>
      <c r="M102" s="337"/>
    </row>
    <row r="103" spans="1:13">
      <c r="A103" s="329"/>
      <c r="B103" s="329"/>
      <c r="C103" s="329"/>
      <c r="D103" s="329"/>
      <c r="E103" s="335"/>
      <c r="F103" s="336"/>
      <c r="G103" s="337"/>
      <c r="H103" s="338"/>
      <c r="I103" s="337"/>
      <c r="J103" s="338"/>
      <c r="K103" s="337"/>
      <c r="L103" s="338"/>
      <c r="M103" s="337"/>
    </row>
    <row r="104" spans="1:13">
      <c r="A104" s="329"/>
      <c r="B104" s="329"/>
      <c r="C104" s="329"/>
      <c r="D104" s="329"/>
      <c r="E104" s="335"/>
      <c r="F104" s="336"/>
      <c r="G104" s="337"/>
      <c r="H104" s="338"/>
      <c r="I104" s="337"/>
      <c r="J104" s="338"/>
      <c r="K104" s="337"/>
      <c r="L104" s="338"/>
      <c r="M104" s="337"/>
    </row>
    <row r="105" spans="1:13">
      <c r="A105" s="329"/>
      <c r="B105" s="329"/>
      <c r="C105" s="329"/>
      <c r="D105" s="329"/>
      <c r="E105" s="335"/>
      <c r="F105" s="336"/>
      <c r="G105" s="337"/>
      <c r="H105" s="338"/>
      <c r="I105" s="337"/>
      <c r="J105" s="338"/>
      <c r="K105" s="337"/>
      <c r="L105" s="338"/>
      <c r="M105" s="337"/>
    </row>
    <row r="106" spans="1:13">
      <c r="A106" s="329"/>
      <c r="B106" s="329"/>
      <c r="C106" s="329"/>
      <c r="D106" s="329"/>
      <c r="E106" s="335"/>
      <c r="F106" s="336"/>
      <c r="G106" s="337"/>
      <c r="H106" s="338"/>
      <c r="I106" s="337"/>
      <c r="J106" s="338"/>
      <c r="K106" s="337"/>
      <c r="L106" s="338"/>
      <c r="M106" s="337"/>
    </row>
    <row r="107" spans="1:13">
      <c r="A107" s="329"/>
      <c r="B107" s="329"/>
      <c r="C107" s="329"/>
      <c r="D107" s="329"/>
      <c r="E107" s="335"/>
      <c r="F107" s="336"/>
      <c r="G107" s="337"/>
      <c r="H107" s="338"/>
      <c r="I107" s="337"/>
      <c r="J107" s="338"/>
      <c r="K107" s="337"/>
      <c r="L107" s="338"/>
      <c r="M107" s="337"/>
    </row>
    <row r="108" spans="1:13">
      <c r="A108" s="329"/>
      <c r="B108" s="329"/>
      <c r="C108" s="329"/>
      <c r="D108" s="329"/>
      <c r="E108" s="335"/>
      <c r="F108" s="336"/>
      <c r="G108" s="337"/>
      <c r="H108" s="338"/>
      <c r="I108" s="337"/>
      <c r="J108" s="338"/>
      <c r="K108" s="337"/>
      <c r="L108" s="338"/>
      <c r="M108" s="337"/>
    </row>
    <row r="109" spans="1:13">
      <c r="A109" s="329"/>
      <c r="B109" s="329"/>
      <c r="C109" s="329"/>
      <c r="D109" s="329"/>
      <c r="E109" s="335"/>
      <c r="F109" s="336"/>
      <c r="G109" s="337"/>
      <c r="H109" s="338"/>
      <c r="I109" s="337"/>
      <c r="J109" s="338"/>
      <c r="K109" s="337"/>
      <c r="L109" s="338"/>
      <c r="M109" s="337"/>
    </row>
    <row r="110" spans="1:13">
      <c r="A110" s="329"/>
      <c r="B110" s="329"/>
      <c r="C110" s="329"/>
      <c r="D110" s="329"/>
      <c r="E110" s="335"/>
      <c r="F110" s="336"/>
      <c r="G110" s="337"/>
      <c r="H110" s="338"/>
      <c r="I110" s="337"/>
      <c r="J110" s="338"/>
      <c r="K110" s="337"/>
      <c r="L110" s="338"/>
      <c r="M110" s="337"/>
    </row>
    <row r="111" spans="1:13">
      <c r="A111" s="329"/>
      <c r="B111" s="329"/>
      <c r="C111" s="329"/>
      <c r="D111" s="329"/>
      <c r="E111" s="335"/>
      <c r="F111" s="336"/>
      <c r="G111" s="337"/>
      <c r="H111" s="338"/>
      <c r="I111" s="337"/>
      <c r="J111" s="338"/>
      <c r="K111" s="337"/>
      <c r="L111" s="338"/>
      <c r="M111" s="337"/>
    </row>
    <row r="112" spans="1:13">
      <c r="A112" s="329"/>
      <c r="B112" s="329"/>
      <c r="C112" s="329"/>
      <c r="D112" s="329"/>
      <c r="E112" s="335"/>
      <c r="F112" s="336"/>
      <c r="G112" s="337"/>
      <c r="H112" s="338"/>
      <c r="I112" s="337"/>
      <c r="J112" s="338"/>
      <c r="K112" s="337"/>
      <c r="L112" s="338"/>
      <c r="M112" s="337"/>
    </row>
    <row r="113" spans="1:13">
      <c r="A113" s="329"/>
      <c r="B113" s="329"/>
      <c r="C113" s="329"/>
      <c r="D113" s="329"/>
      <c r="E113" s="335"/>
      <c r="F113" s="336"/>
      <c r="G113" s="337"/>
      <c r="H113" s="338"/>
      <c r="I113" s="337"/>
      <c r="J113" s="338"/>
      <c r="K113" s="337"/>
      <c r="L113" s="338"/>
      <c r="M113" s="337"/>
    </row>
    <row r="114" spans="1:13">
      <c r="A114" s="329"/>
      <c r="B114" s="329"/>
      <c r="C114" s="329"/>
      <c r="D114" s="329"/>
      <c r="E114" s="335"/>
      <c r="F114" s="336"/>
      <c r="G114" s="337"/>
      <c r="H114" s="338"/>
      <c r="I114" s="337"/>
      <c r="J114" s="338"/>
      <c r="K114" s="337"/>
      <c r="L114" s="338"/>
      <c r="M114" s="337"/>
    </row>
    <row r="115" spans="1:13">
      <c r="A115" s="329"/>
      <c r="B115" s="329"/>
      <c r="C115" s="329"/>
      <c r="D115" s="329"/>
      <c r="E115" s="335"/>
      <c r="F115" s="336"/>
      <c r="G115" s="337"/>
      <c r="H115" s="338"/>
      <c r="I115" s="337"/>
      <c r="J115" s="338"/>
      <c r="K115" s="337"/>
      <c r="L115" s="338"/>
      <c r="M115" s="337"/>
    </row>
    <row r="116" spans="1:13">
      <c r="A116" s="329"/>
      <c r="B116" s="329"/>
      <c r="C116" s="329"/>
      <c r="D116" s="329"/>
      <c r="E116" s="335"/>
      <c r="F116" s="336"/>
      <c r="G116" s="337"/>
      <c r="H116" s="338"/>
      <c r="I116" s="337"/>
      <c r="J116" s="338"/>
      <c r="K116" s="337"/>
      <c r="L116" s="338"/>
      <c r="M116" s="337"/>
    </row>
    <row r="117" spans="1:13">
      <c r="A117" s="329"/>
      <c r="B117" s="329"/>
      <c r="C117" s="329"/>
      <c r="D117" s="329"/>
      <c r="E117" s="335"/>
      <c r="F117" s="336"/>
      <c r="G117" s="337"/>
      <c r="H117" s="338"/>
      <c r="I117" s="337"/>
      <c r="J117" s="338"/>
      <c r="K117" s="337"/>
      <c r="L117" s="338"/>
      <c r="M117" s="337"/>
    </row>
    <row r="118" spans="1:13">
      <c r="A118" s="329"/>
      <c r="B118" s="329"/>
      <c r="C118" s="329"/>
      <c r="D118" s="329"/>
      <c r="E118" s="335"/>
      <c r="F118" s="336"/>
      <c r="G118" s="337"/>
      <c r="H118" s="338"/>
      <c r="I118" s="337"/>
      <c r="J118" s="338"/>
      <c r="K118" s="337"/>
      <c r="L118" s="338"/>
      <c r="M118" s="337"/>
    </row>
    <row r="119" spans="1:13">
      <c r="A119" s="329"/>
      <c r="B119" s="329"/>
      <c r="C119" s="329"/>
      <c r="D119" s="329"/>
      <c r="E119" s="335"/>
      <c r="F119" s="336"/>
      <c r="G119" s="337"/>
      <c r="H119" s="338"/>
      <c r="I119" s="337"/>
      <c r="J119" s="338"/>
      <c r="K119" s="337"/>
      <c r="L119" s="338"/>
      <c r="M119" s="337"/>
    </row>
    <row r="120" spans="1:13">
      <c r="A120" s="329"/>
      <c r="B120" s="329"/>
      <c r="C120" s="329"/>
      <c r="D120" s="329"/>
      <c r="E120" s="335"/>
      <c r="F120" s="336"/>
      <c r="G120" s="337"/>
      <c r="H120" s="338"/>
      <c r="I120" s="337"/>
      <c r="J120" s="338"/>
      <c r="K120" s="337"/>
      <c r="L120" s="338"/>
      <c r="M120" s="337"/>
    </row>
    <row r="121" spans="1:13">
      <c r="A121" s="329"/>
      <c r="B121" s="329"/>
      <c r="C121" s="329"/>
      <c r="D121" s="329"/>
      <c r="E121" s="335"/>
      <c r="F121" s="336"/>
      <c r="G121" s="337"/>
      <c r="H121" s="338"/>
      <c r="I121" s="337"/>
      <c r="J121" s="338"/>
      <c r="K121" s="337"/>
      <c r="L121" s="338"/>
      <c r="M121" s="337"/>
    </row>
    <row r="122" spans="1:13">
      <c r="A122" s="329"/>
      <c r="B122" s="329"/>
      <c r="C122" s="329"/>
      <c r="D122" s="329"/>
      <c r="E122" s="335"/>
      <c r="F122" s="336"/>
      <c r="G122" s="337"/>
      <c r="H122" s="338"/>
      <c r="I122" s="337"/>
      <c r="J122" s="338"/>
      <c r="K122" s="337"/>
      <c r="L122" s="338"/>
      <c r="M122" s="337"/>
    </row>
    <row r="123" spans="1:13">
      <c r="A123" s="329"/>
      <c r="B123" s="329"/>
      <c r="C123" s="329"/>
      <c r="D123" s="329"/>
      <c r="E123" s="335"/>
      <c r="F123" s="336"/>
      <c r="G123" s="337"/>
      <c r="H123" s="338"/>
      <c r="I123" s="337"/>
      <c r="J123" s="338"/>
      <c r="K123" s="337"/>
      <c r="L123" s="338"/>
      <c r="M123" s="337"/>
    </row>
    <row r="124" spans="1:13">
      <c r="A124" s="329"/>
      <c r="B124" s="329"/>
      <c r="C124" s="329"/>
      <c r="D124" s="329"/>
      <c r="E124" s="335"/>
      <c r="F124" s="336"/>
      <c r="G124" s="337"/>
      <c r="H124" s="338"/>
      <c r="I124" s="337"/>
      <c r="J124" s="338"/>
      <c r="K124" s="337"/>
      <c r="L124" s="338"/>
      <c r="M124" s="337"/>
    </row>
    <row r="125" spans="1:13">
      <c r="A125" s="329"/>
      <c r="B125" s="329"/>
      <c r="C125" s="329"/>
      <c r="D125" s="329"/>
      <c r="E125" s="335"/>
      <c r="F125" s="336"/>
      <c r="G125" s="337"/>
      <c r="H125" s="338"/>
      <c r="I125" s="337"/>
      <c r="J125" s="338"/>
      <c r="K125" s="337"/>
      <c r="L125" s="338"/>
      <c r="M125" s="337"/>
    </row>
    <row r="126" spans="1:13">
      <c r="A126" s="329"/>
      <c r="B126" s="329"/>
      <c r="C126" s="329"/>
      <c r="D126" s="329"/>
      <c r="E126" s="335"/>
      <c r="F126" s="336"/>
      <c r="G126" s="337"/>
      <c r="H126" s="338"/>
      <c r="I126" s="337"/>
      <c r="J126" s="338"/>
      <c r="K126" s="337"/>
      <c r="L126" s="338"/>
      <c r="M126" s="337"/>
    </row>
    <row r="127" spans="1:13">
      <c r="A127" s="329"/>
      <c r="B127" s="329"/>
      <c r="C127" s="329"/>
      <c r="D127" s="329"/>
      <c r="E127" s="335"/>
      <c r="F127" s="336"/>
      <c r="G127" s="337"/>
      <c r="H127" s="338"/>
      <c r="I127" s="337"/>
      <c r="J127" s="338"/>
      <c r="K127" s="337"/>
      <c r="L127" s="338"/>
      <c r="M127" s="337"/>
    </row>
    <row r="128" spans="1:13">
      <c r="A128" s="329"/>
      <c r="B128" s="329"/>
      <c r="C128" s="329"/>
      <c r="D128" s="329"/>
      <c r="E128" s="335"/>
      <c r="F128" s="336"/>
      <c r="G128" s="337"/>
      <c r="H128" s="338"/>
      <c r="I128" s="337"/>
      <c r="J128" s="338"/>
      <c r="K128" s="337"/>
      <c r="L128" s="338"/>
      <c r="M128" s="337"/>
    </row>
    <row r="129" spans="1:13">
      <c r="A129" s="329"/>
      <c r="B129" s="329"/>
      <c r="C129" s="329"/>
      <c r="D129" s="329"/>
      <c r="E129" s="335"/>
      <c r="F129" s="336"/>
      <c r="G129" s="337"/>
      <c r="H129" s="338"/>
      <c r="I129" s="337"/>
      <c r="J129" s="338"/>
      <c r="K129" s="337"/>
      <c r="L129" s="338"/>
      <c r="M129" s="337"/>
    </row>
    <row r="130" spans="1:13">
      <c r="A130" s="329"/>
      <c r="B130" s="329"/>
      <c r="C130" s="329"/>
      <c r="D130" s="329"/>
      <c r="E130" s="335"/>
      <c r="F130" s="336"/>
      <c r="G130" s="337"/>
      <c r="H130" s="338"/>
      <c r="I130" s="337"/>
      <c r="J130" s="338"/>
      <c r="K130" s="337"/>
      <c r="L130" s="338"/>
      <c r="M130" s="337"/>
    </row>
    <row r="131" spans="1:13">
      <c r="A131" s="329"/>
      <c r="B131" s="329"/>
      <c r="C131" s="329"/>
      <c r="D131" s="329"/>
      <c r="E131" s="335"/>
      <c r="F131" s="336"/>
      <c r="G131" s="337"/>
      <c r="H131" s="338"/>
      <c r="I131" s="337"/>
      <c r="J131" s="338"/>
      <c r="K131" s="337"/>
      <c r="L131" s="338"/>
      <c r="M131" s="337"/>
    </row>
    <row r="132" spans="1:13">
      <c r="A132" s="329"/>
      <c r="B132" s="329"/>
      <c r="C132" s="329"/>
      <c r="D132" s="329"/>
      <c r="E132" s="335"/>
      <c r="F132" s="336"/>
      <c r="G132" s="337"/>
      <c r="H132" s="338"/>
      <c r="I132" s="337"/>
      <c r="J132" s="338"/>
      <c r="K132" s="337"/>
      <c r="L132" s="338"/>
      <c r="M132" s="337"/>
    </row>
    <row r="133" spans="1:13">
      <c r="A133" s="329"/>
      <c r="B133" s="329"/>
      <c r="C133" s="329"/>
      <c r="D133" s="329"/>
      <c r="E133" s="335"/>
      <c r="F133" s="336"/>
      <c r="G133" s="337"/>
      <c r="H133" s="338"/>
      <c r="I133" s="337"/>
      <c r="J133" s="338"/>
      <c r="K133" s="337"/>
      <c r="L133" s="338"/>
      <c r="M133" s="337"/>
    </row>
    <row r="134" spans="1:13">
      <c r="A134" s="329"/>
      <c r="B134" s="329"/>
      <c r="C134" s="329"/>
      <c r="D134" s="329"/>
      <c r="E134" s="335"/>
      <c r="F134" s="336"/>
      <c r="G134" s="337"/>
      <c r="H134" s="338"/>
      <c r="I134" s="337"/>
      <c r="J134" s="338"/>
      <c r="K134" s="337"/>
      <c r="L134" s="338"/>
      <c r="M134" s="337"/>
    </row>
    <row r="135" spans="1:13">
      <c r="A135" s="329"/>
      <c r="B135" s="329"/>
      <c r="C135" s="329"/>
      <c r="D135" s="329"/>
      <c r="E135" s="335"/>
      <c r="F135" s="336"/>
      <c r="G135" s="337"/>
      <c r="H135" s="338"/>
      <c r="I135" s="337"/>
      <c r="J135" s="338"/>
      <c r="K135" s="337"/>
      <c r="L135" s="338"/>
      <c r="M135" s="337"/>
    </row>
    <row r="136" spans="1:13">
      <c r="A136" s="329"/>
      <c r="B136" s="329"/>
      <c r="C136" s="329"/>
      <c r="D136" s="329"/>
      <c r="E136" s="335"/>
      <c r="F136" s="336"/>
      <c r="G136" s="337"/>
      <c r="H136" s="338"/>
      <c r="I136" s="337"/>
      <c r="J136" s="338"/>
      <c r="K136" s="337"/>
      <c r="L136" s="338"/>
      <c r="M136" s="337"/>
    </row>
    <row r="137" spans="1:13">
      <c r="A137" s="329"/>
      <c r="B137" s="329"/>
      <c r="C137" s="329"/>
      <c r="D137" s="329"/>
      <c r="E137" s="335"/>
      <c r="F137" s="336"/>
      <c r="G137" s="337"/>
      <c r="H137" s="338"/>
      <c r="I137" s="337"/>
      <c r="J137" s="338"/>
      <c r="K137" s="337"/>
      <c r="L137" s="338"/>
      <c r="M137" s="337"/>
    </row>
    <row r="138" spans="1:13">
      <c r="A138" s="329"/>
      <c r="B138" s="329"/>
      <c r="C138" s="329"/>
      <c r="D138" s="329"/>
      <c r="E138" s="335"/>
      <c r="F138" s="336"/>
      <c r="G138" s="337"/>
      <c r="H138" s="338"/>
      <c r="I138" s="337"/>
      <c r="J138" s="338"/>
      <c r="K138" s="337"/>
      <c r="L138" s="338"/>
      <c r="M138" s="337"/>
    </row>
    <row r="139" spans="1:13">
      <c r="A139" s="329"/>
      <c r="B139" s="329"/>
      <c r="C139" s="329"/>
      <c r="D139" s="329"/>
      <c r="E139" s="335"/>
      <c r="F139" s="336"/>
      <c r="G139" s="337"/>
      <c r="H139" s="338"/>
      <c r="I139" s="337"/>
      <c r="J139" s="338"/>
      <c r="K139" s="337"/>
      <c r="L139" s="338"/>
      <c r="M139" s="337"/>
    </row>
    <row r="140" spans="1:13">
      <c r="A140" s="329"/>
      <c r="B140" s="329"/>
      <c r="C140" s="329"/>
      <c r="D140" s="329"/>
      <c r="E140" s="335"/>
      <c r="F140" s="336"/>
      <c r="G140" s="337"/>
      <c r="H140" s="338"/>
      <c r="I140" s="337"/>
      <c r="J140" s="338"/>
      <c r="K140" s="337"/>
      <c r="L140" s="338"/>
      <c r="M140" s="337"/>
    </row>
    <row r="141" spans="1:13">
      <c r="A141" s="329"/>
      <c r="B141" s="329"/>
      <c r="C141" s="329"/>
      <c r="D141" s="329"/>
      <c r="E141" s="335"/>
      <c r="F141" s="336"/>
      <c r="G141" s="337"/>
      <c r="H141" s="338"/>
      <c r="I141" s="337"/>
      <c r="J141" s="338"/>
      <c r="K141" s="337"/>
      <c r="L141" s="338"/>
      <c r="M141" s="337"/>
    </row>
    <row r="142" spans="1:13">
      <c r="A142" s="329"/>
      <c r="B142" s="329"/>
      <c r="C142" s="329"/>
      <c r="D142" s="329"/>
      <c r="E142" s="335"/>
      <c r="F142" s="336"/>
      <c r="G142" s="337"/>
      <c r="H142" s="338"/>
      <c r="I142" s="337"/>
      <c r="J142" s="338"/>
      <c r="K142" s="337"/>
      <c r="L142" s="338"/>
      <c r="M142" s="337"/>
    </row>
    <row r="143" spans="1:13">
      <c r="A143" s="329"/>
      <c r="B143" s="329"/>
      <c r="C143" s="329"/>
      <c r="D143" s="329"/>
      <c r="E143" s="335"/>
      <c r="F143" s="336"/>
      <c r="G143" s="337"/>
      <c r="H143" s="338"/>
      <c r="I143" s="337"/>
      <c r="J143" s="338"/>
      <c r="K143" s="337"/>
      <c r="L143" s="338"/>
      <c r="M143" s="337"/>
    </row>
    <row r="144" spans="1:13">
      <c r="A144" s="329"/>
      <c r="B144" s="329"/>
      <c r="C144" s="329"/>
      <c r="D144" s="329"/>
      <c r="E144" s="335"/>
      <c r="F144" s="336"/>
      <c r="G144" s="337"/>
      <c r="H144" s="338"/>
      <c r="I144" s="337"/>
      <c r="J144" s="338"/>
      <c r="K144" s="337"/>
      <c r="L144" s="338"/>
      <c r="M144" s="337"/>
    </row>
    <row r="145" spans="1:13">
      <c r="A145" s="329"/>
      <c r="B145" s="329"/>
      <c r="C145" s="329"/>
      <c r="D145" s="329"/>
      <c r="E145" s="335"/>
      <c r="F145" s="336"/>
      <c r="G145" s="337"/>
      <c r="H145" s="338"/>
      <c r="I145" s="337"/>
      <c r="J145" s="338"/>
      <c r="K145" s="337"/>
      <c r="L145" s="338"/>
      <c r="M145" s="337"/>
    </row>
    <row r="146" spans="1:13">
      <c r="A146" s="329"/>
      <c r="B146" s="329"/>
      <c r="C146" s="329"/>
      <c r="D146" s="329"/>
      <c r="E146" s="335"/>
      <c r="F146" s="336"/>
      <c r="G146" s="337"/>
      <c r="H146" s="338"/>
      <c r="I146" s="337"/>
      <c r="J146" s="338"/>
      <c r="K146" s="337"/>
      <c r="L146" s="338"/>
      <c r="M146" s="337"/>
    </row>
    <row r="147" spans="1:13">
      <c r="A147" s="329"/>
      <c r="B147" s="329"/>
      <c r="C147" s="329"/>
      <c r="D147" s="329"/>
      <c r="E147" s="335"/>
      <c r="F147" s="336"/>
      <c r="G147" s="337"/>
      <c r="H147" s="338"/>
      <c r="I147" s="337"/>
      <c r="J147" s="338"/>
      <c r="K147" s="337"/>
      <c r="L147" s="338"/>
      <c r="M147" s="337"/>
    </row>
    <row r="148" spans="1:13">
      <c r="A148" s="329"/>
      <c r="B148" s="329"/>
      <c r="C148" s="329"/>
      <c r="D148" s="329"/>
      <c r="E148" s="335"/>
      <c r="F148" s="336"/>
      <c r="G148" s="337"/>
      <c r="H148" s="338"/>
      <c r="I148" s="337"/>
      <c r="J148" s="338"/>
      <c r="K148" s="337"/>
      <c r="L148" s="338"/>
      <c r="M148" s="337"/>
    </row>
    <row r="149" spans="1:13">
      <c r="A149" s="329"/>
      <c r="B149" s="329"/>
      <c r="C149" s="329"/>
      <c r="D149" s="329"/>
      <c r="E149" s="335"/>
      <c r="F149" s="336"/>
      <c r="G149" s="337"/>
      <c r="H149" s="338"/>
      <c r="I149" s="337"/>
      <c r="J149" s="338"/>
      <c r="K149" s="337"/>
      <c r="L149" s="338"/>
      <c r="M149" s="337"/>
    </row>
    <row r="150" spans="1:13">
      <c r="A150" s="329"/>
      <c r="B150" s="329"/>
      <c r="C150" s="329"/>
      <c r="D150" s="329"/>
      <c r="E150" s="335"/>
      <c r="F150" s="336"/>
      <c r="G150" s="337"/>
      <c r="H150" s="338"/>
      <c r="I150" s="337"/>
      <c r="J150" s="338"/>
      <c r="K150" s="337"/>
      <c r="L150" s="338"/>
      <c r="M150" s="337"/>
    </row>
    <row r="151" spans="1:13">
      <c r="A151" s="329"/>
      <c r="B151" s="329"/>
      <c r="C151" s="329"/>
      <c r="D151" s="329"/>
      <c r="E151" s="335"/>
      <c r="F151" s="336"/>
      <c r="G151" s="337"/>
      <c r="H151" s="338"/>
      <c r="I151" s="337"/>
      <c r="J151" s="338"/>
      <c r="K151" s="337"/>
      <c r="L151" s="338"/>
      <c r="M151" s="337"/>
    </row>
    <row r="152" spans="1:13">
      <c r="A152" s="329"/>
      <c r="B152" s="329"/>
      <c r="C152" s="329"/>
      <c r="D152" s="329"/>
      <c r="E152" s="335"/>
      <c r="F152" s="336"/>
      <c r="G152" s="337"/>
      <c r="H152" s="338"/>
      <c r="I152" s="337"/>
      <c r="J152" s="338"/>
      <c r="K152" s="337"/>
      <c r="L152" s="338"/>
      <c r="M152" s="337"/>
    </row>
    <row r="153" spans="1:13">
      <c r="A153" s="329"/>
      <c r="B153" s="329"/>
      <c r="C153" s="329"/>
      <c r="D153" s="329"/>
      <c r="E153" s="335"/>
      <c r="F153" s="336"/>
      <c r="G153" s="337"/>
      <c r="H153" s="338"/>
      <c r="I153" s="337"/>
      <c r="J153" s="338"/>
      <c r="K153" s="337"/>
      <c r="L153" s="338"/>
      <c r="M153" s="337"/>
    </row>
    <row r="154" spans="1:13">
      <c r="A154" s="329"/>
      <c r="B154" s="329"/>
      <c r="C154" s="329"/>
      <c r="D154" s="329"/>
      <c r="E154" s="335"/>
      <c r="F154" s="336"/>
      <c r="G154" s="337"/>
      <c r="H154" s="338"/>
      <c r="I154" s="337"/>
      <c r="J154" s="338"/>
      <c r="K154" s="337"/>
      <c r="L154" s="338"/>
      <c r="M154" s="337"/>
    </row>
    <row r="155" spans="1:13">
      <c r="A155" s="329"/>
      <c r="B155" s="329"/>
      <c r="C155" s="329"/>
      <c r="D155" s="329"/>
      <c r="E155" s="335"/>
      <c r="F155" s="336"/>
      <c r="G155" s="337"/>
      <c r="H155" s="338"/>
      <c r="I155" s="337"/>
      <c r="J155" s="338"/>
      <c r="K155" s="337"/>
      <c r="L155" s="338"/>
      <c r="M155" s="337"/>
    </row>
    <row r="156" spans="1:13">
      <c r="A156" s="329"/>
      <c r="B156" s="329"/>
      <c r="C156" s="329"/>
      <c r="D156" s="329"/>
      <c r="E156" s="335"/>
      <c r="F156" s="336"/>
      <c r="G156" s="337"/>
      <c r="H156" s="338"/>
      <c r="I156" s="337"/>
      <c r="J156" s="338"/>
      <c r="K156" s="337"/>
      <c r="L156" s="338"/>
      <c r="M156" s="337"/>
    </row>
    <row r="157" spans="1:13">
      <c r="A157" s="329"/>
      <c r="B157" s="329"/>
      <c r="C157" s="329"/>
      <c r="D157" s="329"/>
      <c r="E157" s="335"/>
      <c r="F157" s="336"/>
      <c r="G157" s="337"/>
      <c r="H157" s="338"/>
      <c r="I157" s="337"/>
      <c r="J157" s="338"/>
      <c r="K157" s="337"/>
      <c r="L157" s="338"/>
      <c r="M157" s="337"/>
    </row>
    <row r="158" spans="1:13">
      <c r="A158" s="329"/>
      <c r="B158" s="329"/>
      <c r="C158" s="329"/>
      <c r="D158" s="329"/>
      <c r="E158" s="335"/>
      <c r="F158" s="336"/>
      <c r="G158" s="337"/>
      <c r="H158" s="338"/>
      <c r="I158" s="337"/>
      <c r="J158" s="338"/>
      <c r="K158" s="337"/>
      <c r="L158" s="338"/>
      <c r="M158" s="337"/>
    </row>
    <row r="159" spans="1:13">
      <c r="A159" s="329"/>
      <c r="B159" s="329"/>
      <c r="C159" s="329"/>
      <c r="D159" s="329"/>
      <c r="E159" s="335"/>
      <c r="F159" s="336"/>
      <c r="G159" s="337"/>
      <c r="H159" s="338"/>
      <c r="I159" s="337"/>
      <c r="J159" s="338"/>
      <c r="K159" s="337"/>
      <c r="L159" s="338"/>
      <c r="M159" s="337"/>
    </row>
    <row r="160" spans="1:13">
      <c r="A160" s="329"/>
      <c r="B160" s="329"/>
      <c r="C160" s="329"/>
      <c r="D160" s="329"/>
      <c r="E160" s="335"/>
      <c r="F160" s="336"/>
      <c r="G160" s="337"/>
      <c r="H160" s="338"/>
      <c r="I160" s="337"/>
      <c r="J160" s="338"/>
      <c r="K160" s="337"/>
      <c r="L160" s="338"/>
      <c r="M160" s="337"/>
    </row>
    <row r="161" spans="1:13">
      <c r="A161" s="329"/>
      <c r="B161" s="329"/>
      <c r="C161" s="329"/>
      <c r="D161" s="329"/>
      <c r="E161" s="335"/>
      <c r="F161" s="336"/>
      <c r="G161" s="337"/>
      <c r="H161" s="338"/>
      <c r="I161" s="337"/>
      <c r="J161" s="338"/>
      <c r="K161" s="337"/>
      <c r="L161" s="338"/>
      <c r="M161" s="337"/>
    </row>
    <row r="162" spans="1:13">
      <c r="A162" s="329"/>
      <c r="B162" s="329"/>
      <c r="C162" s="329"/>
      <c r="D162" s="329"/>
      <c r="E162" s="335"/>
      <c r="F162" s="336"/>
      <c r="G162" s="337"/>
      <c r="H162" s="338"/>
      <c r="I162" s="337"/>
      <c r="J162" s="338"/>
      <c r="K162" s="337"/>
      <c r="L162" s="338"/>
      <c r="M162" s="337"/>
    </row>
    <row r="163" spans="1:13">
      <c r="A163" s="329"/>
      <c r="B163" s="329"/>
      <c r="C163" s="329"/>
      <c r="D163" s="329"/>
      <c r="E163" s="335"/>
      <c r="F163" s="336"/>
      <c r="G163" s="337"/>
      <c r="H163" s="338"/>
      <c r="I163" s="337"/>
      <c r="J163" s="338"/>
      <c r="K163" s="337"/>
      <c r="L163" s="338"/>
      <c r="M163" s="337"/>
    </row>
    <row r="164" spans="1:13">
      <c r="A164" s="329"/>
      <c r="B164" s="329"/>
      <c r="C164" s="329"/>
      <c r="D164" s="329"/>
      <c r="E164" s="335"/>
      <c r="F164" s="336"/>
      <c r="G164" s="337"/>
      <c r="H164" s="338"/>
      <c r="I164" s="337"/>
      <c r="J164" s="338"/>
      <c r="K164" s="337"/>
      <c r="L164" s="338"/>
      <c r="M164" s="337"/>
    </row>
    <row r="165" spans="1:13">
      <c r="A165" s="329"/>
      <c r="B165" s="329"/>
      <c r="C165" s="329"/>
      <c r="D165" s="329"/>
      <c r="E165" s="335"/>
      <c r="F165" s="336"/>
      <c r="G165" s="337"/>
      <c r="H165" s="338"/>
      <c r="I165" s="337"/>
      <c r="J165" s="338"/>
      <c r="K165" s="337"/>
      <c r="L165" s="338"/>
      <c r="M165" s="337"/>
    </row>
    <row r="166" spans="1:13">
      <c r="A166" s="329"/>
      <c r="B166" s="329"/>
      <c r="C166" s="329"/>
      <c r="D166" s="329"/>
      <c r="E166" s="335"/>
      <c r="F166" s="336"/>
      <c r="G166" s="337"/>
      <c r="H166" s="338"/>
      <c r="I166" s="337"/>
      <c r="J166" s="338"/>
      <c r="K166" s="337"/>
      <c r="L166" s="338"/>
      <c r="M166" s="337"/>
    </row>
    <row r="167" spans="1:13">
      <c r="A167" s="329"/>
      <c r="B167" s="329"/>
      <c r="C167" s="329"/>
      <c r="D167" s="329"/>
      <c r="E167" s="335"/>
      <c r="F167" s="336"/>
      <c r="G167" s="337"/>
      <c r="H167" s="338"/>
      <c r="I167" s="337"/>
      <c r="J167" s="338"/>
      <c r="K167" s="337"/>
      <c r="L167" s="338"/>
      <c r="M167" s="337"/>
    </row>
    <row r="168" spans="1:13">
      <c r="A168" s="329"/>
      <c r="B168" s="329"/>
      <c r="C168" s="329"/>
      <c r="D168" s="329"/>
      <c r="E168" s="335"/>
      <c r="F168" s="336"/>
      <c r="G168" s="337"/>
      <c r="H168" s="338"/>
      <c r="I168" s="337"/>
      <c r="J168" s="338"/>
      <c r="K168" s="337"/>
      <c r="L168" s="338"/>
      <c r="M168" s="337"/>
    </row>
    <row r="169" spans="1:13">
      <c r="A169" s="329"/>
      <c r="B169" s="329"/>
      <c r="C169" s="329"/>
      <c r="D169" s="329"/>
      <c r="E169" s="335"/>
      <c r="F169" s="336"/>
      <c r="G169" s="337"/>
      <c r="H169" s="338"/>
      <c r="I169" s="337"/>
      <c r="J169" s="338"/>
      <c r="K169" s="337"/>
      <c r="L169" s="338"/>
      <c r="M169" s="337"/>
    </row>
    <row r="170" spans="1:13">
      <c r="A170" s="329"/>
      <c r="B170" s="329"/>
      <c r="C170" s="329"/>
      <c r="D170" s="329"/>
      <c r="E170" s="335"/>
      <c r="F170" s="336"/>
      <c r="G170" s="337"/>
      <c r="H170" s="338"/>
      <c r="I170" s="337"/>
      <c r="J170" s="338"/>
      <c r="K170" s="337"/>
      <c r="L170" s="338"/>
      <c r="M170" s="337"/>
    </row>
    <row r="171" spans="1:13">
      <c r="A171" s="329"/>
      <c r="B171" s="329"/>
      <c r="C171" s="329"/>
      <c r="D171" s="329"/>
      <c r="E171" s="335"/>
      <c r="F171" s="336"/>
      <c r="G171" s="337"/>
      <c r="H171" s="338"/>
      <c r="I171" s="337"/>
      <c r="J171" s="338"/>
      <c r="K171" s="337"/>
      <c r="L171" s="338"/>
      <c r="M171" s="337"/>
    </row>
    <row r="172" spans="1:13">
      <c r="A172" s="329"/>
      <c r="B172" s="329"/>
      <c r="C172" s="329"/>
      <c r="D172" s="329"/>
      <c r="E172" s="335"/>
      <c r="F172" s="336"/>
      <c r="G172" s="337"/>
      <c r="H172" s="338"/>
      <c r="I172" s="337"/>
      <c r="J172" s="338"/>
      <c r="K172" s="337"/>
      <c r="L172" s="338"/>
      <c r="M172" s="337"/>
    </row>
    <row r="173" spans="1:13">
      <c r="A173" s="329"/>
      <c r="B173" s="329"/>
      <c r="C173" s="329"/>
      <c r="D173" s="329"/>
      <c r="E173" s="335"/>
      <c r="F173" s="336"/>
      <c r="G173" s="337"/>
      <c r="H173" s="338"/>
      <c r="I173" s="337"/>
      <c r="J173" s="338"/>
      <c r="K173" s="337"/>
      <c r="L173" s="338"/>
      <c r="M173" s="337"/>
    </row>
    <row r="174" spans="1:13">
      <c r="A174" s="329"/>
      <c r="B174" s="329"/>
      <c r="C174" s="329"/>
      <c r="D174" s="329"/>
      <c r="E174" s="335"/>
      <c r="F174" s="336"/>
      <c r="G174" s="337"/>
      <c r="H174" s="338"/>
      <c r="I174" s="337"/>
      <c r="J174" s="338"/>
      <c r="K174" s="337"/>
      <c r="L174" s="338"/>
      <c r="M174" s="337"/>
    </row>
    <row r="175" spans="1:13">
      <c r="A175" s="329"/>
      <c r="B175" s="329"/>
      <c r="C175" s="329"/>
      <c r="D175" s="329"/>
      <c r="E175" s="335"/>
      <c r="F175" s="336"/>
      <c r="G175" s="337"/>
      <c r="H175" s="338"/>
      <c r="I175" s="337"/>
      <c r="J175" s="338"/>
      <c r="K175" s="337"/>
      <c r="L175" s="338"/>
      <c r="M175" s="337"/>
    </row>
    <row r="176" spans="1:13">
      <c r="A176" s="329"/>
      <c r="B176" s="329"/>
      <c r="C176" s="329"/>
      <c r="D176" s="329"/>
      <c r="E176" s="335"/>
      <c r="F176" s="336"/>
      <c r="G176" s="337"/>
      <c r="H176" s="338"/>
      <c r="I176" s="337"/>
      <c r="J176" s="338"/>
      <c r="K176" s="337"/>
      <c r="L176" s="338"/>
      <c r="M176" s="337"/>
    </row>
    <row r="177" spans="1:13">
      <c r="A177" s="329"/>
      <c r="B177" s="329"/>
      <c r="C177" s="329"/>
      <c r="D177" s="329"/>
      <c r="E177" s="335"/>
      <c r="F177" s="336"/>
      <c r="G177" s="337"/>
      <c r="H177" s="338"/>
      <c r="I177" s="337"/>
      <c r="J177" s="338"/>
      <c r="K177" s="337"/>
      <c r="L177" s="338"/>
      <c r="M177" s="337"/>
    </row>
    <row r="178" spans="1:13">
      <c r="A178" s="329"/>
      <c r="B178" s="329"/>
      <c r="C178" s="329"/>
      <c r="D178" s="329"/>
      <c r="E178" s="335"/>
      <c r="F178" s="336"/>
      <c r="G178" s="337"/>
      <c r="H178" s="338"/>
      <c r="I178" s="337"/>
      <c r="J178" s="338"/>
      <c r="K178" s="337"/>
      <c r="L178" s="338"/>
      <c r="M178" s="337"/>
    </row>
    <row r="179" spans="1:13">
      <c r="A179" s="329"/>
      <c r="B179" s="329"/>
      <c r="C179" s="329"/>
      <c r="D179" s="329"/>
      <c r="E179" s="335"/>
      <c r="F179" s="336"/>
      <c r="G179" s="337"/>
      <c r="H179" s="338"/>
      <c r="I179" s="337"/>
      <c r="J179" s="338"/>
      <c r="K179" s="337"/>
      <c r="L179" s="338"/>
      <c r="M179" s="337"/>
    </row>
    <row r="180" spans="1:13">
      <c r="A180" s="329"/>
      <c r="B180" s="329"/>
      <c r="C180" s="329"/>
      <c r="D180" s="329"/>
      <c r="E180" s="335"/>
      <c r="F180" s="336"/>
      <c r="G180" s="337"/>
      <c r="H180" s="338"/>
      <c r="I180" s="337"/>
      <c r="J180" s="338"/>
      <c r="K180" s="337"/>
      <c r="L180" s="338"/>
      <c r="M180" s="337"/>
    </row>
    <row r="181" spans="1:13">
      <c r="A181" s="329"/>
      <c r="B181" s="329"/>
      <c r="C181" s="329"/>
      <c r="D181" s="329"/>
      <c r="E181" s="335"/>
      <c r="F181" s="336"/>
      <c r="G181" s="337"/>
      <c r="H181" s="338"/>
      <c r="I181" s="337"/>
      <c r="J181" s="338"/>
      <c r="K181" s="337"/>
      <c r="L181" s="338"/>
      <c r="M181" s="337"/>
    </row>
    <row r="182" spans="1:13">
      <c r="A182" s="329"/>
      <c r="B182" s="329"/>
      <c r="C182" s="329"/>
      <c r="D182" s="329"/>
      <c r="E182" s="335"/>
      <c r="F182" s="336"/>
      <c r="G182" s="337"/>
      <c r="H182" s="338"/>
      <c r="I182" s="337"/>
      <c r="J182" s="338"/>
      <c r="K182" s="337"/>
      <c r="L182" s="338"/>
      <c r="M182" s="337"/>
    </row>
    <row r="183" spans="1:13">
      <c r="A183" s="329"/>
      <c r="B183" s="329"/>
      <c r="C183" s="329"/>
      <c r="D183" s="329"/>
      <c r="E183" s="335"/>
      <c r="F183" s="336"/>
      <c r="G183" s="337"/>
      <c r="H183" s="338"/>
      <c r="I183" s="337"/>
      <c r="J183" s="338"/>
      <c r="K183" s="337"/>
      <c r="L183" s="338"/>
      <c r="M183" s="337"/>
    </row>
    <row r="184" spans="1:13">
      <c r="A184" s="329"/>
      <c r="B184" s="329"/>
      <c r="C184" s="329"/>
      <c r="D184" s="329"/>
      <c r="E184" s="335"/>
      <c r="F184" s="336"/>
      <c r="G184" s="337"/>
      <c r="H184" s="338"/>
      <c r="I184" s="337"/>
      <c r="J184" s="338"/>
      <c r="K184" s="337"/>
      <c r="L184" s="338"/>
      <c r="M184" s="337"/>
    </row>
    <row r="185" spans="1:13">
      <c r="A185" s="329"/>
      <c r="B185" s="329"/>
      <c r="C185" s="329"/>
      <c r="D185" s="329"/>
      <c r="E185" s="335"/>
      <c r="F185" s="336"/>
      <c r="G185" s="337"/>
      <c r="H185" s="338"/>
      <c r="I185" s="337"/>
      <c r="J185" s="338"/>
      <c r="K185" s="337"/>
      <c r="L185" s="338"/>
      <c r="M185" s="337"/>
    </row>
    <row r="186" spans="1:13">
      <c r="A186" s="329"/>
      <c r="B186" s="329"/>
      <c r="C186" s="329"/>
      <c r="D186" s="329"/>
      <c r="E186" s="335"/>
      <c r="F186" s="336"/>
      <c r="G186" s="337"/>
      <c r="H186" s="338"/>
      <c r="I186" s="337"/>
      <c r="J186" s="338"/>
      <c r="K186" s="337"/>
      <c r="L186" s="338"/>
      <c r="M186" s="337"/>
    </row>
    <row r="187" spans="1:13">
      <c r="A187" s="329"/>
      <c r="B187" s="329"/>
      <c r="C187" s="329"/>
      <c r="D187" s="329"/>
      <c r="E187" s="335"/>
      <c r="F187" s="336"/>
      <c r="G187" s="337"/>
      <c r="H187" s="338"/>
      <c r="I187" s="337"/>
      <c r="J187" s="338"/>
      <c r="K187" s="337"/>
      <c r="L187" s="338"/>
      <c r="M187" s="337"/>
    </row>
    <row r="188" spans="1:13">
      <c r="A188" s="329"/>
      <c r="B188" s="329"/>
      <c r="C188" s="329"/>
      <c r="D188" s="329"/>
      <c r="E188" s="335"/>
      <c r="F188" s="336"/>
      <c r="G188" s="337"/>
      <c r="H188" s="338"/>
      <c r="I188" s="337"/>
      <c r="J188" s="338"/>
      <c r="K188" s="337"/>
      <c r="L188" s="338"/>
      <c r="M188" s="337"/>
    </row>
    <row r="189" spans="1:13">
      <c r="A189" s="329"/>
      <c r="B189" s="329"/>
      <c r="C189" s="329"/>
      <c r="D189" s="329"/>
      <c r="E189" s="335"/>
      <c r="F189" s="336"/>
      <c r="G189" s="337"/>
      <c r="H189" s="338"/>
      <c r="I189" s="337"/>
      <c r="J189" s="338"/>
      <c r="K189" s="337"/>
      <c r="L189" s="338"/>
      <c r="M189" s="337"/>
    </row>
    <row r="190" spans="1:13">
      <c r="A190" s="329"/>
      <c r="B190" s="329"/>
      <c r="C190" s="329"/>
      <c r="D190" s="329"/>
      <c r="E190" s="335"/>
      <c r="F190" s="336"/>
      <c r="G190" s="337"/>
      <c r="H190" s="338"/>
      <c r="I190" s="337"/>
      <c r="J190" s="338"/>
      <c r="K190" s="337"/>
      <c r="L190" s="338"/>
      <c r="M190" s="337"/>
    </row>
    <row r="191" spans="1:13">
      <c r="A191" s="329"/>
      <c r="B191" s="329"/>
      <c r="C191" s="329"/>
      <c r="D191" s="329"/>
      <c r="E191" s="335"/>
      <c r="F191" s="336"/>
      <c r="G191" s="337"/>
      <c r="H191" s="338"/>
      <c r="I191" s="337"/>
      <c r="J191" s="338"/>
      <c r="K191" s="337"/>
      <c r="L191" s="338"/>
      <c r="M191" s="337"/>
    </row>
    <row r="192" spans="1:13">
      <c r="A192" s="329"/>
      <c r="B192" s="329"/>
      <c r="C192" s="329"/>
      <c r="D192" s="329"/>
      <c r="E192" s="335"/>
      <c r="F192" s="336"/>
      <c r="G192" s="337"/>
      <c r="H192" s="338"/>
      <c r="I192" s="337"/>
      <c r="J192" s="338"/>
      <c r="K192" s="337"/>
      <c r="L192" s="338"/>
      <c r="M192" s="337"/>
    </row>
    <row r="193" spans="1:13">
      <c r="A193" s="329"/>
      <c r="B193" s="329"/>
      <c r="C193" s="329"/>
      <c r="D193" s="329"/>
      <c r="E193" s="335"/>
      <c r="F193" s="336"/>
      <c r="G193" s="337"/>
      <c r="H193" s="338"/>
      <c r="I193" s="337"/>
      <c r="J193" s="338"/>
      <c r="K193" s="337"/>
      <c r="L193" s="338"/>
      <c r="M193" s="337"/>
    </row>
    <row r="194" spans="1:13">
      <c r="A194" s="329"/>
      <c r="B194" s="329"/>
      <c r="C194" s="329"/>
      <c r="D194" s="329"/>
      <c r="E194" s="335"/>
      <c r="F194" s="336"/>
      <c r="G194" s="337"/>
      <c r="H194" s="338"/>
      <c r="I194" s="337"/>
      <c r="J194" s="338"/>
      <c r="K194" s="337"/>
      <c r="L194" s="338"/>
      <c r="M194" s="337"/>
    </row>
    <row r="195" spans="1:13">
      <c r="A195" s="329"/>
      <c r="B195" s="329"/>
      <c r="C195" s="329"/>
      <c r="D195" s="329"/>
      <c r="E195" s="335"/>
      <c r="F195" s="336"/>
      <c r="G195" s="337"/>
      <c r="H195" s="338"/>
      <c r="I195" s="337"/>
      <c r="J195" s="338"/>
      <c r="K195" s="337"/>
      <c r="L195" s="338"/>
      <c r="M195" s="337"/>
    </row>
    <row r="196" spans="1:13">
      <c r="A196" s="329"/>
      <c r="B196" s="329"/>
      <c r="C196" s="329"/>
      <c r="D196" s="329"/>
      <c r="E196" s="335"/>
      <c r="F196" s="336"/>
      <c r="G196" s="337"/>
      <c r="H196" s="338"/>
      <c r="I196" s="337"/>
      <c r="J196" s="338"/>
      <c r="K196" s="337"/>
      <c r="L196" s="338"/>
      <c r="M196" s="337"/>
    </row>
    <row r="197" spans="1:13">
      <c r="A197" s="329"/>
      <c r="B197" s="329"/>
      <c r="C197" s="329"/>
      <c r="D197" s="329"/>
      <c r="E197" s="335"/>
      <c r="F197" s="336"/>
      <c r="G197" s="337"/>
      <c r="H197" s="338"/>
      <c r="I197" s="337"/>
      <c r="J197" s="338"/>
      <c r="K197" s="337"/>
      <c r="L197" s="338"/>
      <c r="M197" s="337"/>
    </row>
    <row r="198" spans="1:13">
      <c r="A198" s="329"/>
      <c r="B198" s="329"/>
      <c r="C198" s="329"/>
      <c r="D198" s="329"/>
      <c r="E198" s="335"/>
      <c r="F198" s="336"/>
      <c r="G198" s="337"/>
      <c r="H198" s="338"/>
      <c r="I198" s="337"/>
      <c r="J198" s="338"/>
      <c r="K198" s="337"/>
      <c r="L198" s="338"/>
      <c r="M198" s="337"/>
    </row>
    <row r="199" spans="1:13">
      <c r="A199" s="329"/>
      <c r="B199" s="329"/>
      <c r="C199" s="329"/>
      <c r="D199" s="329"/>
      <c r="E199" s="335"/>
      <c r="F199" s="336"/>
      <c r="G199" s="337"/>
      <c r="H199" s="338"/>
      <c r="I199" s="337"/>
      <c r="J199" s="338"/>
      <c r="K199" s="337"/>
      <c r="L199" s="338"/>
      <c r="M199" s="337"/>
    </row>
    <row r="200" spans="1:13">
      <c r="A200" s="329"/>
      <c r="B200" s="329"/>
      <c r="C200" s="329"/>
      <c r="D200" s="329"/>
      <c r="E200" s="335"/>
      <c r="F200" s="336"/>
      <c r="G200" s="337"/>
      <c r="H200" s="338"/>
      <c r="I200" s="337"/>
      <c r="J200" s="338"/>
      <c r="K200" s="337"/>
      <c r="L200" s="338"/>
      <c r="M200" s="337"/>
    </row>
    <row r="201" spans="1:13">
      <c r="A201" s="329"/>
      <c r="B201" s="329"/>
      <c r="C201" s="329"/>
      <c r="D201" s="329"/>
      <c r="E201" s="335"/>
      <c r="F201" s="336"/>
      <c r="G201" s="337"/>
      <c r="H201" s="338"/>
      <c r="I201" s="337"/>
      <c r="J201" s="338"/>
      <c r="K201" s="337"/>
      <c r="L201" s="338"/>
      <c r="M201" s="337"/>
    </row>
    <row r="202" spans="1:13">
      <c r="A202" s="329"/>
      <c r="B202" s="329"/>
      <c r="C202" s="329"/>
      <c r="D202" s="329"/>
      <c r="E202" s="335"/>
      <c r="F202" s="336"/>
      <c r="G202" s="337"/>
      <c r="H202" s="338"/>
      <c r="I202" s="337"/>
      <c r="J202" s="338"/>
      <c r="K202" s="337"/>
      <c r="L202" s="338"/>
      <c r="M202" s="337"/>
    </row>
    <row r="203" spans="1:13">
      <c r="A203" s="329"/>
      <c r="B203" s="329"/>
      <c r="C203" s="329"/>
      <c r="D203" s="329"/>
      <c r="E203" s="335"/>
      <c r="F203" s="336"/>
      <c r="G203" s="337"/>
      <c r="H203" s="338"/>
      <c r="I203" s="337"/>
      <c r="J203" s="338"/>
      <c r="K203" s="337"/>
      <c r="L203" s="338"/>
      <c r="M203" s="337"/>
    </row>
    <row r="204" spans="1:13">
      <c r="A204" s="329"/>
      <c r="B204" s="329"/>
      <c r="C204" s="329"/>
      <c r="D204" s="329"/>
      <c r="E204" s="335"/>
      <c r="F204" s="336"/>
      <c r="G204" s="337"/>
      <c r="H204" s="338"/>
      <c r="I204" s="337"/>
      <c r="J204" s="338"/>
      <c r="K204" s="337"/>
      <c r="L204" s="338"/>
      <c r="M204" s="337"/>
    </row>
    <row r="205" spans="1:13">
      <c r="A205" s="329"/>
      <c r="B205" s="329"/>
      <c r="C205" s="329"/>
      <c r="D205" s="329"/>
      <c r="E205" s="335"/>
      <c r="F205" s="336"/>
      <c r="G205" s="337"/>
      <c r="H205" s="338"/>
      <c r="I205" s="337"/>
      <c r="J205" s="338"/>
      <c r="K205" s="337"/>
      <c r="L205" s="338"/>
      <c r="M205" s="337"/>
    </row>
    <row r="206" spans="1:13">
      <c r="A206" s="329"/>
      <c r="B206" s="329"/>
      <c r="C206" s="329"/>
      <c r="D206" s="329"/>
      <c r="E206" s="335"/>
      <c r="F206" s="336"/>
      <c r="G206" s="337"/>
      <c r="H206" s="338"/>
      <c r="I206" s="337"/>
      <c r="J206" s="338"/>
      <c r="K206" s="337"/>
      <c r="L206" s="338"/>
      <c r="M206" s="337"/>
    </row>
    <row r="207" spans="1:13">
      <c r="A207" s="329"/>
      <c r="B207" s="329"/>
      <c r="C207" s="329"/>
      <c r="D207" s="329"/>
      <c r="E207" s="335"/>
      <c r="F207" s="336"/>
      <c r="G207" s="337"/>
      <c r="H207" s="338"/>
      <c r="I207" s="337"/>
      <c r="J207" s="338"/>
      <c r="K207" s="337"/>
      <c r="L207" s="338"/>
      <c r="M207" s="337"/>
    </row>
    <row r="208" spans="1:13">
      <c r="A208" s="329"/>
      <c r="B208" s="329"/>
      <c r="C208" s="329"/>
      <c r="D208" s="329"/>
      <c r="E208" s="335"/>
      <c r="F208" s="336"/>
      <c r="G208" s="337"/>
      <c r="H208" s="338"/>
      <c r="I208" s="337"/>
      <c r="J208" s="338"/>
      <c r="K208" s="337"/>
      <c r="L208" s="338"/>
      <c r="M208" s="337"/>
    </row>
    <row r="209" spans="1:13">
      <c r="A209" s="329"/>
      <c r="B209" s="329"/>
      <c r="C209" s="329"/>
      <c r="D209" s="329"/>
      <c r="E209" s="335"/>
      <c r="F209" s="336"/>
      <c r="G209" s="337"/>
      <c r="H209" s="338"/>
      <c r="I209" s="337"/>
      <c r="J209" s="338"/>
      <c r="K209" s="337"/>
      <c r="L209" s="338"/>
      <c r="M209" s="337"/>
    </row>
    <row r="210" spans="1:13">
      <c r="A210" s="329"/>
      <c r="B210" s="329"/>
      <c r="C210" s="329"/>
      <c r="D210" s="329"/>
      <c r="E210" s="335"/>
      <c r="F210" s="336"/>
      <c r="G210" s="337"/>
      <c r="H210" s="338"/>
      <c r="I210" s="337"/>
      <c r="J210" s="338"/>
      <c r="K210" s="337"/>
      <c r="L210" s="338"/>
      <c r="M210" s="337"/>
    </row>
    <row r="211" spans="1:13">
      <c r="A211" s="329"/>
      <c r="B211" s="329"/>
      <c r="C211" s="329"/>
      <c r="D211" s="329"/>
      <c r="E211" s="335"/>
      <c r="F211" s="336"/>
      <c r="G211" s="337"/>
      <c r="H211" s="338"/>
      <c r="I211" s="337"/>
      <c r="J211" s="338"/>
      <c r="K211" s="337"/>
      <c r="L211" s="338"/>
      <c r="M211" s="337"/>
    </row>
    <row r="212" spans="1:13">
      <c r="A212" s="329"/>
      <c r="B212" s="329"/>
      <c r="C212" s="329"/>
      <c r="D212" s="329"/>
      <c r="E212" s="335"/>
      <c r="F212" s="336"/>
      <c r="G212" s="337"/>
      <c r="H212" s="338"/>
      <c r="I212" s="337"/>
      <c r="J212" s="338"/>
      <c r="K212" s="337"/>
      <c r="L212" s="338"/>
      <c r="M212" s="337"/>
    </row>
    <row r="213" spans="1:13">
      <c r="A213" s="329"/>
      <c r="B213" s="329"/>
      <c r="C213" s="329"/>
      <c r="D213" s="329"/>
      <c r="E213" s="335"/>
      <c r="F213" s="336"/>
      <c r="G213" s="337"/>
      <c r="H213" s="338"/>
      <c r="I213" s="337"/>
      <c r="J213" s="338"/>
      <c r="K213" s="337"/>
      <c r="L213" s="338"/>
      <c r="M213" s="337"/>
    </row>
    <row r="214" spans="1:13">
      <c r="A214" s="329"/>
      <c r="B214" s="329"/>
      <c r="C214" s="329"/>
      <c r="D214" s="329"/>
      <c r="E214" s="335"/>
      <c r="F214" s="336"/>
      <c r="G214" s="337"/>
      <c r="H214" s="338"/>
      <c r="I214" s="337"/>
      <c r="J214" s="338"/>
      <c r="K214" s="337"/>
      <c r="L214" s="338"/>
      <c r="M214" s="337"/>
    </row>
    <row r="215" spans="1:13">
      <c r="A215" s="329"/>
      <c r="B215" s="329"/>
      <c r="C215" s="329"/>
      <c r="D215" s="329"/>
      <c r="E215" s="335"/>
      <c r="F215" s="336"/>
      <c r="G215" s="337"/>
      <c r="H215" s="338"/>
      <c r="I215" s="337"/>
      <c r="J215" s="338"/>
      <c r="K215" s="337"/>
      <c r="L215" s="338"/>
      <c r="M215" s="337"/>
    </row>
    <row r="216" spans="1:13">
      <c r="A216" s="329"/>
      <c r="B216" s="329"/>
      <c r="C216" s="329"/>
      <c r="D216" s="329"/>
      <c r="E216" s="335"/>
      <c r="F216" s="336"/>
      <c r="G216" s="337"/>
      <c r="H216" s="338"/>
      <c r="I216" s="337"/>
      <c r="J216" s="338"/>
      <c r="K216" s="337"/>
      <c r="L216" s="338"/>
      <c r="M216" s="337"/>
    </row>
    <row r="217" spans="1:13">
      <c r="A217" s="329"/>
      <c r="B217" s="329"/>
      <c r="C217" s="329"/>
      <c r="D217" s="329"/>
      <c r="E217" s="335"/>
      <c r="F217" s="336"/>
      <c r="G217" s="337"/>
      <c r="H217" s="338"/>
      <c r="I217" s="337"/>
      <c r="J217" s="338"/>
      <c r="K217" s="337"/>
      <c r="L217" s="338"/>
      <c r="M217" s="337"/>
    </row>
    <row r="218" spans="1:13">
      <c r="A218" s="329"/>
      <c r="B218" s="329"/>
      <c r="C218" s="329"/>
      <c r="D218" s="329"/>
      <c r="E218" s="335"/>
      <c r="F218" s="336"/>
      <c r="G218" s="337"/>
      <c r="H218" s="338"/>
      <c r="I218" s="337"/>
      <c r="J218" s="338"/>
      <c r="K218" s="337"/>
      <c r="L218" s="338"/>
      <c r="M218" s="337"/>
    </row>
    <row r="219" spans="1:13">
      <c r="A219" s="329"/>
      <c r="B219" s="329"/>
      <c r="C219" s="329"/>
      <c r="D219" s="329"/>
      <c r="E219" s="335"/>
      <c r="F219" s="336"/>
      <c r="G219" s="337"/>
      <c r="H219" s="338"/>
      <c r="I219" s="337"/>
      <c r="J219" s="338"/>
      <c r="K219" s="337"/>
      <c r="L219" s="338"/>
      <c r="M219" s="337"/>
    </row>
    <row r="220" spans="1:13">
      <c r="A220" s="329"/>
      <c r="B220" s="329"/>
      <c r="C220" s="329"/>
      <c r="D220" s="329"/>
      <c r="E220" s="335"/>
      <c r="F220" s="336"/>
      <c r="G220" s="337"/>
      <c r="H220" s="338"/>
      <c r="I220" s="337"/>
      <c r="J220" s="338"/>
      <c r="K220" s="337"/>
      <c r="L220" s="338"/>
      <c r="M220" s="337"/>
    </row>
    <row r="221" spans="1:13">
      <c r="A221" s="329"/>
      <c r="B221" s="329"/>
      <c r="C221" s="329"/>
      <c r="D221" s="329"/>
      <c r="E221" s="335"/>
      <c r="F221" s="336"/>
      <c r="G221" s="337"/>
      <c r="H221" s="338"/>
      <c r="I221" s="337"/>
      <c r="J221" s="338"/>
      <c r="K221" s="337"/>
      <c r="L221" s="338"/>
      <c r="M221" s="337"/>
    </row>
    <row r="222" spans="1:13">
      <c r="A222" s="329"/>
      <c r="B222" s="329"/>
      <c r="C222" s="329"/>
      <c r="D222" s="329"/>
      <c r="E222" s="335"/>
      <c r="F222" s="336"/>
      <c r="G222" s="337"/>
      <c r="H222" s="338"/>
      <c r="I222" s="337"/>
      <c r="J222" s="338"/>
      <c r="K222" s="337"/>
      <c r="L222" s="338"/>
      <c r="M222" s="337"/>
    </row>
    <row r="223" spans="1:13">
      <c r="A223" s="329"/>
      <c r="B223" s="329"/>
      <c r="C223" s="329"/>
      <c r="D223" s="329"/>
      <c r="E223" s="335"/>
      <c r="F223" s="336"/>
      <c r="G223" s="337"/>
      <c r="H223" s="338"/>
      <c r="I223" s="337"/>
      <c r="J223" s="338"/>
      <c r="K223" s="337"/>
      <c r="L223" s="338"/>
      <c r="M223" s="337"/>
    </row>
    <row r="224" spans="1:13">
      <c r="A224" s="329"/>
      <c r="B224" s="329"/>
      <c r="C224" s="329"/>
      <c r="D224" s="329"/>
      <c r="E224" s="335"/>
      <c r="F224" s="336"/>
      <c r="G224" s="337"/>
      <c r="H224" s="338"/>
      <c r="I224" s="337"/>
      <c r="J224" s="338"/>
      <c r="K224" s="337"/>
      <c r="L224" s="338"/>
      <c r="M224" s="337"/>
    </row>
    <row r="225" spans="1:13">
      <c r="A225" s="329"/>
      <c r="B225" s="329"/>
      <c r="C225" s="329"/>
      <c r="D225" s="329"/>
      <c r="E225" s="335"/>
      <c r="F225" s="336"/>
      <c r="G225" s="337"/>
      <c r="H225" s="338"/>
      <c r="I225" s="337"/>
      <c r="J225" s="338"/>
      <c r="K225" s="337"/>
      <c r="L225" s="338"/>
      <c r="M225" s="337"/>
    </row>
    <row r="226" spans="1:13">
      <c r="A226" s="329"/>
      <c r="B226" s="329"/>
      <c r="C226" s="329"/>
      <c r="D226" s="329"/>
      <c r="E226" s="335"/>
      <c r="F226" s="336"/>
      <c r="G226" s="337"/>
      <c r="H226" s="338"/>
      <c r="I226" s="337"/>
      <c r="J226" s="338"/>
      <c r="K226" s="337"/>
      <c r="L226" s="338"/>
      <c r="M226" s="337"/>
    </row>
    <row r="227" spans="1:13">
      <c r="A227" s="329"/>
      <c r="B227" s="329"/>
      <c r="C227" s="329"/>
      <c r="D227" s="329"/>
      <c r="E227" s="335"/>
      <c r="F227" s="336"/>
      <c r="G227" s="337"/>
      <c r="H227" s="338"/>
      <c r="I227" s="337"/>
      <c r="J227" s="338"/>
      <c r="K227" s="337"/>
      <c r="L227" s="338"/>
      <c r="M227" s="337"/>
    </row>
    <row r="228" spans="1:13">
      <c r="A228" s="329"/>
      <c r="B228" s="329"/>
      <c r="C228" s="329"/>
      <c r="D228" s="329"/>
      <c r="E228" s="335"/>
      <c r="F228" s="336"/>
      <c r="G228" s="337"/>
      <c r="H228" s="338"/>
      <c r="I228" s="337"/>
      <c r="J228" s="338"/>
      <c r="K228" s="337"/>
      <c r="L228" s="338"/>
      <c r="M228" s="337"/>
    </row>
    <row r="229" spans="1:13">
      <c r="A229" s="329"/>
      <c r="B229" s="329"/>
      <c r="C229" s="329"/>
      <c r="D229" s="329"/>
      <c r="E229" s="335"/>
      <c r="F229" s="336"/>
      <c r="G229" s="337"/>
      <c r="H229" s="338"/>
      <c r="I229" s="337"/>
      <c r="J229" s="338"/>
      <c r="K229" s="337"/>
      <c r="L229" s="338"/>
      <c r="M229" s="337"/>
    </row>
    <row r="230" spans="1:13">
      <c r="A230" s="329"/>
      <c r="B230" s="329"/>
      <c r="C230" s="329"/>
      <c r="D230" s="329"/>
      <c r="E230" s="335"/>
      <c r="F230" s="336"/>
      <c r="G230" s="337"/>
      <c r="H230" s="338"/>
      <c r="I230" s="337"/>
      <c r="J230" s="338"/>
      <c r="K230" s="337"/>
      <c r="L230" s="338"/>
      <c r="M230" s="337"/>
    </row>
    <row r="231" spans="1:13">
      <c r="A231" s="329"/>
      <c r="B231" s="329"/>
      <c r="C231" s="329"/>
      <c r="D231" s="329"/>
      <c r="E231" s="335"/>
      <c r="F231" s="336"/>
      <c r="G231" s="337"/>
      <c r="H231" s="338"/>
      <c r="I231" s="337"/>
      <c r="J231" s="338"/>
      <c r="K231" s="337"/>
      <c r="L231" s="338"/>
      <c r="M231" s="337"/>
    </row>
    <row r="232" spans="1:13">
      <c r="A232" s="329"/>
      <c r="B232" s="329"/>
      <c r="C232" s="329"/>
      <c r="D232" s="329"/>
      <c r="E232" s="335"/>
      <c r="F232" s="336"/>
      <c r="G232" s="337"/>
      <c r="H232" s="338"/>
      <c r="I232" s="337"/>
      <c r="J232" s="338"/>
      <c r="K232" s="337"/>
      <c r="L232" s="338"/>
      <c r="M232" s="337"/>
    </row>
    <row r="233" spans="1:13">
      <c r="A233" s="329"/>
      <c r="B233" s="329"/>
      <c r="C233" s="329"/>
      <c r="D233" s="329"/>
      <c r="E233" s="335"/>
      <c r="F233" s="336"/>
      <c r="G233" s="337"/>
      <c r="H233" s="338"/>
      <c r="I233" s="337"/>
      <c r="J233" s="338"/>
      <c r="K233" s="337"/>
      <c r="L233" s="338"/>
      <c r="M233" s="337"/>
    </row>
    <row r="234" spans="1:13">
      <c r="A234" s="329"/>
      <c r="B234" s="329"/>
      <c r="C234" s="329"/>
      <c r="D234" s="329"/>
      <c r="E234" s="335"/>
      <c r="F234" s="336"/>
      <c r="G234" s="337"/>
      <c r="H234" s="338"/>
      <c r="I234" s="337"/>
      <c r="J234" s="338"/>
      <c r="K234" s="337"/>
      <c r="L234" s="338"/>
      <c r="M234" s="337"/>
    </row>
    <row r="235" spans="1:13">
      <c r="A235" s="329"/>
      <c r="B235" s="329"/>
      <c r="C235" s="329"/>
      <c r="D235" s="329"/>
      <c r="E235" s="335"/>
      <c r="F235" s="336"/>
      <c r="G235" s="337"/>
      <c r="H235" s="338"/>
      <c r="I235" s="337"/>
      <c r="J235" s="338"/>
      <c r="K235" s="337"/>
      <c r="L235" s="338"/>
      <c r="M235" s="337"/>
    </row>
    <row r="236" spans="1:13">
      <c r="A236" s="329"/>
      <c r="B236" s="329"/>
      <c r="C236" s="329"/>
      <c r="D236" s="329"/>
      <c r="E236" s="335"/>
      <c r="F236" s="336"/>
      <c r="G236" s="337"/>
      <c r="H236" s="338"/>
      <c r="I236" s="337"/>
      <c r="J236" s="338"/>
      <c r="K236" s="337"/>
      <c r="L236" s="338"/>
      <c r="M236" s="337"/>
    </row>
    <row r="237" spans="1:13">
      <c r="A237" s="329"/>
      <c r="B237" s="329"/>
      <c r="C237" s="329"/>
      <c r="D237" s="329"/>
      <c r="E237" s="335"/>
      <c r="F237" s="336"/>
      <c r="G237" s="337"/>
      <c r="H237" s="338"/>
      <c r="I237" s="337"/>
      <c r="J237" s="338"/>
      <c r="K237" s="337"/>
      <c r="L237" s="338"/>
      <c r="M237" s="337"/>
    </row>
    <row r="238" spans="1:13">
      <c r="A238" s="329"/>
      <c r="B238" s="329"/>
      <c r="C238" s="329"/>
      <c r="D238" s="329"/>
      <c r="E238" s="335"/>
      <c r="F238" s="336"/>
      <c r="G238" s="337"/>
      <c r="H238" s="338"/>
      <c r="I238" s="337"/>
      <c r="J238" s="338"/>
      <c r="K238" s="337"/>
      <c r="L238" s="338"/>
      <c r="M238" s="337"/>
    </row>
    <row r="239" spans="1:13">
      <c r="A239" s="329"/>
      <c r="B239" s="329"/>
      <c r="C239" s="329"/>
      <c r="D239" s="329"/>
      <c r="E239" s="335"/>
      <c r="F239" s="336"/>
      <c r="G239" s="337"/>
      <c r="H239" s="338"/>
      <c r="I239" s="337"/>
      <c r="J239" s="338"/>
      <c r="K239" s="337"/>
      <c r="L239" s="338"/>
      <c r="M239" s="337"/>
    </row>
    <row r="240" spans="1:13">
      <c r="A240" s="329"/>
      <c r="B240" s="329"/>
      <c r="C240" s="329"/>
      <c r="D240" s="329"/>
      <c r="E240" s="335"/>
      <c r="F240" s="336"/>
      <c r="G240" s="337"/>
      <c r="H240" s="338"/>
      <c r="I240" s="337"/>
      <c r="J240" s="338"/>
      <c r="K240" s="337"/>
      <c r="L240" s="338"/>
      <c r="M240" s="337"/>
    </row>
    <row r="241" spans="1:13">
      <c r="A241" s="329"/>
      <c r="B241" s="329"/>
      <c r="C241" s="329"/>
      <c r="D241" s="329"/>
      <c r="E241" s="335"/>
      <c r="F241" s="336"/>
      <c r="G241" s="337"/>
      <c r="H241" s="338"/>
      <c r="I241" s="337"/>
      <c r="J241" s="338"/>
      <c r="K241" s="337"/>
      <c r="L241" s="338"/>
      <c r="M241" s="337"/>
    </row>
    <row r="242" spans="1:13">
      <c r="A242" s="329"/>
      <c r="B242" s="329"/>
      <c r="C242" s="329"/>
      <c r="D242" s="329"/>
      <c r="E242" s="335"/>
      <c r="F242" s="336"/>
      <c r="G242" s="337"/>
      <c r="H242" s="338"/>
      <c r="I242" s="337"/>
      <c r="J242" s="338"/>
      <c r="K242" s="337"/>
      <c r="L242" s="338"/>
      <c r="M242" s="337"/>
    </row>
    <row r="243" spans="1:13">
      <c r="A243" s="329"/>
      <c r="B243" s="329"/>
      <c r="C243" s="329"/>
      <c r="D243" s="329"/>
      <c r="E243" s="335"/>
      <c r="F243" s="336"/>
      <c r="G243" s="337"/>
      <c r="H243" s="338"/>
      <c r="I243" s="337"/>
      <c r="J243" s="338"/>
      <c r="K243" s="337"/>
      <c r="L243" s="338"/>
      <c r="M243" s="337"/>
    </row>
    <row r="244" spans="1:13">
      <c r="A244" s="329"/>
      <c r="B244" s="329"/>
      <c r="C244" s="329"/>
      <c r="D244" s="329"/>
      <c r="E244" s="335"/>
      <c r="F244" s="336"/>
      <c r="G244" s="337"/>
      <c r="H244" s="338"/>
      <c r="I244" s="337"/>
      <c r="J244" s="338"/>
      <c r="K244" s="337"/>
      <c r="L244" s="338"/>
      <c r="M244" s="337"/>
    </row>
    <row r="245" spans="1:13">
      <c r="A245" s="329"/>
      <c r="B245" s="329"/>
      <c r="C245" s="329"/>
      <c r="D245" s="329"/>
      <c r="E245" s="335"/>
      <c r="F245" s="336"/>
      <c r="G245" s="337"/>
      <c r="H245" s="338"/>
      <c r="I245" s="337"/>
      <c r="J245" s="338"/>
      <c r="K245" s="337"/>
      <c r="L245" s="338"/>
      <c r="M245" s="337"/>
    </row>
    <row r="246" spans="1:13">
      <c r="A246" s="329"/>
      <c r="B246" s="329"/>
      <c r="C246" s="329"/>
      <c r="D246" s="329"/>
      <c r="E246" s="335"/>
      <c r="F246" s="336"/>
      <c r="G246" s="337"/>
      <c r="H246" s="338"/>
      <c r="I246" s="337"/>
      <c r="J246" s="338"/>
      <c r="K246" s="337"/>
      <c r="L246" s="338"/>
      <c r="M246" s="337"/>
    </row>
    <row r="247" spans="1:13">
      <c r="A247" s="329"/>
      <c r="B247" s="329"/>
      <c r="C247" s="329"/>
      <c r="D247" s="329"/>
      <c r="E247" s="335"/>
      <c r="F247" s="336"/>
      <c r="G247" s="337"/>
      <c r="H247" s="338"/>
      <c r="I247" s="337"/>
      <c r="J247" s="338"/>
      <c r="K247" s="337"/>
      <c r="L247" s="338"/>
      <c r="M247" s="337"/>
    </row>
    <row r="248" spans="1:13">
      <c r="A248" s="329"/>
      <c r="B248" s="329"/>
      <c r="C248" s="329"/>
      <c r="D248" s="329"/>
      <c r="E248" s="335"/>
      <c r="F248" s="336"/>
      <c r="G248" s="337"/>
      <c r="H248" s="338"/>
      <c r="I248" s="337"/>
      <c r="J248" s="338"/>
      <c r="K248" s="337"/>
      <c r="L248" s="338"/>
      <c r="M248" s="337"/>
    </row>
    <row r="249" spans="1:13">
      <c r="A249" s="329"/>
      <c r="B249" s="329"/>
      <c r="C249" s="329"/>
      <c r="D249" s="329"/>
      <c r="E249" s="335"/>
      <c r="F249" s="336"/>
      <c r="G249" s="337"/>
      <c r="H249" s="338"/>
      <c r="I249" s="337"/>
      <c r="J249" s="338"/>
      <c r="K249" s="337"/>
      <c r="L249" s="338"/>
      <c r="M249" s="337"/>
    </row>
    <row r="250" spans="1:13">
      <c r="A250" s="329"/>
      <c r="B250" s="329"/>
      <c r="C250" s="329"/>
      <c r="D250" s="329"/>
      <c r="E250" s="335"/>
      <c r="F250" s="336"/>
      <c r="G250" s="337"/>
      <c r="H250" s="338"/>
      <c r="I250" s="337"/>
      <c r="J250" s="338"/>
      <c r="K250" s="337"/>
      <c r="L250" s="338"/>
      <c r="M250" s="337"/>
    </row>
    <row r="251" spans="1:13">
      <c r="A251" s="329"/>
      <c r="B251" s="329"/>
      <c r="C251" s="329"/>
      <c r="D251" s="329"/>
      <c r="E251" s="335"/>
      <c r="F251" s="336"/>
      <c r="G251" s="337"/>
      <c r="H251" s="338"/>
      <c r="I251" s="337"/>
      <c r="J251" s="338"/>
      <c r="K251" s="337"/>
      <c r="L251" s="338"/>
      <c r="M251" s="337"/>
    </row>
    <row r="252" spans="1:13">
      <c r="A252" s="329"/>
      <c r="B252" s="329"/>
      <c r="C252" s="329"/>
      <c r="D252" s="329"/>
      <c r="E252" s="335"/>
      <c r="F252" s="336"/>
      <c r="G252" s="337"/>
      <c r="H252" s="338"/>
      <c r="I252" s="337"/>
      <c r="J252" s="338"/>
      <c r="K252" s="337"/>
      <c r="L252" s="338"/>
      <c r="M252" s="337"/>
    </row>
    <row r="253" spans="1:13">
      <c r="A253" s="329"/>
      <c r="B253" s="329"/>
      <c r="C253" s="329"/>
      <c r="D253" s="329"/>
      <c r="E253" s="335"/>
      <c r="F253" s="336"/>
      <c r="G253" s="337"/>
      <c r="H253" s="338"/>
      <c r="I253" s="337"/>
      <c r="J253" s="338"/>
      <c r="K253" s="337"/>
      <c r="L253" s="338"/>
      <c r="M253" s="337"/>
    </row>
    <row r="254" spans="1:13">
      <c r="A254" s="329"/>
      <c r="B254" s="329"/>
      <c r="C254" s="329"/>
      <c r="D254" s="329"/>
      <c r="E254" s="335"/>
      <c r="F254" s="336"/>
      <c r="G254" s="337"/>
      <c r="H254" s="338"/>
      <c r="I254" s="337"/>
      <c r="J254" s="338"/>
      <c r="K254" s="337"/>
      <c r="L254" s="338"/>
      <c r="M254" s="337"/>
    </row>
    <row r="255" spans="1:13">
      <c r="A255" s="329"/>
      <c r="B255" s="329"/>
      <c r="C255" s="329"/>
      <c r="D255" s="329"/>
      <c r="E255" s="335"/>
      <c r="F255" s="336"/>
      <c r="G255" s="337"/>
      <c r="H255" s="338"/>
      <c r="I255" s="337"/>
      <c r="J255" s="338"/>
      <c r="K255" s="337"/>
      <c r="L255" s="338"/>
      <c r="M255" s="337"/>
    </row>
    <row r="256" spans="1:13">
      <c r="A256" s="329"/>
      <c r="B256" s="329"/>
      <c r="C256" s="329"/>
      <c r="D256" s="329"/>
      <c r="E256" s="335"/>
      <c r="F256" s="336"/>
      <c r="G256" s="337"/>
      <c r="H256" s="338"/>
      <c r="I256" s="337"/>
      <c r="J256" s="338"/>
      <c r="K256" s="337"/>
      <c r="L256" s="338"/>
      <c r="M256" s="337"/>
    </row>
    <row r="257" spans="1:13">
      <c r="A257" s="329"/>
      <c r="B257" s="329"/>
      <c r="C257" s="329"/>
      <c r="D257" s="329"/>
      <c r="E257" s="335"/>
      <c r="F257" s="336"/>
      <c r="G257" s="337"/>
      <c r="H257" s="338"/>
      <c r="I257" s="337"/>
      <c r="J257" s="338"/>
      <c r="K257" s="337"/>
      <c r="L257" s="338"/>
      <c r="M257" s="337"/>
    </row>
    <row r="258" spans="1:13">
      <c r="A258" s="329"/>
      <c r="B258" s="329"/>
      <c r="C258" s="329"/>
      <c r="D258" s="329"/>
      <c r="E258" s="335"/>
      <c r="F258" s="336"/>
      <c r="G258" s="337"/>
      <c r="H258" s="338"/>
      <c r="I258" s="337"/>
      <c r="J258" s="338"/>
      <c r="K258" s="337"/>
      <c r="L258" s="338"/>
      <c r="M258" s="337"/>
    </row>
  </sheetData>
  <sheetProtection formatCells="0" formatColumns="0" formatRows="0" insertColumns="0" insertRows="0" insertHyperlinks="0" deleteColumns="0" deleteRows="0" sort="0" autoFilter="0" pivotTables="0"/>
  <mergeCells count="15">
    <mergeCell ref="A36:M36"/>
    <mergeCell ref="A1:M1"/>
    <mergeCell ref="A2:M2"/>
    <mergeCell ref="G4:I4"/>
    <mergeCell ref="K4:M4"/>
    <mergeCell ref="G8:M8"/>
    <mergeCell ref="G74:M74"/>
    <mergeCell ref="G70:I70"/>
    <mergeCell ref="K70:M70"/>
    <mergeCell ref="A37:M37"/>
    <mergeCell ref="G39:I39"/>
    <mergeCell ref="K39:M39"/>
    <mergeCell ref="A67:M67"/>
    <mergeCell ref="A68:M68"/>
    <mergeCell ref="G43:M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  <customProperties>
    <customPr name="OrphanNamesChecked" r:id="rId2"/>
  </customProperties>
  <ignoredErrors>
    <ignoredError sqref="I85 M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3"/>
  <sheetViews>
    <sheetView view="pageBreakPreview" topLeftCell="A56" zoomScaleNormal="100" zoomScaleSheetLayoutView="100" workbookViewId="0">
      <selection activeCell="A62" sqref="A62:XFD183"/>
    </sheetView>
  </sheetViews>
  <sheetFormatPr defaultColWidth="9.09765625" defaultRowHeight="21.5"/>
  <cols>
    <col min="1" max="1" width="56.69921875" style="121" customWidth="1"/>
    <col min="2" max="2" width="5.69921875" style="126" customWidth="1"/>
    <col min="3" max="3" width="0.8984375" style="171" customWidth="1"/>
    <col min="4" max="4" width="12.8984375" style="172" customWidth="1"/>
    <col min="5" max="5" width="0.8984375" style="173" customWidth="1"/>
    <col min="6" max="6" width="13.59765625" style="172" customWidth="1"/>
    <col min="7" max="7" width="0.8984375" style="173" customWidth="1"/>
    <col min="8" max="8" width="12.8984375" style="172" customWidth="1"/>
    <col min="9" max="9" width="0.8984375" style="173" customWidth="1"/>
    <col min="10" max="10" width="14.69921875" style="172" customWidth="1"/>
    <col min="11" max="11" width="0.8984375" style="339" customWidth="1"/>
    <col min="12" max="12" width="12.09765625" style="339" bestFit="1" customWidth="1"/>
    <col min="13" max="13" width="9.8984375" style="339" bestFit="1" customWidth="1"/>
    <col min="14" max="14" width="14.3984375" style="339" customWidth="1"/>
    <col min="15" max="15" width="9.8984375" style="339" bestFit="1" customWidth="1"/>
    <col min="16" max="16" width="8.8984375" style="339" bestFit="1" customWidth="1"/>
    <col min="17" max="16384" width="9.09765625" style="339"/>
  </cols>
  <sheetData>
    <row r="1" spans="1:19" ht="23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9" ht="23">
      <c r="A2" s="309" t="s">
        <v>186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9" s="340" customFormat="1" ht="20.149999999999999" customHeight="1">
      <c r="A3" s="123"/>
      <c r="B3" s="124"/>
      <c r="C3" s="124"/>
      <c r="D3" s="125"/>
      <c r="E3" s="125"/>
      <c r="F3" s="125"/>
      <c r="G3" s="125"/>
      <c r="H3" s="125"/>
      <c r="I3" s="125"/>
      <c r="J3" s="125"/>
    </row>
    <row r="4" spans="1:19" s="340" customFormat="1" ht="21" customHeight="1">
      <c r="A4" s="123"/>
      <c r="B4" s="126"/>
      <c r="C4" s="127"/>
      <c r="D4" s="307" t="s">
        <v>2</v>
      </c>
      <c r="E4" s="307"/>
      <c r="F4" s="307"/>
      <c r="G4" s="128"/>
      <c r="H4" s="307" t="s">
        <v>3</v>
      </c>
      <c r="I4" s="307"/>
      <c r="J4" s="307"/>
    </row>
    <row r="5" spans="1:19" s="340" customFormat="1" ht="21" customHeight="1">
      <c r="A5" s="123"/>
      <c r="B5" s="126"/>
      <c r="C5" s="127"/>
      <c r="D5" s="306" t="s">
        <v>179</v>
      </c>
      <c r="E5" s="306"/>
      <c r="F5" s="306"/>
      <c r="G5" s="128"/>
      <c r="H5" s="306" t="s">
        <v>179</v>
      </c>
      <c r="I5" s="306"/>
      <c r="J5" s="306"/>
    </row>
    <row r="6" spans="1:19" s="340" customFormat="1" ht="21" customHeight="1">
      <c r="A6" s="123"/>
      <c r="B6" s="126"/>
      <c r="C6" s="127"/>
      <c r="D6" s="306" t="s">
        <v>4</v>
      </c>
      <c r="E6" s="306"/>
      <c r="F6" s="306"/>
      <c r="G6" s="128"/>
      <c r="H6" s="306" t="s">
        <v>4</v>
      </c>
      <c r="I6" s="306"/>
      <c r="J6" s="306"/>
      <c r="S6" s="341"/>
    </row>
    <row r="7" spans="1:19" s="340" customFormat="1" ht="21" customHeight="1">
      <c r="A7" s="123"/>
      <c r="B7" s="71"/>
      <c r="C7" s="127"/>
      <c r="D7" s="131">
        <v>2568</v>
      </c>
      <c r="E7" s="129"/>
      <c r="F7" s="131">
        <v>2567</v>
      </c>
      <c r="G7" s="129"/>
      <c r="H7" s="131">
        <v>2568</v>
      </c>
      <c r="I7" s="129"/>
      <c r="J7" s="131">
        <v>2567</v>
      </c>
    </row>
    <row r="8" spans="1:19" s="340" customFormat="1" ht="21" customHeight="1">
      <c r="A8" s="123"/>
      <c r="B8" s="71"/>
      <c r="C8" s="130"/>
      <c r="D8" s="302" t="s">
        <v>177</v>
      </c>
      <c r="E8" s="302"/>
      <c r="F8" s="302"/>
      <c r="G8" s="302"/>
      <c r="H8" s="302"/>
      <c r="I8" s="302"/>
      <c r="J8" s="302"/>
    </row>
    <row r="9" spans="1:19" s="340" customFormat="1" ht="21" customHeight="1">
      <c r="A9" s="123"/>
      <c r="B9" s="71"/>
      <c r="C9" s="130"/>
      <c r="D9" s="219"/>
      <c r="E9" s="219"/>
      <c r="F9" s="219"/>
      <c r="G9" s="219"/>
      <c r="H9" s="219"/>
      <c r="I9" s="219"/>
      <c r="J9" s="219"/>
    </row>
    <row r="10" spans="1:19" ht="21" customHeight="1">
      <c r="A10" s="122" t="s">
        <v>66</v>
      </c>
      <c r="C10" s="130"/>
      <c r="D10" s="132">
        <v>499973</v>
      </c>
      <c r="E10" s="133"/>
      <c r="F10" s="132">
        <v>614138</v>
      </c>
      <c r="G10" s="133"/>
      <c r="H10" s="132">
        <v>297476</v>
      </c>
      <c r="I10" s="133"/>
      <c r="J10" s="132">
        <v>346962</v>
      </c>
      <c r="O10" s="340"/>
    </row>
    <row r="11" spans="1:19" ht="21" customHeight="1">
      <c r="A11" s="122" t="s">
        <v>67</v>
      </c>
      <c r="C11" s="130"/>
      <c r="D11" s="132">
        <v>-343205</v>
      </c>
      <c r="E11" s="133"/>
      <c r="F11" s="132">
        <v>-403833</v>
      </c>
      <c r="G11" s="133"/>
      <c r="H11" s="132">
        <v>-199354</v>
      </c>
      <c r="I11" s="133"/>
      <c r="J11" s="132">
        <v>-216882</v>
      </c>
      <c r="O11" s="340"/>
    </row>
    <row r="12" spans="1:19" ht="21" customHeight="1">
      <c r="A12" s="134" t="s">
        <v>68</v>
      </c>
      <c r="C12" s="130"/>
      <c r="D12" s="174">
        <f>SUM(D10:D11)</f>
        <v>156768</v>
      </c>
      <c r="E12" s="135"/>
      <c r="F12" s="174">
        <f>SUM(F10:F11)</f>
        <v>210305</v>
      </c>
      <c r="G12" s="135"/>
      <c r="H12" s="174">
        <f>SUM(H10:H11)</f>
        <v>98122</v>
      </c>
      <c r="I12" s="135"/>
      <c r="J12" s="174">
        <f>SUM(J10:J11)</f>
        <v>130080</v>
      </c>
      <c r="O12" s="340"/>
    </row>
    <row r="13" spans="1:19" ht="20.149999999999999" customHeight="1">
      <c r="A13" s="136"/>
      <c r="C13" s="130"/>
      <c r="D13" s="137"/>
      <c r="E13" s="133"/>
      <c r="F13" s="137"/>
      <c r="G13" s="133"/>
      <c r="H13" s="137"/>
      <c r="I13" s="133"/>
      <c r="J13" s="137"/>
      <c r="O13" s="340"/>
    </row>
    <row r="14" spans="1:19" ht="21" customHeight="1">
      <c r="A14" s="122" t="s">
        <v>69</v>
      </c>
      <c r="C14" s="130"/>
      <c r="D14" s="132">
        <v>18222</v>
      </c>
      <c r="E14" s="133"/>
      <c r="F14" s="132">
        <v>1475</v>
      </c>
      <c r="G14" s="133"/>
      <c r="H14" s="132">
        <v>21779</v>
      </c>
      <c r="I14" s="133"/>
      <c r="J14" s="132">
        <v>8971</v>
      </c>
      <c r="O14" s="340"/>
    </row>
    <row r="15" spans="1:19" ht="21" customHeight="1">
      <c r="A15" s="122" t="s">
        <v>70</v>
      </c>
      <c r="B15" s="138"/>
      <c r="C15" s="130"/>
      <c r="D15" s="132">
        <v>-3076</v>
      </c>
      <c r="E15" s="133"/>
      <c r="F15" s="132">
        <v>-2856</v>
      </c>
      <c r="G15" s="133"/>
      <c r="H15" s="132">
        <v>-1129</v>
      </c>
      <c r="I15" s="133"/>
      <c r="J15" s="132">
        <v>-2428</v>
      </c>
      <c r="O15" s="340"/>
    </row>
    <row r="16" spans="1:19" ht="21" customHeight="1">
      <c r="A16" s="122" t="s">
        <v>71</v>
      </c>
      <c r="C16" s="130"/>
      <c r="D16" s="132">
        <v>-153073</v>
      </c>
      <c r="E16" s="133"/>
      <c r="F16" s="132">
        <v>-173733</v>
      </c>
      <c r="G16" s="133"/>
      <c r="H16" s="132">
        <v>-99246</v>
      </c>
      <c r="I16" s="133"/>
      <c r="J16" s="132">
        <v>-113640</v>
      </c>
      <c r="O16" s="340"/>
    </row>
    <row r="17" spans="1:15" ht="21" customHeight="1">
      <c r="A17" s="122" t="s">
        <v>72</v>
      </c>
      <c r="C17" s="130"/>
      <c r="D17" s="132">
        <v>-12959</v>
      </c>
      <c r="E17" s="133"/>
      <c r="F17" s="132">
        <v>-14340</v>
      </c>
      <c r="G17" s="133"/>
      <c r="H17" s="132">
        <v>-12804</v>
      </c>
      <c r="I17" s="133"/>
      <c r="J17" s="132">
        <v>-14241</v>
      </c>
      <c r="O17" s="340"/>
    </row>
    <row r="18" spans="1:15" ht="21" customHeight="1">
      <c r="A18" s="139" t="s">
        <v>213</v>
      </c>
      <c r="C18" s="130"/>
      <c r="D18" s="132">
        <v>-859</v>
      </c>
      <c r="E18" s="133"/>
      <c r="F18" s="132">
        <v>-564702</v>
      </c>
      <c r="G18" s="133"/>
      <c r="H18" s="132">
        <v>-36843</v>
      </c>
      <c r="I18" s="133"/>
      <c r="J18" s="132">
        <v>-813859</v>
      </c>
      <c r="O18" s="340"/>
    </row>
    <row r="19" spans="1:15" ht="21" customHeight="1">
      <c r="A19" s="136" t="s">
        <v>196</v>
      </c>
      <c r="C19" s="130"/>
      <c r="D19" s="174">
        <f>SUM(D12:D18)</f>
        <v>5023</v>
      </c>
      <c r="E19" s="135"/>
      <c r="F19" s="174">
        <f>SUM(F12:F18)</f>
        <v>-543851</v>
      </c>
      <c r="G19" s="135"/>
      <c r="H19" s="174">
        <f>SUM(H12:H18)</f>
        <v>-30121</v>
      </c>
      <c r="I19" s="135"/>
      <c r="J19" s="174">
        <f>SUM(J12:J18)</f>
        <v>-805117</v>
      </c>
      <c r="O19" s="340"/>
    </row>
    <row r="20" spans="1:15" ht="20.149999999999999" customHeight="1">
      <c r="A20" s="136"/>
      <c r="C20" s="130"/>
      <c r="D20" s="137"/>
      <c r="E20" s="133"/>
      <c r="F20" s="137"/>
      <c r="G20" s="133"/>
      <c r="H20" s="137"/>
      <c r="I20" s="133"/>
      <c r="J20" s="137"/>
      <c r="O20" s="340"/>
    </row>
    <row r="21" spans="1:15" ht="21" customHeight="1">
      <c r="A21" s="140" t="s">
        <v>75</v>
      </c>
      <c r="C21" s="141"/>
      <c r="D21" s="137">
        <v>47669</v>
      </c>
      <c r="E21" s="142"/>
      <c r="F21" s="137">
        <v>61484</v>
      </c>
      <c r="G21" s="142"/>
      <c r="H21" s="137">
        <v>87225</v>
      </c>
      <c r="I21" s="142"/>
      <c r="J21" s="137">
        <v>90021</v>
      </c>
      <c r="O21" s="340"/>
    </row>
    <row r="22" spans="1:15" ht="21" customHeight="1">
      <c r="A22" s="122" t="s">
        <v>76</v>
      </c>
      <c r="B22" s="127"/>
      <c r="C22" s="130"/>
      <c r="D22" s="132">
        <v>-18326</v>
      </c>
      <c r="E22" s="133"/>
      <c r="F22" s="132">
        <v>-21138</v>
      </c>
      <c r="G22" s="133"/>
      <c r="H22" s="132">
        <v>-15709</v>
      </c>
      <c r="I22" s="133"/>
      <c r="J22" s="132">
        <v>-9317</v>
      </c>
      <c r="O22" s="340"/>
    </row>
    <row r="23" spans="1:15" ht="21" customHeight="1">
      <c r="A23" s="139" t="s">
        <v>103</v>
      </c>
      <c r="C23" s="130"/>
      <c r="D23" s="132"/>
      <c r="E23" s="133"/>
      <c r="F23" s="132"/>
      <c r="G23" s="133"/>
      <c r="H23" s="132"/>
      <c r="I23" s="133"/>
      <c r="J23" s="132"/>
      <c r="O23" s="340"/>
    </row>
    <row r="24" spans="1:15" ht="21" customHeight="1">
      <c r="A24" s="140" t="s">
        <v>77</v>
      </c>
      <c r="C24" s="130"/>
      <c r="D24" s="132">
        <v>4172</v>
      </c>
      <c r="E24" s="133"/>
      <c r="F24" s="132">
        <v>1863</v>
      </c>
      <c r="G24" s="133"/>
      <c r="H24" s="132">
        <v>6693</v>
      </c>
      <c r="I24" s="133"/>
      <c r="J24" s="132">
        <v>1168</v>
      </c>
      <c r="O24" s="340"/>
    </row>
    <row r="25" spans="1:15" ht="21" customHeight="1">
      <c r="A25" s="139" t="s">
        <v>104</v>
      </c>
      <c r="C25" s="130"/>
      <c r="D25" s="143">
        <v>-15926</v>
      </c>
      <c r="E25" s="133"/>
      <c r="F25" s="143">
        <v>-33378</v>
      </c>
      <c r="G25" s="133"/>
      <c r="H25" s="143">
        <v>-30532</v>
      </c>
      <c r="I25" s="133"/>
      <c r="J25" s="143">
        <v>177115</v>
      </c>
      <c r="O25" s="340"/>
    </row>
    <row r="26" spans="1:15" ht="21" customHeight="1">
      <c r="A26" s="144" t="s">
        <v>197</v>
      </c>
      <c r="C26" s="130"/>
      <c r="D26" s="175">
        <f>SUM(D19:D25)</f>
        <v>22612</v>
      </c>
      <c r="E26" s="135"/>
      <c r="F26" s="175">
        <f>SUM(F19:F25)</f>
        <v>-535020</v>
      </c>
      <c r="G26" s="135"/>
      <c r="H26" s="175">
        <f>SUM(H19:H25)</f>
        <v>17556</v>
      </c>
      <c r="I26" s="135"/>
      <c r="J26" s="175">
        <f>SUM(J19:J25)</f>
        <v>-546130</v>
      </c>
      <c r="O26" s="340"/>
    </row>
    <row r="27" spans="1:15" ht="21" customHeight="1">
      <c r="A27" s="122" t="s">
        <v>79</v>
      </c>
      <c r="C27" s="130"/>
      <c r="D27" s="145">
        <v>-23497</v>
      </c>
      <c r="E27" s="133"/>
      <c r="F27" s="143">
        <v>-26881</v>
      </c>
      <c r="G27" s="133"/>
      <c r="H27" s="143">
        <v>-18441</v>
      </c>
      <c r="I27" s="133"/>
      <c r="J27" s="143">
        <v>-15771</v>
      </c>
      <c r="O27" s="340"/>
    </row>
    <row r="28" spans="1:15" ht="21" customHeight="1" thickBot="1">
      <c r="A28" s="144" t="s">
        <v>193</v>
      </c>
      <c r="C28" s="130"/>
      <c r="D28" s="176">
        <f>SUM(D26:D27)</f>
        <v>-885</v>
      </c>
      <c r="E28" s="135"/>
      <c r="F28" s="176">
        <f>SUM(F26:F27)</f>
        <v>-561901</v>
      </c>
      <c r="G28" s="135"/>
      <c r="H28" s="176">
        <f>SUM(H26:H27)</f>
        <v>-885</v>
      </c>
      <c r="I28" s="135"/>
      <c r="J28" s="176">
        <f>SUM(J26:J27)</f>
        <v>-561901</v>
      </c>
      <c r="O28" s="340"/>
    </row>
    <row r="29" spans="1:15" ht="20.149999999999999" customHeight="1" thickTop="1">
      <c r="A29" s="136"/>
      <c r="C29" s="130"/>
      <c r="D29" s="146"/>
      <c r="E29" s="133"/>
      <c r="F29" s="146"/>
      <c r="G29" s="133"/>
      <c r="H29" s="146"/>
      <c r="I29" s="133"/>
      <c r="J29" s="146"/>
      <c r="O29" s="340"/>
    </row>
    <row r="30" spans="1:15" ht="21" customHeight="1">
      <c r="A30" s="134" t="s">
        <v>214</v>
      </c>
      <c r="C30" s="130"/>
      <c r="D30" s="147"/>
      <c r="E30" s="133"/>
      <c r="F30" s="147"/>
      <c r="G30" s="133"/>
      <c r="H30" s="147"/>
      <c r="I30" s="133"/>
      <c r="J30" s="147"/>
      <c r="O30" s="340"/>
    </row>
    <row r="31" spans="1:15" ht="21" customHeight="1">
      <c r="A31" s="148" t="s">
        <v>82</v>
      </c>
      <c r="C31" s="130"/>
      <c r="D31" s="177">
        <f>D28</f>
        <v>-885</v>
      </c>
      <c r="E31" s="133"/>
      <c r="F31" s="177">
        <f>F28</f>
        <v>-561901</v>
      </c>
      <c r="G31" s="133"/>
      <c r="H31" s="177">
        <f>H28</f>
        <v>-885</v>
      </c>
      <c r="I31" s="133"/>
      <c r="J31" s="177">
        <f>J28</f>
        <v>-561901</v>
      </c>
      <c r="O31" s="340"/>
    </row>
    <row r="32" spans="1:15" ht="21" customHeight="1">
      <c r="A32" s="148" t="s">
        <v>83</v>
      </c>
      <c r="C32" s="130"/>
      <c r="D32" s="143">
        <v>0</v>
      </c>
      <c r="E32" s="133"/>
      <c r="F32" s="143">
        <v>0</v>
      </c>
      <c r="G32" s="133"/>
      <c r="H32" s="143">
        <v>0</v>
      </c>
      <c r="I32" s="133"/>
      <c r="J32" s="143">
        <v>0</v>
      </c>
      <c r="O32" s="340"/>
    </row>
    <row r="33" spans="1:19" ht="21" customHeight="1" thickBot="1">
      <c r="A33" s="134" t="s">
        <v>193</v>
      </c>
      <c r="C33" s="130"/>
      <c r="D33" s="178">
        <f>SUM(D31:D32)</f>
        <v>-885</v>
      </c>
      <c r="E33" s="135"/>
      <c r="F33" s="178">
        <f>SUM(F31:F32)</f>
        <v>-561901</v>
      </c>
      <c r="G33" s="135"/>
      <c r="H33" s="178">
        <f>SUM(H31:H32)</f>
        <v>-885</v>
      </c>
      <c r="I33" s="135"/>
      <c r="J33" s="178">
        <f>SUM(J31:J32)</f>
        <v>-561901</v>
      </c>
      <c r="O33" s="340"/>
    </row>
    <row r="34" spans="1:19" ht="20.149999999999999" customHeight="1" thickTop="1">
      <c r="A34" s="136"/>
      <c r="C34" s="130"/>
      <c r="D34" s="137"/>
      <c r="E34" s="133"/>
      <c r="F34" s="137"/>
      <c r="G34" s="133"/>
      <c r="H34" s="137"/>
      <c r="I34" s="133"/>
      <c r="J34" s="137"/>
      <c r="O34" s="340"/>
    </row>
    <row r="35" spans="1:19" ht="21" customHeight="1">
      <c r="A35" s="134" t="s">
        <v>215</v>
      </c>
      <c r="C35" s="130"/>
      <c r="D35" s="149"/>
      <c r="E35" s="150"/>
      <c r="F35" s="149"/>
      <c r="G35" s="150"/>
      <c r="H35" s="149"/>
      <c r="I35" s="150"/>
      <c r="J35" s="149"/>
      <c r="O35" s="340"/>
    </row>
    <row r="36" spans="1:19" ht="21" customHeight="1" thickBot="1">
      <c r="A36" s="140" t="s">
        <v>216</v>
      </c>
      <c r="C36" s="130"/>
      <c r="D36" s="293">
        <f>D31/1096102</f>
        <v>-8.0740660996878023E-4</v>
      </c>
      <c r="E36" s="151"/>
      <c r="F36" s="293">
        <f>F31/1096102</f>
        <v>-0.51263568536504811</v>
      </c>
      <c r="G36" s="151"/>
      <c r="H36" s="293">
        <f>H31/1096102</f>
        <v>-8.0740660996878023E-4</v>
      </c>
      <c r="I36" s="151"/>
      <c r="J36" s="293">
        <f>J31/1096102</f>
        <v>-0.51263568536504811</v>
      </c>
      <c r="O36" s="340"/>
    </row>
    <row r="37" spans="1:19" ht="21" customHeight="1" thickTop="1" thickBot="1">
      <c r="A37" s="139" t="s">
        <v>217</v>
      </c>
      <c r="C37" s="130"/>
      <c r="D37" s="293">
        <f>D31/1096102</f>
        <v>-8.0740660996878023E-4</v>
      </c>
      <c r="E37" s="151"/>
      <c r="F37" s="293">
        <f>F31/1096102</f>
        <v>-0.51263568536504811</v>
      </c>
      <c r="G37" s="151"/>
      <c r="H37" s="293">
        <f>H31/1096102</f>
        <v>-8.0740660996878023E-4</v>
      </c>
      <c r="I37" s="151"/>
      <c r="J37" s="293">
        <f>J31/1096102</f>
        <v>-0.51263568536504811</v>
      </c>
      <c r="O37" s="340"/>
    </row>
    <row r="38" spans="1:19" ht="23.5" thickTop="1">
      <c r="A38" s="308" t="s">
        <v>0</v>
      </c>
      <c r="B38" s="308"/>
      <c r="C38" s="308"/>
      <c r="D38" s="308"/>
      <c r="E38" s="308"/>
      <c r="F38" s="308"/>
      <c r="G38" s="308"/>
      <c r="H38" s="308"/>
      <c r="I38" s="308"/>
      <c r="J38" s="308"/>
      <c r="O38" s="340"/>
    </row>
    <row r="39" spans="1:19" ht="23">
      <c r="A39" s="309" t="s">
        <v>198</v>
      </c>
      <c r="B39" s="309"/>
      <c r="C39" s="309"/>
      <c r="D39" s="309"/>
      <c r="E39" s="309"/>
      <c r="F39" s="309"/>
      <c r="G39" s="309"/>
      <c r="H39" s="309"/>
      <c r="I39" s="309"/>
      <c r="J39" s="309"/>
      <c r="O39" s="340"/>
    </row>
    <row r="40" spans="1:19" s="340" customFormat="1" ht="23">
      <c r="A40" s="123"/>
      <c r="B40" s="124"/>
      <c r="C40" s="124"/>
      <c r="D40" s="125"/>
      <c r="E40" s="125"/>
      <c r="F40" s="125"/>
      <c r="G40" s="125"/>
      <c r="H40" s="125"/>
      <c r="I40" s="125"/>
      <c r="J40" s="125"/>
      <c r="L40" s="339"/>
      <c r="M40" s="339"/>
      <c r="N40" s="339"/>
    </row>
    <row r="41" spans="1:19" s="340" customFormat="1" ht="23">
      <c r="A41" s="123"/>
      <c r="B41" s="126"/>
      <c r="C41" s="127"/>
      <c r="D41" s="307" t="s">
        <v>2</v>
      </c>
      <c r="E41" s="307"/>
      <c r="F41" s="307"/>
      <c r="G41" s="128"/>
      <c r="H41" s="307" t="s">
        <v>3</v>
      </c>
      <c r="I41" s="307"/>
      <c r="J41" s="307"/>
      <c r="L41" s="339"/>
      <c r="M41" s="339"/>
      <c r="N41" s="339"/>
    </row>
    <row r="42" spans="1:19" s="340" customFormat="1" ht="21" customHeight="1">
      <c r="A42" s="123"/>
      <c r="B42" s="126"/>
      <c r="C42" s="127"/>
      <c r="D42" s="306" t="s">
        <v>179</v>
      </c>
      <c r="E42" s="306"/>
      <c r="F42" s="306"/>
      <c r="G42" s="128"/>
      <c r="H42" s="306" t="s">
        <v>179</v>
      </c>
      <c r="I42" s="306"/>
      <c r="J42" s="306"/>
    </row>
    <row r="43" spans="1:19" s="340" customFormat="1" ht="21" customHeight="1">
      <c r="A43" s="123"/>
      <c r="B43" s="126"/>
      <c r="C43" s="127"/>
      <c r="D43" s="306" t="s">
        <v>4</v>
      </c>
      <c r="E43" s="306"/>
      <c r="F43" s="306"/>
      <c r="G43" s="128"/>
      <c r="H43" s="306" t="s">
        <v>4</v>
      </c>
      <c r="I43" s="306"/>
      <c r="J43" s="306"/>
      <c r="S43" s="341"/>
    </row>
    <row r="44" spans="1:19" s="340" customFormat="1" ht="23">
      <c r="A44" s="123"/>
      <c r="B44" s="126"/>
      <c r="C44" s="127"/>
      <c r="D44" s="131">
        <v>2568</v>
      </c>
      <c r="E44" s="129"/>
      <c r="F44" s="131">
        <v>2567</v>
      </c>
      <c r="G44" s="129"/>
      <c r="H44" s="131">
        <v>2568</v>
      </c>
      <c r="I44" s="129"/>
      <c r="J44" s="131">
        <v>2567</v>
      </c>
    </row>
    <row r="45" spans="1:19" s="340" customFormat="1" ht="23">
      <c r="A45" s="123"/>
      <c r="B45" s="126"/>
      <c r="C45" s="130"/>
      <c r="D45" s="302" t="s">
        <v>177</v>
      </c>
      <c r="E45" s="302"/>
      <c r="F45" s="302"/>
      <c r="G45" s="302"/>
      <c r="H45" s="302"/>
      <c r="I45" s="302"/>
      <c r="J45" s="302"/>
      <c r="L45" s="339"/>
      <c r="M45" s="339"/>
      <c r="N45" s="339"/>
    </row>
    <row r="46" spans="1:19" s="340" customFormat="1" ht="23">
      <c r="A46" s="123"/>
      <c r="B46" s="126"/>
      <c r="C46" s="130"/>
      <c r="D46" s="131"/>
      <c r="E46" s="129"/>
      <c r="F46" s="131"/>
      <c r="G46" s="129"/>
      <c r="H46" s="131"/>
      <c r="I46" s="129"/>
      <c r="J46" s="131"/>
      <c r="L46" s="339"/>
      <c r="M46" s="339"/>
      <c r="N46" s="339"/>
    </row>
    <row r="47" spans="1:19" s="342" customFormat="1" ht="22">
      <c r="A47" s="152" t="s">
        <v>193</v>
      </c>
      <c r="B47" s="153"/>
      <c r="C47" s="154"/>
      <c r="D47" s="179">
        <f>D33</f>
        <v>-885</v>
      </c>
      <c r="E47" s="156"/>
      <c r="F47" s="179">
        <f>F33</f>
        <v>-561901</v>
      </c>
      <c r="G47" s="156"/>
      <c r="H47" s="179">
        <f>H33</f>
        <v>-885</v>
      </c>
      <c r="I47" s="156"/>
      <c r="J47" s="179">
        <f>J33</f>
        <v>-561901</v>
      </c>
      <c r="L47" s="339"/>
      <c r="M47" s="339"/>
      <c r="N47" s="339"/>
      <c r="O47" s="340"/>
    </row>
    <row r="48" spans="1:19" s="342" customFormat="1">
      <c r="A48" s="158"/>
      <c r="B48" s="153"/>
      <c r="C48" s="154"/>
      <c r="D48" s="132"/>
      <c r="E48" s="159"/>
      <c r="F48" s="132"/>
      <c r="G48" s="159"/>
      <c r="H48" s="132"/>
      <c r="I48" s="159"/>
      <c r="J48" s="132"/>
      <c r="L48" s="339"/>
      <c r="M48" s="339"/>
      <c r="N48" s="339"/>
      <c r="O48" s="340"/>
    </row>
    <row r="49" spans="1:15" s="342" customFormat="1" ht="22">
      <c r="A49" s="160" t="s">
        <v>195</v>
      </c>
      <c r="B49" s="153"/>
      <c r="C49" s="154"/>
      <c r="D49" s="132"/>
      <c r="E49" s="159"/>
      <c r="F49" s="132"/>
      <c r="G49" s="159"/>
      <c r="H49" s="132"/>
      <c r="I49" s="159"/>
      <c r="J49" s="132"/>
      <c r="L49" s="339"/>
      <c r="M49" s="339"/>
      <c r="N49" s="339"/>
      <c r="O49" s="340"/>
    </row>
    <row r="50" spans="1:15" s="342" customFormat="1" ht="22">
      <c r="A50" s="160" t="s">
        <v>204</v>
      </c>
      <c r="B50" s="153"/>
      <c r="C50" s="153"/>
      <c r="D50" s="157"/>
      <c r="E50" s="157"/>
      <c r="F50" s="157"/>
      <c r="G50" s="157"/>
      <c r="H50" s="157"/>
      <c r="I50" s="159"/>
      <c r="J50" s="157"/>
      <c r="L50" s="339"/>
      <c r="M50" s="339"/>
      <c r="N50" s="339"/>
      <c r="O50" s="340"/>
    </row>
    <row r="51" spans="1:15" s="342" customFormat="1">
      <c r="A51" s="161" t="s">
        <v>90</v>
      </c>
      <c r="B51" s="153"/>
      <c r="C51" s="154"/>
      <c r="D51" s="132">
        <v>1582</v>
      </c>
      <c r="E51" s="159"/>
      <c r="F51" s="132">
        <v>105688</v>
      </c>
      <c r="G51" s="159"/>
      <c r="H51" s="132">
        <v>1582</v>
      </c>
      <c r="I51" s="159"/>
      <c r="J51" s="132">
        <v>105688</v>
      </c>
      <c r="L51" s="339"/>
      <c r="M51" s="339"/>
      <c r="N51" s="339"/>
      <c r="O51" s="340"/>
    </row>
    <row r="52" spans="1:15" s="342" customFormat="1">
      <c r="A52" s="162" t="s">
        <v>91</v>
      </c>
      <c r="B52" s="153"/>
      <c r="C52" s="154"/>
      <c r="D52" s="132">
        <v>543</v>
      </c>
      <c r="E52" s="159"/>
      <c r="F52" s="132">
        <v>3895</v>
      </c>
      <c r="G52" s="159"/>
      <c r="H52" s="132">
        <v>543</v>
      </c>
      <c r="I52" s="159"/>
      <c r="J52" s="132">
        <v>3895</v>
      </c>
      <c r="L52" s="339"/>
      <c r="M52" s="339"/>
      <c r="N52" s="339"/>
      <c r="O52" s="340"/>
    </row>
    <row r="53" spans="1:15" s="342" customFormat="1">
      <c r="A53" s="161" t="s">
        <v>92</v>
      </c>
      <c r="B53" s="153"/>
      <c r="C53" s="154"/>
      <c r="D53" s="163">
        <v>-109</v>
      </c>
      <c r="E53" s="159"/>
      <c r="F53" s="163">
        <v>-779</v>
      </c>
      <c r="G53" s="159"/>
      <c r="H53" s="163">
        <v>-109</v>
      </c>
      <c r="I53" s="159"/>
      <c r="J53" s="163">
        <v>-779</v>
      </c>
      <c r="L53" s="339"/>
      <c r="M53" s="339"/>
      <c r="N53" s="339"/>
      <c r="O53" s="340"/>
    </row>
    <row r="54" spans="1:15" s="342" customFormat="1" ht="22">
      <c r="A54" s="164" t="s">
        <v>218</v>
      </c>
      <c r="B54" s="153"/>
      <c r="C54" s="154"/>
      <c r="D54" s="180">
        <f>SUM(D51:D53)</f>
        <v>2016</v>
      </c>
      <c r="E54" s="159"/>
      <c r="F54" s="180">
        <f>SUM(F51:F53)</f>
        <v>108804</v>
      </c>
      <c r="G54" s="159"/>
      <c r="H54" s="180">
        <f>SUM(H51:H53)</f>
        <v>2016</v>
      </c>
      <c r="I54" s="156"/>
      <c r="J54" s="180">
        <f>SUM(J51:J53)</f>
        <v>108804</v>
      </c>
      <c r="L54" s="339"/>
      <c r="M54" s="339"/>
      <c r="N54" s="339"/>
      <c r="O54" s="340"/>
    </row>
    <row r="55" spans="1:15" s="342" customFormat="1" ht="22.5" thickBot="1">
      <c r="A55" s="160" t="s">
        <v>199</v>
      </c>
      <c r="B55" s="153"/>
      <c r="C55" s="154"/>
      <c r="D55" s="181">
        <f>SUM(D47,D54)</f>
        <v>1131</v>
      </c>
      <c r="E55" s="159"/>
      <c r="F55" s="181">
        <f>SUM(F47,F54)</f>
        <v>-453097</v>
      </c>
      <c r="G55" s="159"/>
      <c r="H55" s="181">
        <f>SUM(H47,H54)</f>
        <v>1131</v>
      </c>
      <c r="I55" s="159"/>
      <c r="J55" s="181">
        <f>SUM(J47,J54)</f>
        <v>-453097</v>
      </c>
      <c r="L55" s="339"/>
      <c r="M55" s="339"/>
      <c r="N55" s="339"/>
      <c r="O55" s="340"/>
    </row>
    <row r="56" spans="1:15" s="342" customFormat="1" ht="22" thickTop="1">
      <c r="A56" s="165"/>
      <c r="B56" s="153"/>
      <c r="C56" s="154"/>
      <c r="D56" s="132"/>
      <c r="E56" s="166"/>
      <c r="F56" s="132"/>
      <c r="G56" s="166"/>
      <c r="H56" s="167"/>
      <c r="I56" s="166"/>
      <c r="J56" s="167"/>
      <c r="L56" s="339"/>
      <c r="M56" s="339"/>
      <c r="N56" s="339"/>
      <c r="O56" s="340"/>
    </row>
    <row r="57" spans="1:15" s="342" customFormat="1" ht="22">
      <c r="A57" s="152" t="s">
        <v>200</v>
      </c>
      <c r="B57" s="153"/>
      <c r="C57" s="154"/>
      <c r="D57" s="132"/>
      <c r="E57" s="166"/>
      <c r="F57" s="132"/>
      <c r="G57" s="166"/>
      <c r="H57" s="167"/>
      <c r="I57" s="166"/>
      <c r="J57" s="167"/>
      <c r="L57" s="339"/>
      <c r="M57" s="339"/>
      <c r="N57" s="339"/>
      <c r="O57" s="340"/>
    </row>
    <row r="58" spans="1:15" s="342" customFormat="1">
      <c r="A58" s="168" t="s">
        <v>96</v>
      </c>
      <c r="B58" s="153"/>
      <c r="C58" s="154"/>
      <c r="D58" s="182">
        <f>D55</f>
        <v>1131</v>
      </c>
      <c r="E58" s="159"/>
      <c r="F58" s="182">
        <f>F55</f>
        <v>-453097</v>
      </c>
      <c r="G58" s="166"/>
      <c r="H58" s="182">
        <f>H55</f>
        <v>1131</v>
      </c>
      <c r="I58" s="166"/>
      <c r="J58" s="182">
        <f>J55</f>
        <v>-453097</v>
      </c>
      <c r="L58" s="339"/>
      <c r="M58" s="339"/>
      <c r="N58" s="339"/>
      <c r="O58" s="340"/>
    </row>
    <row r="59" spans="1:15" s="342" customFormat="1">
      <c r="A59" s="168" t="s">
        <v>97</v>
      </c>
      <c r="B59" s="153"/>
      <c r="C59" s="154"/>
      <c r="D59" s="143">
        <v>0</v>
      </c>
      <c r="E59" s="166"/>
      <c r="F59" s="143">
        <v>0</v>
      </c>
      <c r="G59" s="166"/>
      <c r="H59" s="143">
        <v>0</v>
      </c>
      <c r="I59" s="169"/>
      <c r="J59" s="170">
        <v>0</v>
      </c>
      <c r="L59" s="339"/>
      <c r="M59" s="339"/>
      <c r="N59" s="339"/>
      <c r="O59" s="340"/>
    </row>
    <row r="60" spans="1:15" s="342" customFormat="1" ht="22.5" thickBot="1">
      <c r="A60" s="152" t="s">
        <v>199</v>
      </c>
      <c r="B60" s="153"/>
      <c r="C60" s="154"/>
      <c r="D60" s="183">
        <f>SUM(D58:D59)</f>
        <v>1131</v>
      </c>
      <c r="E60" s="165"/>
      <c r="F60" s="183">
        <f>SUM(F58:F59)</f>
        <v>-453097</v>
      </c>
      <c r="G60" s="152"/>
      <c r="H60" s="183">
        <f>SUM(H58:H59)</f>
        <v>1131</v>
      </c>
      <c r="I60" s="152"/>
      <c r="J60" s="183">
        <f>SUM(J58:J59)</f>
        <v>-453097</v>
      </c>
      <c r="L60" s="339"/>
      <c r="M60" s="339"/>
      <c r="N60" s="339"/>
      <c r="O60" s="340"/>
    </row>
    <row r="61" spans="1:15" ht="22" thickTop="1"/>
    <row r="62" spans="1:15">
      <c r="A62" s="339"/>
      <c r="B62" s="343"/>
      <c r="C62" s="344"/>
      <c r="D62" s="345"/>
      <c r="E62" s="346"/>
      <c r="F62" s="345"/>
      <c r="G62" s="346"/>
      <c r="H62" s="345"/>
      <c r="I62" s="346"/>
      <c r="J62" s="345"/>
    </row>
    <row r="63" spans="1:15">
      <c r="A63" s="339"/>
      <c r="B63" s="343"/>
      <c r="C63" s="344"/>
      <c r="D63" s="345"/>
      <c r="E63" s="346"/>
      <c r="F63" s="345"/>
      <c r="G63" s="346"/>
      <c r="H63" s="345"/>
      <c r="I63" s="346"/>
      <c r="J63" s="345"/>
    </row>
    <row r="64" spans="1:15">
      <c r="A64" s="339"/>
      <c r="B64" s="343"/>
      <c r="C64" s="344"/>
      <c r="D64" s="345"/>
      <c r="E64" s="346"/>
      <c r="F64" s="345"/>
      <c r="G64" s="346"/>
      <c r="H64" s="345"/>
      <c r="I64" s="346"/>
      <c r="J64" s="345"/>
    </row>
    <row r="65" spans="1:10">
      <c r="A65" s="339"/>
      <c r="B65" s="343"/>
      <c r="C65" s="344"/>
      <c r="D65" s="345"/>
      <c r="E65" s="346"/>
      <c r="F65" s="345"/>
      <c r="G65" s="346"/>
      <c r="H65" s="345"/>
      <c r="I65" s="346"/>
      <c r="J65" s="345"/>
    </row>
    <row r="66" spans="1:10">
      <c r="A66" s="339"/>
      <c r="B66" s="343"/>
      <c r="C66" s="344"/>
      <c r="D66" s="345"/>
      <c r="E66" s="346"/>
      <c r="F66" s="345"/>
      <c r="G66" s="346"/>
      <c r="H66" s="345"/>
      <c r="I66" s="346"/>
      <c r="J66" s="345"/>
    </row>
    <row r="67" spans="1:10">
      <c r="A67" s="339"/>
      <c r="B67" s="343"/>
      <c r="C67" s="344"/>
      <c r="D67" s="345"/>
      <c r="E67" s="346"/>
      <c r="F67" s="345"/>
      <c r="G67" s="346"/>
      <c r="H67" s="345"/>
      <c r="I67" s="346"/>
      <c r="J67" s="345"/>
    </row>
    <row r="68" spans="1:10">
      <c r="A68" s="339"/>
      <c r="B68" s="343"/>
      <c r="C68" s="344"/>
      <c r="D68" s="345"/>
      <c r="E68" s="346"/>
      <c r="F68" s="345"/>
      <c r="G68" s="346"/>
      <c r="H68" s="345"/>
      <c r="I68" s="346"/>
      <c r="J68" s="345"/>
    </row>
    <row r="69" spans="1:10">
      <c r="A69" s="339"/>
      <c r="B69" s="343"/>
      <c r="C69" s="344"/>
      <c r="D69" s="345"/>
      <c r="E69" s="346"/>
      <c r="F69" s="345"/>
      <c r="G69" s="346"/>
      <c r="H69" s="345"/>
      <c r="I69" s="346"/>
      <c r="J69" s="345"/>
    </row>
    <row r="70" spans="1:10">
      <c r="A70" s="339"/>
      <c r="B70" s="343"/>
      <c r="C70" s="344"/>
      <c r="D70" s="345"/>
      <c r="E70" s="346"/>
      <c r="F70" s="345"/>
      <c r="G70" s="346"/>
      <c r="H70" s="345"/>
      <c r="I70" s="346"/>
      <c r="J70" s="345"/>
    </row>
    <row r="71" spans="1:10">
      <c r="A71" s="339"/>
      <c r="B71" s="343"/>
      <c r="C71" s="344"/>
      <c r="D71" s="345"/>
      <c r="E71" s="346"/>
      <c r="F71" s="345"/>
      <c r="G71" s="346"/>
      <c r="H71" s="345"/>
      <c r="I71" s="346"/>
      <c r="J71" s="345"/>
    </row>
    <row r="72" spans="1:10">
      <c r="A72" s="339"/>
      <c r="B72" s="343"/>
      <c r="C72" s="344"/>
      <c r="D72" s="345"/>
      <c r="E72" s="346"/>
      <c r="F72" s="345"/>
      <c r="G72" s="346"/>
      <c r="H72" s="345"/>
      <c r="I72" s="346"/>
      <c r="J72" s="345"/>
    </row>
    <row r="73" spans="1:10">
      <c r="A73" s="339"/>
      <c r="B73" s="343"/>
      <c r="C73" s="344"/>
      <c r="D73" s="345"/>
      <c r="E73" s="346"/>
      <c r="F73" s="345"/>
      <c r="G73" s="346"/>
      <c r="H73" s="345"/>
      <c r="I73" s="346"/>
      <c r="J73" s="345"/>
    </row>
    <row r="74" spans="1:10">
      <c r="A74" s="339"/>
      <c r="B74" s="343"/>
      <c r="C74" s="344"/>
      <c r="D74" s="345"/>
      <c r="E74" s="346"/>
      <c r="F74" s="345"/>
      <c r="G74" s="346"/>
      <c r="H74" s="345"/>
      <c r="I74" s="346"/>
      <c r="J74" s="345"/>
    </row>
    <row r="75" spans="1:10">
      <c r="A75" s="339"/>
      <c r="B75" s="343"/>
      <c r="C75" s="344"/>
      <c r="D75" s="345"/>
      <c r="E75" s="346"/>
      <c r="F75" s="345"/>
      <c r="G75" s="346"/>
      <c r="H75" s="345"/>
      <c r="I75" s="346"/>
      <c r="J75" s="345"/>
    </row>
    <row r="76" spans="1:10">
      <c r="A76" s="339"/>
      <c r="B76" s="343"/>
      <c r="C76" s="344"/>
      <c r="D76" s="345"/>
      <c r="E76" s="346"/>
      <c r="F76" s="345"/>
      <c r="G76" s="346"/>
      <c r="H76" s="345"/>
      <c r="I76" s="346"/>
      <c r="J76" s="345"/>
    </row>
    <row r="77" spans="1:10">
      <c r="A77" s="339"/>
      <c r="B77" s="343"/>
      <c r="C77" s="344"/>
      <c r="D77" s="345"/>
      <c r="E77" s="346"/>
      <c r="F77" s="345"/>
      <c r="G77" s="346"/>
      <c r="H77" s="345"/>
      <c r="I77" s="346"/>
      <c r="J77" s="345"/>
    </row>
    <row r="78" spans="1:10">
      <c r="A78" s="339"/>
      <c r="B78" s="343"/>
      <c r="C78" s="344"/>
      <c r="D78" s="345"/>
      <c r="E78" s="346"/>
      <c r="F78" s="345"/>
      <c r="G78" s="346"/>
      <c r="H78" s="345"/>
      <c r="I78" s="346"/>
      <c r="J78" s="345"/>
    </row>
    <row r="79" spans="1:10">
      <c r="A79" s="339"/>
      <c r="B79" s="343"/>
      <c r="C79" s="344"/>
      <c r="D79" s="345"/>
      <c r="E79" s="346"/>
      <c r="F79" s="345"/>
      <c r="G79" s="346"/>
      <c r="H79" s="345"/>
      <c r="I79" s="346"/>
      <c r="J79" s="345"/>
    </row>
    <row r="80" spans="1:10">
      <c r="A80" s="339"/>
      <c r="B80" s="343"/>
      <c r="C80" s="344"/>
      <c r="D80" s="345"/>
      <c r="E80" s="346"/>
      <c r="F80" s="345"/>
      <c r="G80" s="346"/>
      <c r="H80" s="345"/>
      <c r="I80" s="346"/>
      <c r="J80" s="345"/>
    </row>
    <row r="81" spans="1:10">
      <c r="A81" s="339"/>
      <c r="B81" s="343"/>
      <c r="C81" s="344"/>
      <c r="D81" s="345"/>
      <c r="E81" s="346"/>
      <c r="F81" s="345"/>
      <c r="G81" s="346"/>
      <c r="H81" s="345"/>
      <c r="I81" s="346"/>
      <c r="J81" s="345"/>
    </row>
    <row r="82" spans="1:10">
      <c r="A82" s="339"/>
      <c r="B82" s="343"/>
      <c r="C82" s="344"/>
      <c r="D82" s="345"/>
      <c r="E82" s="346"/>
      <c r="F82" s="345"/>
      <c r="G82" s="346"/>
      <c r="H82" s="345"/>
      <c r="I82" s="346"/>
      <c r="J82" s="345"/>
    </row>
    <row r="83" spans="1:10">
      <c r="A83" s="339"/>
      <c r="B83" s="343"/>
      <c r="C83" s="344"/>
      <c r="D83" s="345"/>
      <c r="E83" s="346"/>
      <c r="F83" s="345"/>
      <c r="G83" s="346"/>
      <c r="H83" s="345"/>
      <c r="I83" s="346"/>
      <c r="J83" s="345"/>
    </row>
    <row r="84" spans="1:10">
      <c r="A84" s="339"/>
      <c r="B84" s="343"/>
      <c r="C84" s="344"/>
      <c r="D84" s="345"/>
      <c r="E84" s="346"/>
      <c r="F84" s="345"/>
      <c r="G84" s="346"/>
      <c r="H84" s="345"/>
      <c r="I84" s="346"/>
      <c r="J84" s="345"/>
    </row>
    <row r="85" spans="1:10">
      <c r="A85" s="339"/>
      <c r="B85" s="343"/>
      <c r="C85" s="344"/>
      <c r="D85" s="345"/>
      <c r="E85" s="346"/>
      <c r="F85" s="345"/>
      <c r="G85" s="346"/>
      <c r="H85" s="345"/>
      <c r="I85" s="346"/>
      <c r="J85" s="345"/>
    </row>
    <row r="86" spans="1:10">
      <c r="A86" s="339"/>
      <c r="B86" s="343"/>
      <c r="C86" s="344"/>
      <c r="D86" s="345"/>
      <c r="E86" s="346"/>
      <c r="F86" s="345"/>
      <c r="G86" s="346"/>
      <c r="H86" s="345"/>
      <c r="I86" s="346"/>
      <c r="J86" s="345"/>
    </row>
    <row r="87" spans="1:10">
      <c r="A87" s="339"/>
      <c r="B87" s="343"/>
      <c r="C87" s="344"/>
      <c r="D87" s="345"/>
      <c r="E87" s="346"/>
      <c r="F87" s="345"/>
      <c r="G87" s="346"/>
      <c r="H87" s="345"/>
      <c r="I87" s="346"/>
      <c r="J87" s="345"/>
    </row>
    <row r="88" spans="1:10">
      <c r="A88" s="339"/>
      <c r="B88" s="343"/>
      <c r="C88" s="344"/>
      <c r="D88" s="345"/>
      <c r="E88" s="346"/>
      <c r="F88" s="345"/>
      <c r="G88" s="346"/>
      <c r="H88" s="345"/>
      <c r="I88" s="346"/>
      <c r="J88" s="345"/>
    </row>
    <row r="89" spans="1:10">
      <c r="A89" s="339"/>
      <c r="B89" s="343"/>
      <c r="C89" s="344"/>
      <c r="D89" s="345"/>
      <c r="E89" s="346"/>
      <c r="F89" s="345"/>
      <c r="G89" s="346"/>
      <c r="H89" s="345"/>
      <c r="I89" s="346"/>
      <c r="J89" s="345"/>
    </row>
    <row r="90" spans="1:10">
      <c r="A90" s="339"/>
      <c r="B90" s="343"/>
      <c r="C90" s="344"/>
      <c r="D90" s="345"/>
      <c r="E90" s="346"/>
      <c r="F90" s="345"/>
      <c r="G90" s="346"/>
      <c r="H90" s="345"/>
      <c r="I90" s="346"/>
      <c r="J90" s="345"/>
    </row>
    <row r="91" spans="1:10">
      <c r="A91" s="339"/>
      <c r="B91" s="343"/>
      <c r="C91" s="344"/>
      <c r="D91" s="345"/>
      <c r="E91" s="346"/>
      <c r="F91" s="345"/>
      <c r="G91" s="346"/>
      <c r="H91" s="345"/>
      <c r="I91" s="346"/>
      <c r="J91" s="345"/>
    </row>
    <row r="92" spans="1:10">
      <c r="A92" s="339"/>
      <c r="B92" s="343"/>
      <c r="C92" s="344"/>
      <c r="D92" s="345"/>
      <c r="E92" s="346"/>
      <c r="F92" s="345"/>
      <c r="G92" s="346"/>
      <c r="H92" s="345"/>
      <c r="I92" s="346"/>
      <c r="J92" s="345"/>
    </row>
    <row r="93" spans="1:10">
      <c r="A93" s="339"/>
      <c r="B93" s="343"/>
      <c r="C93" s="344"/>
      <c r="D93" s="345"/>
      <c r="E93" s="346"/>
      <c r="F93" s="345"/>
      <c r="G93" s="346"/>
      <c r="H93" s="345"/>
      <c r="I93" s="346"/>
      <c r="J93" s="345"/>
    </row>
    <row r="94" spans="1:10">
      <c r="A94" s="339"/>
      <c r="B94" s="343"/>
      <c r="C94" s="344"/>
      <c r="D94" s="345"/>
      <c r="E94" s="346"/>
      <c r="F94" s="345"/>
      <c r="G94" s="346"/>
      <c r="H94" s="345"/>
      <c r="I94" s="346"/>
      <c r="J94" s="345"/>
    </row>
    <row r="95" spans="1:10">
      <c r="A95" s="339"/>
      <c r="B95" s="343"/>
      <c r="C95" s="344"/>
      <c r="D95" s="345"/>
      <c r="E95" s="346"/>
      <c r="F95" s="345"/>
      <c r="G95" s="346"/>
      <c r="H95" s="345"/>
      <c r="I95" s="346"/>
      <c r="J95" s="345"/>
    </row>
    <row r="96" spans="1:10">
      <c r="A96" s="339"/>
      <c r="B96" s="343"/>
      <c r="C96" s="344"/>
      <c r="D96" s="345"/>
      <c r="E96" s="346"/>
      <c r="F96" s="345"/>
      <c r="G96" s="346"/>
      <c r="H96" s="345"/>
      <c r="I96" s="346"/>
      <c r="J96" s="345"/>
    </row>
    <row r="97" spans="1:10">
      <c r="A97" s="339"/>
      <c r="B97" s="343"/>
      <c r="C97" s="344"/>
      <c r="D97" s="345"/>
      <c r="E97" s="346"/>
      <c r="F97" s="345"/>
      <c r="G97" s="346"/>
      <c r="H97" s="345"/>
      <c r="I97" s="346"/>
      <c r="J97" s="345"/>
    </row>
    <row r="98" spans="1:10">
      <c r="A98" s="339"/>
      <c r="B98" s="343"/>
      <c r="C98" s="344"/>
      <c r="D98" s="345"/>
      <c r="E98" s="346"/>
      <c r="F98" s="345"/>
      <c r="G98" s="346"/>
      <c r="H98" s="345"/>
      <c r="I98" s="346"/>
      <c r="J98" s="345"/>
    </row>
    <row r="99" spans="1:10">
      <c r="A99" s="339"/>
      <c r="B99" s="343"/>
      <c r="C99" s="344"/>
      <c r="D99" s="345"/>
      <c r="E99" s="346"/>
      <c r="F99" s="345"/>
      <c r="G99" s="346"/>
      <c r="H99" s="345"/>
      <c r="I99" s="346"/>
      <c r="J99" s="345"/>
    </row>
    <row r="100" spans="1:10">
      <c r="A100" s="339"/>
      <c r="B100" s="343"/>
      <c r="C100" s="344"/>
      <c r="D100" s="345"/>
      <c r="E100" s="346"/>
      <c r="F100" s="345"/>
      <c r="G100" s="346"/>
      <c r="H100" s="345"/>
      <c r="I100" s="346"/>
      <c r="J100" s="345"/>
    </row>
    <row r="101" spans="1:10">
      <c r="A101" s="339"/>
      <c r="B101" s="343"/>
      <c r="C101" s="344"/>
      <c r="D101" s="345"/>
      <c r="E101" s="346"/>
      <c r="F101" s="345"/>
      <c r="G101" s="346"/>
      <c r="H101" s="345"/>
      <c r="I101" s="346"/>
      <c r="J101" s="345"/>
    </row>
    <row r="102" spans="1:10">
      <c r="A102" s="339"/>
      <c r="B102" s="343"/>
      <c r="C102" s="344"/>
      <c r="D102" s="345"/>
      <c r="E102" s="346"/>
      <c r="F102" s="345"/>
      <c r="G102" s="346"/>
      <c r="H102" s="345"/>
      <c r="I102" s="346"/>
      <c r="J102" s="345"/>
    </row>
    <row r="103" spans="1:10">
      <c r="A103" s="339"/>
      <c r="B103" s="343"/>
      <c r="C103" s="344"/>
      <c r="D103" s="345"/>
      <c r="E103" s="346"/>
      <c r="F103" s="345"/>
      <c r="G103" s="346"/>
      <c r="H103" s="345"/>
      <c r="I103" s="346"/>
      <c r="J103" s="345"/>
    </row>
    <row r="104" spans="1:10">
      <c r="A104" s="339"/>
      <c r="B104" s="343"/>
      <c r="C104" s="344"/>
      <c r="D104" s="345"/>
      <c r="E104" s="346"/>
      <c r="F104" s="345"/>
      <c r="G104" s="346"/>
      <c r="H104" s="345"/>
      <c r="I104" s="346"/>
      <c r="J104" s="345"/>
    </row>
    <row r="105" spans="1:10">
      <c r="A105" s="339"/>
      <c r="B105" s="343"/>
      <c r="C105" s="344"/>
      <c r="D105" s="345"/>
      <c r="E105" s="346"/>
      <c r="F105" s="345"/>
      <c r="G105" s="346"/>
      <c r="H105" s="345"/>
      <c r="I105" s="346"/>
      <c r="J105" s="345"/>
    </row>
    <row r="106" spans="1:10">
      <c r="A106" s="339"/>
      <c r="B106" s="343"/>
      <c r="C106" s="344"/>
      <c r="D106" s="345"/>
      <c r="E106" s="346"/>
      <c r="F106" s="345"/>
      <c r="G106" s="346"/>
      <c r="H106" s="345"/>
      <c r="I106" s="346"/>
      <c r="J106" s="345"/>
    </row>
    <row r="107" spans="1:10">
      <c r="A107" s="339"/>
      <c r="B107" s="343"/>
      <c r="C107" s="344"/>
      <c r="D107" s="345"/>
      <c r="E107" s="346"/>
      <c r="F107" s="345"/>
      <c r="G107" s="346"/>
      <c r="H107" s="345"/>
      <c r="I107" s="346"/>
      <c r="J107" s="345"/>
    </row>
    <row r="108" spans="1:10">
      <c r="A108" s="339"/>
      <c r="B108" s="343"/>
      <c r="C108" s="344"/>
      <c r="D108" s="345"/>
      <c r="E108" s="346"/>
      <c r="F108" s="345"/>
      <c r="G108" s="346"/>
      <c r="H108" s="345"/>
      <c r="I108" s="346"/>
      <c r="J108" s="345"/>
    </row>
    <row r="109" spans="1:10">
      <c r="A109" s="339"/>
      <c r="B109" s="343"/>
      <c r="C109" s="344"/>
      <c r="D109" s="345"/>
      <c r="E109" s="346"/>
      <c r="F109" s="345"/>
      <c r="G109" s="346"/>
      <c r="H109" s="345"/>
      <c r="I109" s="346"/>
      <c r="J109" s="345"/>
    </row>
    <row r="110" spans="1:10">
      <c r="A110" s="339"/>
      <c r="B110" s="343"/>
      <c r="C110" s="344"/>
      <c r="D110" s="345"/>
      <c r="E110" s="346"/>
      <c r="F110" s="345"/>
      <c r="G110" s="346"/>
      <c r="H110" s="345"/>
      <c r="I110" s="346"/>
      <c r="J110" s="345"/>
    </row>
    <row r="111" spans="1:10">
      <c r="A111" s="339"/>
      <c r="B111" s="343"/>
      <c r="C111" s="344"/>
      <c r="D111" s="345"/>
      <c r="E111" s="346"/>
      <c r="F111" s="345"/>
      <c r="G111" s="346"/>
      <c r="H111" s="345"/>
      <c r="I111" s="346"/>
      <c r="J111" s="345"/>
    </row>
    <row r="112" spans="1:10">
      <c r="A112" s="339"/>
      <c r="B112" s="343"/>
      <c r="C112" s="344"/>
      <c r="D112" s="345"/>
      <c r="E112" s="346"/>
      <c r="F112" s="345"/>
      <c r="G112" s="346"/>
      <c r="H112" s="345"/>
      <c r="I112" s="346"/>
      <c r="J112" s="345"/>
    </row>
    <row r="113" spans="1:10">
      <c r="A113" s="339"/>
      <c r="B113" s="343"/>
      <c r="C113" s="344"/>
      <c r="D113" s="345"/>
      <c r="E113" s="346"/>
      <c r="F113" s="345"/>
      <c r="G113" s="346"/>
      <c r="H113" s="345"/>
      <c r="I113" s="346"/>
      <c r="J113" s="345"/>
    </row>
    <row r="114" spans="1:10">
      <c r="A114" s="339"/>
      <c r="B114" s="343"/>
      <c r="C114" s="344"/>
      <c r="D114" s="345"/>
      <c r="E114" s="346"/>
      <c r="F114" s="345"/>
      <c r="G114" s="346"/>
      <c r="H114" s="345"/>
      <c r="I114" s="346"/>
      <c r="J114" s="345"/>
    </row>
    <row r="115" spans="1:10">
      <c r="A115" s="339"/>
      <c r="B115" s="343"/>
      <c r="C115" s="344"/>
      <c r="D115" s="345"/>
      <c r="E115" s="346"/>
      <c r="F115" s="345"/>
      <c r="G115" s="346"/>
      <c r="H115" s="345"/>
      <c r="I115" s="346"/>
      <c r="J115" s="345"/>
    </row>
    <row r="116" spans="1:10">
      <c r="A116" s="339"/>
      <c r="B116" s="343"/>
      <c r="C116" s="344"/>
      <c r="D116" s="345"/>
      <c r="E116" s="346"/>
      <c r="F116" s="345"/>
      <c r="G116" s="346"/>
      <c r="H116" s="345"/>
      <c r="I116" s="346"/>
      <c r="J116" s="345"/>
    </row>
    <row r="117" spans="1:10">
      <c r="A117" s="339"/>
      <c r="B117" s="343"/>
      <c r="C117" s="344"/>
      <c r="D117" s="345"/>
      <c r="E117" s="346"/>
      <c r="F117" s="345"/>
      <c r="G117" s="346"/>
      <c r="H117" s="345"/>
      <c r="I117" s="346"/>
      <c r="J117" s="345"/>
    </row>
    <row r="118" spans="1:10">
      <c r="A118" s="339"/>
      <c r="B118" s="343"/>
      <c r="C118" s="344"/>
      <c r="D118" s="345"/>
      <c r="E118" s="346"/>
      <c r="F118" s="345"/>
      <c r="G118" s="346"/>
      <c r="H118" s="345"/>
      <c r="I118" s="346"/>
      <c r="J118" s="345"/>
    </row>
    <row r="119" spans="1:10">
      <c r="A119" s="339"/>
      <c r="B119" s="343"/>
      <c r="C119" s="344"/>
      <c r="D119" s="345"/>
      <c r="E119" s="346"/>
      <c r="F119" s="345"/>
      <c r="G119" s="346"/>
      <c r="H119" s="345"/>
      <c r="I119" s="346"/>
      <c r="J119" s="345"/>
    </row>
    <row r="120" spans="1:10">
      <c r="A120" s="339"/>
      <c r="B120" s="343"/>
      <c r="C120" s="344"/>
      <c r="D120" s="345"/>
      <c r="E120" s="346"/>
      <c r="F120" s="345"/>
      <c r="G120" s="346"/>
      <c r="H120" s="345"/>
      <c r="I120" s="346"/>
      <c r="J120" s="345"/>
    </row>
    <row r="121" spans="1:10">
      <c r="A121" s="339"/>
      <c r="B121" s="343"/>
      <c r="C121" s="344"/>
      <c r="D121" s="345"/>
      <c r="E121" s="346"/>
      <c r="F121" s="345"/>
      <c r="G121" s="346"/>
      <c r="H121" s="345"/>
      <c r="I121" s="346"/>
      <c r="J121" s="345"/>
    </row>
    <row r="122" spans="1:10">
      <c r="A122" s="339"/>
      <c r="B122" s="343"/>
      <c r="C122" s="344"/>
      <c r="D122" s="345"/>
      <c r="E122" s="346"/>
      <c r="F122" s="345"/>
      <c r="G122" s="346"/>
      <c r="H122" s="345"/>
      <c r="I122" s="346"/>
      <c r="J122" s="345"/>
    </row>
    <row r="123" spans="1:10">
      <c r="A123" s="339"/>
      <c r="B123" s="343"/>
      <c r="C123" s="344"/>
      <c r="D123" s="345"/>
      <c r="E123" s="346"/>
      <c r="F123" s="345"/>
      <c r="G123" s="346"/>
      <c r="H123" s="345"/>
      <c r="I123" s="346"/>
      <c r="J123" s="345"/>
    </row>
    <row r="124" spans="1:10">
      <c r="A124" s="339"/>
      <c r="B124" s="343"/>
      <c r="C124" s="344"/>
      <c r="D124" s="345"/>
      <c r="E124" s="346"/>
      <c r="F124" s="345"/>
      <c r="G124" s="346"/>
      <c r="H124" s="345"/>
      <c r="I124" s="346"/>
      <c r="J124" s="345"/>
    </row>
    <row r="125" spans="1:10">
      <c r="A125" s="339"/>
      <c r="B125" s="343"/>
      <c r="C125" s="344"/>
      <c r="D125" s="345"/>
      <c r="E125" s="346"/>
      <c r="F125" s="345"/>
      <c r="G125" s="346"/>
      <c r="H125" s="345"/>
      <c r="I125" s="346"/>
      <c r="J125" s="345"/>
    </row>
    <row r="126" spans="1:10">
      <c r="A126" s="339"/>
      <c r="B126" s="343"/>
      <c r="C126" s="344"/>
      <c r="D126" s="345"/>
      <c r="E126" s="346"/>
      <c r="F126" s="345"/>
      <c r="G126" s="346"/>
      <c r="H126" s="345"/>
      <c r="I126" s="346"/>
      <c r="J126" s="345"/>
    </row>
    <row r="127" spans="1:10">
      <c r="A127" s="339"/>
      <c r="B127" s="343"/>
      <c r="C127" s="344"/>
      <c r="D127" s="345"/>
      <c r="E127" s="346"/>
      <c r="F127" s="345"/>
      <c r="G127" s="346"/>
      <c r="H127" s="345"/>
      <c r="I127" s="346"/>
      <c r="J127" s="345"/>
    </row>
    <row r="128" spans="1:10">
      <c r="A128" s="339"/>
      <c r="B128" s="343"/>
      <c r="C128" s="344"/>
      <c r="D128" s="345"/>
      <c r="E128" s="346"/>
      <c r="F128" s="345"/>
      <c r="G128" s="346"/>
      <c r="H128" s="345"/>
      <c r="I128" s="346"/>
      <c r="J128" s="345"/>
    </row>
    <row r="129" spans="1:10">
      <c r="A129" s="339"/>
      <c r="B129" s="343"/>
      <c r="C129" s="344"/>
      <c r="D129" s="345"/>
      <c r="E129" s="346"/>
      <c r="F129" s="345"/>
      <c r="G129" s="346"/>
      <c r="H129" s="345"/>
      <c r="I129" s="346"/>
      <c r="J129" s="345"/>
    </row>
    <row r="130" spans="1:10">
      <c r="A130" s="339"/>
      <c r="B130" s="343"/>
      <c r="C130" s="344"/>
      <c r="D130" s="345"/>
      <c r="E130" s="346"/>
      <c r="F130" s="345"/>
      <c r="G130" s="346"/>
      <c r="H130" s="345"/>
      <c r="I130" s="346"/>
      <c r="J130" s="345"/>
    </row>
    <row r="131" spans="1:10">
      <c r="A131" s="339"/>
      <c r="B131" s="343"/>
      <c r="C131" s="344"/>
      <c r="D131" s="345"/>
      <c r="E131" s="346"/>
      <c r="F131" s="345"/>
      <c r="G131" s="346"/>
      <c r="H131" s="345"/>
      <c r="I131" s="346"/>
      <c r="J131" s="345"/>
    </row>
    <row r="132" spans="1:10">
      <c r="A132" s="339"/>
      <c r="B132" s="343"/>
      <c r="C132" s="344"/>
      <c r="D132" s="345"/>
      <c r="E132" s="346"/>
      <c r="F132" s="345"/>
      <c r="G132" s="346"/>
      <c r="H132" s="345"/>
      <c r="I132" s="346"/>
      <c r="J132" s="345"/>
    </row>
    <row r="133" spans="1:10">
      <c r="A133" s="339"/>
      <c r="B133" s="343"/>
      <c r="C133" s="344"/>
      <c r="D133" s="345"/>
      <c r="E133" s="346"/>
      <c r="F133" s="345"/>
      <c r="G133" s="346"/>
      <c r="H133" s="345"/>
      <c r="I133" s="346"/>
      <c r="J133" s="345"/>
    </row>
    <row r="134" spans="1:10">
      <c r="A134" s="339"/>
      <c r="B134" s="343"/>
      <c r="C134" s="344"/>
      <c r="D134" s="345"/>
      <c r="E134" s="346"/>
      <c r="F134" s="345"/>
      <c r="G134" s="346"/>
      <c r="H134" s="345"/>
      <c r="I134" s="346"/>
      <c r="J134" s="345"/>
    </row>
    <row r="135" spans="1:10">
      <c r="A135" s="339"/>
      <c r="B135" s="343"/>
      <c r="C135" s="344"/>
      <c r="D135" s="345"/>
      <c r="E135" s="346"/>
      <c r="F135" s="345"/>
      <c r="G135" s="346"/>
      <c r="H135" s="345"/>
      <c r="I135" s="346"/>
      <c r="J135" s="345"/>
    </row>
    <row r="136" spans="1:10">
      <c r="A136" s="339"/>
      <c r="B136" s="343"/>
      <c r="C136" s="344"/>
      <c r="D136" s="345"/>
      <c r="E136" s="346"/>
      <c r="F136" s="345"/>
      <c r="G136" s="346"/>
      <c r="H136" s="345"/>
      <c r="I136" s="346"/>
      <c r="J136" s="345"/>
    </row>
    <row r="137" spans="1:10">
      <c r="A137" s="339"/>
      <c r="B137" s="343"/>
      <c r="C137" s="344"/>
      <c r="D137" s="345"/>
      <c r="E137" s="346"/>
      <c r="F137" s="345"/>
      <c r="G137" s="346"/>
      <c r="H137" s="345"/>
      <c r="I137" s="346"/>
      <c r="J137" s="345"/>
    </row>
    <row r="138" spans="1:10">
      <c r="A138" s="339"/>
      <c r="B138" s="343"/>
      <c r="C138" s="344"/>
      <c r="D138" s="345"/>
      <c r="E138" s="346"/>
      <c r="F138" s="345"/>
      <c r="G138" s="346"/>
      <c r="H138" s="345"/>
      <c r="I138" s="346"/>
      <c r="J138" s="345"/>
    </row>
    <row r="139" spans="1:10">
      <c r="A139" s="339"/>
      <c r="B139" s="343"/>
      <c r="C139" s="344"/>
      <c r="D139" s="345"/>
      <c r="E139" s="346"/>
      <c r="F139" s="345"/>
      <c r="G139" s="346"/>
      <c r="H139" s="345"/>
      <c r="I139" s="346"/>
      <c r="J139" s="345"/>
    </row>
    <row r="140" spans="1:10">
      <c r="A140" s="339"/>
      <c r="B140" s="343"/>
      <c r="C140" s="344"/>
      <c r="D140" s="345"/>
      <c r="E140" s="346"/>
      <c r="F140" s="345"/>
      <c r="G140" s="346"/>
      <c r="H140" s="345"/>
      <c r="I140" s="346"/>
      <c r="J140" s="345"/>
    </row>
    <row r="141" spans="1:10">
      <c r="A141" s="339"/>
      <c r="B141" s="343"/>
      <c r="C141" s="344"/>
      <c r="D141" s="345"/>
      <c r="E141" s="346"/>
      <c r="F141" s="345"/>
      <c r="G141" s="346"/>
      <c r="H141" s="345"/>
      <c r="I141" s="346"/>
      <c r="J141" s="345"/>
    </row>
    <row r="142" spans="1:10">
      <c r="A142" s="339"/>
      <c r="B142" s="343"/>
      <c r="C142" s="344"/>
      <c r="D142" s="345"/>
      <c r="E142" s="346"/>
      <c r="F142" s="345"/>
      <c r="G142" s="346"/>
      <c r="H142" s="345"/>
      <c r="I142" s="346"/>
      <c r="J142" s="345"/>
    </row>
    <row r="143" spans="1:10">
      <c r="A143" s="339"/>
      <c r="B143" s="343"/>
      <c r="C143" s="344"/>
      <c r="D143" s="345"/>
      <c r="E143" s="346"/>
      <c r="F143" s="345"/>
      <c r="G143" s="346"/>
      <c r="H143" s="345"/>
      <c r="I143" s="346"/>
      <c r="J143" s="345"/>
    </row>
    <row r="144" spans="1:10">
      <c r="A144" s="339"/>
      <c r="B144" s="343"/>
      <c r="C144" s="344"/>
      <c r="D144" s="345"/>
      <c r="E144" s="346"/>
      <c r="F144" s="345"/>
      <c r="G144" s="346"/>
      <c r="H144" s="345"/>
      <c r="I144" s="346"/>
      <c r="J144" s="345"/>
    </row>
    <row r="145" spans="1:10">
      <c r="A145" s="339"/>
      <c r="B145" s="343"/>
      <c r="C145" s="344"/>
      <c r="D145" s="345"/>
      <c r="E145" s="346"/>
      <c r="F145" s="345"/>
      <c r="G145" s="346"/>
      <c r="H145" s="345"/>
      <c r="I145" s="346"/>
      <c r="J145" s="345"/>
    </row>
    <row r="146" spans="1:10">
      <c r="A146" s="339"/>
      <c r="B146" s="343"/>
      <c r="C146" s="344"/>
      <c r="D146" s="345"/>
      <c r="E146" s="346"/>
      <c r="F146" s="345"/>
      <c r="G146" s="346"/>
      <c r="H146" s="345"/>
      <c r="I146" s="346"/>
      <c r="J146" s="345"/>
    </row>
    <row r="147" spans="1:10">
      <c r="A147" s="339"/>
      <c r="B147" s="343"/>
      <c r="C147" s="344"/>
      <c r="D147" s="345"/>
      <c r="E147" s="346"/>
      <c r="F147" s="345"/>
      <c r="G147" s="346"/>
      <c r="H147" s="345"/>
      <c r="I147" s="346"/>
      <c r="J147" s="345"/>
    </row>
    <row r="148" spans="1:10">
      <c r="A148" s="339"/>
      <c r="B148" s="343"/>
      <c r="C148" s="344"/>
      <c r="D148" s="345"/>
      <c r="E148" s="346"/>
      <c r="F148" s="345"/>
      <c r="G148" s="346"/>
      <c r="H148" s="345"/>
      <c r="I148" s="346"/>
      <c r="J148" s="345"/>
    </row>
    <row r="149" spans="1:10">
      <c r="A149" s="339"/>
      <c r="B149" s="343"/>
      <c r="C149" s="344"/>
      <c r="D149" s="345"/>
      <c r="E149" s="346"/>
      <c r="F149" s="345"/>
      <c r="G149" s="346"/>
      <c r="H149" s="345"/>
      <c r="I149" s="346"/>
      <c r="J149" s="345"/>
    </row>
    <row r="150" spans="1:10">
      <c r="A150" s="339"/>
      <c r="B150" s="343"/>
      <c r="C150" s="344"/>
      <c r="D150" s="345"/>
      <c r="E150" s="346"/>
      <c r="F150" s="345"/>
      <c r="G150" s="346"/>
      <c r="H150" s="345"/>
      <c r="I150" s="346"/>
      <c r="J150" s="345"/>
    </row>
    <row r="151" spans="1:10">
      <c r="A151" s="339"/>
      <c r="B151" s="343"/>
      <c r="C151" s="344"/>
      <c r="D151" s="345"/>
      <c r="E151" s="346"/>
      <c r="F151" s="345"/>
      <c r="G151" s="346"/>
      <c r="H151" s="345"/>
      <c r="I151" s="346"/>
      <c r="J151" s="345"/>
    </row>
    <row r="152" spans="1:10">
      <c r="A152" s="339"/>
      <c r="B152" s="343"/>
      <c r="C152" s="344"/>
      <c r="D152" s="345"/>
      <c r="E152" s="346"/>
      <c r="F152" s="345"/>
      <c r="G152" s="346"/>
      <c r="H152" s="345"/>
      <c r="I152" s="346"/>
      <c r="J152" s="345"/>
    </row>
    <row r="153" spans="1:10">
      <c r="A153" s="339"/>
      <c r="B153" s="343"/>
      <c r="C153" s="344"/>
      <c r="D153" s="345"/>
      <c r="E153" s="346"/>
      <c r="F153" s="345"/>
      <c r="G153" s="346"/>
      <c r="H153" s="345"/>
      <c r="I153" s="346"/>
      <c r="J153" s="345"/>
    </row>
    <row r="154" spans="1:10">
      <c r="A154" s="339"/>
      <c r="B154" s="343"/>
      <c r="C154" s="344"/>
      <c r="D154" s="345"/>
      <c r="E154" s="346"/>
      <c r="F154" s="345"/>
      <c r="G154" s="346"/>
      <c r="H154" s="345"/>
      <c r="I154" s="346"/>
      <c r="J154" s="345"/>
    </row>
    <row r="155" spans="1:10">
      <c r="A155" s="339"/>
      <c r="B155" s="343"/>
      <c r="C155" s="344"/>
      <c r="D155" s="345"/>
      <c r="E155" s="346"/>
      <c r="F155" s="345"/>
      <c r="G155" s="346"/>
      <c r="H155" s="345"/>
      <c r="I155" s="346"/>
      <c r="J155" s="345"/>
    </row>
    <row r="156" spans="1:10">
      <c r="A156" s="339"/>
      <c r="B156" s="343"/>
      <c r="C156" s="344"/>
      <c r="D156" s="345"/>
      <c r="E156" s="346"/>
      <c r="F156" s="345"/>
      <c r="G156" s="346"/>
      <c r="H156" s="345"/>
      <c r="I156" s="346"/>
      <c r="J156" s="345"/>
    </row>
    <row r="157" spans="1:10">
      <c r="A157" s="339"/>
      <c r="B157" s="343"/>
      <c r="C157" s="344"/>
      <c r="D157" s="345"/>
      <c r="E157" s="346"/>
      <c r="F157" s="345"/>
      <c r="G157" s="346"/>
      <c r="H157" s="345"/>
      <c r="I157" s="346"/>
      <c r="J157" s="345"/>
    </row>
    <row r="158" spans="1:10">
      <c r="A158" s="339"/>
      <c r="B158" s="343"/>
      <c r="C158" s="344"/>
      <c r="D158" s="345"/>
      <c r="E158" s="346"/>
      <c r="F158" s="345"/>
      <c r="G158" s="346"/>
      <c r="H158" s="345"/>
      <c r="I158" s="346"/>
      <c r="J158" s="345"/>
    </row>
    <row r="159" spans="1:10">
      <c r="A159" s="339"/>
      <c r="B159" s="343"/>
      <c r="C159" s="344"/>
      <c r="D159" s="345"/>
      <c r="E159" s="346"/>
      <c r="F159" s="345"/>
      <c r="G159" s="346"/>
      <c r="H159" s="345"/>
      <c r="I159" s="346"/>
      <c r="J159" s="345"/>
    </row>
    <row r="160" spans="1:10">
      <c r="A160" s="339"/>
      <c r="B160" s="343"/>
      <c r="C160" s="344"/>
      <c r="D160" s="345"/>
      <c r="E160" s="346"/>
      <c r="F160" s="345"/>
      <c r="G160" s="346"/>
      <c r="H160" s="345"/>
      <c r="I160" s="346"/>
      <c r="J160" s="345"/>
    </row>
    <row r="161" spans="1:10">
      <c r="A161" s="339"/>
      <c r="B161" s="343"/>
      <c r="C161" s="344"/>
      <c r="D161" s="345"/>
      <c r="E161" s="346"/>
      <c r="F161" s="345"/>
      <c r="G161" s="346"/>
      <c r="H161" s="345"/>
      <c r="I161" s="346"/>
      <c r="J161" s="345"/>
    </row>
    <row r="162" spans="1:10">
      <c r="A162" s="339"/>
      <c r="B162" s="343"/>
      <c r="C162" s="344"/>
      <c r="D162" s="345"/>
      <c r="E162" s="346"/>
      <c r="F162" s="345"/>
      <c r="G162" s="346"/>
      <c r="H162" s="345"/>
      <c r="I162" s="346"/>
      <c r="J162" s="345"/>
    </row>
    <row r="163" spans="1:10">
      <c r="A163" s="339"/>
      <c r="B163" s="343"/>
      <c r="C163" s="344"/>
      <c r="D163" s="345"/>
      <c r="E163" s="346"/>
      <c r="F163" s="345"/>
      <c r="G163" s="346"/>
      <c r="H163" s="345"/>
      <c r="I163" s="346"/>
      <c r="J163" s="345"/>
    </row>
    <row r="164" spans="1:10">
      <c r="A164" s="339"/>
      <c r="B164" s="343"/>
      <c r="C164" s="344"/>
      <c r="D164" s="345"/>
      <c r="E164" s="346"/>
      <c r="F164" s="345"/>
      <c r="G164" s="346"/>
      <c r="H164" s="345"/>
      <c r="I164" s="346"/>
      <c r="J164" s="345"/>
    </row>
    <row r="165" spans="1:10">
      <c r="A165" s="339"/>
      <c r="B165" s="343"/>
      <c r="C165" s="344"/>
      <c r="D165" s="345"/>
      <c r="E165" s="346"/>
      <c r="F165" s="345"/>
      <c r="G165" s="346"/>
      <c r="H165" s="345"/>
      <c r="I165" s="346"/>
      <c r="J165" s="345"/>
    </row>
    <row r="166" spans="1:10">
      <c r="A166" s="339"/>
      <c r="B166" s="343"/>
      <c r="C166" s="344"/>
      <c r="D166" s="345"/>
      <c r="E166" s="346"/>
      <c r="F166" s="345"/>
      <c r="G166" s="346"/>
      <c r="H166" s="345"/>
      <c r="I166" s="346"/>
      <c r="J166" s="345"/>
    </row>
    <row r="167" spans="1:10">
      <c r="A167" s="339"/>
      <c r="B167" s="343"/>
      <c r="C167" s="344"/>
      <c r="D167" s="345"/>
      <c r="E167" s="346"/>
      <c r="F167" s="345"/>
      <c r="G167" s="346"/>
      <c r="H167" s="345"/>
      <c r="I167" s="346"/>
      <c r="J167" s="345"/>
    </row>
    <row r="168" spans="1:10">
      <c r="A168" s="339"/>
      <c r="B168" s="343"/>
      <c r="C168" s="344"/>
      <c r="D168" s="345"/>
      <c r="E168" s="346"/>
      <c r="F168" s="345"/>
      <c r="G168" s="346"/>
      <c r="H168" s="345"/>
      <c r="I168" s="346"/>
      <c r="J168" s="345"/>
    </row>
    <row r="169" spans="1:10">
      <c r="A169" s="339"/>
      <c r="B169" s="343"/>
      <c r="C169" s="344"/>
      <c r="D169" s="345"/>
      <c r="E169" s="346"/>
      <c r="F169" s="345"/>
      <c r="G169" s="346"/>
      <c r="H169" s="345"/>
      <c r="I169" s="346"/>
      <c r="J169" s="345"/>
    </row>
    <row r="170" spans="1:10">
      <c r="A170" s="339"/>
      <c r="B170" s="343"/>
      <c r="C170" s="344"/>
      <c r="D170" s="345"/>
      <c r="E170" s="346"/>
      <c r="F170" s="345"/>
      <c r="G170" s="346"/>
      <c r="H170" s="345"/>
      <c r="I170" s="346"/>
      <c r="J170" s="345"/>
    </row>
    <row r="171" spans="1:10">
      <c r="A171" s="339"/>
      <c r="B171" s="343"/>
      <c r="C171" s="344"/>
      <c r="D171" s="345"/>
      <c r="E171" s="346"/>
      <c r="F171" s="345"/>
      <c r="G171" s="346"/>
      <c r="H171" s="345"/>
      <c r="I171" s="346"/>
      <c r="J171" s="345"/>
    </row>
    <row r="172" spans="1:10">
      <c r="A172" s="339"/>
      <c r="B172" s="343"/>
      <c r="C172" s="344"/>
      <c r="D172" s="345"/>
      <c r="E172" s="346"/>
      <c r="F172" s="345"/>
      <c r="G172" s="346"/>
      <c r="H172" s="345"/>
      <c r="I172" s="346"/>
      <c r="J172" s="345"/>
    </row>
    <row r="173" spans="1:10">
      <c r="A173" s="339"/>
      <c r="B173" s="343"/>
      <c r="C173" s="344"/>
      <c r="D173" s="345"/>
      <c r="E173" s="346"/>
      <c r="F173" s="345"/>
      <c r="G173" s="346"/>
      <c r="H173" s="345"/>
      <c r="I173" s="346"/>
      <c r="J173" s="345"/>
    </row>
    <row r="174" spans="1:10">
      <c r="A174" s="339"/>
      <c r="B174" s="343"/>
      <c r="C174" s="344"/>
      <c r="D174" s="345"/>
      <c r="E174" s="346"/>
      <c r="F174" s="345"/>
      <c r="G174" s="346"/>
      <c r="H174" s="345"/>
      <c r="I174" s="346"/>
      <c r="J174" s="345"/>
    </row>
    <row r="175" spans="1:10">
      <c r="A175" s="339"/>
      <c r="B175" s="343"/>
      <c r="C175" s="344"/>
      <c r="D175" s="345"/>
      <c r="E175" s="346"/>
      <c r="F175" s="345"/>
      <c r="G175" s="346"/>
      <c r="H175" s="345"/>
      <c r="I175" s="346"/>
      <c r="J175" s="345"/>
    </row>
    <row r="176" spans="1:10">
      <c r="A176" s="339"/>
      <c r="B176" s="343"/>
      <c r="C176" s="344"/>
      <c r="D176" s="345"/>
      <c r="E176" s="346"/>
      <c r="F176" s="345"/>
      <c r="G176" s="346"/>
      <c r="H176" s="345"/>
      <c r="I176" s="346"/>
      <c r="J176" s="345"/>
    </row>
    <row r="177" spans="1:10">
      <c r="A177" s="339"/>
      <c r="B177" s="343"/>
      <c r="C177" s="344"/>
      <c r="D177" s="345"/>
      <c r="E177" s="346"/>
      <c r="F177" s="345"/>
      <c r="G177" s="346"/>
      <c r="H177" s="345"/>
      <c r="I177" s="346"/>
      <c r="J177" s="345"/>
    </row>
    <row r="178" spans="1:10">
      <c r="A178" s="339"/>
      <c r="B178" s="343"/>
      <c r="C178" s="344"/>
      <c r="D178" s="345"/>
      <c r="E178" s="346"/>
      <c r="F178" s="345"/>
      <c r="G178" s="346"/>
      <c r="H178" s="345"/>
      <c r="I178" s="346"/>
      <c r="J178" s="345"/>
    </row>
    <row r="179" spans="1:10">
      <c r="A179" s="339"/>
      <c r="B179" s="343"/>
      <c r="C179" s="344"/>
      <c r="D179" s="345"/>
      <c r="E179" s="346"/>
      <c r="F179" s="345"/>
      <c r="G179" s="346"/>
      <c r="H179" s="345"/>
      <c r="I179" s="346"/>
      <c r="J179" s="345"/>
    </row>
    <row r="180" spans="1:10">
      <c r="A180" s="339"/>
      <c r="B180" s="343"/>
      <c r="C180" s="344"/>
      <c r="D180" s="345"/>
      <c r="E180" s="346"/>
      <c r="F180" s="345"/>
      <c r="G180" s="346"/>
      <c r="H180" s="345"/>
      <c r="I180" s="346"/>
      <c r="J180" s="345"/>
    </row>
    <row r="181" spans="1:10">
      <c r="A181" s="339"/>
      <c r="B181" s="343"/>
      <c r="C181" s="344"/>
      <c r="D181" s="345"/>
      <c r="E181" s="346"/>
      <c r="F181" s="345"/>
      <c r="G181" s="346"/>
      <c r="H181" s="345"/>
      <c r="I181" s="346"/>
      <c r="J181" s="345"/>
    </row>
    <row r="182" spans="1:10">
      <c r="A182" s="339"/>
      <c r="B182" s="343"/>
      <c r="C182" s="344"/>
      <c r="D182" s="345"/>
      <c r="E182" s="346"/>
      <c r="F182" s="345"/>
      <c r="G182" s="346"/>
      <c r="H182" s="345"/>
      <c r="I182" s="346"/>
      <c r="J182" s="345"/>
    </row>
    <row r="183" spans="1:10">
      <c r="A183" s="339"/>
      <c r="B183" s="343"/>
      <c r="C183" s="344"/>
      <c r="D183" s="345"/>
      <c r="E183" s="346"/>
      <c r="F183" s="345"/>
      <c r="G183" s="346"/>
      <c r="H183" s="345"/>
      <c r="I183" s="346"/>
      <c r="J183" s="34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A38:J38"/>
    <mergeCell ref="A39:J39"/>
    <mergeCell ref="D4:F4"/>
    <mergeCell ref="H4:J4"/>
    <mergeCell ref="D8:J8"/>
    <mergeCell ref="D45:J45"/>
    <mergeCell ref="D6:F6"/>
    <mergeCell ref="H6:J6"/>
    <mergeCell ref="D5:F5"/>
    <mergeCell ref="H5:J5"/>
    <mergeCell ref="D42:F42"/>
    <mergeCell ref="H42:J42"/>
    <mergeCell ref="D43:F43"/>
    <mergeCell ref="H43:J43"/>
    <mergeCell ref="D41:F41"/>
    <mergeCell ref="H41:J41"/>
  </mergeCells>
  <pageMargins left="0.7" right="0.7" top="0.48" bottom="0.5" header="0.5" footer="0.5"/>
  <pageSetup paperSize="9" scale="82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3984375" style="5" customWidth="1"/>
    <col min="2" max="2" width="8.09765625" style="8" bestFit="1" customWidth="1"/>
    <col min="3" max="3" width="1.09765625" style="17" customWidth="1"/>
    <col min="4" max="4" width="12.3984375" style="18" customWidth="1"/>
    <col min="5" max="5" width="1.09765625" style="29" customWidth="1"/>
    <col min="6" max="6" width="12.3984375" style="18" customWidth="1"/>
    <col min="7" max="7" width="1.09765625" style="29" customWidth="1"/>
    <col min="8" max="8" width="12.3984375" style="18" customWidth="1"/>
    <col min="9" max="9" width="1.09765625" style="29" customWidth="1"/>
    <col min="10" max="10" width="12.3984375" style="18" customWidth="1"/>
    <col min="11" max="11" width="0.8984375" style="5" customWidth="1"/>
    <col min="12" max="12" width="12.09765625" style="5" bestFit="1" customWidth="1"/>
    <col min="13" max="13" width="9.09765625" style="5"/>
    <col min="14" max="14" width="14.3984375" style="5" customWidth="1"/>
    <col min="15" max="15" width="9.09765625" style="5"/>
    <col min="16" max="16" width="8.8984375" style="5" bestFit="1" customWidth="1"/>
    <col min="17" max="16384" width="9.09765625" style="5"/>
  </cols>
  <sheetData>
    <row r="1" spans="1:19" ht="23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9" ht="23">
      <c r="A2" s="310" t="s">
        <v>65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9" s="10" customFormat="1" ht="23">
      <c r="A3" s="310" t="s">
        <v>98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9" s="10" customFormat="1" ht="23">
      <c r="A4" s="30"/>
      <c r="B4" s="31"/>
      <c r="C4" s="31"/>
      <c r="D4" s="32"/>
      <c r="E4" s="32"/>
      <c r="F4" s="32"/>
      <c r="G4" s="32"/>
      <c r="H4" s="32"/>
      <c r="I4" s="32"/>
      <c r="J4" s="32"/>
    </row>
    <row r="5" spans="1:19" s="10" customFormat="1" ht="23">
      <c r="A5" s="30"/>
      <c r="B5" s="8"/>
      <c r="C5" s="63"/>
      <c r="D5" s="311" t="s">
        <v>2</v>
      </c>
      <c r="E5" s="311"/>
      <c r="F5" s="311"/>
      <c r="G5" s="9"/>
      <c r="H5" s="311" t="s">
        <v>3</v>
      </c>
      <c r="I5" s="311"/>
      <c r="J5" s="311"/>
    </row>
    <row r="6" spans="1:19" s="10" customFormat="1" ht="23">
      <c r="A6" s="30"/>
      <c r="B6" s="8"/>
      <c r="C6" s="63"/>
      <c r="D6" s="8" t="s">
        <v>4</v>
      </c>
      <c r="E6" s="63"/>
      <c r="F6" s="8" t="s">
        <v>4</v>
      </c>
      <c r="G6" s="9"/>
      <c r="H6" s="8" t="s">
        <v>4</v>
      </c>
      <c r="I6" s="63"/>
      <c r="J6" s="8" t="s">
        <v>4</v>
      </c>
      <c r="S6" s="58"/>
    </row>
    <row r="7" spans="1:19" s="10" customFormat="1" ht="23">
      <c r="A7" s="30"/>
      <c r="B7" s="8"/>
      <c r="C7" s="63"/>
      <c r="D7" s="11">
        <v>2566</v>
      </c>
      <c r="E7" s="12"/>
      <c r="F7" s="11">
        <v>2565</v>
      </c>
      <c r="G7" s="12"/>
      <c r="H7" s="11">
        <v>2566</v>
      </c>
      <c r="I7" s="12"/>
      <c r="J7" s="11">
        <v>2565</v>
      </c>
    </row>
    <row r="8" spans="1:19" s="10" customFormat="1" ht="23">
      <c r="A8" s="30"/>
      <c r="B8" s="8" t="s">
        <v>6</v>
      </c>
      <c r="C8" s="7"/>
      <c r="D8" s="13" t="s">
        <v>7</v>
      </c>
      <c r="E8" s="12"/>
      <c r="F8" s="13" t="s">
        <v>7</v>
      </c>
      <c r="G8" s="12"/>
      <c r="H8" s="13" t="s">
        <v>7</v>
      </c>
      <c r="I8" s="12"/>
      <c r="J8" s="13" t="s">
        <v>7</v>
      </c>
    </row>
    <row r="9" spans="1:19">
      <c r="A9" s="10" t="s">
        <v>66</v>
      </c>
      <c r="B9" s="8" t="s">
        <v>99</v>
      </c>
      <c r="C9" s="7"/>
      <c r="D9" s="4">
        <v>1997045</v>
      </c>
      <c r="E9" s="34"/>
      <c r="F9" s="4">
        <f>2188831+9861</f>
        <v>2198692</v>
      </c>
      <c r="G9" s="34"/>
      <c r="H9" s="4">
        <v>1025627</v>
      </c>
      <c r="I9" s="34"/>
      <c r="J9" s="4">
        <f>639194+257058</f>
        <v>896252</v>
      </c>
      <c r="N9" s="64"/>
      <c r="O9" s="10"/>
    </row>
    <row r="10" spans="1:19">
      <c r="A10" s="10" t="s">
        <v>67</v>
      </c>
      <c r="C10" s="7"/>
      <c r="D10" s="4">
        <v>-1123083</v>
      </c>
      <c r="E10" s="34"/>
      <c r="F10" s="4">
        <v>-1092890</v>
      </c>
      <c r="G10" s="34"/>
      <c r="H10" s="4">
        <v>-625157</v>
      </c>
      <c r="I10" s="34"/>
      <c r="J10" s="4">
        <v>-580074</v>
      </c>
      <c r="N10" s="64"/>
      <c r="O10" s="10"/>
    </row>
    <row r="11" spans="1:19">
      <c r="A11" s="10" t="s">
        <v>100</v>
      </c>
      <c r="C11" s="7"/>
      <c r="D11" s="35">
        <v>0</v>
      </c>
      <c r="E11" s="60"/>
      <c r="F11" s="35">
        <v>-11</v>
      </c>
      <c r="G11" s="60"/>
      <c r="H11" s="35">
        <v>0</v>
      </c>
      <c r="I11" s="60"/>
      <c r="J11" s="35">
        <v>-11</v>
      </c>
    </row>
    <row r="12" spans="1:19" ht="22">
      <c r="A12" s="6" t="s">
        <v>68</v>
      </c>
      <c r="C12" s="7"/>
      <c r="D12" s="65">
        <f>SUM(D9:D11)</f>
        <v>873962</v>
      </c>
      <c r="E12" s="36"/>
      <c r="F12" s="65">
        <f>SUM(F9:F11)</f>
        <v>1105791</v>
      </c>
      <c r="G12" s="36"/>
      <c r="H12" s="65">
        <f>SUM(H9:H11)</f>
        <v>400470</v>
      </c>
      <c r="I12" s="36"/>
      <c r="J12" s="65">
        <f>SUM(J9:J11)</f>
        <v>316167</v>
      </c>
    </row>
    <row r="13" spans="1:19" ht="22">
      <c r="A13" s="1"/>
      <c r="C13" s="7"/>
      <c r="D13" s="20"/>
      <c r="E13" s="34"/>
      <c r="F13" s="20"/>
      <c r="G13" s="34"/>
      <c r="H13" s="20"/>
      <c r="I13" s="34"/>
      <c r="J13" s="20"/>
    </row>
    <row r="14" spans="1:19">
      <c r="A14" s="10" t="s">
        <v>69</v>
      </c>
      <c r="B14" s="66" t="s">
        <v>101</v>
      </c>
      <c r="C14" s="7"/>
      <c r="D14" s="4">
        <v>316786</v>
      </c>
      <c r="E14" s="34"/>
      <c r="F14" s="4">
        <f>22390-9861</f>
        <v>12529</v>
      </c>
      <c r="G14" s="34"/>
      <c r="H14" s="4">
        <v>314922</v>
      </c>
      <c r="I14" s="34"/>
      <c r="J14" s="4">
        <f>278914-257058</f>
        <v>21856</v>
      </c>
    </row>
    <row r="15" spans="1:19">
      <c r="A15" s="10" t="s">
        <v>70</v>
      </c>
      <c r="C15" s="7"/>
      <c r="D15" s="4">
        <v>-17244</v>
      </c>
      <c r="E15" s="34"/>
      <c r="F15" s="4">
        <v>-16047</v>
      </c>
      <c r="G15" s="34"/>
      <c r="H15" s="4">
        <v>-12552</v>
      </c>
      <c r="I15" s="34"/>
      <c r="J15" s="4">
        <v>-8864</v>
      </c>
    </row>
    <row r="16" spans="1:19">
      <c r="A16" s="10" t="s">
        <v>71</v>
      </c>
      <c r="C16" s="7"/>
      <c r="D16" s="4">
        <v>-559756</v>
      </c>
      <c r="E16" s="34"/>
      <c r="F16" s="4">
        <v>-554915</v>
      </c>
      <c r="G16" s="34"/>
      <c r="H16" s="4">
        <v>-373651</v>
      </c>
      <c r="I16" s="34"/>
      <c r="J16" s="4">
        <v>-361803</v>
      </c>
    </row>
    <row r="17" spans="1:10">
      <c r="A17" s="10" t="s">
        <v>102</v>
      </c>
      <c r="C17" s="7"/>
      <c r="D17" s="4">
        <v>0</v>
      </c>
      <c r="E17" s="34"/>
      <c r="F17" s="4">
        <v>-259000</v>
      </c>
      <c r="G17" s="34"/>
      <c r="H17" s="4">
        <v>0</v>
      </c>
      <c r="I17" s="34"/>
      <c r="J17" s="4">
        <v>-259000</v>
      </c>
    </row>
    <row r="18" spans="1:10">
      <c r="A18" s="10" t="s">
        <v>72</v>
      </c>
      <c r="C18" s="7"/>
      <c r="D18" s="4">
        <v>-47298</v>
      </c>
      <c r="E18" s="34"/>
      <c r="F18" s="4">
        <v>-44591</v>
      </c>
      <c r="G18" s="34"/>
      <c r="H18" s="4">
        <v>-47040</v>
      </c>
      <c r="I18" s="34"/>
      <c r="J18" s="4">
        <v>-44335</v>
      </c>
    </row>
    <row r="19" spans="1:10">
      <c r="A19" s="10" t="s">
        <v>73</v>
      </c>
      <c r="C19" s="7"/>
      <c r="D19" s="4">
        <v>241585</v>
      </c>
      <c r="E19" s="34"/>
      <c r="F19" s="4">
        <v>519560</v>
      </c>
      <c r="G19" s="34"/>
      <c r="H19" s="4">
        <v>247302</v>
      </c>
      <c r="I19" s="34"/>
      <c r="J19" s="4">
        <v>459601</v>
      </c>
    </row>
    <row r="20" spans="1:10" ht="22">
      <c r="A20" s="1" t="s">
        <v>74</v>
      </c>
      <c r="C20" s="7"/>
      <c r="D20" s="65">
        <f>SUM(D12:D19)</f>
        <v>808035</v>
      </c>
      <c r="E20" s="36"/>
      <c r="F20" s="65">
        <f>SUM(F12:F19)</f>
        <v>763327</v>
      </c>
      <c r="G20" s="36"/>
      <c r="H20" s="65">
        <f>SUM(H12:H19)</f>
        <v>529451</v>
      </c>
      <c r="I20" s="36"/>
      <c r="J20" s="65">
        <f>SUM(J12:J19)</f>
        <v>123622</v>
      </c>
    </row>
    <row r="21" spans="1:10" ht="22">
      <c r="A21" s="1"/>
      <c r="C21" s="7"/>
      <c r="D21" s="20"/>
      <c r="E21" s="34"/>
      <c r="F21" s="20"/>
      <c r="G21" s="34"/>
      <c r="H21" s="20"/>
      <c r="I21" s="34"/>
      <c r="J21" s="20"/>
    </row>
    <row r="22" spans="1:10" ht="22">
      <c r="A22" s="2" t="s">
        <v>75</v>
      </c>
      <c r="B22" s="63"/>
      <c r="C22" s="61"/>
      <c r="D22" s="20">
        <v>206683</v>
      </c>
      <c r="E22" s="60"/>
      <c r="F22" s="20">
        <v>111703</v>
      </c>
      <c r="G22" s="60"/>
      <c r="H22" s="20">
        <v>175707</v>
      </c>
      <c r="I22" s="60"/>
      <c r="J22" s="20">
        <v>89070</v>
      </c>
    </row>
    <row r="23" spans="1:10">
      <c r="A23" s="10" t="s">
        <v>76</v>
      </c>
      <c r="C23" s="7"/>
      <c r="D23" s="4">
        <v>-99160</v>
      </c>
      <c r="E23" s="34"/>
      <c r="F23" s="4">
        <v>-87124</v>
      </c>
      <c r="G23" s="34"/>
      <c r="H23" s="4">
        <v>-50326</v>
      </c>
      <c r="I23" s="34"/>
      <c r="J23" s="4">
        <v>-39372</v>
      </c>
    </row>
    <row r="24" spans="1:10">
      <c r="A24" s="15" t="s">
        <v>103</v>
      </c>
      <c r="C24" s="7"/>
      <c r="D24" s="4"/>
      <c r="E24" s="34"/>
      <c r="F24" s="4"/>
      <c r="G24" s="34"/>
      <c r="H24" s="4"/>
      <c r="I24" s="34"/>
      <c r="J24" s="4"/>
    </row>
    <row r="25" spans="1:10">
      <c r="A25" s="2" t="s">
        <v>77</v>
      </c>
      <c r="B25" s="8">
        <v>4</v>
      </c>
      <c r="C25" s="7"/>
      <c r="D25" s="4">
        <v>13300</v>
      </c>
      <c r="E25" s="34"/>
      <c r="F25" s="4">
        <v>71824</v>
      </c>
      <c r="G25" s="34"/>
      <c r="H25" s="4">
        <v>2489</v>
      </c>
      <c r="I25" s="34"/>
      <c r="J25" s="4">
        <v>77660</v>
      </c>
    </row>
    <row r="26" spans="1:10">
      <c r="A26" s="15" t="s">
        <v>104</v>
      </c>
      <c r="B26" s="8">
        <v>6</v>
      </c>
      <c r="C26" s="7"/>
      <c r="D26" s="35">
        <v>-152978</v>
      </c>
      <c r="E26" s="34"/>
      <c r="F26" s="35">
        <v>-251651</v>
      </c>
      <c r="G26" s="34"/>
      <c r="H26" s="35">
        <v>57555</v>
      </c>
      <c r="I26" s="34"/>
      <c r="J26" s="35">
        <v>296915</v>
      </c>
    </row>
    <row r="27" spans="1:10" ht="22">
      <c r="A27" s="23" t="s">
        <v>78</v>
      </c>
      <c r="C27" s="7"/>
      <c r="D27" s="37">
        <f>SUM(D20:D26)</f>
        <v>775880</v>
      </c>
      <c r="E27" s="36"/>
      <c r="F27" s="37">
        <f>SUM(F20:F26)</f>
        <v>608079</v>
      </c>
      <c r="G27" s="36"/>
      <c r="H27" s="37">
        <f>SUM(H20:H26)</f>
        <v>714876</v>
      </c>
      <c r="I27" s="36"/>
      <c r="J27" s="37">
        <f>SUM(J20:J26)</f>
        <v>547895</v>
      </c>
    </row>
    <row r="28" spans="1:10">
      <c r="A28" s="10" t="s">
        <v>79</v>
      </c>
      <c r="C28" s="7"/>
      <c r="D28" s="35">
        <v>-116106</v>
      </c>
      <c r="E28" s="34"/>
      <c r="F28" s="35">
        <v>-127351</v>
      </c>
      <c r="G28" s="34"/>
      <c r="H28" s="35">
        <v>-55102</v>
      </c>
      <c r="I28" s="34"/>
      <c r="J28" s="35">
        <v>-67167</v>
      </c>
    </row>
    <row r="29" spans="1:10" ht="22.5" thickBot="1">
      <c r="A29" s="23" t="s">
        <v>80</v>
      </c>
      <c r="C29" s="7"/>
      <c r="D29" s="59">
        <f>SUM(D27:D28)</f>
        <v>659774</v>
      </c>
      <c r="E29" s="36"/>
      <c r="F29" s="59">
        <f>SUM(F27:F28)</f>
        <v>480728</v>
      </c>
      <c r="G29" s="36"/>
      <c r="H29" s="59">
        <f>SUM(H27:H28)</f>
        <v>659774</v>
      </c>
      <c r="I29" s="36"/>
      <c r="J29" s="59">
        <f>SUM(J27:J28)</f>
        <v>480728</v>
      </c>
    </row>
    <row r="30" spans="1:10" ht="22.5" thickTop="1">
      <c r="A30" s="1"/>
      <c r="C30" s="7"/>
      <c r="D30" s="14"/>
      <c r="E30" s="34"/>
      <c r="F30" s="14"/>
      <c r="G30" s="34"/>
      <c r="H30" s="14"/>
      <c r="I30" s="34"/>
      <c r="J30" s="14"/>
    </row>
    <row r="31" spans="1:10" ht="22">
      <c r="A31" s="6" t="s">
        <v>81</v>
      </c>
      <c r="C31" s="7"/>
      <c r="D31" s="33"/>
      <c r="E31" s="34"/>
      <c r="F31" s="33"/>
      <c r="G31" s="34"/>
      <c r="H31" s="33"/>
      <c r="I31" s="34"/>
      <c r="J31" s="33"/>
    </row>
    <row r="32" spans="1:10">
      <c r="A32" s="38" t="s">
        <v>82</v>
      </c>
      <c r="C32" s="7"/>
      <c r="D32" s="20">
        <f>D29-D33</f>
        <v>659774</v>
      </c>
      <c r="E32" s="34"/>
      <c r="F32" s="20">
        <f>F29-F33</f>
        <v>480728</v>
      </c>
      <c r="G32" s="34"/>
      <c r="H32" s="21">
        <f>H29-H33</f>
        <v>659774</v>
      </c>
      <c r="I32" s="34"/>
      <c r="J32" s="21">
        <f>J29-J33</f>
        <v>480728</v>
      </c>
    </row>
    <row r="33" spans="1:13">
      <c r="A33" s="38" t="s">
        <v>83</v>
      </c>
      <c r="C33" s="7"/>
      <c r="D33" s="35">
        <v>0</v>
      </c>
      <c r="E33" s="34"/>
      <c r="F33" s="35">
        <v>0</v>
      </c>
      <c r="G33" s="34"/>
      <c r="H33" s="35">
        <v>0</v>
      </c>
      <c r="I33" s="34"/>
      <c r="J33" s="35">
        <v>0</v>
      </c>
    </row>
    <row r="34" spans="1:13" ht="22.5" thickBot="1">
      <c r="A34" s="6" t="s">
        <v>80</v>
      </c>
      <c r="C34" s="7"/>
      <c r="D34" s="16">
        <f>D29</f>
        <v>659774</v>
      </c>
      <c r="E34" s="36"/>
      <c r="F34" s="16">
        <f>F29</f>
        <v>480728</v>
      </c>
      <c r="G34" s="36"/>
      <c r="H34" s="16">
        <f>H29</f>
        <v>659774</v>
      </c>
      <c r="I34" s="36"/>
      <c r="J34" s="16">
        <f>J29</f>
        <v>480728</v>
      </c>
    </row>
    <row r="35" spans="1:13" ht="22.5" thickTop="1">
      <c r="A35" s="1"/>
      <c r="C35" s="7"/>
      <c r="D35" s="20"/>
      <c r="E35" s="34"/>
      <c r="F35" s="20"/>
      <c r="G35" s="34"/>
      <c r="H35" s="20"/>
      <c r="I35" s="34"/>
      <c r="J35" s="20"/>
    </row>
    <row r="36" spans="1:13" ht="22">
      <c r="A36" s="6" t="s">
        <v>84</v>
      </c>
      <c r="C36" s="7"/>
      <c r="D36" s="39"/>
      <c r="E36" s="40"/>
      <c r="F36" s="39"/>
      <c r="G36" s="40"/>
      <c r="H36" s="39"/>
      <c r="I36" s="40"/>
      <c r="J36" s="39"/>
    </row>
    <row r="37" spans="1:13" ht="22" thickBot="1">
      <c r="A37" s="2" t="s">
        <v>85</v>
      </c>
      <c r="C37" s="7"/>
      <c r="D37" s="41">
        <f>D32/1096102</f>
        <v>0.60192755783677065</v>
      </c>
      <c r="E37" s="42"/>
      <c r="F37" s="41">
        <f>F32/1096102</f>
        <v>0.43857962123962918</v>
      </c>
      <c r="G37" s="42"/>
      <c r="H37" s="41">
        <f>H32/1096102</f>
        <v>0.60192755783677065</v>
      </c>
      <c r="I37" s="42"/>
      <c r="J37" s="41">
        <f>J32/1096102</f>
        <v>0.43857962123962918</v>
      </c>
    </row>
    <row r="38" spans="1:13" ht="22.5" thickTop="1" thickBot="1">
      <c r="A38" s="15" t="s">
        <v>86</v>
      </c>
      <c r="C38" s="7"/>
      <c r="D38" s="41">
        <f>D32/1096102</f>
        <v>0.60192755783677065</v>
      </c>
      <c r="E38" s="42"/>
      <c r="F38" s="41">
        <f>F32/1096102</f>
        <v>0.43857962123962918</v>
      </c>
      <c r="G38" s="42"/>
      <c r="H38" s="41">
        <f>H32/1096102</f>
        <v>0.60192755783677065</v>
      </c>
      <c r="I38" s="42"/>
      <c r="J38" s="41">
        <f>J32/1096102</f>
        <v>0.43857962123962918</v>
      </c>
      <c r="L38" s="43"/>
      <c r="M38" s="57"/>
    </row>
    <row r="39" spans="1:13" ht="23.5" thickTop="1">
      <c r="A39" s="312" t="s">
        <v>0</v>
      </c>
      <c r="B39" s="312"/>
      <c r="C39" s="312"/>
      <c r="D39" s="312"/>
      <c r="E39" s="312"/>
      <c r="F39" s="312"/>
      <c r="G39" s="312"/>
      <c r="H39" s="312"/>
      <c r="I39" s="312"/>
      <c r="J39" s="312"/>
      <c r="L39" s="43"/>
    </row>
    <row r="40" spans="1:13" ht="23">
      <c r="A40" s="310" t="s">
        <v>87</v>
      </c>
      <c r="B40" s="310"/>
      <c r="C40" s="310"/>
      <c r="D40" s="310"/>
      <c r="E40" s="310"/>
      <c r="F40" s="310"/>
      <c r="G40" s="310"/>
      <c r="H40" s="310"/>
      <c r="I40" s="310"/>
      <c r="J40" s="310"/>
    </row>
    <row r="41" spans="1:13" s="10" customFormat="1" ht="23">
      <c r="A41" s="310" t="s">
        <v>98</v>
      </c>
      <c r="B41" s="310"/>
      <c r="C41" s="310"/>
      <c r="D41" s="310"/>
      <c r="E41" s="310"/>
      <c r="F41" s="310"/>
      <c r="G41" s="310"/>
      <c r="H41" s="310"/>
      <c r="I41" s="310"/>
      <c r="J41" s="310"/>
    </row>
    <row r="42" spans="1:13" s="10" customFormat="1" ht="23">
      <c r="A42" s="30"/>
      <c r="B42" s="31"/>
      <c r="C42" s="31"/>
      <c r="D42" s="32"/>
      <c r="E42" s="32"/>
      <c r="F42" s="32"/>
      <c r="G42" s="32"/>
      <c r="H42" s="32"/>
      <c r="I42" s="32"/>
      <c r="J42" s="32"/>
    </row>
    <row r="43" spans="1:13" s="10" customFormat="1" ht="23">
      <c r="A43" s="30"/>
      <c r="B43" s="8"/>
      <c r="C43" s="63"/>
      <c r="D43" s="311" t="s">
        <v>2</v>
      </c>
      <c r="E43" s="311"/>
      <c r="F43" s="311"/>
      <c r="G43" s="9"/>
      <c r="H43" s="311" t="s">
        <v>3</v>
      </c>
      <c r="I43" s="311"/>
      <c r="J43" s="311"/>
    </row>
    <row r="44" spans="1:13" s="10" customFormat="1" ht="23">
      <c r="A44" s="30"/>
      <c r="B44" s="8"/>
      <c r="C44" s="63"/>
      <c r="D44" s="8" t="s">
        <v>4</v>
      </c>
      <c r="E44" s="63"/>
      <c r="F44" s="8" t="s">
        <v>4</v>
      </c>
      <c r="G44" s="9"/>
      <c r="H44" s="8" t="s">
        <v>4</v>
      </c>
      <c r="I44" s="63"/>
      <c r="J44" s="8" t="s">
        <v>4</v>
      </c>
    </row>
    <row r="45" spans="1:13" s="10" customFormat="1" ht="23">
      <c r="A45" s="30"/>
      <c r="B45" s="8"/>
      <c r="C45" s="63"/>
      <c r="D45" s="11">
        <v>2566</v>
      </c>
      <c r="E45" s="12"/>
      <c r="F45" s="11">
        <v>2565</v>
      </c>
      <c r="G45" s="12"/>
      <c r="H45" s="11">
        <v>2566</v>
      </c>
      <c r="I45" s="12"/>
      <c r="J45" s="11">
        <v>2565</v>
      </c>
    </row>
    <row r="46" spans="1:13" s="10" customFormat="1" ht="23">
      <c r="A46" s="30"/>
      <c r="B46" s="8"/>
      <c r="C46" s="7"/>
      <c r="D46" s="13" t="s">
        <v>7</v>
      </c>
      <c r="E46" s="12"/>
      <c r="F46" s="13" t="s">
        <v>7</v>
      </c>
      <c r="G46" s="12"/>
      <c r="H46" s="13" t="s">
        <v>7</v>
      </c>
      <c r="I46" s="12"/>
      <c r="J46" s="13" t="s">
        <v>7</v>
      </c>
    </row>
    <row r="47" spans="1:13" s="10" customFormat="1" ht="23">
      <c r="A47" s="30"/>
      <c r="B47" s="8"/>
      <c r="C47" s="7"/>
      <c r="D47" s="13"/>
      <c r="E47" s="12"/>
      <c r="F47" s="13"/>
      <c r="G47" s="12"/>
      <c r="H47" s="13"/>
      <c r="I47" s="12"/>
      <c r="J47" s="13"/>
    </row>
    <row r="48" spans="1:13" s="46" customFormat="1" ht="22">
      <c r="A48" s="24" t="s">
        <v>80</v>
      </c>
      <c r="B48" s="44"/>
      <c r="C48" s="45"/>
      <c r="D48" s="25">
        <f>D34</f>
        <v>659774</v>
      </c>
      <c r="E48" s="3">
        <f>E29</f>
        <v>0</v>
      </c>
      <c r="F48" s="25">
        <f>F34</f>
        <v>480728</v>
      </c>
      <c r="G48" s="3">
        <f>G29</f>
        <v>0</v>
      </c>
      <c r="H48" s="25">
        <f>H34</f>
        <v>659774</v>
      </c>
      <c r="I48" s="3">
        <f>I29</f>
        <v>0</v>
      </c>
      <c r="J48" s="25">
        <f>J34</f>
        <v>480728</v>
      </c>
    </row>
    <row r="49" spans="1:10" s="46" customFormat="1">
      <c r="A49" s="47"/>
      <c r="B49" s="44"/>
      <c r="C49" s="45"/>
      <c r="D49" s="4"/>
      <c r="E49" s="48"/>
      <c r="F49" s="4"/>
      <c r="G49" s="48"/>
      <c r="H49" s="4"/>
      <c r="I49" s="48"/>
      <c r="J49" s="4"/>
    </row>
    <row r="50" spans="1:10" s="46" customFormat="1" ht="22">
      <c r="A50" s="19" t="s">
        <v>88</v>
      </c>
      <c r="B50" s="44"/>
      <c r="C50" s="45"/>
      <c r="D50" s="4"/>
      <c r="E50" s="48"/>
      <c r="F50" s="4"/>
      <c r="G50" s="48"/>
      <c r="H50" s="4"/>
      <c r="I50" s="48"/>
      <c r="J50" s="4"/>
    </row>
    <row r="51" spans="1:10" s="46" customFormat="1" ht="22">
      <c r="A51" s="19" t="s">
        <v>89</v>
      </c>
      <c r="B51" s="44"/>
      <c r="C51" s="44"/>
      <c r="I51" s="48"/>
    </row>
    <row r="52" spans="1:10" s="46" customFormat="1">
      <c r="A52" s="27" t="s">
        <v>90</v>
      </c>
      <c r="B52" s="44"/>
      <c r="C52" s="45"/>
      <c r="D52" s="4">
        <v>-141715</v>
      </c>
      <c r="E52" s="48"/>
      <c r="F52" s="4">
        <v>-346206</v>
      </c>
      <c r="G52" s="48"/>
      <c r="H52" s="4">
        <v>-141715</v>
      </c>
      <c r="I52" s="48"/>
      <c r="J52" s="4">
        <v>-346206</v>
      </c>
    </row>
    <row r="53" spans="1:10" s="46" customFormat="1">
      <c r="A53" s="62" t="s">
        <v>91</v>
      </c>
      <c r="B53" s="44"/>
      <c r="C53" s="45"/>
      <c r="D53" s="4">
        <v>-5918</v>
      </c>
      <c r="E53" s="48"/>
      <c r="F53" s="4">
        <v>-47640</v>
      </c>
      <c r="G53" s="48"/>
      <c r="H53" s="4">
        <v>-5918</v>
      </c>
      <c r="I53" s="48"/>
      <c r="J53" s="4">
        <v>-47640</v>
      </c>
    </row>
    <row r="54" spans="1:10" s="46" customFormat="1">
      <c r="A54" s="27" t="s">
        <v>92</v>
      </c>
      <c r="B54" s="44"/>
      <c r="C54" s="45"/>
      <c r="D54" s="22">
        <v>1184</v>
      </c>
      <c r="E54" s="48"/>
      <c r="F54" s="22">
        <v>9528</v>
      </c>
      <c r="G54" s="48"/>
      <c r="H54" s="22">
        <v>1184</v>
      </c>
      <c r="I54" s="48"/>
      <c r="J54" s="22">
        <v>9528</v>
      </c>
    </row>
    <row r="55" spans="1:10" s="46" customFormat="1" ht="22">
      <c r="A55" s="49" t="s">
        <v>93</v>
      </c>
      <c r="B55" s="44"/>
      <c r="C55" s="45"/>
      <c r="D55" s="26">
        <f>SUM(D52:D54)</f>
        <v>-146449</v>
      </c>
      <c r="E55" s="48"/>
      <c r="F55" s="26">
        <f>SUM(F52:F54)</f>
        <v>-384318</v>
      </c>
      <c r="G55" s="48"/>
      <c r="H55" s="26">
        <f>SUM(H52:H54)</f>
        <v>-146449</v>
      </c>
      <c r="I55" s="3"/>
      <c r="J55" s="26">
        <f>SUM(J52:J54)</f>
        <v>-384318</v>
      </c>
    </row>
    <row r="56" spans="1:10" s="46" customFormat="1" ht="22.5" thickBot="1">
      <c r="A56" s="19" t="s">
        <v>94</v>
      </c>
      <c r="B56" s="44"/>
      <c r="C56" s="45"/>
      <c r="D56" s="28">
        <f>SUM(D48,D55)</f>
        <v>513325</v>
      </c>
      <c r="E56" s="48"/>
      <c r="F56" s="28">
        <f>SUM(F48,F55)</f>
        <v>96410</v>
      </c>
      <c r="G56" s="48"/>
      <c r="H56" s="28">
        <f>SUM(H48,H55)</f>
        <v>513325</v>
      </c>
      <c r="I56" s="48"/>
      <c r="J56" s="28">
        <f>SUM(J48,J55)</f>
        <v>96410</v>
      </c>
    </row>
    <row r="57" spans="1:10" s="46" customFormat="1" ht="22" thickTop="1">
      <c r="A57" s="50"/>
      <c r="B57" s="44"/>
      <c r="C57" s="45"/>
      <c r="D57" s="4"/>
      <c r="E57" s="51"/>
      <c r="F57" s="4"/>
      <c r="G57" s="51"/>
      <c r="H57" s="52"/>
      <c r="I57" s="51"/>
      <c r="J57" s="52"/>
    </row>
    <row r="58" spans="1:10" s="46" customFormat="1" ht="22">
      <c r="A58" s="24" t="s">
        <v>95</v>
      </c>
      <c r="B58" s="44"/>
      <c r="C58" s="45"/>
      <c r="D58" s="4"/>
      <c r="E58" s="51"/>
      <c r="F58" s="4"/>
      <c r="G58" s="51"/>
      <c r="H58" s="52"/>
      <c r="I58" s="51"/>
      <c r="J58" s="52"/>
    </row>
    <row r="59" spans="1:10" s="46" customFormat="1">
      <c r="A59" s="53" t="s">
        <v>96</v>
      </c>
      <c r="B59" s="44"/>
      <c r="C59" s="45"/>
      <c r="D59" s="4">
        <f>D56-D60</f>
        <v>513325</v>
      </c>
      <c r="E59" s="48"/>
      <c r="F59" s="4">
        <f>F56-F60</f>
        <v>96410</v>
      </c>
      <c r="G59" s="51"/>
      <c r="H59" s="4">
        <f>H56-H60</f>
        <v>513325</v>
      </c>
      <c r="I59" s="51"/>
      <c r="J59" s="4">
        <f>J56-J60</f>
        <v>96410</v>
      </c>
    </row>
    <row r="60" spans="1:10" s="46" customFormat="1">
      <c r="A60" s="53" t="s">
        <v>97</v>
      </c>
      <c r="B60" s="44"/>
      <c r="C60" s="45"/>
      <c r="D60" s="35">
        <v>0</v>
      </c>
      <c r="E60" s="51"/>
      <c r="F60" s="35">
        <v>0</v>
      </c>
      <c r="G60" s="51"/>
      <c r="H60" s="54">
        <v>0</v>
      </c>
      <c r="I60" s="55"/>
      <c r="J60" s="54">
        <v>0</v>
      </c>
    </row>
    <row r="61" spans="1:10" s="46" customFormat="1" ht="22.5" thickBot="1">
      <c r="A61" s="24" t="s">
        <v>94</v>
      </c>
      <c r="B61" s="44"/>
      <c r="C61" s="45"/>
      <c r="D61" s="56">
        <f>SUM(D59:D60)</f>
        <v>513325</v>
      </c>
      <c r="E61" s="50"/>
      <c r="F61" s="56">
        <f>SUM(F59:F60)</f>
        <v>96410</v>
      </c>
      <c r="G61" s="24"/>
      <c r="H61" s="56">
        <f>SUM(H59:H60)</f>
        <v>513325</v>
      </c>
      <c r="I61" s="24"/>
      <c r="J61" s="56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62A-86C8-4FFA-AC50-110AA9E40C98}">
  <dimension ref="A1:S114"/>
  <sheetViews>
    <sheetView view="pageBreakPreview" topLeftCell="A55" zoomScale="85" zoomScaleNormal="100" zoomScaleSheetLayoutView="85" workbookViewId="0">
      <selection activeCell="A62" sqref="A62:XFD114"/>
    </sheetView>
  </sheetViews>
  <sheetFormatPr defaultColWidth="9.09765625" defaultRowHeight="21.5"/>
  <cols>
    <col min="1" max="1" width="55.3984375" style="121" customWidth="1"/>
    <col min="2" max="2" width="8.09765625" style="130" bestFit="1" customWidth="1"/>
    <col min="3" max="3" width="0.8984375" style="171" customWidth="1"/>
    <col min="4" max="4" width="12.59765625" style="172" customWidth="1"/>
    <col min="5" max="5" width="0.8984375" style="173" customWidth="1"/>
    <col min="6" max="6" width="13.69921875" style="172" customWidth="1"/>
    <col min="7" max="7" width="0.8984375" style="173" customWidth="1"/>
    <col min="8" max="8" width="12.59765625" style="172" customWidth="1"/>
    <col min="9" max="9" width="0.8984375" style="173" customWidth="1"/>
    <col min="10" max="10" width="14.8984375" style="172" customWidth="1"/>
    <col min="11" max="11" width="0.8984375" style="339" customWidth="1"/>
    <col min="12" max="12" width="12.09765625" style="339" bestFit="1" customWidth="1"/>
    <col min="13" max="13" width="9.8984375" style="339" bestFit="1" customWidth="1"/>
    <col min="14" max="14" width="14.3984375" style="339" customWidth="1"/>
    <col min="15" max="15" width="9.8984375" style="339" bestFit="1" customWidth="1"/>
    <col min="16" max="16" width="8.8984375" style="339" bestFit="1" customWidth="1"/>
    <col min="17" max="16384" width="9.09765625" style="339"/>
  </cols>
  <sheetData>
    <row r="1" spans="1:19" ht="23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9" ht="23">
      <c r="A2" s="309" t="s">
        <v>186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9" s="340" customFormat="1" ht="20.149999999999999" customHeight="1">
      <c r="A3" s="123"/>
      <c r="B3" s="224"/>
      <c r="C3" s="124"/>
      <c r="D3" s="125"/>
      <c r="E3" s="125"/>
      <c r="F3" s="125"/>
      <c r="G3" s="125"/>
      <c r="H3" s="125"/>
      <c r="I3" s="125"/>
      <c r="J3" s="125"/>
    </row>
    <row r="4" spans="1:19" s="340" customFormat="1" ht="21" customHeight="1">
      <c r="A4" s="123"/>
      <c r="B4" s="130"/>
      <c r="C4" s="127"/>
      <c r="D4" s="307" t="s">
        <v>2</v>
      </c>
      <c r="E4" s="307"/>
      <c r="F4" s="307"/>
      <c r="G4" s="128"/>
      <c r="H4" s="307" t="s">
        <v>3</v>
      </c>
      <c r="I4" s="307"/>
      <c r="J4" s="307"/>
    </row>
    <row r="5" spans="1:19" s="340" customFormat="1" ht="21" customHeight="1">
      <c r="A5" s="123"/>
      <c r="B5" s="130"/>
      <c r="C5" s="127"/>
      <c r="D5" s="306" t="s">
        <v>205</v>
      </c>
      <c r="E5" s="306"/>
      <c r="F5" s="306"/>
      <c r="G5" s="128"/>
      <c r="H5" s="306" t="s">
        <v>205</v>
      </c>
      <c r="I5" s="306"/>
      <c r="J5" s="306"/>
    </row>
    <row r="6" spans="1:19" s="340" customFormat="1" ht="21" customHeight="1">
      <c r="A6" s="123"/>
      <c r="B6" s="130"/>
      <c r="C6" s="127"/>
      <c r="D6" s="306" t="s">
        <v>4</v>
      </c>
      <c r="E6" s="306"/>
      <c r="F6" s="306"/>
      <c r="G6" s="128"/>
      <c r="H6" s="306" t="s">
        <v>4</v>
      </c>
      <c r="I6" s="306"/>
      <c r="J6" s="306"/>
      <c r="S6" s="341"/>
    </row>
    <row r="7" spans="1:19" s="340" customFormat="1" ht="21" customHeight="1">
      <c r="A7" s="123"/>
      <c r="B7" s="70" t="s">
        <v>6</v>
      </c>
      <c r="C7" s="127"/>
      <c r="D7" s="131">
        <v>2568</v>
      </c>
      <c r="E7" s="129"/>
      <c r="F7" s="131">
        <v>2567</v>
      </c>
      <c r="G7" s="129"/>
      <c r="H7" s="131">
        <v>2568</v>
      </c>
      <c r="I7" s="129"/>
      <c r="J7" s="131">
        <v>2567</v>
      </c>
    </row>
    <row r="8" spans="1:19" s="340" customFormat="1" ht="21" customHeight="1">
      <c r="A8" s="123"/>
      <c r="B8" s="70"/>
      <c r="C8" s="130"/>
      <c r="D8" s="302" t="s">
        <v>177</v>
      </c>
      <c r="E8" s="302"/>
      <c r="F8" s="302"/>
      <c r="G8" s="302"/>
      <c r="H8" s="302"/>
      <c r="I8" s="302"/>
      <c r="J8" s="302"/>
    </row>
    <row r="9" spans="1:19" s="340" customFormat="1" ht="21" customHeight="1">
      <c r="A9" s="123"/>
      <c r="B9" s="70"/>
      <c r="C9" s="130"/>
      <c r="D9" s="219"/>
      <c r="E9" s="219"/>
      <c r="F9" s="219"/>
      <c r="G9" s="219"/>
      <c r="H9" s="219"/>
      <c r="I9" s="219"/>
      <c r="J9" s="219"/>
    </row>
    <row r="10" spans="1:19" ht="21" customHeight="1">
      <c r="A10" s="122" t="s">
        <v>66</v>
      </c>
      <c r="B10" s="130" t="s">
        <v>99</v>
      </c>
      <c r="C10" s="130"/>
      <c r="D10" s="301">
        <v>1534397</v>
      </c>
      <c r="E10" s="133"/>
      <c r="F10" s="132">
        <v>1861104</v>
      </c>
      <c r="G10" s="133"/>
      <c r="H10" s="301">
        <v>941774</v>
      </c>
      <c r="I10" s="133"/>
      <c r="J10" s="132">
        <v>1033618</v>
      </c>
      <c r="O10" s="340"/>
    </row>
    <row r="11" spans="1:19" ht="21" customHeight="1">
      <c r="A11" s="122" t="s">
        <v>67</v>
      </c>
      <c r="C11" s="130"/>
      <c r="D11" s="132">
        <v>-1078044</v>
      </c>
      <c r="E11" s="133"/>
      <c r="F11" s="132">
        <v>-1136617</v>
      </c>
      <c r="G11" s="133"/>
      <c r="H11" s="132">
        <v>-594715</v>
      </c>
      <c r="I11" s="133"/>
      <c r="J11" s="132">
        <v>-627682</v>
      </c>
      <c r="O11" s="340"/>
    </row>
    <row r="12" spans="1:19" ht="21" customHeight="1">
      <c r="A12" s="134" t="s">
        <v>68</v>
      </c>
      <c r="C12" s="130"/>
      <c r="D12" s="174">
        <f>SUM(D10:D11)</f>
        <v>456353</v>
      </c>
      <c r="E12" s="135"/>
      <c r="F12" s="174">
        <f>SUM(F10:F11)</f>
        <v>724487</v>
      </c>
      <c r="G12" s="135"/>
      <c r="H12" s="174">
        <f>SUM(H10:H11)</f>
        <v>347059</v>
      </c>
      <c r="I12" s="135"/>
      <c r="J12" s="174">
        <f>SUM(J10:J11)</f>
        <v>405936</v>
      </c>
      <c r="O12" s="340"/>
    </row>
    <row r="13" spans="1:19" ht="20.149999999999999" customHeight="1">
      <c r="A13" s="136"/>
      <c r="C13" s="130"/>
      <c r="D13" s="137"/>
      <c r="E13" s="133"/>
      <c r="F13" s="137"/>
      <c r="G13" s="133"/>
      <c r="H13" s="137"/>
      <c r="I13" s="133"/>
      <c r="J13" s="137"/>
      <c r="O13" s="340"/>
    </row>
    <row r="14" spans="1:19" ht="21" customHeight="1">
      <c r="A14" s="122" t="s">
        <v>69</v>
      </c>
      <c r="C14" s="130"/>
      <c r="D14" s="301">
        <v>260654</v>
      </c>
      <c r="E14" s="133"/>
      <c r="F14" s="132">
        <v>44395</v>
      </c>
      <c r="G14" s="133"/>
      <c r="H14" s="301">
        <v>275886</v>
      </c>
      <c r="I14" s="133"/>
      <c r="J14" s="132">
        <v>68979</v>
      </c>
      <c r="O14" s="340"/>
    </row>
    <row r="15" spans="1:19" ht="21" customHeight="1">
      <c r="A15" s="122" t="s">
        <v>70</v>
      </c>
      <c r="B15" s="225"/>
      <c r="C15" s="130"/>
      <c r="D15" s="132">
        <v>-11493</v>
      </c>
      <c r="E15" s="133"/>
      <c r="F15" s="132">
        <v>-16390</v>
      </c>
      <c r="G15" s="133"/>
      <c r="H15" s="132">
        <v>-7529</v>
      </c>
      <c r="I15" s="133"/>
      <c r="J15" s="132">
        <v>-11752</v>
      </c>
      <c r="O15" s="340"/>
    </row>
    <row r="16" spans="1:19" ht="21" customHeight="1">
      <c r="A16" s="122" t="s">
        <v>71</v>
      </c>
      <c r="C16" s="130"/>
      <c r="D16" s="132">
        <v>-491586</v>
      </c>
      <c r="E16" s="133"/>
      <c r="F16" s="132">
        <v>-601237</v>
      </c>
      <c r="G16" s="133"/>
      <c r="H16" s="132">
        <v>-317044</v>
      </c>
      <c r="I16" s="133"/>
      <c r="J16" s="132">
        <v>-345154</v>
      </c>
      <c r="O16" s="340"/>
    </row>
    <row r="17" spans="1:15" ht="21" customHeight="1">
      <c r="A17" s="122" t="s">
        <v>72</v>
      </c>
      <c r="C17" s="130"/>
      <c r="D17" s="132">
        <v>-42772</v>
      </c>
      <c r="E17" s="133"/>
      <c r="F17" s="132">
        <v>-53401</v>
      </c>
      <c r="G17" s="133"/>
      <c r="H17" s="132">
        <v>-42456</v>
      </c>
      <c r="I17" s="133"/>
      <c r="J17" s="132">
        <v>-53111</v>
      </c>
      <c r="O17" s="340"/>
    </row>
    <row r="18" spans="1:15" ht="21" customHeight="1">
      <c r="A18" s="139" t="s">
        <v>213</v>
      </c>
      <c r="C18" s="130"/>
      <c r="D18" s="132">
        <v>-234840</v>
      </c>
      <c r="E18" s="133"/>
      <c r="F18" s="132">
        <v>-235999</v>
      </c>
      <c r="G18" s="133"/>
      <c r="H18" s="132">
        <v>-108989</v>
      </c>
      <c r="I18" s="133"/>
      <c r="J18" s="132">
        <v>-435647</v>
      </c>
      <c r="O18" s="340"/>
    </row>
    <row r="19" spans="1:15" ht="21" customHeight="1">
      <c r="A19" s="136" t="s">
        <v>196</v>
      </c>
      <c r="C19" s="130"/>
      <c r="D19" s="174">
        <f>SUM(D12:D18)</f>
        <v>-63684</v>
      </c>
      <c r="E19" s="135"/>
      <c r="F19" s="174">
        <f>SUM(F12:F18)</f>
        <v>-138145</v>
      </c>
      <c r="G19" s="135"/>
      <c r="H19" s="174">
        <f>SUM(H12:H18)</f>
        <v>146927</v>
      </c>
      <c r="I19" s="135"/>
      <c r="J19" s="174">
        <f>SUM(J12:J18)</f>
        <v>-370749</v>
      </c>
      <c r="O19" s="340"/>
    </row>
    <row r="20" spans="1:15" ht="20.149999999999999" customHeight="1">
      <c r="A20" s="136"/>
      <c r="C20" s="130"/>
      <c r="D20" s="137"/>
      <c r="E20" s="133"/>
      <c r="F20" s="137"/>
      <c r="G20" s="133"/>
      <c r="H20" s="137"/>
      <c r="I20" s="133"/>
      <c r="J20" s="137"/>
      <c r="O20" s="340"/>
    </row>
    <row r="21" spans="1:15" ht="21" customHeight="1">
      <c r="A21" s="140" t="s">
        <v>75</v>
      </c>
      <c r="C21" s="141"/>
      <c r="D21" s="137">
        <v>147303</v>
      </c>
      <c r="E21" s="142"/>
      <c r="F21" s="137">
        <v>224250</v>
      </c>
      <c r="G21" s="142"/>
      <c r="H21" s="137">
        <v>278965</v>
      </c>
      <c r="I21" s="142"/>
      <c r="J21" s="137">
        <v>271111</v>
      </c>
      <c r="O21" s="340"/>
    </row>
    <row r="22" spans="1:15" ht="21" customHeight="1">
      <c r="A22" s="122" t="s">
        <v>76</v>
      </c>
      <c r="B22" s="141"/>
      <c r="C22" s="130"/>
      <c r="D22" s="132">
        <v>-55014</v>
      </c>
      <c r="E22" s="133"/>
      <c r="F22" s="132">
        <v>-72922</v>
      </c>
      <c r="G22" s="133"/>
      <c r="H22" s="132">
        <v>-40779</v>
      </c>
      <c r="I22" s="133"/>
      <c r="J22" s="132">
        <v>-30562</v>
      </c>
      <c r="O22" s="340"/>
    </row>
    <row r="23" spans="1:15" ht="21" customHeight="1">
      <c r="A23" s="139" t="s">
        <v>103</v>
      </c>
      <c r="C23" s="130"/>
      <c r="D23" s="132"/>
      <c r="E23" s="133"/>
      <c r="F23" s="132"/>
      <c r="G23" s="133"/>
      <c r="H23" s="132"/>
      <c r="I23" s="133"/>
      <c r="J23" s="132"/>
      <c r="O23" s="340"/>
    </row>
    <row r="24" spans="1:15" ht="21" customHeight="1">
      <c r="A24" s="140" t="s">
        <v>77</v>
      </c>
      <c r="B24" s="130">
        <v>4</v>
      </c>
      <c r="C24" s="130"/>
      <c r="D24" s="132">
        <v>2925</v>
      </c>
      <c r="E24" s="133"/>
      <c r="F24" s="132">
        <v>5536</v>
      </c>
      <c r="G24" s="133"/>
      <c r="H24" s="132">
        <v>7122</v>
      </c>
      <c r="I24" s="133"/>
      <c r="J24" s="132">
        <v>2846</v>
      </c>
      <c r="O24" s="340"/>
    </row>
    <row r="25" spans="1:15" ht="21" customHeight="1">
      <c r="A25" s="139" t="s">
        <v>173</v>
      </c>
      <c r="B25" s="130">
        <v>6</v>
      </c>
      <c r="C25" s="130"/>
      <c r="D25" s="143">
        <v>-51139</v>
      </c>
      <c r="E25" s="133"/>
      <c r="F25" s="143">
        <v>-123794</v>
      </c>
      <c r="G25" s="133"/>
      <c r="H25" s="143">
        <v>-431750</v>
      </c>
      <c r="I25" s="133"/>
      <c r="J25" s="143">
        <v>-35236</v>
      </c>
      <c r="O25" s="340"/>
    </row>
    <row r="26" spans="1:15" ht="21" customHeight="1">
      <c r="A26" s="144" t="s">
        <v>219</v>
      </c>
      <c r="C26" s="130"/>
      <c r="D26" s="175">
        <f>SUM(D19:D25)</f>
        <v>-19609</v>
      </c>
      <c r="E26" s="135"/>
      <c r="F26" s="175">
        <f>SUM(F19:F25)</f>
        <v>-105075</v>
      </c>
      <c r="G26" s="135"/>
      <c r="H26" s="175">
        <f>SUM(H19:H25)</f>
        <v>-39515</v>
      </c>
      <c r="I26" s="135"/>
      <c r="J26" s="175">
        <f>SUM(J19:J25)</f>
        <v>-162590</v>
      </c>
      <c r="O26" s="340"/>
    </row>
    <row r="27" spans="1:15" ht="21" customHeight="1">
      <c r="A27" s="122" t="s">
        <v>79</v>
      </c>
      <c r="C27" s="130"/>
      <c r="D27" s="145">
        <v>-69139</v>
      </c>
      <c r="E27" s="133"/>
      <c r="F27" s="143">
        <v>-106360</v>
      </c>
      <c r="G27" s="133"/>
      <c r="H27" s="143">
        <v>-49233</v>
      </c>
      <c r="I27" s="133"/>
      <c r="J27" s="143">
        <v>-48845</v>
      </c>
      <c r="O27" s="340"/>
    </row>
    <row r="28" spans="1:15" ht="21" customHeight="1" thickBot="1">
      <c r="A28" s="144" t="s">
        <v>193</v>
      </c>
      <c r="C28" s="130"/>
      <c r="D28" s="176">
        <f>SUM(D26:D27)</f>
        <v>-88748</v>
      </c>
      <c r="E28" s="135"/>
      <c r="F28" s="176">
        <f>SUM(F26:F27)</f>
        <v>-211435</v>
      </c>
      <c r="G28" s="135"/>
      <c r="H28" s="176">
        <f>SUM(H26:H27)</f>
        <v>-88748</v>
      </c>
      <c r="I28" s="135"/>
      <c r="J28" s="176">
        <f>SUM(J26:J27)</f>
        <v>-211435</v>
      </c>
      <c r="O28" s="340"/>
    </row>
    <row r="29" spans="1:15" ht="20.149999999999999" customHeight="1" thickTop="1">
      <c r="A29" s="136"/>
      <c r="C29" s="130"/>
      <c r="D29" s="146"/>
      <c r="E29" s="133"/>
      <c r="F29" s="146"/>
      <c r="G29" s="133"/>
      <c r="H29" s="146"/>
      <c r="I29" s="133"/>
      <c r="J29" s="146"/>
      <c r="O29" s="340"/>
    </row>
    <row r="30" spans="1:15" ht="21" customHeight="1">
      <c r="A30" s="134" t="s">
        <v>214</v>
      </c>
      <c r="C30" s="130"/>
      <c r="D30" s="147"/>
      <c r="E30" s="133"/>
      <c r="F30" s="147"/>
      <c r="G30" s="133"/>
      <c r="H30" s="147"/>
      <c r="I30" s="133"/>
      <c r="J30" s="147"/>
      <c r="O30" s="340"/>
    </row>
    <row r="31" spans="1:15" ht="21" customHeight="1">
      <c r="A31" s="148" t="s">
        <v>82</v>
      </c>
      <c r="C31" s="130"/>
      <c r="D31" s="177">
        <f>D28</f>
        <v>-88748</v>
      </c>
      <c r="E31" s="133"/>
      <c r="F31" s="177">
        <f>F28</f>
        <v>-211435</v>
      </c>
      <c r="G31" s="133"/>
      <c r="H31" s="177">
        <f>H28</f>
        <v>-88748</v>
      </c>
      <c r="I31" s="133"/>
      <c r="J31" s="177">
        <f>J28</f>
        <v>-211435</v>
      </c>
      <c r="O31" s="340"/>
    </row>
    <row r="32" spans="1:15" ht="21" customHeight="1">
      <c r="A32" s="148" t="s">
        <v>83</v>
      </c>
      <c r="C32" s="130"/>
      <c r="D32" s="143">
        <v>0</v>
      </c>
      <c r="E32" s="133"/>
      <c r="F32" s="145">
        <v>0</v>
      </c>
      <c r="G32" s="133"/>
      <c r="H32" s="143">
        <v>0</v>
      </c>
      <c r="I32" s="133"/>
      <c r="J32" s="143">
        <v>0</v>
      </c>
      <c r="O32" s="340"/>
    </row>
    <row r="33" spans="1:19" ht="21" customHeight="1" thickBot="1">
      <c r="A33" s="134" t="s">
        <v>193</v>
      </c>
      <c r="C33" s="130"/>
      <c r="D33" s="178">
        <f>SUM(D31:D32)</f>
        <v>-88748</v>
      </c>
      <c r="E33" s="135"/>
      <c r="F33" s="178">
        <f>SUM(F31:F32)</f>
        <v>-211435</v>
      </c>
      <c r="G33" s="135"/>
      <c r="H33" s="178">
        <f>SUM(H31:H32)</f>
        <v>-88748</v>
      </c>
      <c r="I33" s="135"/>
      <c r="J33" s="178">
        <f>SUM(J31:J32)</f>
        <v>-211435</v>
      </c>
      <c r="O33" s="340"/>
    </row>
    <row r="34" spans="1:19" ht="20.149999999999999" customHeight="1" thickTop="1">
      <c r="A34" s="136"/>
      <c r="C34" s="130"/>
      <c r="D34" s="137"/>
      <c r="E34" s="133"/>
      <c r="F34" s="137"/>
      <c r="G34" s="133"/>
      <c r="H34" s="137"/>
      <c r="I34" s="133"/>
      <c r="J34" s="137"/>
      <c r="O34" s="340"/>
    </row>
    <row r="35" spans="1:19" ht="21" customHeight="1">
      <c r="A35" s="134" t="s">
        <v>215</v>
      </c>
      <c r="C35" s="130"/>
      <c r="D35" s="149"/>
      <c r="E35" s="150"/>
      <c r="F35" s="149"/>
      <c r="G35" s="150"/>
      <c r="H35" s="149"/>
      <c r="I35" s="150"/>
      <c r="J35" s="149"/>
      <c r="O35" s="340"/>
    </row>
    <row r="36" spans="1:19" ht="21" customHeight="1" thickBot="1">
      <c r="A36" s="140" t="s">
        <v>216</v>
      </c>
      <c r="C36" s="130"/>
      <c r="D36" s="293">
        <f>D31/1096102</f>
        <v>-8.0966917312439907E-2</v>
      </c>
      <c r="E36" s="294"/>
      <c r="F36" s="293">
        <f>F31/1096102</f>
        <v>-0.19289719387429272</v>
      </c>
      <c r="G36" s="294"/>
      <c r="H36" s="293">
        <f>H31/1096102</f>
        <v>-8.0966917312439907E-2</v>
      </c>
      <c r="I36" s="294"/>
      <c r="J36" s="293">
        <f>J31/1096102</f>
        <v>-0.19289719387429272</v>
      </c>
      <c r="O36" s="340"/>
    </row>
    <row r="37" spans="1:19" ht="21" customHeight="1" thickTop="1" thickBot="1">
      <c r="A37" s="139" t="s">
        <v>217</v>
      </c>
      <c r="C37" s="130"/>
      <c r="D37" s="293">
        <f>D31/1096102</f>
        <v>-8.0966917312439907E-2</v>
      </c>
      <c r="E37" s="294"/>
      <c r="F37" s="293">
        <f>F31/1096102</f>
        <v>-0.19289719387429272</v>
      </c>
      <c r="G37" s="294"/>
      <c r="H37" s="293">
        <f>H31/1096102</f>
        <v>-8.0966917312439907E-2</v>
      </c>
      <c r="I37" s="294"/>
      <c r="J37" s="293">
        <f>J31/1096102</f>
        <v>-0.19289719387429272</v>
      </c>
      <c r="O37" s="340"/>
    </row>
    <row r="38" spans="1:19" ht="23.5" thickTop="1">
      <c r="A38" s="308" t="s">
        <v>0</v>
      </c>
      <c r="B38" s="308"/>
      <c r="C38" s="308"/>
      <c r="D38" s="308"/>
      <c r="E38" s="308"/>
      <c r="F38" s="308"/>
      <c r="G38" s="308"/>
      <c r="H38" s="308"/>
      <c r="I38" s="308"/>
      <c r="J38" s="308"/>
      <c r="O38" s="340"/>
    </row>
    <row r="39" spans="1:19" ht="23">
      <c r="A39" s="309" t="s">
        <v>198</v>
      </c>
      <c r="B39" s="309"/>
      <c r="C39" s="309"/>
      <c r="D39" s="309"/>
      <c r="E39" s="309"/>
      <c r="F39" s="309"/>
      <c r="G39" s="309"/>
      <c r="H39" s="309"/>
      <c r="I39" s="309"/>
      <c r="J39" s="309"/>
      <c r="O39" s="340"/>
    </row>
    <row r="40" spans="1:19" s="340" customFormat="1" ht="23">
      <c r="A40" s="123"/>
      <c r="B40" s="224"/>
      <c r="C40" s="124"/>
      <c r="D40" s="125"/>
      <c r="E40" s="125"/>
      <c r="F40" s="125"/>
      <c r="G40" s="125"/>
      <c r="H40" s="125"/>
      <c r="I40" s="125"/>
      <c r="J40" s="125"/>
      <c r="L40" s="339"/>
      <c r="M40" s="339"/>
      <c r="N40" s="339"/>
    </row>
    <row r="41" spans="1:19" s="340" customFormat="1" ht="23">
      <c r="A41" s="123"/>
      <c r="B41" s="130"/>
      <c r="C41" s="127"/>
      <c r="D41" s="307" t="s">
        <v>2</v>
      </c>
      <c r="E41" s="307"/>
      <c r="F41" s="307"/>
      <c r="G41" s="128"/>
      <c r="H41" s="307" t="s">
        <v>3</v>
      </c>
      <c r="I41" s="307"/>
      <c r="J41" s="307"/>
      <c r="L41" s="339"/>
      <c r="M41" s="339"/>
      <c r="N41" s="339"/>
    </row>
    <row r="42" spans="1:19" s="340" customFormat="1" ht="21" customHeight="1">
      <c r="A42" s="123"/>
      <c r="B42" s="130"/>
      <c r="C42" s="127"/>
      <c r="D42" s="306" t="s">
        <v>205</v>
      </c>
      <c r="E42" s="306"/>
      <c r="F42" s="306"/>
      <c r="G42" s="128"/>
      <c r="H42" s="306" t="s">
        <v>205</v>
      </c>
      <c r="I42" s="306"/>
      <c r="J42" s="306"/>
    </row>
    <row r="43" spans="1:19" s="340" customFormat="1" ht="21" customHeight="1">
      <c r="A43" s="123"/>
      <c r="B43" s="130"/>
      <c r="C43" s="127"/>
      <c r="D43" s="306" t="s">
        <v>4</v>
      </c>
      <c r="E43" s="306"/>
      <c r="F43" s="306"/>
      <c r="G43" s="128"/>
      <c r="H43" s="306" t="s">
        <v>4</v>
      </c>
      <c r="I43" s="306"/>
      <c r="J43" s="306"/>
      <c r="S43" s="341"/>
    </row>
    <row r="44" spans="1:19" s="340" customFormat="1" ht="23">
      <c r="A44" s="123"/>
      <c r="B44" s="130"/>
      <c r="C44" s="127"/>
      <c r="D44" s="131">
        <v>2568</v>
      </c>
      <c r="E44" s="129"/>
      <c r="F44" s="131">
        <v>2567</v>
      </c>
      <c r="G44" s="129"/>
      <c r="H44" s="131">
        <v>2568</v>
      </c>
      <c r="I44" s="129"/>
      <c r="J44" s="131">
        <v>2567</v>
      </c>
    </row>
    <row r="45" spans="1:19" s="340" customFormat="1" ht="23">
      <c r="A45" s="123"/>
      <c r="B45" s="130"/>
      <c r="C45" s="130"/>
      <c r="D45" s="302" t="s">
        <v>177</v>
      </c>
      <c r="E45" s="302"/>
      <c r="F45" s="302"/>
      <c r="G45" s="302"/>
      <c r="H45" s="302"/>
      <c r="I45" s="302"/>
      <c r="J45" s="302"/>
      <c r="L45" s="339"/>
      <c r="M45" s="339"/>
      <c r="N45" s="339"/>
    </row>
    <row r="46" spans="1:19" s="340" customFormat="1" ht="23">
      <c r="A46" s="123"/>
      <c r="B46" s="130"/>
      <c r="C46" s="130"/>
      <c r="D46" s="131"/>
      <c r="E46" s="129"/>
      <c r="F46" s="131"/>
      <c r="G46" s="129"/>
      <c r="H46" s="131"/>
      <c r="I46" s="129"/>
      <c r="J46" s="131"/>
      <c r="L46" s="339"/>
      <c r="M46" s="339"/>
      <c r="N46" s="339"/>
    </row>
    <row r="47" spans="1:19" s="342" customFormat="1" ht="22">
      <c r="A47" s="152" t="s">
        <v>193</v>
      </c>
      <c r="B47" s="154"/>
      <c r="C47" s="154"/>
      <c r="D47" s="179">
        <f>D33</f>
        <v>-88748</v>
      </c>
      <c r="E47" s="156"/>
      <c r="F47" s="179">
        <f>F33</f>
        <v>-211435</v>
      </c>
      <c r="G47" s="156"/>
      <c r="H47" s="179">
        <f>H33</f>
        <v>-88748</v>
      </c>
      <c r="I47" s="156"/>
      <c r="J47" s="179">
        <f>J33</f>
        <v>-211435</v>
      </c>
      <c r="L47" s="339"/>
      <c r="M47" s="339"/>
      <c r="N47" s="339"/>
      <c r="O47" s="340"/>
    </row>
    <row r="48" spans="1:19" s="342" customFormat="1">
      <c r="A48" s="158"/>
      <c r="B48" s="154"/>
      <c r="C48" s="154"/>
      <c r="D48" s="132"/>
      <c r="E48" s="159"/>
      <c r="F48" s="132"/>
      <c r="G48" s="159"/>
      <c r="H48" s="132"/>
      <c r="I48" s="159"/>
      <c r="J48" s="132"/>
      <c r="L48" s="339"/>
      <c r="M48" s="339"/>
      <c r="N48" s="339"/>
      <c r="O48" s="340"/>
    </row>
    <row r="49" spans="1:15" s="342" customFormat="1" ht="22">
      <c r="A49" s="160" t="s">
        <v>195</v>
      </c>
      <c r="B49" s="154"/>
      <c r="C49" s="154"/>
      <c r="D49" s="132"/>
      <c r="E49" s="159"/>
      <c r="F49" s="132"/>
      <c r="G49" s="159"/>
      <c r="H49" s="132"/>
      <c r="I49" s="159"/>
      <c r="J49" s="132"/>
      <c r="L49" s="339"/>
      <c r="M49" s="339"/>
      <c r="N49" s="339"/>
      <c r="O49" s="340"/>
    </row>
    <row r="50" spans="1:15" s="342" customFormat="1" ht="22">
      <c r="A50" s="160" t="s">
        <v>204</v>
      </c>
      <c r="B50" s="154"/>
      <c r="C50" s="153"/>
      <c r="D50" s="157"/>
      <c r="E50" s="157"/>
      <c r="F50" s="157"/>
      <c r="G50" s="157"/>
      <c r="H50" s="157"/>
      <c r="I50" s="159"/>
      <c r="J50" s="157"/>
      <c r="L50" s="339"/>
      <c r="M50" s="339"/>
      <c r="N50" s="339"/>
      <c r="O50" s="340"/>
    </row>
    <row r="51" spans="1:15" s="342" customFormat="1">
      <c r="A51" s="161" t="s">
        <v>90</v>
      </c>
      <c r="B51" s="154"/>
      <c r="C51" s="154"/>
      <c r="D51" s="132">
        <v>30951</v>
      </c>
      <c r="E51" s="159"/>
      <c r="F51" s="132">
        <v>103</v>
      </c>
      <c r="G51" s="159"/>
      <c r="H51" s="132">
        <v>30951</v>
      </c>
      <c r="I51" s="159"/>
      <c r="J51" s="132">
        <v>103</v>
      </c>
      <c r="L51" s="339"/>
      <c r="M51" s="339"/>
      <c r="N51" s="339"/>
      <c r="O51" s="340"/>
    </row>
    <row r="52" spans="1:15" s="342" customFormat="1">
      <c r="A52" s="162" t="s">
        <v>91</v>
      </c>
      <c r="B52" s="154"/>
      <c r="C52" s="154"/>
      <c r="D52" s="132">
        <v>3551</v>
      </c>
      <c r="E52" s="159"/>
      <c r="F52" s="132">
        <v>9887</v>
      </c>
      <c r="G52" s="159"/>
      <c r="H52" s="132">
        <v>3551</v>
      </c>
      <c r="I52" s="159"/>
      <c r="J52" s="132">
        <v>9887</v>
      </c>
      <c r="L52" s="339"/>
      <c r="M52" s="339"/>
      <c r="N52" s="339"/>
      <c r="O52" s="340"/>
    </row>
    <row r="53" spans="1:15" s="342" customFormat="1">
      <c r="A53" s="161" t="s">
        <v>92</v>
      </c>
      <c r="B53" s="154"/>
      <c r="C53" s="154"/>
      <c r="D53" s="163">
        <v>-710</v>
      </c>
      <c r="E53" s="159"/>
      <c r="F53" s="163">
        <v>-1977</v>
      </c>
      <c r="G53" s="159"/>
      <c r="H53" s="163">
        <v>-710</v>
      </c>
      <c r="I53" s="159"/>
      <c r="J53" s="163">
        <v>-1977</v>
      </c>
      <c r="L53" s="339"/>
      <c r="M53" s="339"/>
      <c r="N53" s="339"/>
      <c r="O53" s="340"/>
    </row>
    <row r="54" spans="1:15" s="342" customFormat="1" ht="22">
      <c r="A54" s="164" t="s">
        <v>218</v>
      </c>
      <c r="B54" s="154"/>
      <c r="C54" s="154"/>
      <c r="D54" s="180">
        <f>SUM(D51:D53)</f>
        <v>33792</v>
      </c>
      <c r="E54" s="159"/>
      <c r="F54" s="180">
        <f>SUM(F51:F53)</f>
        <v>8013</v>
      </c>
      <c r="G54" s="159"/>
      <c r="H54" s="180">
        <f>SUM(H51:H53)</f>
        <v>33792</v>
      </c>
      <c r="I54" s="156"/>
      <c r="J54" s="180">
        <f>SUM(J51:J53)</f>
        <v>8013</v>
      </c>
      <c r="L54" s="339"/>
      <c r="M54" s="339"/>
      <c r="N54" s="339"/>
      <c r="O54" s="340"/>
    </row>
    <row r="55" spans="1:15" s="342" customFormat="1" ht="22.5" thickBot="1">
      <c r="A55" s="160" t="s">
        <v>220</v>
      </c>
      <c r="B55" s="154"/>
      <c r="C55" s="154"/>
      <c r="D55" s="181">
        <f>SUM(D47,D54)</f>
        <v>-54956</v>
      </c>
      <c r="E55" s="159"/>
      <c r="F55" s="181">
        <f>SUM(F47,F54)</f>
        <v>-203422</v>
      </c>
      <c r="G55" s="159"/>
      <c r="H55" s="181">
        <f>SUM(H47,H54)</f>
        <v>-54956</v>
      </c>
      <c r="I55" s="159"/>
      <c r="J55" s="181">
        <f>SUM(J47,J54)</f>
        <v>-203422</v>
      </c>
      <c r="L55" s="339"/>
      <c r="M55" s="339"/>
      <c r="N55" s="339"/>
      <c r="O55" s="340"/>
    </row>
    <row r="56" spans="1:15" s="342" customFormat="1" ht="22" thickTop="1">
      <c r="A56" s="165"/>
      <c r="B56" s="154"/>
      <c r="C56" s="154"/>
      <c r="D56" s="132"/>
      <c r="E56" s="166"/>
      <c r="F56" s="132"/>
      <c r="G56" s="166"/>
      <c r="H56" s="167"/>
      <c r="I56" s="166"/>
      <c r="J56" s="167"/>
      <c r="L56" s="339"/>
      <c r="M56" s="339"/>
      <c r="N56" s="339"/>
      <c r="O56" s="340"/>
    </row>
    <row r="57" spans="1:15" s="342" customFormat="1" ht="22">
      <c r="A57" s="152" t="s">
        <v>221</v>
      </c>
      <c r="B57" s="154"/>
      <c r="C57" s="154"/>
      <c r="D57" s="132"/>
      <c r="E57" s="166"/>
      <c r="F57" s="132"/>
      <c r="G57" s="166"/>
      <c r="H57" s="167"/>
      <c r="I57" s="166"/>
      <c r="J57" s="167"/>
      <c r="L57" s="339"/>
      <c r="M57" s="339"/>
      <c r="N57" s="339"/>
      <c r="O57" s="340"/>
    </row>
    <row r="58" spans="1:15" s="342" customFormat="1">
      <c r="A58" s="168" t="s">
        <v>96</v>
      </c>
      <c r="B58" s="154"/>
      <c r="C58" s="154"/>
      <c r="D58" s="182">
        <f>D55</f>
        <v>-54956</v>
      </c>
      <c r="E58" s="159"/>
      <c r="F58" s="182">
        <f>F55</f>
        <v>-203422</v>
      </c>
      <c r="G58" s="166"/>
      <c r="H58" s="182">
        <f>H55</f>
        <v>-54956</v>
      </c>
      <c r="I58" s="166"/>
      <c r="J58" s="182">
        <f>J55</f>
        <v>-203422</v>
      </c>
      <c r="L58" s="339"/>
      <c r="M58" s="339"/>
      <c r="N58" s="339"/>
      <c r="O58" s="340"/>
    </row>
    <row r="59" spans="1:15" s="342" customFormat="1">
      <c r="A59" s="168" t="s">
        <v>97</v>
      </c>
      <c r="B59" s="154"/>
      <c r="C59" s="154"/>
      <c r="D59" s="143">
        <v>0</v>
      </c>
      <c r="E59" s="166"/>
      <c r="F59" s="145">
        <v>0</v>
      </c>
      <c r="G59" s="166"/>
      <c r="H59" s="143">
        <v>0</v>
      </c>
      <c r="I59" s="169"/>
      <c r="J59" s="170">
        <v>0</v>
      </c>
      <c r="L59" s="339"/>
      <c r="M59" s="339"/>
      <c r="N59" s="339"/>
      <c r="O59" s="340"/>
    </row>
    <row r="60" spans="1:15" s="342" customFormat="1" ht="22.5" thickBot="1">
      <c r="A60" s="152" t="s">
        <v>220</v>
      </c>
      <c r="B60" s="154"/>
      <c r="C60" s="154"/>
      <c r="D60" s="183">
        <f>SUM(D58:D59)</f>
        <v>-54956</v>
      </c>
      <c r="E60" s="165"/>
      <c r="F60" s="183">
        <f>SUM(F58:F59)</f>
        <v>-203422</v>
      </c>
      <c r="G60" s="152"/>
      <c r="H60" s="183">
        <f>SUM(H58:H59)</f>
        <v>-54956</v>
      </c>
      <c r="I60" s="152"/>
      <c r="J60" s="183">
        <f>SUM(J58:J59)</f>
        <v>-203422</v>
      </c>
      <c r="L60" s="339"/>
      <c r="M60" s="339"/>
      <c r="N60" s="339"/>
      <c r="O60" s="340"/>
    </row>
    <row r="61" spans="1:15" ht="22" thickTop="1"/>
    <row r="62" spans="1:15">
      <c r="A62" s="339"/>
      <c r="B62" s="347"/>
      <c r="C62" s="344"/>
      <c r="D62" s="345"/>
      <c r="E62" s="346"/>
      <c r="F62" s="345"/>
      <c r="G62" s="346"/>
      <c r="H62" s="345"/>
      <c r="I62" s="346"/>
      <c r="J62" s="345"/>
    </row>
    <row r="63" spans="1:15">
      <c r="A63" s="339"/>
      <c r="B63" s="347"/>
      <c r="C63" s="344"/>
      <c r="D63" s="345"/>
      <c r="E63" s="346"/>
      <c r="F63" s="345"/>
      <c r="G63" s="346"/>
      <c r="H63" s="345"/>
      <c r="I63" s="346"/>
      <c r="J63" s="345"/>
    </row>
    <row r="64" spans="1:15">
      <c r="A64" s="339"/>
      <c r="B64" s="347"/>
      <c r="C64" s="344"/>
      <c r="D64" s="345"/>
      <c r="E64" s="346"/>
      <c r="F64" s="345"/>
      <c r="G64" s="346"/>
      <c r="H64" s="345"/>
      <c r="I64" s="346"/>
      <c r="J64" s="345"/>
    </row>
    <row r="65" spans="1:10">
      <c r="A65" s="339"/>
      <c r="B65" s="347"/>
      <c r="C65" s="344"/>
      <c r="D65" s="345"/>
      <c r="E65" s="346"/>
      <c r="F65" s="345"/>
      <c r="G65" s="346"/>
      <c r="H65" s="345"/>
      <c r="I65" s="346"/>
      <c r="J65" s="345"/>
    </row>
    <row r="66" spans="1:10">
      <c r="A66" s="339"/>
      <c r="B66" s="347"/>
      <c r="C66" s="344"/>
      <c r="D66" s="345"/>
      <c r="E66" s="346"/>
      <c r="F66" s="345"/>
      <c r="G66" s="346"/>
      <c r="H66" s="345"/>
      <c r="I66" s="346"/>
      <c r="J66" s="345"/>
    </row>
    <row r="67" spans="1:10">
      <c r="A67" s="339"/>
      <c r="B67" s="347"/>
      <c r="C67" s="344"/>
      <c r="D67" s="345"/>
      <c r="E67" s="346"/>
      <c r="F67" s="345"/>
      <c r="G67" s="346"/>
      <c r="H67" s="345"/>
      <c r="I67" s="346"/>
      <c r="J67" s="345"/>
    </row>
    <row r="68" spans="1:10">
      <c r="A68" s="339"/>
      <c r="B68" s="347"/>
      <c r="C68" s="344"/>
      <c r="D68" s="345"/>
      <c r="E68" s="346"/>
      <c r="F68" s="345"/>
      <c r="G68" s="346"/>
      <c r="H68" s="345"/>
      <c r="I68" s="346"/>
      <c r="J68" s="345"/>
    </row>
    <row r="69" spans="1:10">
      <c r="A69" s="339"/>
      <c r="B69" s="347"/>
      <c r="C69" s="344"/>
      <c r="D69" s="345"/>
      <c r="E69" s="346"/>
      <c r="F69" s="345"/>
      <c r="G69" s="346"/>
      <c r="H69" s="345"/>
      <c r="I69" s="346"/>
      <c r="J69" s="345"/>
    </row>
    <row r="70" spans="1:10">
      <c r="A70" s="339"/>
      <c r="B70" s="347"/>
      <c r="C70" s="344"/>
      <c r="D70" s="345"/>
      <c r="E70" s="346"/>
      <c r="F70" s="345"/>
      <c r="G70" s="346"/>
      <c r="H70" s="345"/>
      <c r="I70" s="346"/>
      <c r="J70" s="345"/>
    </row>
    <row r="71" spans="1:10">
      <c r="A71" s="339"/>
      <c r="B71" s="347"/>
      <c r="C71" s="344"/>
      <c r="D71" s="345"/>
      <c r="E71" s="346"/>
      <c r="F71" s="345"/>
      <c r="G71" s="346"/>
      <c r="H71" s="345"/>
      <c r="I71" s="346"/>
      <c r="J71" s="345"/>
    </row>
    <row r="72" spans="1:10">
      <c r="A72" s="339"/>
      <c r="B72" s="347"/>
      <c r="C72" s="344"/>
      <c r="D72" s="345"/>
      <c r="E72" s="346"/>
      <c r="F72" s="345"/>
      <c r="G72" s="346"/>
      <c r="H72" s="345"/>
      <c r="I72" s="346"/>
      <c r="J72" s="345"/>
    </row>
    <row r="73" spans="1:10">
      <c r="A73" s="339"/>
      <c r="B73" s="347"/>
      <c r="C73" s="344"/>
      <c r="D73" s="345"/>
      <c r="E73" s="346"/>
      <c r="F73" s="345"/>
      <c r="G73" s="346"/>
      <c r="H73" s="345"/>
      <c r="I73" s="346"/>
      <c r="J73" s="345"/>
    </row>
    <row r="74" spans="1:10">
      <c r="A74" s="339"/>
      <c r="B74" s="347"/>
      <c r="C74" s="344"/>
      <c r="D74" s="345"/>
      <c r="E74" s="346"/>
      <c r="F74" s="345"/>
      <c r="G74" s="346"/>
      <c r="H74" s="345"/>
      <c r="I74" s="346"/>
      <c r="J74" s="345"/>
    </row>
    <row r="75" spans="1:10">
      <c r="A75" s="339"/>
      <c r="B75" s="347"/>
      <c r="C75" s="344"/>
      <c r="D75" s="345"/>
      <c r="E75" s="346"/>
      <c r="F75" s="345"/>
      <c r="G75" s="346"/>
      <c r="H75" s="345"/>
      <c r="I75" s="346"/>
      <c r="J75" s="345"/>
    </row>
    <row r="76" spans="1:10">
      <c r="A76" s="339"/>
      <c r="B76" s="347"/>
      <c r="C76" s="344"/>
      <c r="D76" s="345"/>
      <c r="E76" s="346"/>
      <c r="F76" s="345"/>
      <c r="G76" s="346"/>
      <c r="H76" s="345"/>
      <c r="I76" s="346"/>
      <c r="J76" s="345"/>
    </row>
    <row r="77" spans="1:10">
      <c r="A77" s="339"/>
      <c r="B77" s="347"/>
      <c r="C77" s="344"/>
      <c r="D77" s="345"/>
      <c r="E77" s="346"/>
      <c r="F77" s="345"/>
      <c r="G77" s="346"/>
      <c r="H77" s="345"/>
      <c r="I77" s="346"/>
      <c r="J77" s="345"/>
    </row>
    <row r="78" spans="1:10">
      <c r="A78" s="339"/>
      <c r="B78" s="347"/>
      <c r="C78" s="344"/>
      <c r="D78" s="345"/>
      <c r="E78" s="346"/>
      <c r="F78" s="345"/>
      <c r="G78" s="346"/>
      <c r="H78" s="345"/>
      <c r="I78" s="346"/>
      <c r="J78" s="345"/>
    </row>
    <row r="79" spans="1:10">
      <c r="A79" s="339"/>
      <c r="B79" s="347"/>
      <c r="C79" s="344"/>
      <c r="D79" s="345"/>
      <c r="E79" s="346"/>
      <c r="F79" s="345"/>
      <c r="G79" s="346"/>
      <c r="H79" s="345"/>
      <c r="I79" s="346"/>
      <c r="J79" s="345"/>
    </row>
    <row r="80" spans="1:10">
      <c r="A80" s="339"/>
      <c r="B80" s="347"/>
      <c r="C80" s="344"/>
      <c r="D80" s="345"/>
      <c r="E80" s="346"/>
      <c r="F80" s="345"/>
      <c r="G80" s="346"/>
      <c r="H80" s="345"/>
      <c r="I80" s="346"/>
      <c r="J80" s="345"/>
    </row>
    <row r="81" spans="1:10">
      <c r="A81" s="339"/>
      <c r="B81" s="347"/>
      <c r="C81" s="344"/>
      <c r="D81" s="345"/>
      <c r="E81" s="346"/>
      <c r="F81" s="345"/>
      <c r="G81" s="346"/>
      <c r="H81" s="345"/>
      <c r="I81" s="346"/>
      <c r="J81" s="345"/>
    </row>
    <row r="82" spans="1:10">
      <c r="A82" s="339"/>
      <c r="B82" s="347"/>
      <c r="C82" s="344"/>
      <c r="D82" s="345"/>
      <c r="E82" s="346"/>
      <c r="F82" s="345"/>
      <c r="G82" s="346"/>
      <c r="H82" s="345"/>
      <c r="I82" s="346"/>
      <c r="J82" s="345"/>
    </row>
    <row r="83" spans="1:10">
      <c r="A83" s="339"/>
      <c r="B83" s="347"/>
      <c r="C83" s="344"/>
      <c r="D83" s="345"/>
      <c r="E83" s="346"/>
      <c r="F83" s="345"/>
      <c r="G83" s="346"/>
      <c r="H83" s="345"/>
      <c r="I83" s="346"/>
      <c r="J83" s="345"/>
    </row>
    <row r="84" spans="1:10">
      <c r="A84" s="339"/>
      <c r="B84" s="347"/>
      <c r="C84" s="344"/>
      <c r="D84" s="345"/>
      <c r="E84" s="346"/>
      <c r="F84" s="345"/>
      <c r="G84" s="346"/>
      <c r="H84" s="345"/>
      <c r="I84" s="346"/>
      <c r="J84" s="345"/>
    </row>
    <row r="85" spans="1:10">
      <c r="A85" s="339"/>
      <c r="B85" s="347"/>
      <c r="C85" s="344"/>
      <c r="D85" s="345"/>
      <c r="E85" s="346"/>
      <c r="F85" s="345"/>
      <c r="G85" s="346"/>
      <c r="H85" s="345"/>
      <c r="I85" s="346"/>
      <c r="J85" s="345"/>
    </row>
    <row r="86" spans="1:10">
      <c r="A86" s="339"/>
      <c r="B86" s="347"/>
      <c r="C86" s="344"/>
      <c r="D86" s="345"/>
      <c r="E86" s="346"/>
      <c r="F86" s="345"/>
      <c r="G86" s="346"/>
      <c r="H86" s="345"/>
      <c r="I86" s="346"/>
      <c r="J86" s="345"/>
    </row>
    <row r="87" spans="1:10">
      <c r="A87" s="339"/>
      <c r="B87" s="347"/>
      <c r="C87" s="344"/>
      <c r="D87" s="345"/>
      <c r="E87" s="346"/>
      <c r="F87" s="345"/>
      <c r="G87" s="346"/>
      <c r="H87" s="345"/>
      <c r="I87" s="346"/>
      <c r="J87" s="345"/>
    </row>
    <row r="88" spans="1:10">
      <c r="A88" s="339"/>
      <c r="B88" s="347"/>
      <c r="C88" s="344"/>
      <c r="D88" s="345"/>
      <c r="E88" s="346"/>
      <c r="F88" s="345"/>
      <c r="G88" s="346"/>
      <c r="H88" s="345"/>
      <c r="I88" s="346"/>
      <c r="J88" s="345"/>
    </row>
    <row r="89" spans="1:10">
      <c r="A89" s="339"/>
      <c r="B89" s="347"/>
      <c r="C89" s="344"/>
      <c r="D89" s="345"/>
      <c r="E89" s="346"/>
      <c r="F89" s="345"/>
      <c r="G89" s="346"/>
      <c r="H89" s="345"/>
      <c r="I89" s="346"/>
      <c r="J89" s="345"/>
    </row>
    <row r="90" spans="1:10">
      <c r="A90" s="339"/>
      <c r="B90" s="347"/>
      <c r="C90" s="344"/>
      <c r="D90" s="345"/>
      <c r="E90" s="346"/>
      <c r="F90" s="345"/>
      <c r="G90" s="346"/>
      <c r="H90" s="345"/>
      <c r="I90" s="346"/>
      <c r="J90" s="345"/>
    </row>
    <row r="91" spans="1:10">
      <c r="A91" s="339"/>
      <c r="B91" s="347"/>
      <c r="C91" s="344"/>
      <c r="D91" s="345"/>
      <c r="E91" s="346"/>
      <c r="F91" s="345"/>
      <c r="G91" s="346"/>
      <c r="H91" s="345"/>
      <c r="I91" s="346"/>
      <c r="J91" s="345"/>
    </row>
    <row r="92" spans="1:10">
      <c r="A92" s="339"/>
      <c r="B92" s="347"/>
      <c r="C92" s="344"/>
      <c r="D92" s="345"/>
      <c r="E92" s="346"/>
      <c r="F92" s="345"/>
      <c r="G92" s="346"/>
      <c r="H92" s="345"/>
      <c r="I92" s="346"/>
      <c r="J92" s="345"/>
    </row>
    <row r="93" spans="1:10">
      <c r="A93" s="339"/>
      <c r="B93" s="347"/>
      <c r="C93" s="344"/>
      <c r="D93" s="345"/>
      <c r="E93" s="346"/>
      <c r="F93" s="345"/>
      <c r="G93" s="346"/>
      <c r="H93" s="345"/>
      <c r="I93" s="346"/>
      <c r="J93" s="345"/>
    </row>
    <row r="94" spans="1:10">
      <c r="A94" s="339"/>
      <c r="B94" s="347"/>
      <c r="C94" s="344"/>
      <c r="D94" s="345"/>
      <c r="E94" s="346"/>
      <c r="F94" s="345"/>
      <c r="G94" s="346"/>
      <c r="H94" s="345"/>
      <c r="I94" s="346"/>
      <c r="J94" s="345"/>
    </row>
    <row r="95" spans="1:10">
      <c r="A95" s="339"/>
      <c r="B95" s="347"/>
      <c r="C95" s="344"/>
      <c r="D95" s="345"/>
      <c r="E95" s="346"/>
      <c r="F95" s="345"/>
      <c r="G95" s="346"/>
      <c r="H95" s="345"/>
      <c r="I95" s="346"/>
      <c r="J95" s="345"/>
    </row>
    <row r="96" spans="1:10">
      <c r="A96" s="339"/>
      <c r="B96" s="347"/>
      <c r="C96" s="344"/>
      <c r="D96" s="345"/>
      <c r="E96" s="346"/>
      <c r="F96" s="345"/>
      <c r="G96" s="346"/>
      <c r="H96" s="345"/>
      <c r="I96" s="346"/>
      <c r="J96" s="345"/>
    </row>
    <row r="97" spans="1:10">
      <c r="A97" s="339"/>
      <c r="B97" s="347"/>
      <c r="C97" s="344"/>
      <c r="D97" s="345"/>
      <c r="E97" s="346"/>
      <c r="F97" s="345"/>
      <c r="G97" s="346"/>
      <c r="H97" s="345"/>
      <c r="I97" s="346"/>
      <c r="J97" s="345"/>
    </row>
    <row r="98" spans="1:10">
      <c r="A98" s="339"/>
      <c r="B98" s="347"/>
      <c r="C98" s="344"/>
      <c r="D98" s="345"/>
      <c r="E98" s="346"/>
      <c r="F98" s="345"/>
      <c r="G98" s="346"/>
      <c r="H98" s="345"/>
      <c r="I98" s="346"/>
      <c r="J98" s="345"/>
    </row>
    <row r="99" spans="1:10">
      <c r="A99" s="339"/>
      <c r="B99" s="347"/>
      <c r="C99" s="344"/>
      <c r="D99" s="345"/>
      <c r="E99" s="346"/>
      <c r="F99" s="345"/>
      <c r="G99" s="346"/>
      <c r="H99" s="345"/>
      <c r="I99" s="346"/>
      <c r="J99" s="345"/>
    </row>
    <row r="100" spans="1:10">
      <c r="A100" s="339"/>
      <c r="B100" s="347"/>
      <c r="C100" s="344"/>
      <c r="D100" s="345"/>
      <c r="E100" s="346"/>
      <c r="F100" s="345"/>
      <c r="G100" s="346"/>
      <c r="H100" s="345"/>
      <c r="I100" s="346"/>
      <c r="J100" s="345"/>
    </row>
    <row r="101" spans="1:10">
      <c r="A101" s="339"/>
      <c r="B101" s="347"/>
      <c r="C101" s="344"/>
      <c r="D101" s="345"/>
      <c r="E101" s="346"/>
      <c r="F101" s="345"/>
      <c r="G101" s="346"/>
      <c r="H101" s="345"/>
      <c r="I101" s="346"/>
      <c r="J101" s="345"/>
    </row>
    <row r="102" spans="1:10">
      <c r="A102" s="339"/>
      <c r="B102" s="347"/>
      <c r="C102" s="344"/>
      <c r="D102" s="345"/>
      <c r="E102" s="346"/>
      <c r="F102" s="345"/>
      <c r="G102" s="346"/>
      <c r="H102" s="345"/>
      <c r="I102" s="346"/>
      <c r="J102" s="345"/>
    </row>
    <row r="103" spans="1:10">
      <c r="A103" s="339"/>
      <c r="B103" s="347"/>
      <c r="C103" s="344"/>
      <c r="D103" s="345"/>
      <c r="E103" s="346"/>
      <c r="F103" s="345"/>
      <c r="G103" s="346"/>
      <c r="H103" s="345"/>
      <c r="I103" s="346"/>
      <c r="J103" s="345"/>
    </row>
    <row r="104" spans="1:10">
      <c r="A104" s="339"/>
      <c r="B104" s="347"/>
      <c r="C104" s="344"/>
      <c r="D104" s="345"/>
      <c r="E104" s="346"/>
      <c r="F104" s="345"/>
      <c r="G104" s="346"/>
      <c r="H104" s="345"/>
      <c r="I104" s="346"/>
      <c r="J104" s="345"/>
    </row>
    <row r="105" spans="1:10">
      <c r="A105" s="339"/>
      <c r="B105" s="347"/>
      <c r="C105" s="344"/>
      <c r="D105" s="345"/>
      <c r="E105" s="346"/>
      <c r="F105" s="345"/>
      <c r="G105" s="346"/>
      <c r="H105" s="345"/>
      <c r="I105" s="346"/>
      <c r="J105" s="345"/>
    </row>
    <row r="106" spans="1:10">
      <c r="A106" s="339"/>
      <c r="B106" s="347"/>
      <c r="C106" s="344"/>
      <c r="D106" s="345"/>
      <c r="E106" s="346"/>
      <c r="F106" s="345"/>
      <c r="G106" s="346"/>
      <c r="H106" s="345"/>
      <c r="I106" s="346"/>
      <c r="J106" s="345"/>
    </row>
    <row r="107" spans="1:10">
      <c r="A107" s="339"/>
      <c r="B107" s="347"/>
      <c r="C107" s="344"/>
      <c r="D107" s="345"/>
      <c r="E107" s="346"/>
      <c r="F107" s="345"/>
      <c r="G107" s="346"/>
      <c r="H107" s="345"/>
      <c r="I107" s="346"/>
      <c r="J107" s="345"/>
    </row>
    <row r="108" spans="1:10">
      <c r="A108" s="339"/>
      <c r="B108" s="347"/>
      <c r="C108" s="344"/>
      <c r="D108" s="345"/>
      <c r="E108" s="346"/>
      <c r="F108" s="345"/>
      <c r="G108" s="346"/>
      <c r="H108" s="345"/>
      <c r="I108" s="346"/>
      <c r="J108" s="345"/>
    </row>
    <row r="109" spans="1:10">
      <c r="A109" s="339"/>
      <c r="B109" s="347"/>
      <c r="C109" s="344"/>
      <c r="D109" s="345"/>
      <c r="E109" s="346"/>
      <c r="F109" s="345"/>
      <c r="G109" s="346"/>
      <c r="H109" s="345"/>
      <c r="I109" s="346"/>
      <c r="J109" s="345"/>
    </row>
    <row r="110" spans="1:10">
      <c r="A110" s="339"/>
      <c r="B110" s="347"/>
      <c r="C110" s="344"/>
      <c r="D110" s="345"/>
      <c r="E110" s="346"/>
      <c r="F110" s="345"/>
      <c r="G110" s="346"/>
      <c r="H110" s="345"/>
      <c r="I110" s="346"/>
      <c r="J110" s="345"/>
    </row>
    <row r="111" spans="1:10">
      <c r="A111" s="339"/>
      <c r="B111" s="347"/>
      <c r="C111" s="344"/>
      <c r="D111" s="345"/>
      <c r="E111" s="346"/>
      <c r="F111" s="345"/>
      <c r="G111" s="346"/>
      <c r="H111" s="345"/>
      <c r="I111" s="346"/>
      <c r="J111" s="345"/>
    </row>
    <row r="112" spans="1:10">
      <c r="A112" s="339"/>
      <c r="B112" s="347"/>
      <c r="C112" s="344"/>
      <c r="D112" s="345"/>
      <c r="E112" s="346"/>
      <c r="F112" s="345"/>
      <c r="G112" s="346"/>
      <c r="H112" s="345"/>
      <c r="I112" s="346"/>
      <c r="J112" s="345"/>
    </row>
    <row r="113" spans="1:10">
      <c r="A113" s="339"/>
      <c r="B113" s="347"/>
      <c r="C113" s="344"/>
      <c r="D113" s="345"/>
      <c r="E113" s="346"/>
      <c r="F113" s="345"/>
      <c r="G113" s="346"/>
      <c r="H113" s="345"/>
      <c r="I113" s="346"/>
      <c r="J113" s="345"/>
    </row>
    <row r="114" spans="1:10">
      <c r="A114" s="339"/>
      <c r="B114" s="347"/>
      <c r="C114" s="344"/>
      <c r="D114" s="345"/>
      <c r="E114" s="346"/>
      <c r="F114" s="345"/>
      <c r="G114" s="346"/>
      <c r="H114" s="345"/>
      <c r="I114" s="346"/>
      <c r="J114" s="34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D4:F4"/>
    <mergeCell ref="H4:J4"/>
    <mergeCell ref="A38:J38"/>
    <mergeCell ref="D8:J8"/>
    <mergeCell ref="D45:J45"/>
    <mergeCell ref="D5:F5"/>
    <mergeCell ref="H5:J5"/>
    <mergeCell ref="D6:F6"/>
    <mergeCell ref="H6:J6"/>
    <mergeCell ref="D42:F42"/>
    <mergeCell ref="H42:J42"/>
    <mergeCell ref="D43:F43"/>
    <mergeCell ref="H43:J43"/>
    <mergeCell ref="A39:J39"/>
    <mergeCell ref="D41:F41"/>
    <mergeCell ref="H41:J41"/>
  </mergeCells>
  <pageMargins left="0.7" right="0.7" top="0.48" bottom="0.5" header="0.5" footer="0.5"/>
  <pageSetup paperSize="9" scale="82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3"/>
  <sheetViews>
    <sheetView view="pageBreakPreview" topLeftCell="A35" zoomScale="65" zoomScaleNormal="100" zoomScaleSheetLayoutView="65" workbookViewId="0">
      <selection activeCell="A49" sqref="A49:XFD123"/>
    </sheetView>
  </sheetViews>
  <sheetFormatPr defaultColWidth="9.09765625" defaultRowHeight="17.5"/>
  <cols>
    <col min="1" max="1" width="41.3984375" style="189" customWidth="1"/>
    <col min="2" max="2" width="3" style="186" customWidth="1"/>
    <col min="3" max="3" width="10.09765625" style="189" customWidth="1"/>
    <col min="4" max="4" width="0.8984375" style="189" customWidth="1"/>
    <col min="5" max="5" width="10.09765625" style="189" customWidth="1"/>
    <col min="6" max="6" width="0.8984375" style="189" customWidth="1"/>
    <col min="7" max="7" width="10.09765625" style="189" customWidth="1"/>
    <col min="8" max="8" width="1.09765625" style="189" customWidth="1"/>
    <col min="9" max="9" width="8.69921875" style="189" customWidth="1"/>
    <col min="10" max="10" width="0.8984375" style="189" customWidth="1"/>
    <col min="11" max="11" width="10.69921875" style="189" bestFit="1" customWidth="1"/>
    <col min="12" max="12" width="0.8984375" style="189" customWidth="1"/>
    <col min="13" max="13" width="10.69921875" style="189" bestFit="1" customWidth="1"/>
    <col min="14" max="14" width="0.8984375" style="189" customWidth="1"/>
    <col min="15" max="15" width="10.09765625" style="189" customWidth="1"/>
    <col min="16" max="16" width="0.8984375" style="189" customWidth="1"/>
    <col min="17" max="17" width="15.3984375" style="189" bestFit="1" customWidth="1"/>
    <col min="18" max="18" width="0.8984375" style="189" customWidth="1"/>
    <col min="19" max="19" width="12.09765625" style="189" bestFit="1" customWidth="1"/>
    <col min="20" max="20" width="0.8984375" style="189" customWidth="1"/>
    <col min="21" max="21" width="11.69921875" style="189" bestFit="1" customWidth="1"/>
    <col min="22" max="22" width="0.8984375" style="189" customWidth="1"/>
    <col min="23" max="23" width="10.69921875" style="189" customWidth="1"/>
    <col min="24" max="24" width="0.8984375" style="189" customWidth="1"/>
    <col min="25" max="25" width="11.8984375" style="189" bestFit="1" customWidth="1"/>
    <col min="26" max="26" width="0.8984375" style="355" customWidth="1"/>
    <col min="27" max="27" width="11" style="355" bestFit="1" customWidth="1"/>
    <col min="28" max="28" width="10.09765625" style="355" bestFit="1" customWidth="1"/>
    <col min="29" max="16384" width="9.09765625" style="355"/>
  </cols>
  <sheetData>
    <row r="1" spans="1:25" s="348" customFormat="1" ht="23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</row>
    <row r="2" spans="1:25" s="349" customFormat="1" ht="23">
      <c r="A2" s="318" t="s">
        <v>191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s="350" customFormat="1">
      <c r="A3" s="184"/>
      <c r="B3" s="184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5" s="351" customFormat="1" ht="19">
      <c r="A4" s="257"/>
      <c r="B4" s="258"/>
      <c r="C4" s="316" t="s">
        <v>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</row>
    <row r="5" spans="1:25" s="350" customFormat="1" ht="19">
      <c r="A5" s="257"/>
      <c r="B5" s="257"/>
      <c r="C5" s="259"/>
      <c r="D5" s="259"/>
      <c r="E5" s="259"/>
      <c r="F5" s="259"/>
      <c r="G5" s="317" t="s">
        <v>56</v>
      </c>
      <c r="H5" s="317"/>
      <c r="I5" s="317"/>
      <c r="J5" s="259"/>
      <c r="K5" s="317" t="s">
        <v>60</v>
      </c>
      <c r="L5" s="317"/>
      <c r="M5" s="317"/>
      <c r="N5" s="317"/>
      <c r="O5" s="317"/>
      <c r="P5" s="317"/>
      <c r="Q5" s="317"/>
      <c r="R5" s="317"/>
      <c r="S5" s="317"/>
      <c r="T5" s="259"/>
      <c r="U5" s="259"/>
      <c r="V5" s="259"/>
      <c r="W5" s="259"/>
      <c r="X5" s="260"/>
      <c r="Y5" s="259"/>
    </row>
    <row r="6" spans="1:25" s="350" customFormat="1" ht="19">
      <c r="A6" s="257"/>
      <c r="B6" s="257"/>
      <c r="C6" s="259"/>
      <c r="D6" s="259"/>
      <c r="E6" s="259"/>
      <c r="F6" s="259"/>
      <c r="G6" s="261"/>
      <c r="H6" s="261"/>
      <c r="I6" s="261"/>
      <c r="J6" s="259"/>
      <c r="K6" s="259"/>
      <c r="L6" s="259"/>
      <c r="M6" s="259" t="s">
        <v>105</v>
      </c>
      <c r="N6" s="259"/>
      <c r="O6" s="259"/>
      <c r="P6" s="259"/>
      <c r="Q6" s="259" t="s">
        <v>106</v>
      </c>
      <c r="R6" s="259"/>
      <c r="S6" s="259" t="s">
        <v>107</v>
      </c>
      <c r="T6" s="259"/>
      <c r="U6" s="259"/>
      <c r="V6" s="259"/>
      <c r="W6" s="262" t="s">
        <v>108</v>
      </c>
      <c r="X6" s="260"/>
      <c r="Y6" s="259"/>
    </row>
    <row r="7" spans="1:25" s="350" customFormat="1" ht="19">
      <c r="A7" s="257"/>
      <c r="B7" s="257"/>
      <c r="C7" s="259" t="s">
        <v>52</v>
      </c>
      <c r="D7" s="259"/>
      <c r="E7" s="259"/>
      <c r="F7" s="259"/>
      <c r="G7" s="314"/>
      <c r="H7" s="314"/>
      <c r="I7" s="314"/>
      <c r="J7" s="259"/>
      <c r="K7" s="259" t="s">
        <v>109</v>
      </c>
      <c r="L7" s="259"/>
      <c r="M7" s="259" t="s">
        <v>110</v>
      </c>
      <c r="N7" s="259"/>
      <c r="O7" s="259" t="s">
        <v>106</v>
      </c>
      <c r="P7" s="259"/>
      <c r="Q7" s="259" t="s">
        <v>111</v>
      </c>
      <c r="R7" s="259"/>
      <c r="S7" s="259" t="s">
        <v>112</v>
      </c>
      <c r="T7" s="259"/>
      <c r="U7" s="259"/>
      <c r="V7" s="259"/>
      <c r="W7" s="259" t="s">
        <v>113</v>
      </c>
      <c r="X7" s="257"/>
      <c r="Y7" s="263"/>
    </row>
    <row r="8" spans="1:25" s="350" customFormat="1" ht="19">
      <c r="A8" s="257"/>
      <c r="B8" s="257"/>
      <c r="C8" s="259" t="s">
        <v>114</v>
      </c>
      <c r="D8" s="264"/>
      <c r="E8" s="259" t="s">
        <v>115</v>
      </c>
      <c r="F8" s="259"/>
      <c r="G8" s="259" t="s">
        <v>116</v>
      </c>
      <c r="H8" s="259"/>
      <c r="I8" s="259" t="s">
        <v>117</v>
      </c>
      <c r="J8" s="259"/>
      <c r="K8" s="259" t="s">
        <v>118</v>
      </c>
      <c r="L8" s="259"/>
      <c r="M8" s="259" t="s">
        <v>119</v>
      </c>
      <c r="N8" s="264"/>
      <c r="O8" s="259" t="s">
        <v>120</v>
      </c>
      <c r="P8" s="264"/>
      <c r="Q8" s="259" t="s">
        <v>121</v>
      </c>
      <c r="R8" s="264"/>
      <c r="S8" s="259" t="s">
        <v>122</v>
      </c>
      <c r="T8" s="264"/>
      <c r="U8" s="259" t="s">
        <v>123</v>
      </c>
      <c r="V8" s="259"/>
      <c r="W8" s="259" t="s">
        <v>124</v>
      </c>
      <c r="X8" s="260"/>
      <c r="Y8" s="259" t="s">
        <v>123</v>
      </c>
    </row>
    <row r="9" spans="1:25" s="350" customFormat="1" ht="19">
      <c r="A9" s="265"/>
      <c r="B9" s="266"/>
      <c r="C9" s="259" t="s">
        <v>125</v>
      </c>
      <c r="D9" s="259"/>
      <c r="E9" s="259" t="s">
        <v>126</v>
      </c>
      <c r="F9" s="259"/>
      <c r="G9" s="259" t="s">
        <v>127</v>
      </c>
      <c r="H9" s="259"/>
      <c r="I9" s="259" t="s">
        <v>128</v>
      </c>
      <c r="J9" s="259"/>
      <c r="K9" s="259" t="s">
        <v>129</v>
      </c>
      <c r="L9" s="259"/>
      <c r="M9" s="259" t="s">
        <v>130</v>
      </c>
      <c r="N9" s="259"/>
      <c r="O9" s="259" t="s">
        <v>131</v>
      </c>
      <c r="P9" s="259"/>
      <c r="Q9" s="259" t="s">
        <v>132</v>
      </c>
      <c r="R9" s="259"/>
      <c r="S9" s="259" t="s">
        <v>133</v>
      </c>
      <c r="T9" s="259"/>
      <c r="U9" s="259" t="s">
        <v>134</v>
      </c>
      <c r="V9" s="259"/>
      <c r="W9" s="259" t="s">
        <v>135</v>
      </c>
      <c r="X9" s="260"/>
      <c r="Y9" s="259" t="s">
        <v>133</v>
      </c>
    </row>
    <row r="10" spans="1:25" s="350" customFormat="1" ht="19">
      <c r="A10" s="265"/>
      <c r="B10" s="266"/>
      <c r="C10" s="313" t="s">
        <v>177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</row>
    <row r="11" spans="1:25" s="350" customFormat="1" ht="19">
      <c r="A11" s="267" t="s">
        <v>206</v>
      </c>
      <c r="B11" s="266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</row>
    <row r="12" spans="1:25" s="350" customFormat="1" ht="19">
      <c r="A12" s="267" t="s">
        <v>140</v>
      </c>
      <c r="B12" s="266"/>
      <c r="C12" s="268">
        <v>5480510</v>
      </c>
      <c r="D12" s="268"/>
      <c r="E12" s="268">
        <v>4325271</v>
      </c>
      <c r="F12" s="268"/>
      <c r="G12" s="268">
        <v>549988</v>
      </c>
      <c r="H12" s="268"/>
      <c r="I12" s="268">
        <v>610265</v>
      </c>
      <c r="J12" s="268"/>
      <c r="K12" s="268">
        <v>17964</v>
      </c>
      <c r="L12" s="268"/>
      <c r="M12" s="268">
        <v>-22126</v>
      </c>
      <c r="N12" s="268"/>
      <c r="O12" s="268">
        <v>-717267</v>
      </c>
      <c r="P12" s="268"/>
      <c r="Q12" s="268">
        <v>-13446</v>
      </c>
      <c r="R12" s="268"/>
      <c r="S12" s="269">
        <f>K12+M12+O12+Q12</f>
        <v>-734875</v>
      </c>
      <c r="T12" s="268"/>
      <c r="U12" s="269">
        <f>SUM(C12:I12,S12)</f>
        <v>10231159</v>
      </c>
      <c r="V12" s="268"/>
      <c r="W12" s="270">
        <v>0</v>
      </c>
      <c r="X12" s="268"/>
      <c r="Y12" s="269">
        <f>U12+W12</f>
        <v>10231159</v>
      </c>
    </row>
    <row r="13" spans="1:25" s="352" customFormat="1" ht="19">
      <c r="A13" s="258"/>
      <c r="B13" s="25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</row>
    <row r="14" spans="1:25" s="352" customFormat="1" ht="19">
      <c r="A14" s="258" t="s">
        <v>136</v>
      </c>
      <c r="B14" s="25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</row>
    <row r="15" spans="1:25" s="352" customFormat="1" ht="19">
      <c r="A15" s="257" t="s">
        <v>137</v>
      </c>
      <c r="B15" s="262"/>
      <c r="C15" s="271">
        <v>0</v>
      </c>
      <c r="D15" s="272"/>
      <c r="E15" s="271">
        <v>0</v>
      </c>
      <c r="F15" s="272"/>
      <c r="G15" s="271">
        <v>0</v>
      </c>
      <c r="H15" s="272"/>
      <c r="I15" s="271">
        <v>-142490</v>
      </c>
      <c r="J15" s="272"/>
      <c r="K15" s="271">
        <v>0</v>
      </c>
      <c r="L15" s="271"/>
      <c r="M15" s="271">
        <v>0</v>
      </c>
      <c r="N15" s="271"/>
      <c r="O15" s="271">
        <v>0</v>
      </c>
      <c r="P15" s="272"/>
      <c r="Q15" s="271">
        <v>0</v>
      </c>
      <c r="R15" s="272"/>
      <c r="S15" s="273">
        <f>SUM(K15:Q15)</f>
        <v>0</v>
      </c>
      <c r="T15" s="268"/>
      <c r="U15" s="273">
        <f>SUM(C15:I15,S15)</f>
        <v>-142490</v>
      </c>
      <c r="V15" s="272"/>
      <c r="W15" s="274">
        <v>0</v>
      </c>
      <c r="X15" s="272"/>
      <c r="Y15" s="273">
        <f>SUM(U15:W15)</f>
        <v>-142490</v>
      </c>
    </row>
    <row r="16" spans="1:25" s="351" customFormat="1" ht="19">
      <c r="A16" s="258" t="s">
        <v>138</v>
      </c>
      <c r="B16" s="258"/>
      <c r="C16" s="275">
        <f>SUM(C15:C15)</f>
        <v>0</v>
      </c>
      <c r="D16" s="270"/>
      <c r="E16" s="275">
        <f>SUM(E15:E15)</f>
        <v>0</v>
      </c>
      <c r="F16" s="270"/>
      <c r="G16" s="275">
        <f>SUM(G15:G15)</f>
        <v>0</v>
      </c>
      <c r="H16" s="268"/>
      <c r="I16" s="276">
        <f>SUM(I15:I15)</f>
        <v>-142490</v>
      </c>
      <c r="J16" s="270"/>
      <c r="K16" s="276">
        <f>SUM(K15:K15)</f>
        <v>0</v>
      </c>
      <c r="L16" s="268"/>
      <c r="M16" s="275">
        <f>SUM(M15:M15)</f>
        <v>0</v>
      </c>
      <c r="N16" s="270"/>
      <c r="O16" s="275">
        <f>SUM(O15:O15)</f>
        <v>0</v>
      </c>
      <c r="P16" s="270"/>
      <c r="Q16" s="275">
        <f>SUM(Q15:Q15)</f>
        <v>0</v>
      </c>
      <c r="R16" s="268"/>
      <c r="S16" s="276">
        <f>SUM(S15:S15)</f>
        <v>0</v>
      </c>
      <c r="T16" s="268"/>
      <c r="U16" s="276">
        <f>SUM(U15:U15)</f>
        <v>-142490</v>
      </c>
      <c r="V16" s="268"/>
      <c r="W16" s="275">
        <f>SUM(W15:W15)</f>
        <v>0</v>
      </c>
      <c r="X16" s="268"/>
      <c r="Y16" s="276">
        <f>SUM(Y15:Y15)</f>
        <v>-142490</v>
      </c>
    </row>
    <row r="17" spans="1:27" s="351" customFormat="1" ht="19">
      <c r="A17" s="258"/>
      <c r="B17" s="25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</row>
    <row r="18" spans="1:27" s="350" customFormat="1" ht="19">
      <c r="A18" s="258" t="s">
        <v>139</v>
      </c>
      <c r="B18" s="257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</row>
    <row r="19" spans="1:27" s="350" customFormat="1" ht="19">
      <c r="A19" s="277" t="s">
        <v>193</v>
      </c>
      <c r="B19" s="262"/>
      <c r="C19" s="271">
        <v>0</v>
      </c>
      <c r="D19" s="271"/>
      <c r="E19" s="271">
        <v>0</v>
      </c>
      <c r="F19" s="271"/>
      <c r="G19" s="271">
        <v>0</v>
      </c>
      <c r="H19" s="271"/>
      <c r="I19" s="273">
        <f>'งบกำไรขาดทุน 9M 8-9 '!F31</f>
        <v>-211435</v>
      </c>
      <c r="J19" s="271"/>
      <c r="K19" s="271">
        <v>0</v>
      </c>
      <c r="L19" s="271"/>
      <c r="M19" s="271">
        <v>0</v>
      </c>
      <c r="N19" s="271"/>
      <c r="O19" s="271">
        <v>0</v>
      </c>
      <c r="P19" s="271"/>
      <c r="Q19" s="271">
        <v>0</v>
      </c>
      <c r="R19" s="271"/>
      <c r="S19" s="273">
        <f>SUM(K19:Q19)</f>
        <v>0</v>
      </c>
      <c r="T19" s="271"/>
      <c r="U19" s="273">
        <f>SUM(C19:I19,S19)</f>
        <v>-211435</v>
      </c>
      <c r="V19" s="271"/>
      <c r="W19" s="271">
        <v>0</v>
      </c>
      <c r="X19" s="271"/>
      <c r="Y19" s="273">
        <f>SUM(U19:W19)</f>
        <v>-211435</v>
      </c>
    </row>
    <row r="20" spans="1:27" s="350" customFormat="1" ht="19">
      <c r="A20" s="257" t="s">
        <v>195</v>
      </c>
      <c r="B20" s="262"/>
      <c r="C20" s="278">
        <v>0</v>
      </c>
      <c r="D20" s="271"/>
      <c r="E20" s="278">
        <v>0</v>
      </c>
      <c r="F20" s="271"/>
      <c r="G20" s="278">
        <v>0</v>
      </c>
      <c r="H20" s="279"/>
      <c r="I20" s="278">
        <v>0</v>
      </c>
      <c r="J20" s="279"/>
      <c r="K20" s="278">
        <v>0</v>
      </c>
      <c r="L20" s="279"/>
      <c r="M20" s="271">
        <v>0</v>
      </c>
      <c r="N20" s="271"/>
      <c r="O20" s="290">
        <f>'งบกำไรขาดทุน 9M 8-9 '!F51</f>
        <v>103</v>
      </c>
      <c r="P20" s="271"/>
      <c r="Q20" s="290">
        <f>SUM('งบกำไรขาดทุน 9M 8-9 '!F52:F53)</f>
        <v>7910</v>
      </c>
      <c r="R20" s="271"/>
      <c r="S20" s="273">
        <f>SUM(K20:Q20)</f>
        <v>8013</v>
      </c>
      <c r="T20" s="271"/>
      <c r="U20" s="273">
        <f>SUM(C20:I20,S20)</f>
        <v>8013</v>
      </c>
      <c r="V20" s="271"/>
      <c r="W20" s="278">
        <v>0</v>
      </c>
      <c r="X20" s="279"/>
      <c r="Y20" s="273">
        <f>SUM(U20:W20)</f>
        <v>8013</v>
      </c>
    </row>
    <row r="21" spans="1:27" s="350" customFormat="1" ht="19">
      <c r="A21" s="258" t="s">
        <v>194</v>
      </c>
      <c r="B21" s="262"/>
      <c r="C21" s="276">
        <f>SUM(C19:C20)</f>
        <v>0</v>
      </c>
      <c r="D21" s="280"/>
      <c r="E21" s="276">
        <f>SUM(E19:E20)</f>
        <v>0</v>
      </c>
      <c r="F21" s="280"/>
      <c r="G21" s="276">
        <f>SUM(G19:G20)</f>
        <v>0</v>
      </c>
      <c r="H21" s="280"/>
      <c r="I21" s="281">
        <f>SUM(I18:I20)</f>
        <v>-211435</v>
      </c>
      <c r="J21" s="280"/>
      <c r="K21" s="276">
        <f>SUM(K18:K20)</f>
        <v>0</v>
      </c>
      <c r="L21" s="280"/>
      <c r="M21" s="276">
        <f>SUM(M19:M20)</f>
        <v>0</v>
      </c>
      <c r="N21" s="280"/>
      <c r="O21" s="276">
        <f>SUM(O19:O20)</f>
        <v>103</v>
      </c>
      <c r="P21" s="280"/>
      <c r="Q21" s="276">
        <f>SUM(Q19:Q20)</f>
        <v>7910</v>
      </c>
      <c r="R21" s="280"/>
      <c r="S21" s="276">
        <f>SUM(S19:S20)</f>
        <v>8013</v>
      </c>
      <c r="T21" s="280"/>
      <c r="U21" s="276">
        <f>SUM(U19:U20)</f>
        <v>-203422</v>
      </c>
      <c r="V21" s="280"/>
      <c r="W21" s="276">
        <f>SUM(W19:W20)</f>
        <v>0</v>
      </c>
      <c r="X21" s="280"/>
      <c r="Y21" s="276">
        <f>SUM(Y19:Y20)</f>
        <v>-203422</v>
      </c>
    </row>
    <row r="22" spans="1:27" s="350" customFormat="1" ht="19">
      <c r="A22" s="258"/>
      <c r="B22" s="25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80"/>
      <c r="W22" s="268"/>
      <c r="X22" s="268"/>
      <c r="Y22" s="268"/>
    </row>
    <row r="23" spans="1:27" s="350" customFormat="1" ht="19.5" thickBot="1">
      <c r="A23" s="258" t="s">
        <v>207</v>
      </c>
      <c r="B23" s="258"/>
      <c r="C23" s="282">
        <f>SUM(C12,C16,C21)</f>
        <v>5480510</v>
      </c>
      <c r="D23" s="268"/>
      <c r="E23" s="282">
        <f>SUM(E12,E16,E21)</f>
        <v>4325271</v>
      </c>
      <c r="F23" s="268"/>
      <c r="G23" s="282">
        <f>SUM(G12,G16,G21)</f>
        <v>549988</v>
      </c>
      <c r="H23" s="268"/>
      <c r="I23" s="282">
        <f>SUM(I12,I16,I21)</f>
        <v>256340</v>
      </c>
      <c r="J23" s="268"/>
      <c r="K23" s="282">
        <f>SUM(K12,K16,K21)</f>
        <v>17964</v>
      </c>
      <c r="L23" s="268"/>
      <c r="M23" s="282">
        <f>SUM(M12,M16,M21)</f>
        <v>-22126</v>
      </c>
      <c r="N23" s="268"/>
      <c r="O23" s="282">
        <f>SUM(O12,O16,O21)</f>
        <v>-717164</v>
      </c>
      <c r="P23" s="268"/>
      <c r="Q23" s="282">
        <f>SUM(Q12,Q16,Q21)</f>
        <v>-5536</v>
      </c>
      <c r="R23" s="268"/>
      <c r="S23" s="282">
        <f>SUM(S12,S16,S21)</f>
        <v>-726862</v>
      </c>
      <c r="T23" s="268"/>
      <c r="U23" s="282">
        <f>SUM(U12,U16,U21)</f>
        <v>9885247</v>
      </c>
      <c r="V23" s="280"/>
      <c r="W23" s="283">
        <f>SUM(W12,W16,W21)</f>
        <v>0</v>
      </c>
      <c r="X23" s="268"/>
      <c r="Y23" s="282">
        <f>SUM(Y12,Y16,Y21)</f>
        <v>9885247</v>
      </c>
      <c r="Z23" s="187"/>
      <c r="AA23" s="353"/>
    </row>
    <row r="24" spans="1:27" s="188" customFormat="1" ht="19.5" thickTop="1">
      <c r="A24" s="284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0"/>
      <c r="W24" s="284"/>
      <c r="X24" s="284"/>
      <c r="Y24" s="284"/>
    </row>
    <row r="25" spans="1:27" s="348" customFormat="1" ht="20">
      <c r="A25" s="315" t="s">
        <v>0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</row>
    <row r="26" spans="1:27" s="349" customFormat="1" ht="22">
      <c r="A26" s="315" t="s">
        <v>192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</row>
    <row r="27" spans="1:27" s="350" customFormat="1" ht="19">
      <c r="A27" s="285"/>
      <c r="B27" s="285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</row>
    <row r="28" spans="1:27" s="351" customFormat="1" ht="19">
      <c r="A28" s="257"/>
      <c r="B28" s="258"/>
      <c r="C28" s="316" t="s">
        <v>2</v>
      </c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</row>
    <row r="29" spans="1:27" s="350" customFormat="1" ht="19">
      <c r="A29" s="257"/>
      <c r="B29" s="257"/>
      <c r="C29" s="259"/>
      <c r="D29" s="259"/>
      <c r="E29" s="259"/>
      <c r="F29" s="259"/>
      <c r="G29" s="317" t="s">
        <v>56</v>
      </c>
      <c r="H29" s="317"/>
      <c r="I29" s="317"/>
      <c r="J29" s="259"/>
      <c r="K29" s="317" t="s">
        <v>60</v>
      </c>
      <c r="L29" s="317"/>
      <c r="M29" s="317"/>
      <c r="N29" s="317"/>
      <c r="O29" s="317"/>
      <c r="P29" s="317"/>
      <c r="Q29" s="317"/>
      <c r="R29" s="317"/>
      <c r="S29" s="317"/>
      <c r="T29" s="259"/>
      <c r="U29" s="259"/>
      <c r="V29" s="259"/>
      <c r="W29" s="259"/>
      <c r="X29" s="260"/>
      <c r="Y29" s="259"/>
    </row>
    <row r="30" spans="1:27" s="350" customFormat="1" ht="19">
      <c r="A30" s="257"/>
      <c r="B30" s="257"/>
      <c r="C30" s="259"/>
      <c r="D30" s="259"/>
      <c r="E30" s="259"/>
      <c r="F30" s="259"/>
      <c r="G30" s="261"/>
      <c r="H30" s="261"/>
      <c r="I30" s="261"/>
      <c r="J30" s="259"/>
      <c r="K30" s="259"/>
      <c r="L30" s="259"/>
      <c r="M30" s="259" t="s">
        <v>105</v>
      </c>
      <c r="N30" s="259"/>
      <c r="O30" s="259"/>
      <c r="P30" s="259"/>
      <c r="Q30" s="259" t="s">
        <v>106</v>
      </c>
      <c r="R30" s="259"/>
      <c r="S30" s="259" t="s">
        <v>107</v>
      </c>
      <c r="T30" s="259"/>
      <c r="U30" s="259"/>
      <c r="V30" s="259"/>
      <c r="W30" s="262" t="s">
        <v>108</v>
      </c>
      <c r="X30" s="260"/>
      <c r="Y30" s="259"/>
    </row>
    <row r="31" spans="1:27" s="350" customFormat="1" ht="19">
      <c r="A31" s="257"/>
      <c r="B31" s="257"/>
      <c r="C31" s="259" t="s">
        <v>52</v>
      </c>
      <c r="D31" s="259"/>
      <c r="E31" s="259"/>
      <c r="F31" s="259"/>
      <c r="G31" s="314"/>
      <c r="H31" s="314"/>
      <c r="I31" s="314"/>
      <c r="J31" s="259"/>
      <c r="K31" s="259" t="s">
        <v>109</v>
      </c>
      <c r="L31" s="259"/>
      <c r="M31" s="259" t="s">
        <v>110</v>
      </c>
      <c r="N31" s="259"/>
      <c r="O31" s="259" t="s">
        <v>106</v>
      </c>
      <c r="P31" s="259"/>
      <c r="Q31" s="259" t="s">
        <v>111</v>
      </c>
      <c r="R31" s="259"/>
      <c r="S31" s="259" t="s">
        <v>112</v>
      </c>
      <c r="T31" s="259"/>
      <c r="U31" s="259"/>
      <c r="V31" s="259"/>
      <c r="W31" s="259" t="s">
        <v>113</v>
      </c>
      <c r="X31" s="257"/>
      <c r="Y31" s="263"/>
    </row>
    <row r="32" spans="1:27" s="350" customFormat="1" ht="19">
      <c r="A32" s="257"/>
      <c r="B32" s="257"/>
      <c r="C32" s="259" t="s">
        <v>114</v>
      </c>
      <c r="D32" s="264"/>
      <c r="E32" s="259" t="s">
        <v>115</v>
      </c>
      <c r="F32" s="259"/>
      <c r="G32" s="259" t="s">
        <v>116</v>
      </c>
      <c r="H32" s="259"/>
      <c r="I32" s="259" t="s">
        <v>117</v>
      </c>
      <c r="J32" s="259"/>
      <c r="K32" s="259" t="s">
        <v>118</v>
      </c>
      <c r="L32" s="259"/>
      <c r="M32" s="259" t="s">
        <v>119</v>
      </c>
      <c r="N32" s="264"/>
      <c r="O32" s="259" t="s">
        <v>120</v>
      </c>
      <c r="P32" s="264"/>
      <c r="Q32" s="259" t="s">
        <v>121</v>
      </c>
      <c r="R32" s="264"/>
      <c r="S32" s="259" t="s">
        <v>122</v>
      </c>
      <c r="T32" s="264"/>
      <c r="U32" s="259" t="s">
        <v>123</v>
      </c>
      <c r="V32" s="259"/>
      <c r="W32" s="259" t="s">
        <v>124</v>
      </c>
      <c r="X32" s="260"/>
      <c r="Y32" s="259" t="s">
        <v>123</v>
      </c>
    </row>
    <row r="33" spans="1:27" s="350" customFormat="1" ht="19">
      <c r="A33" s="265"/>
      <c r="B33" s="266"/>
      <c r="C33" s="259" t="s">
        <v>125</v>
      </c>
      <c r="D33" s="259"/>
      <c r="E33" s="259" t="s">
        <v>126</v>
      </c>
      <c r="F33" s="259"/>
      <c r="G33" s="259" t="s">
        <v>127</v>
      </c>
      <c r="H33" s="259"/>
      <c r="I33" s="259" t="s">
        <v>128</v>
      </c>
      <c r="J33" s="259"/>
      <c r="K33" s="259" t="s">
        <v>129</v>
      </c>
      <c r="L33" s="259"/>
      <c r="M33" s="259" t="s">
        <v>130</v>
      </c>
      <c r="N33" s="259"/>
      <c r="O33" s="259" t="s">
        <v>131</v>
      </c>
      <c r="P33" s="259"/>
      <c r="Q33" s="259" t="s">
        <v>132</v>
      </c>
      <c r="R33" s="259"/>
      <c r="S33" s="259" t="s">
        <v>133</v>
      </c>
      <c r="T33" s="259"/>
      <c r="U33" s="259" t="s">
        <v>134</v>
      </c>
      <c r="V33" s="259"/>
      <c r="W33" s="259" t="s">
        <v>135</v>
      </c>
      <c r="X33" s="260"/>
      <c r="Y33" s="259" t="s">
        <v>133</v>
      </c>
    </row>
    <row r="34" spans="1:27" s="350" customFormat="1" ht="19">
      <c r="A34" s="265"/>
      <c r="B34" s="266"/>
      <c r="C34" s="313" t="s">
        <v>177</v>
      </c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</row>
    <row r="35" spans="1:27" s="350" customFormat="1" ht="19">
      <c r="A35" s="267" t="s">
        <v>209</v>
      </c>
      <c r="B35" s="266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</row>
    <row r="36" spans="1:27" s="350" customFormat="1" ht="19">
      <c r="A36" s="267" t="s">
        <v>171</v>
      </c>
      <c r="B36" s="266"/>
      <c r="C36" s="268">
        <v>5480510</v>
      </c>
      <c r="D36" s="268"/>
      <c r="E36" s="268">
        <v>4325271</v>
      </c>
      <c r="F36" s="268"/>
      <c r="G36" s="268">
        <v>549988</v>
      </c>
      <c r="H36" s="268"/>
      <c r="I36" s="268">
        <v>414706</v>
      </c>
      <c r="J36" s="268"/>
      <c r="K36" s="268">
        <v>17964</v>
      </c>
      <c r="L36" s="268"/>
      <c r="M36" s="268">
        <v>-22126</v>
      </c>
      <c r="N36" s="268"/>
      <c r="O36" s="268">
        <v>-743423</v>
      </c>
      <c r="P36" s="268"/>
      <c r="Q36" s="268">
        <v>-3718</v>
      </c>
      <c r="R36" s="268"/>
      <c r="S36" s="269">
        <f>K36+M36+O36+Q36</f>
        <v>-751303</v>
      </c>
      <c r="T36" s="268"/>
      <c r="U36" s="269">
        <f>SUM(C36:I36,S36)</f>
        <v>10019172</v>
      </c>
      <c r="V36" s="268"/>
      <c r="W36" s="270">
        <v>0</v>
      </c>
      <c r="X36" s="268"/>
      <c r="Y36" s="269">
        <f>U36+W36</f>
        <v>10019172</v>
      </c>
      <c r="Z36" s="354"/>
      <c r="AA36" s="354"/>
    </row>
    <row r="37" spans="1:27" s="352" customFormat="1" ht="19">
      <c r="A37" s="258"/>
      <c r="B37" s="25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</row>
    <row r="38" spans="1:27" s="352" customFormat="1" ht="19" hidden="1">
      <c r="A38" s="258" t="s">
        <v>136</v>
      </c>
      <c r="B38" s="25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</row>
    <row r="39" spans="1:27" s="352" customFormat="1" ht="19" hidden="1">
      <c r="A39" s="257" t="s">
        <v>137</v>
      </c>
      <c r="B39" s="287"/>
      <c r="C39" s="278">
        <v>0</v>
      </c>
      <c r="D39" s="272"/>
      <c r="E39" s="278">
        <v>0</v>
      </c>
      <c r="F39" s="272"/>
      <c r="G39" s="278">
        <v>0</v>
      </c>
      <c r="H39" s="272"/>
      <c r="I39" s="271">
        <v>0</v>
      </c>
      <c r="J39" s="272"/>
      <c r="K39" s="278">
        <v>0</v>
      </c>
      <c r="L39" s="272"/>
      <c r="M39" s="278">
        <v>0</v>
      </c>
      <c r="N39" s="272"/>
      <c r="O39" s="278">
        <v>0</v>
      </c>
      <c r="P39" s="272"/>
      <c r="Q39" s="278">
        <v>0</v>
      </c>
      <c r="R39" s="272"/>
      <c r="S39" s="271">
        <f>SUM(K39:Q39)</f>
        <v>0</v>
      </c>
      <c r="T39" s="268"/>
      <c r="U39" s="271">
        <f>SUM(C39:I39,S39)</f>
        <v>0</v>
      </c>
      <c r="V39" s="272"/>
      <c r="W39" s="278">
        <v>0</v>
      </c>
      <c r="X39" s="272"/>
      <c r="Y39" s="271">
        <f>SUM(U39:W39)</f>
        <v>0</v>
      </c>
    </row>
    <row r="40" spans="1:27" s="351" customFormat="1" ht="19" hidden="1">
      <c r="A40" s="258" t="s">
        <v>138</v>
      </c>
      <c r="B40" s="258"/>
      <c r="C40" s="288">
        <f>SUM(C39:C39)</f>
        <v>0</v>
      </c>
      <c r="D40" s="270"/>
      <c r="E40" s="288">
        <f>SUM(E39:E39)</f>
        <v>0</v>
      </c>
      <c r="F40" s="270"/>
      <c r="G40" s="288">
        <f>SUM(G39:G39)</f>
        <v>0</v>
      </c>
      <c r="H40" s="268"/>
      <c r="I40" s="289">
        <f>SUM(I39:I39)</f>
        <v>0</v>
      </c>
      <c r="J40" s="270"/>
      <c r="K40" s="289">
        <f>SUM(K39:K39)</f>
        <v>0</v>
      </c>
      <c r="L40" s="268"/>
      <c r="M40" s="288">
        <f>SUM(M39:M39)</f>
        <v>0</v>
      </c>
      <c r="N40" s="270"/>
      <c r="O40" s="288">
        <f>SUM(O39:O39)</f>
        <v>0</v>
      </c>
      <c r="P40" s="270"/>
      <c r="Q40" s="288">
        <f>SUM(Q39:Q39)</f>
        <v>0</v>
      </c>
      <c r="R40" s="268"/>
      <c r="S40" s="289">
        <f>SUM(S39:S39)</f>
        <v>0</v>
      </c>
      <c r="T40" s="268"/>
      <c r="U40" s="289">
        <f>SUM(U39:U39)</f>
        <v>0</v>
      </c>
      <c r="V40" s="268"/>
      <c r="W40" s="288">
        <f>SUM(W39:W39)</f>
        <v>0</v>
      </c>
      <c r="X40" s="268"/>
      <c r="Y40" s="289">
        <f>SUM(Y39:Y39)</f>
        <v>0</v>
      </c>
    </row>
    <row r="41" spans="1:27" s="352" customFormat="1" ht="19" hidden="1">
      <c r="A41" s="258"/>
      <c r="B41" s="25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</row>
    <row r="42" spans="1:27" s="350" customFormat="1" ht="19">
      <c r="A42" s="258" t="s">
        <v>139</v>
      </c>
      <c r="B42" s="257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</row>
    <row r="43" spans="1:27" s="350" customFormat="1" ht="19">
      <c r="A43" s="277" t="s">
        <v>193</v>
      </c>
      <c r="B43" s="262"/>
      <c r="C43" s="271">
        <v>0</v>
      </c>
      <c r="D43" s="272"/>
      <c r="E43" s="271">
        <v>0</v>
      </c>
      <c r="F43" s="272"/>
      <c r="G43" s="271">
        <v>0</v>
      </c>
      <c r="H43" s="271"/>
      <c r="I43" s="273">
        <f>'งบกำไรขาดทุน 9M 8-9 '!D47</f>
        <v>-88748</v>
      </c>
      <c r="J43" s="271"/>
      <c r="K43" s="271">
        <v>0</v>
      </c>
      <c r="L43" s="272"/>
      <c r="M43" s="271">
        <v>0</v>
      </c>
      <c r="N43" s="272"/>
      <c r="O43" s="271">
        <v>0</v>
      </c>
      <c r="P43" s="272"/>
      <c r="Q43" s="271">
        <v>0</v>
      </c>
      <c r="R43" s="272"/>
      <c r="S43" s="273">
        <f>SUM(K43:Q43)</f>
        <v>0</v>
      </c>
      <c r="T43" s="271"/>
      <c r="U43" s="273">
        <f>SUM(C43:I43,S43)</f>
        <v>-88748</v>
      </c>
      <c r="V43" s="271"/>
      <c r="W43" s="271">
        <v>0</v>
      </c>
      <c r="X43" s="271"/>
      <c r="Y43" s="273">
        <f>SUM(U43:W43)</f>
        <v>-88748</v>
      </c>
    </row>
    <row r="44" spans="1:27" s="350" customFormat="1" ht="19">
      <c r="A44" s="257" t="s">
        <v>195</v>
      </c>
      <c r="B44" s="262"/>
      <c r="C44" s="278">
        <v>0</v>
      </c>
      <c r="D44" s="272"/>
      <c r="E44" s="278">
        <v>0</v>
      </c>
      <c r="F44" s="272"/>
      <c r="G44" s="278">
        <v>0</v>
      </c>
      <c r="H44" s="279"/>
      <c r="I44" s="278">
        <v>0</v>
      </c>
      <c r="J44" s="279"/>
      <c r="K44" s="278">
        <v>0</v>
      </c>
      <c r="L44" s="279"/>
      <c r="M44" s="278">
        <v>0</v>
      </c>
      <c r="N44" s="271"/>
      <c r="O44" s="290">
        <f>'งบกำไรขาดทุน 9M 8-9 '!D51</f>
        <v>30951</v>
      </c>
      <c r="P44" s="271"/>
      <c r="Q44" s="290">
        <f>SUM('งบกำไรขาดทุน 9M 8-9 '!D52:D53)</f>
        <v>2841</v>
      </c>
      <c r="R44" s="271"/>
      <c r="S44" s="273">
        <f>SUM(K44:Q44)</f>
        <v>33792</v>
      </c>
      <c r="T44" s="271"/>
      <c r="U44" s="273">
        <f>SUM(C44:I44,S44)</f>
        <v>33792</v>
      </c>
      <c r="V44" s="271"/>
      <c r="W44" s="278">
        <v>0</v>
      </c>
      <c r="X44" s="279"/>
      <c r="Y44" s="273">
        <f>SUM(U44:W44)</f>
        <v>33792</v>
      </c>
    </row>
    <row r="45" spans="1:27" s="350" customFormat="1" ht="19">
      <c r="A45" s="258" t="s">
        <v>194</v>
      </c>
      <c r="B45" s="262"/>
      <c r="C45" s="276">
        <f>SUM(C43:C44)</f>
        <v>0</v>
      </c>
      <c r="D45" s="280"/>
      <c r="E45" s="276">
        <f>SUM(E43:E44)</f>
        <v>0</v>
      </c>
      <c r="F45" s="280"/>
      <c r="G45" s="276">
        <f>SUM(G43:G44)</f>
        <v>0</v>
      </c>
      <c r="H45" s="280"/>
      <c r="I45" s="281">
        <f>SUM(I43:I44)</f>
        <v>-88748</v>
      </c>
      <c r="J45" s="280"/>
      <c r="K45" s="276">
        <f>SUM(K43:K44)</f>
        <v>0</v>
      </c>
      <c r="L45" s="280"/>
      <c r="M45" s="276">
        <f>SUM(M43:M44)</f>
        <v>0</v>
      </c>
      <c r="N45" s="280"/>
      <c r="O45" s="276">
        <f>SUM(O43:O44)</f>
        <v>30951</v>
      </c>
      <c r="P45" s="280"/>
      <c r="Q45" s="276">
        <f>SUM(Q43:Q44)</f>
        <v>2841</v>
      </c>
      <c r="R45" s="280"/>
      <c r="S45" s="276">
        <f>SUM(S43:S44)</f>
        <v>33792</v>
      </c>
      <c r="T45" s="280"/>
      <c r="U45" s="276">
        <f>SUM(U43:U44)</f>
        <v>-54956</v>
      </c>
      <c r="V45" s="280"/>
      <c r="W45" s="276">
        <f>SUM(W43:W44)</f>
        <v>0</v>
      </c>
      <c r="X45" s="280"/>
      <c r="Y45" s="276">
        <f>SUM(Y43:Y44)</f>
        <v>-54956</v>
      </c>
    </row>
    <row r="46" spans="1:27" s="350" customFormat="1" ht="19">
      <c r="A46" s="258"/>
      <c r="B46" s="25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80"/>
      <c r="W46" s="268"/>
      <c r="X46" s="268"/>
      <c r="Y46" s="268"/>
    </row>
    <row r="47" spans="1:27" s="350" customFormat="1" ht="19.5" thickBot="1">
      <c r="A47" s="267" t="s">
        <v>208</v>
      </c>
      <c r="B47" s="258"/>
      <c r="C47" s="282">
        <f>SUM(C36,C40,C45)</f>
        <v>5480510</v>
      </c>
      <c r="D47" s="268"/>
      <c r="E47" s="282">
        <f>SUM(E36,E40,E45)</f>
        <v>4325271</v>
      </c>
      <c r="F47" s="268"/>
      <c r="G47" s="282">
        <f>SUM(G36,G40,G45)</f>
        <v>549988</v>
      </c>
      <c r="H47" s="268"/>
      <c r="I47" s="282">
        <f>SUM(I36,I40,I45)</f>
        <v>325958</v>
      </c>
      <c r="J47" s="268"/>
      <c r="K47" s="282">
        <f>SUM(K36,K40,K45)</f>
        <v>17964</v>
      </c>
      <c r="L47" s="268"/>
      <c r="M47" s="282">
        <f>SUM(M36,M40,M45)</f>
        <v>-22126</v>
      </c>
      <c r="N47" s="268"/>
      <c r="O47" s="282">
        <f>SUM(O36,O40,O45)</f>
        <v>-712472</v>
      </c>
      <c r="P47" s="268"/>
      <c r="Q47" s="282">
        <f>SUM(Q36,Q40,Q45)</f>
        <v>-877</v>
      </c>
      <c r="R47" s="268"/>
      <c r="S47" s="282">
        <f>SUM(S36,S40,S45)</f>
        <v>-717511</v>
      </c>
      <c r="T47" s="268"/>
      <c r="U47" s="282">
        <f>SUM(U36,U40,U45)</f>
        <v>9964216</v>
      </c>
      <c r="V47" s="280"/>
      <c r="W47" s="283">
        <f>SUM(W36,W40,W45)</f>
        <v>0</v>
      </c>
      <c r="X47" s="268"/>
      <c r="Y47" s="282">
        <f>SUM(Y36,Y40,Y45)</f>
        <v>9964216</v>
      </c>
      <c r="Z47" s="187"/>
      <c r="AA47" s="353"/>
    </row>
    <row r="48" spans="1:27" ht="19.5" thickTop="1">
      <c r="A48" s="261"/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</row>
    <row r="49" spans="2:2" s="355" customFormat="1">
      <c r="B49" s="354"/>
    </row>
    <row r="50" spans="2:2" s="355" customFormat="1">
      <c r="B50" s="354"/>
    </row>
    <row r="51" spans="2:2" s="355" customFormat="1">
      <c r="B51" s="354"/>
    </row>
    <row r="52" spans="2:2" s="355" customFormat="1">
      <c r="B52" s="354"/>
    </row>
    <row r="53" spans="2:2" s="355" customFormat="1">
      <c r="B53" s="354"/>
    </row>
    <row r="54" spans="2:2" s="355" customFormat="1">
      <c r="B54" s="354"/>
    </row>
    <row r="55" spans="2:2" s="355" customFormat="1">
      <c r="B55" s="354"/>
    </row>
    <row r="56" spans="2:2" s="355" customFormat="1">
      <c r="B56" s="354"/>
    </row>
    <row r="57" spans="2:2" s="355" customFormat="1">
      <c r="B57" s="354"/>
    </row>
    <row r="58" spans="2:2" s="355" customFormat="1">
      <c r="B58" s="354"/>
    </row>
    <row r="59" spans="2:2" s="355" customFormat="1">
      <c r="B59" s="354"/>
    </row>
    <row r="60" spans="2:2" s="355" customFormat="1">
      <c r="B60" s="354"/>
    </row>
    <row r="61" spans="2:2" s="355" customFormat="1">
      <c r="B61" s="354"/>
    </row>
    <row r="62" spans="2:2" s="355" customFormat="1">
      <c r="B62" s="354"/>
    </row>
    <row r="63" spans="2:2" s="355" customFormat="1">
      <c r="B63" s="354"/>
    </row>
    <row r="64" spans="2:2" s="355" customFormat="1">
      <c r="B64" s="354"/>
    </row>
    <row r="65" spans="2:2" s="355" customFormat="1">
      <c r="B65" s="354"/>
    </row>
    <row r="66" spans="2:2" s="355" customFormat="1">
      <c r="B66" s="354"/>
    </row>
    <row r="67" spans="2:2" s="355" customFormat="1">
      <c r="B67" s="354"/>
    </row>
    <row r="68" spans="2:2" s="355" customFormat="1">
      <c r="B68" s="354"/>
    </row>
    <row r="69" spans="2:2" s="355" customFormat="1">
      <c r="B69" s="354"/>
    </row>
    <row r="70" spans="2:2" s="355" customFormat="1">
      <c r="B70" s="354"/>
    </row>
    <row r="71" spans="2:2" s="355" customFormat="1">
      <c r="B71" s="354"/>
    </row>
    <row r="72" spans="2:2" s="355" customFormat="1">
      <c r="B72" s="354"/>
    </row>
    <row r="73" spans="2:2" s="355" customFormat="1">
      <c r="B73" s="354"/>
    </row>
    <row r="74" spans="2:2" s="355" customFormat="1">
      <c r="B74" s="354"/>
    </row>
    <row r="75" spans="2:2" s="355" customFormat="1">
      <c r="B75" s="354"/>
    </row>
    <row r="76" spans="2:2" s="355" customFormat="1">
      <c r="B76" s="354"/>
    </row>
    <row r="77" spans="2:2" s="355" customFormat="1">
      <c r="B77" s="354"/>
    </row>
    <row r="78" spans="2:2" s="355" customFormat="1">
      <c r="B78" s="354"/>
    </row>
    <row r="79" spans="2:2" s="355" customFormat="1">
      <c r="B79" s="354"/>
    </row>
    <row r="80" spans="2:2" s="355" customFormat="1">
      <c r="B80" s="354"/>
    </row>
    <row r="81" spans="2:2" s="355" customFormat="1">
      <c r="B81" s="354"/>
    </row>
    <row r="82" spans="2:2" s="355" customFormat="1">
      <c r="B82" s="354"/>
    </row>
    <row r="83" spans="2:2" s="355" customFormat="1">
      <c r="B83" s="354"/>
    </row>
    <row r="84" spans="2:2" s="355" customFormat="1">
      <c r="B84" s="354"/>
    </row>
    <row r="85" spans="2:2" s="355" customFormat="1">
      <c r="B85" s="354"/>
    </row>
    <row r="86" spans="2:2" s="355" customFormat="1">
      <c r="B86" s="354"/>
    </row>
    <row r="87" spans="2:2" s="355" customFormat="1">
      <c r="B87" s="354"/>
    </row>
    <row r="88" spans="2:2" s="355" customFormat="1">
      <c r="B88" s="354"/>
    </row>
    <row r="89" spans="2:2" s="355" customFormat="1">
      <c r="B89" s="354"/>
    </row>
    <row r="90" spans="2:2" s="355" customFormat="1">
      <c r="B90" s="354"/>
    </row>
    <row r="91" spans="2:2" s="355" customFormat="1">
      <c r="B91" s="354"/>
    </row>
    <row r="92" spans="2:2" s="355" customFormat="1">
      <c r="B92" s="354"/>
    </row>
    <row r="93" spans="2:2" s="355" customFormat="1">
      <c r="B93" s="354"/>
    </row>
    <row r="94" spans="2:2" s="355" customFormat="1">
      <c r="B94" s="354"/>
    </row>
    <row r="95" spans="2:2" s="355" customFormat="1">
      <c r="B95" s="354"/>
    </row>
    <row r="96" spans="2:2" s="355" customFormat="1">
      <c r="B96" s="354"/>
    </row>
    <row r="97" spans="2:2" s="355" customFormat="1">
      <c r="B97" s="354"/>
    </row>
    <row r="98" spans="2:2" s="355" customFormat="1">
      <c r="B98" s="354"/>
    </row>
    <row r="99" spans="2:2" s="355" customFormat="1">
      <c r="B99" s="354"/>
    </row>
    <row r="100" spans="2:2" s="355" customFormat="1">
      <c r="B100" s="354"/>
    </row>
    <row r="101" spans="2:2" s="355" customFormat="1">
      <c r="B101" s="354"/>
    </row>
    <row r="102" spans="2:2" s="355" customFormat="1">
      <c r="B102" s="354"/>
    </row>
    <row r="103" spans="2:2" s="355" customFormat="1">
      <c r="B103" s="354"/>
    </row>
    <row r="104" spans="2:2" s="355" customFormat="1">
      <c r="B104" s="354"/>
    </row>
    <row r="105" spans="2:2" s="355" customFormat="1">
      <c r="B105" s="354"/>
    </row>
    <row r="106" spans="2:2" s="355" customFormat="1">
      <c r="B106" s="354"/>
    </row>
    <row r="107" spans="2:2" s="355" customFormat="1">
      <c r="B107" s="354"/>
    </row>
    <row r="108" spans="2:2" s="355" customFormat="1">
      <c r="B108" s="354"/>
    </row>
    <row r="109" spans="2:2" s="355" customFormat="1">
      <c r="B109" s="354"/>
    </row>
    <row r="110" spans="2:2" s="355" customFormat="1">
      <c r="B110" s="354"/>
    </row>
    <row r="111" spans="2:2" s="355" customFormat="1">
      <c r="B111" s="354"/>
    </row>
    <row r="112" spans="2:2" s="355" customFormat="1">
      <c r="B112" s="354"/>
    </row>
    <row r="113" spans="2:2" s="355" customFormat="1">
      <c r="B113" s="354"/>
    </row>
    <row r="114" spans="2:2" s="355" customFormat="1">
      <c r="B114" s="354"/>
    </row>
    <row r="115" spans="2:2" s="355" customFormat="1">
      <c r="B115" s="354"/>
    </row>
    <row r="116" spans="2:2" s="355" customFormat="1">
      <c r="B116" s="354"/>
    </row>
    <row r="117" spans="2:2" s="355" customFormat="1">
      <c r="B117" s="354"/>
    </row>
    <row r="118" spans="2:2" s="355" customFormat="1">
      <c r="B118" s="354"/>
    </row>
    <row r="119" spans="2:2" s="355" customFormat="1">
      <c r="B119" s="354"/>
    </row>
    <row r="120" spans="2:2" s="355" customFormat="1">
      <c r="B120" s="354"/>
    </row>
    <row r="121" spans="2:2" s="355" customFormat="1">
      <c r="B121" s="354"/>
    </row>
    <row r="122" spans="2:2" s="355" customFormat="1">
      <c r="B122" s="354"/>
    </row>
    <row r="123" spans="2:2" s="355" customFormat="1">
      <c r="B123" s="35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A1:Y1"/>
    <mergeCell ref="G7:I7"/>
    <mergeCell ref="A2:Y2"/>
    <mergeCell ref="C4:Y4"/>
    <mergeCell ref="G5:I5"/>
    <mergeCell ref="K5:S5"/>
    <mergeCell ref="C10:Y10"/>
    <mergeCell ref="C34:Y34"/>
    <mergeCell ref="G31:I31"/>
    <mergeCell ref="A25:Y25"/>
    <mergeCell ref="A26:Y26"/>
    <mergeCell ref="C28:Y28"/>
    <mergeCell ref="G29:I29"/>
    <mergeCell ref="K29:S29"/>
  </mergeCells>
  <pageMargins left="0.7" right="0.7" top="0.48" bottom="0.5" header="0.5" footer="0.5"/>
  <pageSetup paperSize="9" scale="8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  <ignoredErrors>
    <ignoredError sqref="U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0"/>
  <sheetViews>
    <sheetView view="pageBreakPreview" topLeftCell="A42" zoomScale="80" zoomScaleNormal="100" zoomScaleSheetLayoutView="80" workbookViewId="0">
      <selection activeCell="O49" sqref="A49:XFD70"/>
    </sheetView>
  </sheetViews>
  <sheetFormatPr defaultColWidth="9.09765625" defaultRowHeight="17.5"/>
  <cols>
    <col min="1" max="1" width="48.5" style="192" customWidth="1"/>
    <col min="2" max="2" width="3.19921875" style="193" customWidth="1"/>
    <col min="3" max="3" width="10.59765625" style="192" bestFit="1" customWidth="1"/>
    <col min="4" max="4" width="0.8984375" style="192" customWidth="1"/>
    <col min="5" max="5" width="9.59765625" style="192" bestFit="1" customWidth="1"/>
    <col min="6" max="6" width="0.8984375" style="192" customWidth="1"/>
    <col min="7" max="7" width="11.3984375" style="192" bestFit="1" customWidth="1"/>
    <col min="8" max="8" width="1.09765625" style="192" customWidth="1"/>
    <col min="9" max="9" width="13.09765625" style="192" customWidth="1"/>
    <col min="10" max="10" width="0.8984375" style="192" customWidth="1"/>
    <col min="11" max="11" width="12.3984375" style="192" bestFit="1" customWidth="1"/>
    <col min="12" max="12" width="0.8984375" style="192" customWidth="1"/>
    <col min="13" max="13" width="12.8984375" style="192" bestFit="1" customWidth="1"/>
    <col min="14" max="14" width="0.8984375" style="192" customWidth="1"/>
    <col min="15" max="15" width="10.8984375" style="192" bestFit="1" customWidth="1"/>
    <col min="16" max="16" width="0.8984375" style="192" customWidth="1"/>
    <col min="17" max="17" width="18" style="192" bestFit="1" customWidth="1"/>
    <col min="18" max="18" width="0.8984375" style="192" customWidth="1"/>
    <col min="19" max="19" width="14.19921875" style="192" bestFit="1" customWidth="1"/>
    <col min="20" max="20" width="0.8984375" style="192" customWidth="1"/>
    <col min="21" max="21" width="13.09765625" style="192" customWidth="1"/>
    <col min="22" max="16384" width="9.09765625" style="362"/>
  </cols>
  <sheetData>
    <row r="1" spans="1:21" s="356" customFormat="1" ht="23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</row>
    <row r="2" spans="1:21" s="357" customFormat="1" ht="23">
      <c r="A2" s="321" t="s">
        <v>191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</row>
    <row r="3" spans="1:21" s="358" customFormat="1" ht="21.5">
      <c r="A3" s="161"/>
      <c r="B3" s="161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s="359" customFormat="1" ht="22">
      <c r="A4" s="140"/>
      <c r="B4" s="136"/>
      <c r="C4" s="307" t="s">
        <v>141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s="356" customFormat="1" ht="21.5">
      <c r="A5" s="140"/>
      <c r="B5" s="140"/>
      <c r="C5" s="126"/>
      <c r="D5" s="126"/>
      <c r="E5" s="126"/>
      <c r="F5" s="126"/>
      <c r="G5" s="320" t="s">
        <v>56</v>
      </c>
      <c r="H5" s="320"/>
      <c r="I5" s="320"/>
      <c r="J5" s="126"/>
      <c r="K5" s="320" t="s">
        <v>60</v>
      </c>
      <c r="L5" s="320"/>
      <c r="M5" s="320"/>
      <c r="N5" s="320"/>
      <c r="O5" s="320"/>
      <c r="P5" s="320"/>
      <c r="Q5" s="320"/>
      <c r="R5" s="320"/>
      <c r="S5" s="320"/>
      <c r="T5" s="126"/>
      <c r="U5" s="126"/>
    </row>
    <row r="6" spans="1:21" s="356" customFormat="1" ht="21.5">
      <c r="A6" s="140"/>
      <c r="B6" s="140"/>
      <c r="C6" s="126"/>
      <c r="D6" s="126"/>
      <c r="E6" s="126"/>
      <c r="F6" s="126"/>
      <c r="G6" s="139"/>
      <c r="H6" s="139"/>
      <c r="I6" s="139"/>
      <c r="J6" s="126"/>
      <c r="K6" s="126"/>
      <c r="L6" s="126"/>
      <c r="M6" s="126" t="s">
        <v>105</v>
      </c>
      <c r="N6" s="126"/>
      <c r="O6" s="126"/>
      <c r="P6" s="126"/>
      <c r="Q6" s="126" t="s">
        <v>106</v>
      </c>
      <c r="R6" s="126"/>
      <c r="S6" s="126" t="s">
        <v>107</v>
      </c>
      <c r="T6" s="126"/>
      <c r="U6" s="126"/>
    </row>
    <row r="7" spans="1:21" s="356" customFormat="1" ht="21.5">
      <c r="A7" s="140"/>
      <c r="B7" s="140"/>
      <c r="C7" s="126" t="s">
        <v>52</v>
      </c>
      <c r="D7" s="126"/>
      <c r="E7" s="126"/>
      <c r="F7" s="126"/>
      <c r="G7" s="306"/>
      <c r="H7" s="306"/>
      <c r="I7" s="306"/>
      <c r="J7" s="126"/>
      <c r="K7" s="126" t="s">
        <v>109</v>
      </c>
      <c r="L7" s="126"/>
      <c r="M7" s="126" t="s">
        <v>110</v>
      </c>
      <c r="N7" s="126"/>
      <c r="O7" s="126" t="s">
        <v>106</v>
      </c>
      <c r="P7" s="126"/>
      <c r="Q7" s="126" t="s">
        <v>111</v>
      </c>
      <c r="R7" s="126"/>
      <c r="S7" s="126" t="s">
        <v>112</v>
      </c>
      <c r="T7" s="126"/>
      <c r="U7" s="126"/>
    </row>
    <row r="8" spans="1:21" s="356" customFormat="1" ht="21.5">
      <c r="A8" s="140"/>
      <c r="B8" s="140"/>
      <c r="C8" s="126" t="s">
        <v>114</v>
      </c>
      <c r="D8" s="130"/>
      <c r="E8" s="126" t="s">
        <v>115</v>
      </c>
      <c r="F8" s="126"/>
      <c r="G8" s="126" t="s">
        <v>116</v>
      </c>
      <c r="H8" s="126"/>
      <c r="I8" s="126" t="s">
        <v>117</v>
      </c>
      <c r="J8" s="126"/>
      <c r="K8" s="126" t="s">
        <v>118</v>
      </c>
      <c r="L8" s="126"/>
      <c r="M8" s="126" t="s">
        <v>119</v>
      </c>
      <c r="N8" s="130"/>
      <c r="O8" s="126" t="s">
        <v>120</v>
      </c>
      <c r="P8" s="130"/>
      <c r="Q8" s="126" t="s">
        <v>121</v>
      </c>
      <c r="R8" s="130"/>
      <c r="S8" s="126" t="s">
        <v>122</v>
      </c>
      <c r="T8" s="130"/>
      <c r="U8" s="126" t="s">
        <v>123</v>
      </c>
    </row>
    <row r="9" spans="1:21" s="356" customFormat="1" ht="21.5">
      <c r="A9" s="229"/>
      <c r="B9" s="230"/>
      <c r="C9" s="126" t="s">
        <v>125</v>
      </c>
      <c r="D9" s="126"/>
      <c r="E9" s="126" t="s">
        <v>126</v>
      </c>
      <c r="F9" s="126"/>
      <c r="G9" s="126" t="s">
        <v>127</v>
      </c>
      <c r="H9" s="126"/>
      <c r="I9" s="126" t="s">
        <v>128</v>
      </c>
      <c r="J9" s="126"/>
      <c r="K9" s="126" t="s">
        <v>129</v>
      </c>
      <c r="L9" s="126"/>
      <c r="M9" s="126" t="s">
        <v>130</v>
      </c>
      <c r="N9" s="126"/>
      <c r="O9" s="126" t="s">
        <v>131</v>
      </c>
      <c r="P9" s="126"/>
      <c r="Q9" s="126" t="s">
        <v>132</v>
      </c>
      <c r="R9" s="126"/>
      <c r="S9" s="126" t="s">
        <v>133</v>
      </c>
      <c r="T9" s="126"/>
      <c r="U9" s="126" t="s">
        <v>133</v>
      </c>
    </row>
    <row r="10" spans="1:21" s="356" customFormat="1" ht="21.5">
      <c r="A10" s="229"/>
      <c r="B10" s="231"/>
      <c r="C10" s="319" t="s">
        <v>177</v>
      </c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</row>
    <row r="11" spans="1:21" s="356" customFormat="1" ht="22">
      <c r="A11" s="144" t="s">
        <v>206</v>
      </c>
      <c r="B11" s="2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232"/>
      <c r="T11" s="130"/>
      <c r="U11" s="130"/>
    </row>
    <row r="12" spans="1:21" s="356" customFormat="1" ht="22">
      <c r="A12" s="144" t="s">
        <v>140</v>
      </c>
      <c r="B12" s="230"/>
      <c r="C12" s="233">
        <v>5480510</v>
      </c>
      <c r="D12" s="233"/>
      <c r="E12" s="233">
        <v>4325271</v>
      </c>
      <c r="F12" s="233"/>
      <c r="G12" s="233">
        <v>549988</v>
      </c>
      <c r="H12" s="233"/>
      <c r="I12" s="233">
        <v>610265</v>
      </c>
      <c r="J12" s="233"/>
      <c r="K12" s="233">
        <v>17964</v>
      </c>
      <c r="L12" s="233"/>
      <c r="M12" s="233">
        <v>-22126</v>
      </c>
      <c r="N12" s="233"/>
      <c r="O12" s="233">
        <v>-717267</v>
      </c>
      <c r="P12" s="233"/>
      <c r="Q12" s="233">
        <v>-13446</v>
      </c>
      <c r="R12" s="233"/>
      <c r="S12" s="234">
        <f>K12+M12+O12+Q12</f>
        <v>-734875</v>
      </c>
      <c r="T12" s="233"/>
      <c r="U12" s="234">
        <f>SUM(C12:I12,S12)</f>
        <v>10231159</v>
      </c>
    </row>
    <row r="13" spans="1:21" s="360" customFormat="1" ht="22">
      <c r="A13" s="136"/>
      <c r="B13" s="136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</row>
    <row r="14" spans="1:21" s="360" customFormat="1" ht="22">
      <c r="A14" s="136" t="s">
        <v>136</v>
      </c>
      <c r="B14" s="136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</row>
    <row r="15" spans="1:21" s="360" customFormat="1" ht="22">
      <c r="A15" s="140" t="s">
        <v>137</v>
      </c>
      <c r="B15" s="236"/>
      <c r="C15" s="237">
        <v>0</v>
      </c>
      <c r="D15" s="190"/>
      <c r="E15" s="237">
        <v>0</v>
      </c>
      <c r="F15" s="190"/>
      <c r="G15" s="237">
        <v>0</v>
      </c>
      <c r="H15" s="190"/>
      <c r="I15" s="238">
        <v>-142490</v>
      </c>
      <c r="J15" s="239"/>
      <c r="K15" s="238">
        <v>0</v>
      </c>
      <c r="L15" s="190"/>
      <c r="M15" s="237">
        <v>0</v>
      </c>
      <c r="N15" s="190"/>
      <c r="O15" s="237">
        <v>0</v>
      </c>
      <c r="P15" s="190"/>
      <c r="Q15" s="237">
        <v>0</v>
      </c>
      <c r="R15" s="190"/>
      <c r="S15" s="240">
        <f>SUM(K15:Q15)</f>
        <v>0</v>
      </c>
      <c r="T15" s="232"/>
      <c r="U15" s="240">
        <f>SUM(C15:I15,S15)</f>
        <v>-142490</v>
      </c>
    </row>
    <row r="16" spans="1:21" s="359" customFormat="1" ht="22">
      <c r="A16" s="136" t="s">
        <v>138</v>
      </c>
      <c r="B16" s="136"/>
      <c r="C16" s="241">
        <f>SUM(C15:C15)</f>
        <v>0</v>
      </c>
      <c r="D16" s="242"/>
      <c r="E16" s="241">
        <f>SUM(E15:E15)</f>
        <v>0</v>
      </c>
      <c r="F16" s="242"/>
      <c r="G16" s="241">
        <f>SUM(G15:G15)</f>
        <v>0</v>
      </c>
      <c r="H16" s="242"/>
      <c r="I16" s="241">
        <f>SUM(I15:I15)</f>
        <v>-142490</v>
      </c>
      <c r="J16" s="243"/>
      <c r="K16" s="241">
        <f>SUM(K15:K15)</f>
        <v>0</v>
      </c>
      <c r="L16" s="242"/>
      <c r="M16" s="241">
        <f>SUM(M15:M15)</f>
        <v>0</v>
      </c>
      <c r="N16" s="242"/>
      <c r="O16" s="241">
        <f>SUM(O15:O15)</f>
        <v>0</v>
      </c>
      <c r="P16" s="242"/>
      <c r="Q16" s="241">
        <f>SUM(Q15:Q15)</f>
        <v>0</v>
      </c>
      <c r="R16" s="242"/>
      <c r="S16" s="241">
        <f>SUM(S15:S15)</f>
        <v>0</v>
      </c>
      <c r="T16" s="242"/>
      <c r="U16" s="241">
        <f>SUM(U15:U15)</f>
        <v>-142490</v>
      </c>
    </row>
    <row r="17" spans="1:21" s="359" customFormat="1" ht="22">
      <c r="A17" s="136"/>
      <c r="B17" s="136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</row>
    <row r="18" spans="1:21" s="356" customFormat="1" ht="22">
      <c r="A18" s="136" t="s">
        <v>139</v>
      </c>
      <c r="B18" s="140"/>
      <c r="C18" s="237"/>
      <c r="D18" s="244"/>
      <c r="E18" s="237"/>
      <c r="F18" s="244"/>
      <c r="G18" s="237"/>
      <c r="H18" s="244"/>
      <c r="I18" s="237"/>
      <c r="J18" s="244"/>
      <c r="K18" s="237"/>
      <c r="L18" s="244"/>
      <c r="M18" s="237"/>
      <c r="N18" s="244"/>
      <c r="O18" s="237"/>
      <c r="P18" s="244"/>
      <c r="Q18" s="237"/>
      <c r="R18" s="244"/>
      <c r="S18" s="237"/>
      <c r="T18" s="244"/>
      <c r="U18" s="239"/>
    </row>
    <row r="19" spans="1:21" s="356" customFormat="1" ht="21.5">
      <c r="A19" s="292" t="s">
        <v>193</v>
      </c>
      <c r="B19" s="236"/>
      <c r="C19" s="237">
        <v>0</v>
      </c>
      <c r="D19" s="239"/>
      <c r="E19" s="237">
        <v>0</v>
      </c>
      <c r="F19" s="239"/>
      <c r="G19" s="237">
        <v>0</v>
      </c>
      <c r="H19" s="239"/>
      <c r="I19" s="245">
        <f>'งบกำไรขาดทุน 9M 8-9 '!J31</f>
        <v>-211435</v>
      </c>
      <c r="J19" s="238"/>
      <c r="K19" s="238">
        <v>0</v>
      </c>
      <c r="L19" s="238"/>
      <c r="M19" s="238">
        <v>0</v>
      </c>
      <c r="N19" s="238"/>
      <c r="O19" s="238">
        <v>0</v>
      </c>
      <c r="P19" s="238"/>
      <c r="Q19" s="238">
        <v>0</v>
      </c>
      <c r="R19" s="190"/>
      <c r="S19" s="245">
        <f>SUM(K19:Q19)</f>
        <v>0</v>
      </c>
      <c r="T19" s="190"/>
      <c r="U19" s="240">
        <f>SUM(C19:I19,S19)</f>
        <v>-211435</v>
      </c>
    </row>
    <row r="20" spans="1:21" s="356" customFormat="1" ht="21.5">
      <c r="A20" s="140" t="s">
        <v>195</v>
      </c>
      <c r="B20" s="236"/>
      <c r="C20" s="237">
        <v>0</v>
      </c>
      <c r="D20" s="239"/>
      <c r="E20" s="237">
        <v>0</v>
      </c>
      <c r="F20" s="239"/>
      <c r="G20" s="237">
        <v>0</v>
      </c>
      <c r="H20" s="246"/>
      <c r="I20" s="247">
        <v>0</v>
      </c>
      <c r="J20" s="205"/>
      <c r="K20" s="247">
        <v>0</v>
      </c>
      <c r="L20" s="205"/>
      <c r="M20" s="238">
        <v>0</v>
      </c>
      <c r="N20" s="238"/>
      <c r="O20" s="248">
        <f>'งบกำไรขาดทุน 9M 8-9 '!J51</f>
        <v>103</v>
      </c>
      <c r="P20" s="238"/>
      <c r="Q20" s="248">
        <f>SUM('งบกำไรขาดทุน 9M 8-9 '!J52:J53)</f>
        <v>7910</v>
      </c>
      <c r="R20" s="244"/>
      <c r="S20" s="248">
        <f>SUM(K20:Q20)</f>
        <v>8013</v>
      </c>
      <c r="T20" s="190"/>
      <c r="U20" s="240">
        <f>SUM(C20:I20,S20)</f>
        <v>8013</v>
      </c>
    </row>
    <row r="21" spans="1:21" s="356" customFormat="1" ht="22">
      <c r="A21" s="136" t="s">
        <v>194</v>
      </c>
      <c r="B21" s="236"/>
      <c r="C21" s="241">
        <f>SUM(C19:C20)</f>
        <v>0</v>
      </c>
      <c r="D21" s="243"/>
      <c r="E21" s="241">
        <f>SUM(E19:E20)</f>
        <v>0</v>
      </c>
      <c r="F21" s="243"/>
      <c r="G21" s="241">
        <f>SUM(G19:G20)</f>
        <v>0</v>
      </c>
      <c r="H21" s="249"/>
      <c r="I21" s="250">
        <f>SUM(I19:I20)</f>
        <v>-211435</v>
      </c>
      <c r="J21" s="249"/>
      <c r="K21" s="217">
        <f>SUM(K19:K20)</f>
        <v>0</v>
      </c>
      <c r="L21" s="249"/>
      <c r="M21" s="241">
        <f>SUM(M19:M20)</f>
        <v>0</v>
      </c>
      <c r="N21" s="249"/>
      <c r="O21" s="241">
        <f>SUM(O19:O20)</f>
        <v>103</v>
      </c>
      <c r="P21" s="249"/>
      <c r="Q21" s="241">
        <f>SUM(Q19:Q20)</f>
        <v>7910</v>
      </c>
      <c r="R21" s="249"/>
      <c r="S21" s="241">
        <f>SUM(S19:S20)</f>
        <v>8013</v>
      </c>
      <c r="T21" s="249"/>
      <c r="U21" s="241">
        <f>SUM(U19:U20)</f>
        <v>-203422</v>
      </c>
    </row>
    <row r="22" spans="1:21" s="356" customFormat="1" ht="22">
      <c r="A22" s="136"/>
      <c r="B22" s="136"/>
      <c r="C22" s="243"/>
      <c r="D22" s="249"/>
      <c r="E22" s="243"/>
      <c r="F22" s="249"/>
      <c r="G22" s="243"/>
      <c r="H22" s="249"/>
      <c r="I22" s="243"/>
      <c r="J22" s="249"/>
      <c r="K22" s="249"/>
      <c r="L22" s="249"/>
      <c r="M22" s="243"/>
      <c r="N22" s="249"/>
      <c r="O22" s="243"/>
      <c r="P22" s="249"/>
      <c r="Q22" s="249"/>
      <c r="R22" s="249"/>
      <c r="S22" s="243"/>
      <c r="T22" s="249"/>
      <c r="U22" s="243"/>
    </row>
    <row r="23" spans="1:21" s="356" customFormat="1" ht="22.5" thickBot="1">
      <c r="A23" s="136" t="s">
        <v>207</v>
      </c>
      <c r="B23" s="136"/>
      <c r="C23" s="251">
        <f>SUM(C12,C16,C21)</f>
        <v>5480510</v>
      </c>
      <c r="D23" s="232"/>
      <c r="E23" s="251">
        <f>SUM(E12,E16,E21)</f>
        <v>4325271</v>
      </c>
      <c r="F23" s="232"/>
      <c r="G23" s="251">
        <f>SUM(G12,G16,G21)</f>
        <v>549988</v>
      </c>
      <c r="H23" s="232"/>
      <c r="I23" s="251">
        <f>SUM(I12,I16,I21)</f>
        <v>256340</v>
      </c>
      <c r="J23" s="232"/>
      <c r="K23" s="251">
        <f>SUM(K12,K16,K21)</f>
        <v>17964</v>
      </c>
      <c r="L23" s="232"/>
      <c r="M23" s="251">
        <f>SUM(M12,M16,M21)</f>
        <v>-22126</v>
      </c>
      <c r="N23" s="232"/>
      <c r="O23" s="251">
        <f>SUM(O12,O16,O21)</f>
        <v>-717164</v>
      </c>
      <c r="P23" s="232"/>
      <c r="Q23" s="251">
        <f>SUM(Q12,Q16,Q21)</f>
        <v>-5536</v>
      </c>
      <c r="R23" s="232"/>
      <c r="S23" s="251">
        <f>SUM(S12,S16,S21)</f>
        <v>-726862</v>
      </c>
      <c r="T23" s="232"/>
      <c r="U23" s="251">
        <f>SUM(U12,U16,U21)</f>
        <v>9885247</v>
      </c>
    </row>
    <row r="24" spans="1:21" s="361" customFormat="1" ht="22" thickTop="1">
      <c r="A24" s="252"/>
      <c r="B24" s="252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</row>
    <row r="25" spans="1:21" s="356" customFormat="1" ht="22">
      <c r="A25" s="322" t="s">
        <v>0</v>
      </c>
      <c r="B25" s="322"/>
      <c r="C25" s="322"/>
      <c r="D25" s="322"/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  <c r="U25" s="322"/>
    </row>
    <row r="26" spans="1:21" s="357" customFormat="1" ht="22">
      <c r="A26" s="322" t="s">
        <v>192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s="358" customFormat="1" ht="21.5">
      <c r="A27" s="161"/>
      <c r="B27" s="161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</row>
    <row r="28" spans="1:21" s="359" customFormat="1" ht="22">
      <c r="A28" s="140"/>
      <c r="B28" s="136"/>
      <c r="C28" s="307" t="s">
        <v>141</v>
      </c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</row>
    <row r="29" spans="1:21" s="356" customFormat="1" ht="21.5">
      <c r="A29" s="140"/>
      <c r="B29" s="140"/>
      <c r="C29" s="126"/>
      <c r="D29" s="126"/>
      <c r="E29" s="126"/>
      <c r="F29" s="126"/>
      <c r="G29" s="320" t="s">
        <v>56</v>
      </c>
      <c r="H29" s="320"/>
      <c r="I29" s="320"/>
      <c r="J29" s="126"/>
      <c r="K29" s="320" t="s">
        <v>60</v>
      </c>
      <c r="L29" s="320"/>
      <c r="M29" s="320"/>
      <c r="N29" s="320"/>
      <c r="O29" s="320"/>
      <c r="P29" s="320"/>
      <c r="Q29" s="320"/>
      <c r="R29" s="320"/>
      <c r="S29" s="320"/>
      <c r="T29" s="126"/>
      <c r="U29" s="126"/>
    </row>
    <row r="30" spans="1:21" s="356" customFormat="1" ht="21.5">
      <c r="A30" s="140"/>
      <c r="B30" s="140"/>
      <c r="C30" s="126"/>
      <c r="D30" s="126"/>
      <c r="E30" s="126"/>
      <c r="F30" s="126"/>
      <c r="G30" s="139"/>
      <c r="H30" s="139"/>
      <c r="I30" s="139"/>
      <c r="J30" s="126"/>
      <c r="K30" s="126"/>
      <c r="L30" s="126"/>
      <c r="M30" s="126" t="s">
        <v>105</v>
      </c>
      <c r="N30" s="126"/>
      <c r="O30" s="126"/>
      <c r="P30" s="126"/>
      <c r="Q30" s="126" t="s">
        <v>106</v>
      </c>
      <c r="R30" s="126"/>
      <c r="S30" s="126" t="s">
        <v>107</v>
      </c>
      <c r="T30" s="126"/>
      <c r="U30" s="126"/>
    </row>
    <row r="31" spans="1:21" s="356" customFormat="1" ht="21.5">
      <c r="A31" s="140"/>
      <c r="B31" s="140"/>
      <c r="C31" s="126" t="s">
        <v>52</v>
      </c>
      <c r="D31" s="126"/>
      <c r="E31" s="126"/>
      <c r="F31" s="126"/>
      <c r="G31" s="306"/>
      <c r="H31" s="306"/>
      <c r="I31" s="306"/>
      <c r="J31" s="126"/>
      <c r="K31" s="126" t="s">
        <v>109</v>
      </c>
      <c r="L31" s="126"/>
      <c r="M31" s="126" t="s">
        <v>110</v>
      </c>
      <c r="N31" s="126"/>
      <c r="O31" s="126" t="s">
        <v>106</v>
      </c>
      <c r="P31" s="126"/>
      <c r="Q31" s="126" t="s">
        <v>111</v>
      </c>
      <c r="R31" s="126"/>
      <c r="S31" s="126" t="s">
        <v>112</v>
      </c>
      <c r="T31" s="126"/>
      <c r="U31" s="126"/>
    </row>
    <row r="32" spans="1:21" s="356" customFormat="1" ht="21.5">
      <c r="A32" s="140"/>
      <c r="B32" s="140"/>
      <c r="C32" s="126" t="s">
        <v>114</v>
      </c>
      <c r="D32" s="130"/>
      <c r="E32" s="126" t="s">
        <v>115</v>
      </c>
      <c r="F32" s="126"/>
      <c r="G32" s="126" t="s">
        <v>116</v>
      </c>
      <c r="H32" s="126"/>
      <c r="I32" s="126" t="s">
        <v>117</v>
      </c>
      <c r="J32" s="126"/>
      <c r="K32" s="126" t="s">
        <v>118</v>
      </c>
      <c r="L32" s="126"/>
      <c r="M32" s="126" t="s">
        <v>119</v>
      </c>
      <c r="N32" s="130"/>
      <c r="O32" s="126" t="s">
        <v>120</v>
      </c>
      <c r="P32" s="130"/>
      <c r="Q32" s="126" t="s">
        <v>121</v>
      </c>
      <c r="R32" s="130"/>
      <c r="S32" s="126" t="s">
        <v>122</v>
      </c>
      <c r="T32" s="130"/>
      <c r="U32" s="126" t="s">
        <v>123</v>
      </c>
    </row>
    <row r="33" spans="1:21" s="356" customFormat="1" ht="21.5">
      <c r="A33" s="229"/>
      <c r="B33" s="230"/>
      <c r="C33" s="126" t="s">
        <v>125</v>
      </c>
      <c r="D33" s="126"/>
      <c r="E33" s="126" t="s">
        <v>126</v>
      </c>
      <c r="F33" s="126"/>
      <c r="G33" s="126" t="s">
        <v>127</v>
      </c>
      <c r="H33" s="126"/>
      <c r="I33" s="126" t="s">
        <v>128</v>
      </c>
      <c r="J33" s="126"/>
      <c r="K33" s="126" t="s">
        <v>129</v>
      </c>
      <c r="L33" s="126"/>
      <c r="M33" s="126" t="s">
        <v>130</v>
      </c>
      <c r="N33" s="126"/>
      <c r="O33" s="126" t="s">
        <v>131</v>
      </c>
      <c r="P33" s="126"/>
      <c r="Q33" s="126" t="s">
        <v>132</v>
      </c>
      <c r="R33" s="126"/>
      <c r="S33" s="126" t="s">
        <v>133</v>
      </c>
      <c r="T33" s="126"/>
      <c r="U33" s="126" t="s">
        <v>133</v>
      </c>
    </row>
    <row r="34" spans="1:21" s="356" customFormat="1" ht="21.5">
      <c r="A34" s="229"/>
      <c r="B34" s="230"/>
      <c r="C34" s="319" t="s">
        <v>177</v>
      </c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</row>
    <row r="35" spans="1:21" s="356" customFormat="1" ht="22">
      <c r="A35" s="144" t="s">
        <v>209</v>
      </c>
      <c r="B35" s="2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232"/>
      <c r="T35" s="130"/>
      <c r="U35" s="130"/>
    </row>
    <row r="36" spans="1:21" s="356" customFormat="1" ht="22">
      <c r="A36" s="103" t="s">
        <v>171</v>
      </c>
      <c r="B36" s="230"/>
      <c r="C36" s="254">
        <v>5480510</v>
      </c>
      <c r="D36" s="254"/>
      <c r="E36" s="254">
        <v>4325271</v>
      </c>
      <c r="F36" s="254">
        <v>0</v>
      </c>
      <c r="G36" s="254">
        <v>549988</v>
      </c>
      <c r="H36" s="254">
        <v>0</v>
      </c>
      <c r="I36" s="254">
        <v>414706</v>
      </c>
      <c r="J36" s="254">
        <v>0</v>
      </c>
      <c r="K36" s="254">
        <v>17964</v>
      </c>
      <c r="L36" s="254">
        <v>0</v>
      </c>
      <c r="M36" s="254">
        <v>-22126</v>
      </c>
      <c r="N36" s="233">
        <v>0</v>
      </c>
      <c r="O36" s="254">
        <v>-743423</v>
      </c>
      <c r="P36" s="233">
        <v>0</v>
      </c>
      <c r="Q36" s="254">
        <v>-3718</v>
      </c>
      <c r="R36" s="233">
        <v>0</v>
      </c>
      <c r="S36" s="234">
        <f>K36+M36+O36+Q36</f>
        <v>-751303</v>
      </c>
      <c r="T36" s="233"/>
      <c r="U36" s="234">
        <f>SUM(C36:I36,S36)</f>
        <v>10019172</v>
      </c>
    </row>
    <row r="37" spans="1:21" s="360" customFormat="1" ht="22">
      <c r="A37" s="136"/>
      <c r="B37" s="136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</row>
    <row r="38" spans="1:21" s="360" customFormat="1" ht="22" hidden="1">
      <c r="A38" s="136" t="s">
        <v>136</v>
      </c>
      <c r="B38" s="136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</row>
    <row r="39" spans="1:21" s="360" customFormat="1" ht="22" hidden="1">
      <c r="A39" s="140" t="s">
        <v>137</v>
      </c>
      <c r="B39" s="236"/>
      <c r="C39" s="255">
        <v>0</v>
      </c>
      <c r="D39" s="190"/>
      <c r="E39" s="255">
        <v>0</v>
      </c>
      <c r="F39" s="190"/>
      <c r="G39" s="255">
        <v>0</v>
      </c>
      <c r="H39" s="190"/>
      <c r="I39" s="238">
        <v>0</v>
      </c>
      <c r="J39" s="239"/>
      <c r="K39" s="255">
        <v>0</v>
      </c>
      <c r="L39" s="190"/>
      <c r="M39" s="255">
        <v>0</v>
      </c>
      <c r="N39" s="190"/>
      <c r="O39" s="255">
        <v>0</v>
      </c>
      <c r="P39" s="190"/>
      <c r="Q39" s="255">
        <v>0</v>
      </c>
      <c r="R39" s="190"/>
      <c r="S39" s="239">
        <f>SUM(K39:Q39)</f>
        <v>0</v>
      </c>
      <c r="T39" s="232"/>
      <c r="U39" s="239">
        <f>SUM(C39:I39,S39)</f>
        <v>0</v>
      </c>
    </row>
    <row r="40" spans="1:21" s="360" customFormat="1" ht="22" hidden="1">
      <c r="A40" s="136" t="s">
        <v>138</v>
      </c>
      <c r="B40" s="136"/>
      <c r="C40" s="256">
        <f>SUM(C39:C39)</f>
        <v>0</v>
      </c>
      <c r="D40" s="242"/>
      <c r="E40" s="256">
        <f>SUM(E39:E39)</f>
        <v>0</v>
      </c>
      <c r="F40" s="242"/>
      <c r="G40" s="256">
        <f>SUM(G39:G39)</f>
        <v>0</v>
      </c>
      <c r="H40" s="242"/>
      <c r="I40" s="256">
        <f>SUM(I39:I39)</f>
        <v>0</v>
      </c>
      <c r="J40" s="243"/>
      <c r="K40" s="256">
        <f>SUM(K39:K39)</f>
        <v>0</v>
      </c>
      <c r="L40" s="242"/>
      <c r="M40" s="256">
        <f>SUM(M39:M39)</f>
        <v>0</v>
      </c>
      <c r="N40" s="242"/>
      <c r="O40" s="256">
        <f>SUM(O39:O39)</f>
        <v>0</v>
      </c>
      <c r="P40" s="242"/>
      <c r="Q40" s="256">
        <f>SUM(Q39:Q39)</f>
        <v>0</v>
      </c>
      <c r="R40" s="242"/>
      <c r="S40" s="256">
        <f>SUM(S39:S39)</f>
        <v>0</v>
      </c>
      <c r="T40" s="242"/>
      <c r="U40" s="256">
        <f>SUM(U39:U39)</f>
        <v>0</v>
      </c>
    </row>
    <row r="41" spans="1:21" s="360" customFormat="1" ht="22" hidden="1">
      <c r="A41" s="136"/>
      <c r="B41" s="136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</row>
    <row r="42" spans="1:21" s="356" customFormat="1" ht="22">
      <c r="A42" s="136" t="s">
        <v>139</v>
      </c>
      <c r="B42" s="140"/>
      <c r="C42" s="237"/>
      <c r="D42" s="244"/>
      <c r="E42" s="237"/>
      <c r="F42" s="244"/>
      <c r="G42" s="237"/>
      <c r="H42" s="244"/>
      <c r="I42" s="237"/>
      <c r="J42" s="244"/>
      <c r="K42" s="237"/>
      <c r="L42" s="244"/>
      <c r="M42" s="237"/>
      <c r="N42" s="244"/>
      <c r="O42" s="237"/>
      <c r="P42" s="244"/>
      <c r="Q42" s="237"/>
      <c r="R42" s="244"/>
      <c r="S42" s="237"/>
      <c r="T42" s="244"/>
      <c r="U42" s="239"/>
    </row>
    <row r="43" spans="1:21" s="356" customFormat="1" ht="21.5">
      <c r="A43" s="292" t="s">
        <v>193</v>
      </c>
      <c r="B43" s="236"/>
      <c r="C43" s="237">
        <v>0</v>
      </c>
      <c r="D43" s="239"/>
      <c r="E43" s="237">
        <v>0</v>
      </c>
      <c r="F43" s="239"/>
      <c r="G43" s="237">
        <v>0</v>
      </c>
      <c r="H43" s="239"/>
      <c r="I43" s="245">
        <f>'งบกำไรขาดทุน 9M 8-9 '!H31</f>
        <v>-88748</v>
      </c>
      <c r="J43" s="238"/>
      <c r="K43" s="237">
        <v>0</v>
      </c>
      <c r="L43" s="238"/>
      <c r="M43" s="237">
        <v>0</v>
      </c>
      <c r="N43" s="238"/>
      <c r="O43" s="237">
        <v>0</v>
      </c>
      <c r="P43" s="238"/>
      <c r="Q43" s="237">
        <v>0</v>
      </c>
      <c r="R43" s="190"/>
      <c r="S43" s="240">
        <f>SUM(K43:Q43)</f>
        <v>0</v>
      </c>
      <c r="T43" s="190"/>
      <c r="U43" s="240">
        <f>SUM(C43:I43,S43)</f>
        <v>-88748</v>
      </c>
    </row>
    <row r="44" spans="1:21" s="356" customFormat="1" ht="21.5">
      <c r="A44" s="140" t="s">
        <v>195</v>
      </c>
      <c r="B44" s="236"/>
      <c r="C44" s="255">
        <v>0</v>
      </c>
      <c r="D44" s="239"/>
      <c r="E44" s="255">
        <v>0</v>
      </c>
      <c r="F44" s="239"/>
      <c r="G44" s="255">
        <v>0</v>
      </c>
      <c r="H44" s="246"/>
      <c r="I44" s="255">
        <v>0</v>
      </c>
      <c r="J44" s="205"/>
      <c r="K44" s="255">
        <v>0</v>
      </c>
      <c r="L44" s="205"/>
      <c r="M44" s="255">
        <v>0</v>
      </c>
      <c r="N44" s="238"/>
      <c r="O44" s="248">
        <f>'งบกำไรขาดทุน 9M 8-9 '!H51</f>
        <v>30951</v>
      </c>
      <c r="P44" s="238"/>
      <c r="Q44" s="248">
        <f>SUM('งบกำไรขาดทุน 9M 8-9 '!H52:H53)</f>
        <v>2841</v>
      </c>
      <c r="R44" s="244"/>
      <c r="S44" s="240">
        <f>SUM(K44:Q44)</f>
        <v>33792</v>
      </c>
      <c r="T44" s="190"/>
      <c r="U44" s="240">
        <f>SUM(C44:I44,S44)</f>
        <v>33792</v>
      </c>
    </row>
    <row r="45" spans="1:21" s="356" customFormat="1" ht="22">
      <c r="A45" s="136" t="s">
        <v>194</v>
      </c>
      <c r="B45" s="236"/>
      <c r="C45" s="241">
        <f>SUM(C43:C44)</f>
        <v>0</v>
      </c>
      <c r="D45" s="243"/>
      <c r="E45" s="241">
        <f>SUM(E43:E44)</f>
        <v>0</v>
      </c>
      <c r="F45" s="243"/>
      <c r="G45" s="241">
        <f>SUM(G43:G44)</f>
        <v>0</v>
      </c>
      <c r="H45" s="249"/>
      <c r="I45" s="250">
        <f>SUM(I43:I44)</f>
        <v>-88748</v>
      </c>
      <c r="J45" s="249"/>
      <c r="K45" s="217">
        <f>SUM(K43:K44)</f>
        <v>0</v>
      </c>
      <c r="L45" s="249"/>
      <c r="M45" s="241">
        <f>SUM(M43:M44)</f>
        <v>0</v>
      </c>
      <c r="N45" s="249"/>
      <c r="O45" s="250">
        <f>SUM(O43:O44)</f>
        <v>30951</v>
      </c>
      <c r="P45" s="249"/>
      <c r="Q45" s="241">
        <f>SUM(Q43:Q44)</f>
        <v>2841</v>
      </c>
      <c r="R45" s="249"/>
      <c r="S45" s="241">
        <f>SUM(S43:S44)</f>
        <v>33792</v>
      </c>
      <c r="T45" s="249"/>
      <c r="U45" s="241">
        <f>SUM(U43:U44)</f>
        <v>-54956</v>
      </c>
    </row>
    <row r="46" spans="1:21" s="356" customFormat="1" ht="22">
      <c r="A46" s="136"/>
      <c r="B46" s="136"/>
      <c r="C46" s="243"/>
      <c r="D46" s="249"/>
      <c r="E46" s="243"/>
      <c r="F46" s="249"/>
      <c r="G46" s="243"/>
      <c r="H46" s="249"/>
      <c r="I46" s="243"/>
      <c r="J46" s="249"/>
      <c r="K46" s="249"/>
      <c r="L46" s="249"/>
      <c r="M46" s="243"/>
      <c r="N46" s="249"/>
      <c r="O46" s="243"/>
      <c r="P46" s="249"/>
      <c r="Q46" s="249"/>
      <c r="R46" s="249"/>
      <c r="S46" s="243"/>
      <c r="T46" s="249"/>
      <c r="U46" s="243"/>
    </row>
    <row r="47" spans="1:21" s="356" customFormat="1" ht="22.5" thickBot="1">
      <c r="A47" s="136" t="s">
        <v>208</v>
      </c>
      <c r="B47" s="136"/>
      <c r="C47" s="251">
        <f>SUM(C36,C40,C45)</f>
        <v>5480510</v>
      </c>
      <c r="D47" s="232"/>
      <c r="E47" s="251">
        <f>SUM(E36,E40,E45)</f>
        <v>4325271</v>
      </c>
      <c r="F47" s="232"/>
      <c r="G47" s="251">
        <f>SUM(G36,G40,G45)</f>
        <v>549988</v>
      </c>
      <c r="H47" s="232"/>
      <c r="I47" s="251">
        <f>SUM(I36,I40,I45)</f>
        <v>325958</v>
      </c>
      <c r="J47" s="232"/>
      <c r="K47" s="251">
        <f>SUM(K36,K40,K45)</f>
        <v>17964</v>
      </c>
      <c r="L47" s="232"/>
      <c r="M47" s="251">
        <f>SUM(M36,M40,M45)</f>
        <v>-22126</v>
      </c>
      <c r="N47" s="232"/>
      <c r="O47" s="251">
        <f>SUM(O36,O40,O45)</f>
        <v>-712472</v>
      </c>
      <c r="P47" s="232"/>
      <c r="Q47" s="251">
        <f>SUM(Q36,Q40,Q45)</f>
        <v>-877</v>
      </c>
      <c r="R47" s="232"/>
      <c r="S47" s="251">
        <f>SUM(S36,S40,S45)</f>
        <v>-717511</v>
      </c>
      <c r="T47" s="232"/>
      <c r="U47" s="251">
        <f>SUM(U36,U40,U45)</f>
        <v>9964216</v>
      </c>
    </row>
    <row r="48" spans="1:21" ht="20.5" thickTop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</row>
    <row r="49" spans="2:2" s="362" customFormat="1">
      <c r="B49" s="363"/>
    </row>
    <row r="50" spans="2:2" s="362" customFormat="1">
      <c r="B50" s="363"/>
    </row>
    <row r="51" spans="2:2" s="362" customFormat="1">
      <c r="B51" s="363"/>
    </row>
    <row r="52" spans="2:2" s="362" customFormat="1">
      <c r="B52" s="363"/>
    </row>
    <row r="53" spans="2:2" s="362" customFormat="1">
      <c r="B53" s="363"/>
    </row>
    <row r="54" spans="2:2" s="362" customFormat="1">
      <c r="B54" s="363"/>
    </row>
    <row r="55" spans="2:2" s="362" customFormat="1">
      <c r="B55" s="363"/>
    </row>
    <row r="56" spans="2:2" s="362" customFormat="1">
      <c r="B56" s="363"/>
    </row>
    <row r="57" spans="2:2" s="362" customFormat="1">
      <c r="B57" s="363"/>
    </row>
    <row r="58" spans="2:2" s="362" customFormat="1">
      <c r="B58" s="363"/>
    </row>
    <row r="59" spans="2:2" s="362" customFormat="1">
      <c r="B59" s="363"/>
    </row>
    <row r="60" spans="2:2" s="362" customFormat="1">
      <c r="B60" s="363"/>
    </row>
    <row r="61" spans="2:2" s="362" customFormat="1">
      <c r="B61" s="363"/>
    </row>
    <row r="62" spans="2:2" s="362" customFormat="1">
      <c r="B62" s="363"/>
    </row>
    <row r="63" spans="2:2" s="362" customFormat="1">
      <c r="B63" s="363"/>
    </row>
    <row r="64" spans="2:2" s="362" customFormat="1">
      <c r="B64" s="363"/>
    </row>
    <row r="65" spans="2:2" s="362" customFormat="1">
      <c r="B65" s="363"/>
    </row>
    <row r="66" spans="2:2" s="362" customFormat="1">
      <c r="B66" s="363"/>
    </row>
    <row r="67" spans="2:2" s="362" customFormat="1">
      <c r="B67" s="363"/>
    </row>
    <row r="68" spans="2:2" s="362" customFormat="1">
      <c r="B68" s="363"/>
    </row>
    <row r="69" spans="2:2" s="362" customFormat="1">
      <c r="B69" s="363"/>
    </row>
    <row r="70" spans="2:2" s="362" customFormat="1">
      <c r="B70" s="36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4:U34"/>
    <mergeCell ref="G29:I29"/>
    <mergeCell ref="K29:S29"/>
    <mergeCell ref="G31:I31"/>
    <mergeCell ref="A1:U1"/>
    <mergeCell ref="A25:U25"/>
    <mergeCell ref="A26:U26"/>
    <mergeCell ref="C28:U28"/>
    <mergeCell ref="C4:U4"/>
    <mergeCell ref="G7:I7"/>
    <mergeCell ref="G5:I5"/>
    <mergeCell ref="K5:S5"/>
    <mergeCell ref="A2:U2"/>
    <mergeCell ref="C10:U10"/>
  </mergeCells>
  <pageMargins left="0.7" right="0.7" top="0.48" bottom="0.5" header="0.5" footer="0.5"/>
  <pageSetup paperSize="9" scale="80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180"/>
  <sheetViews>
    <sheetView tabSelected="1" view="pageBreakPreview" topLeftCell="A84" zoomScale="62" zoomScaleNormal="115" zoomScaleSheetLayoutView="62" workbookViewId="0">
      <selection activeCell="A93" sqref="A93:XFD180"/>
    </sheetView>
  </sheetViews>
  <sheetFormatPr defaultColWidth="9.09765625" defaultRowHeight="21.5"/>
  <cols>
    <col min="1" max="1" width="53.5" style="194" customWidth="1"/>
    <col min="2" max="2" width="3.59765625" style="228" customWidth="1"/>
    <col min="3" max="3" width="1.09765625" style="194" customWidth="1"/>
    <col min="4" max="4" width="14.3984375" style="215" bestFit="1" customWidth="1"/>
    <col min="5" max="5" width="1.09765625" style="215" customWidth="1"/>
    <col min="6" max="6" width="12.8984375" style="215" customWidth="1"/>
    <col min="7" max="7" width="1.09765625" style="215" customWidth="1"/>
    <col min="8" max="8" width="14.09765625" style="215" bestFit="1" customWidth="1"/>
    <col min="9" max="9" width="1.09765625" style="215" customWidth="1"/>
    <col min="10" max="10" width="12.8984375" style="215" customWidth="1"/>
    <col min="11" max="11" width="1.09765625" style="364" customWidth="1"/>
    <col min="12" max="13" width="12.69921875" style="364" customWidth="1"/>
    <col min="14" max="14" width="11.09765625" style="364" bestFit="1" customWidth="1"/>
    <col min="15" max="16384" width="9.09765625" style="364"/>
  </cols>
  <sheetData>
    <row r="1" spans="1:14" ht="23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4" s="365" customFormat="1" ht="23">
      <c r="A2" s="325" t="s">
        <v>187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4" s="365" customFormat="1" ht="23">
      <c r="A3" s="123"/>
      <c r="B3" s="226"/>
      <c r="C3" s="196"/>
      <c r="D3" s="197"/>
      <c r="E3" s="197"/>
      <c r="F3" s="197"/>
      <c r="G3" s="197"/>
      <c r="H3" s="197"/>
      <c r="I3" s="197"/>
      <c r="J3" s="197"/>
    </row>
    <row r="4" spans="1:14" s="365" customFormat="1" ht="22">
      <c r="A4" s="198"/>
      <c r="B4" s="130"/>
      <c r="C4" s="199"/>
      <c r="D4" s="324" t="s">
        <v>2</v>
      </c>
      <c r="E4" s="324"/>
      <c r="F4" s="324"/>
      <c r="G4" s="200"/>
      <c r="H4" s="324" t="s">
        <v>3</v>
      </c>
      <c r="I4" s="324"/>
      <c r="J4" s="324"/>
    </row>
    <row r="5" spans="1:14" s="365" customFormat="1" ht="22">
      <c r="A5" s="198"/>
      <c r="B5" s="130"/>
      <c r="C5" s="199"/>
      <c r="D5" s="306" t="s">
        <v>205</v>
      </c>
      <c r="E5" s="306"/>
      <c r="F5" s="306"/>
      <c r="G5" s="200"/>
      <c r="H5" s="306" t="s">
        <v>205</v>
      </c>
      <c r="I5" s="306"/>
      <c r="J5" s="306"/>
    </row>
    <row r="6" spans="1:14" s="365" customFormat="1" ht="22">
      <c r="A6" s="198"/>
      <c r="B6" s="130"/>
      <c r="C6" s="199"/>
      <c r="D6" s="306" t="s">
        <v>4</v>
      </c>
      <c r="E6" s="306"/>
      <c r="F6" s="306"/>
      <c r="G6" s="128"/>
      <c r="H6" s="306" t="s">
        <v>4</v>
      </c>
      <c r="I6" s="306"/>
      <c r="J6" s="306"/>
    </row>
    <row r="7" spans="1:14" s="365" customFormat="1" ht="22">
      <c r="A7" s="198"/>
      <c r="B7" s="130"/>
      <c r="C7" s="127"/>
      <c r="D7" s="131">
        <v>2568</v>
      </c>
      <c r="E7" s="129"/>
      <c r="F7" s="131">
        <v>2567</v>
      </c>
      <c r="G7" s="129"/>
      <c r="H7" s="131">
        <v>2568</v>
      </c>
      <c r="I7" s="129"/>
      <c r="J7" s="131">
        <v>2567</v>
      </c>
    </row>
    <row r="8" spans="1:14" s="365" customFormat="1" ht="22">
      <c r="A8" s="198"/>
      <c r="B8" s="130"/>
      <c r="C8" s="199"/>
      <c r="D8" s="302" t="s">
        <v>177</v>
      </c>
      <c r="E8" s="302"/>
      <c r="F8" s="302"/>
      <c r="G8" s="302"/>
      <c r="H8" s="302"/>
      <c r="I8" s="302"/>
      <c r="J8" s="302"/>
    </row>
    <row r="9" spans="1:14" s="365" customFormat="1" ht="22">
      <c r="A9" s="201" t="s">
        <v>142</v>
      </c>
      <c r="B9" s="226"/>
      <c r="C9" s="202"/>
      <c r="D9" s="197"/>
      <c r="E9" s="197"/>
      <c r="F9" s="197"/>
      <c r="G9" s="197"/>
      <c r="H9" s="197"/>
      <c r="I9" s="197"/>
      <c r="J9" s="197"/>
    </row>
    <row r="10" spans="1:14" s="365" customFormat="1">
      <c r="A10" s="161" t="s">
        <v>193</v>
      </c>
      <c r="B10" s="226"/>
      <c r="C10" s="202"/>
      <c r="D10" s="182">
        <f>'งบกำไรขาดทุน 9M 8-9 '!D28</f>
        <v>-88748</v>
      </c>
      <c r="E10" s="132"/>
      <c r="F10" s="182">
        <f>'งบกำไรขาดทุน 9M 8-9 '!F28</f>
        <v>-211435</v>
      </c>
      <c r="G10" s="132"/>
      <c r="H10" s="182">
        <f>'งบกำไรขาดทุน 9M 8-9 '!H28</f>
        <v>-88748</v>
      </c>
      <c r="I10" s="132"/>
      <c r="J10" s="182">
        <f>'งบกำไรขาดทุน 9M 8-9 '!J28</f>
        <v>-211435</v>
      </c>
      <c r="N10" s="366"/>
    </row>
    <row r="11" spans="1:14" s="365" customFormat="1">
      <c r="A11" s="203" t="s">
        <v>143</v>
      </c>
      <c r="B11" s="226"/>
      <c r="C11" s="204"/>
      <c r="D11" s="132"/>
      <c r="E11" s="132"/>
      <c r="F11" s="132"/>
      <c r="G11" s="132"/>
      <c r="H11" s="132"/>
      <c r="I11" s="132"/>
      <c r="J11" s="132"/>
      <c r="N11" s="366"/>
    </row>
    <row r="12" spans="1:14" s="365" customFormat="1">
      <c r="A12" s="158" t="s">
        <v>144</v>
      </c>
      <c r="B12" s="226"/>
      <c r="C12" s="202"/>
      <c r="D12" s="132">
        <v>227992</v>
      </c>
      <c r="E12" s="132"/>
      <c r="F12" s="132">
        <v>219484</v>
      </c>
      <c r="G12" s="132"/>
      <c r="H12" s="132">
        <v>202492</v>
      </c>
      <c r="I12" s="132"/>
      <c r="J12" s="132">
        <v>196525</v>
      </c>
      <c r="N12" s="366"/>
    </row>
    <row r="13" spans="1:14" s="365" customFormat="1">
      <c r="A13" s="158" t="s">
        <v>145</v>
      </c>
      <c r="B13" s="226"/>
      <c r="C13" s="202"/>
      <c r="D13" s="132">
        <v>43784</v>
      </c>
      <c r="E13" s="132"/>
      <c r="F13" s="132">
        <v>44999</v>
      </c>
      <c r="G13" s="132"/>
      <c r="H13" s="132">
        <v>1707</v>
      </c>
      <c r="I13" s="132"/>
      <c r="J13" s="132">
        <v>1649</v>
      </c>
      <c r="N13" s="366"/>
    </row>
    <row r="14" spans="1:14" s="365" customFormat="1">
      <c r="A14" s="161" t="s">
        <v>146</v>
      </c>
      <c r="B14" s="226"/>
      <c r="C14" s="202"/>
      <c r="D14" s="132">
        <v>233018</v>
      </c>
      <c r="E14" s="132"/>
      <c r="F14" s="132">
        <v>176363</v>
      </c>
      <c r="G14" s="132"/>
      <c r="H14" s="132">
        <v>76050</v>
      </c>
      <c r="I14" s="132"/>
      <c r="J14" s="132">
        <v>82010</v>
      </c>
      <c r="N14" s="366"/>
    </row>
    <row r="15" spans="1:14" s="365" customFormat="1">
      <c r="A15" s="161" t="s">
        <v>75</v>
      </c>
      <c r="B15" s="226"/>
      <c r="C15" s="202"/>
      <c r="D15" s="132">
        <v>-147303</v>
      </c>
      <c r="E15" s="132"/>
      <c r="F15" s="132">
        <v>-224250</v>
      </c>
      <c r="G15" s="132"/>
      <c r="H15" s="132">
        <v>-278965</v>
      </c>
      <c r="I15" s="132"/>
      <c r="J15" s="132">
        <v>-271111</v>
      </c>
      <c r="N15" s="366"/>
    </row>
    <row r="16" spans="1:14" s="365" customFormat="1">
      <c r="A16" s="161" t="s">
        <v>147</v>
      </c>
      <c r="B16" s="226"/>
      <c r="C16" s="202"/>
      <c r="D16" s="132">
        <v>-1373</v>
      </c>
      <c r="E16" s="132"/>
      <c r="F16" s="132">
        <v>0</v>
      </c>
      <c r="G16" s="132"/>
      <c r="H16" s="132">
        <v>-1373</v>
      </c>
      <c r="I16" s="132"/>
      <c r="J16" s="132">
        <v>0</v>
      </c>
      <c r="N16" s="366"/>
    </row>
    <row r="17" spans="1:14" s="365" customFormat="1">
      <c r="A17" s="161" t="s">
        <v>175</v>
      </c>
      <c r="B17" s="226"/>
      <c r="C17" s="202"/>
      <c r="D17" s="205">
        <v>-235193</v>
      </c>
      <c r="E17" s="132"/>
      <c r="F17" s="205">
        <v>0</v>
      </c>
      <c r="G17" s="132"/>
      <c r="H17" s="205">
        <v>-235193</v>
      </c>
      <c r="I17" s="132"/>
      <c r="J17" s="132">
        <v>0</v>
      </c>
      <c r="N17" s="366"/>
    </row>
    <row r="18" spans="1:14" s="365" customFormat="1">
      <c r="A18" s="161" t="s">
        <v>148</v>
      </c>
      <c r="B18" s="226"/>
      <c r="C18" s="202"/>
      <c r="D18" s="132">
        <v>10647</v>
      </c>
      <c r="E18" s="132"/>
      <c r="F18" s="132">
        <v>9647</v>
      </c>
      <c r="G18" s="132"/>
      <c r="H18" s="132">
        <v>9469</v>
      </c>
      <c r="I18" s="132"/>
      <c r="J18" s="132">
        <v>8537</v>
      </c>
      <c r="N18" s="366"/>
    </row>
    <row r="19" spans="1:14" s="365" customFormat="1">
      <c r="A19" s="158" t="s">
        <v>76</v>
      </c>
      <c r="B19" s="226"/>
      <c r="C19" s="146"/>
      <c r="D19" s="132">
        <v>55014</v>
      </c>
      <c r="E19" s="132"/>
      <c r="F19" s="132">
        <v>69395</v>
      </c>
      <c r="G19" s="132"/>
      <c r="H19" s="132">
        <v>40779</v>
      </c>
      <c r="I19" s="132"/>
      <c r="J19" s="132">
        <v>27035</v>
      </c>
      <c r="N19" s="367"/>
    </row>
    <row r="20" spans="1:14" s="365" customFormat="1">
      <c r="A20" s="161" t="s">
        <v>235</v>
      </c>
      <c r="B20" s="226"/>
      <c r="C20" s="146"/>
      <c r="D20" s="132">
        <v>242615</v>
      </c>
      <c r="E20" s="132"/>
      <c r="F20" s="132">
        <v>279385</v>
      </c>
      <c r="G20" s="132"/>
      <c r="H20" s="132">
        <v>122267</v>
      </c>
      <c r="I20" s="132"/>
      <c r="J20" s="132">
        <v>477324</v>
      </c>
      <c r="N20" s="367"/>
    </row>
    <row r="21" spans="1:14" s="365" customFormat="1">
      <c r="A21" s="161" t="s">
        <v>149</v>
      </c>
      <c r="B21" s="226"/>
      <c r="C21" s="202"/>
      <c r="D21" s="132">
        <v>0</v>
      </c>
      <c r="E21" s="132"/>
      <c r="F21" s="132">
        <v>3527</v>
      </c>
      <c r="G21" s="132"/>
      <c r="H21" s="132">
        <v>0</v>
      </c>
      <c r="I21" s="132"/>
      <c r="J21" s="132">
        <v>3527</v>
      </c>
      <c r="N21" s="367"/>
    </row>
    <row r="22" spans="1:14" s="365" customFormat="1">
      <c r="A22" s="206" t="s">
        <v>236</v>
      </c>
      <c r="B22" s="226"/>
      <c r="C22" s="204"/>
      <c r="D22" s="132">
        <v>-2925</v>
      </c>
      <c r="E22" s="132"/>
      <c r="F22" s="132">
        <v>-5536</v>
      </c>
      <c r="G22" s="132"/>
      <c r="H22" s="205">
        <v>-7122</v>
      </c>
      <c r="I22" s="132"/>
      <c r="J22" s="132">
        <v>-2846</v>
      </c>
      <c r="N22" s="367"/>
    </row>
    <row r="23" spans="1:14" s="365" customFormat="1">
      <c r="A23" s="297" t="s">
        <v>190</v>
      </c>
      <c r="B23" s="226"/>
      <c r="C23" s="202"/>
      <c r="D23" s="132">
        <v>-4869</v>
      </c>
      <c r="E23" s="132"/>
      <c r="F23" s="132">
        <v>-29237</v>
      </c>
      <c r="G23" s="132"/>
      <c r="H23" s="132">
        <v>-5671</v>
      </c>
      <c r="I23" s="132"/>
      <c r="J23" s="132">
        <v>-30361</v>
      </c>
      <c r="N23" s="367"/>
    </row>
    <row r="24" spans="1:14" s="365" customFormat="1">
      <c r="A24" s="297" t="s">
        <v>211</v>
      </c>
      <c r="B24" s="226"/>
      <c r="C24" s="202"/>
      <c r="D24" s="132">
        <v>2434</v>
      </c>
      <c r="E24" s="132"/>
      <c r="F24" s="132">
        <v>25477</v>
      </c>
      <c r="G24" s="132"/>
      <c r="H24" s="132">
        <v>0</v>
      </c>
      <c r="I24" s="132"/>
      <c r="J24" s="132">
        <v>25477</v>
      </c>
      <c r="N24" s="367"/>
    </row>
    <row r="25" spans="1:14" s="365" customFormat="1">
      <c r="A25" s="297" t="s">
        <v>169</v>
      </c>
      <c r="B25" s="226"/>
      <c r="C25" s="202"/>
      <c r="D25" s="132">
        <v>-102</v>
      </c>
      <c r="E25" s="132"/>
      <c r="F25" s="132">
        <v>-969</v>
      </c>
      <c r="G25" s="132"/>
      <c r="H25" s="132">
        <v>0</v>
      </c>
      <c r="I25" s="132"/>
      <c r="J25" s="132">
        <v>0</v>
      </c>
      <c r="L25" s="368"/>
      <c r="N25" s="367"/>
    </row>
    <row r="26" spans="1:14" s="365" customFormat="1">
      <c r="A26" s="158" t="s">
        <v>202</v>
      </c>
      <c r="B26" s="226"/>
      <c r="C26" s="202"/>
      <c r="D26" s="132">
        <v>-155</v>
      </c>
      <c r="E26" s="132"/>
      <c r="F26" s="132">
        <v>-873</v>
      </c>
      <c r="G26" s="132"/>
      <c r="H26" s="132">
        <v>-123</v>
      </c>
      <c r="I26" s="132"/>
      <c r="J26" s="132">
        <v>-251</v>
      </c>
      <c r="N26" s="367"/>
    </row>
    <row r="27" spans="1:14" s="365" customFormat="1">
      <c r="A27" s="158" t="s">
        <v>203</v>
      </c>
      <c r="B27" s="226"/>
      <c r="C27" s="202"/>
      <c r="D27" s="132">
        <v>535</v>
      </c>
      <c r="E27" s="132"/>
      <c r="F27" s="132">
        <v>973</v>
      </c>
      <c r="G27" s="132"/>
      <c r="H27" s="132">
        <v>61</v>
      </c>
      <c r="I27" s="132"/>
      <c r="J27" s="132">
        <v>951</v>
      </c>
      <c r="N27" s="367"/>
    </row>
    <row r="28" spans="1:14" s="365" customFormat="1">
      <c r="A28" s="158" t="s">
        <v>172</v>
      </c>
      <c r="B28" s="226"/>
      <c r="C28" s="202"/>
      <c r="D28" s="132">
        <v>0</v>
      </c>
      <c r="E28" s="132"/>
      <c r="F28" s="132">
        <v>0</v>
      </c>
      <c r="G28" s="132"/>
      <c r="H28" s="132">
        <v>-2480</v>
      </c>
      <c r="I28" s="132"/>
      <c r="J28" s="132">
        <v>0</v>
      </c>
      <c r="N28" s="367"/>
    </row>
    <row r="29" spans="1:14" s="365" customFormat="1">
      <c r="A29" s="298" t="s">
        <v>173</v>
      </c>
      <c r="B29" s="226"/>
      <c r="C29" s="146"/>
      <c r="D29" s="132">
        <v>51139</v>
      </c>
      <c r="E29" s="132"/>
      <c r="F29" s="132">
        <v>123794</v>
      </c>
      <c r="G29" s="132"/>
      <c r="H29" s="132">
        <v>431750</v>
      </c>
      <c r="I29" s="132"/>
      <c r="J29" s="132">
        <v>35236</v>
      </c>
      <c r="N29" s="367"/>
    </row>
    <row r="30" spans="1:14" s="365" customFormat="1">
      <c r="A30" s="122" t="s">
        <v>79</v>
      </c>
      <c r="B30" s="226"/>
      <c r="C30" s="202"/>
      <c r="D30" s="163">
        <v>69139</v>
      </c>
      <c r="E30" s="132"/>
      <c r="F30" s="163">
        <v>106360</v>
      </c>
      <c r="G30" s="132"/>
      <c r="H30" s="132">
        <v>49233</v>
      </c>
      <c r="I30" s="132"/>
      <c r="J30" s="132">
        <v>48845</v>
      </c>
      <c r="N30" s="367"/>
    </row>
    <row r="31" spans="1:14" s="365" customFormat="1">
      <c r="A31" s="158"/>
      <c r="B31" s="226"/>
      <c r="C31" s="202"/>
      <c r="D31" s="216">
        <f>SUM(D10:D30)</f>
        <v>455649</v>
      </c>
      <c r="E31" s="132"/>
      <c r="F31" s="216">
        <f>SUM(F10:F30)</f>
        <v>587104</v>
      </c>
      <c r="G31" s="132"/>
      <c r="H31" s="216">
        <f>SUM(H10:H30)</f>
        <v>314133</v>
      </c>
      <c r="I31" s="132"/>
      <c r="J31" s="216">
        <f>SUM(J10:J30)</f>
        <v>391112</v>
      </c>
    </row>
    <row r="32" spans="1:14" s="365" customFormat="1">
      <c r="A32" s="158"/>
      <c r="B32" s="226"/>
      <c r="C32" s="202"/>
      <c r="D32" s="159"/>
      <c r="E32" s="132"/>
      <c r="F32" s="159"/>
      <c r="G32" s="132"/>
      <c r="H32" s="159"/>
      <c r="I32" s="132"/>
      <c r="J32" s="159"/>
    </row>
    <row r="33" spans="1:10" s="365" customFormat="1">
      <c r="A33" s="158"/>
      <c r="B33" s="226"/>
      <c r="C33" s="202"/>
      <c r="D33" s="159"/>
      <c r="E33" s="132"/>
      <c r="F33" s="159"/>
      <c r="G33" s="132"/>
      <c r="H33" s="159"/>
      <c r="I33" s="132"/>
      <c r="J33" s="159"/>
    </row>
    <row r="34" spans="1:10" s="365" customFormat="1" ht="23">
      <c r="A34" s="308" t="s">
        <v>0</v>
      </c>
      <c r="B34" s="308"/>
      <c r="C34" s="308"/>
      <c r="D34" s="308"/>
      <c r="E34" s="308"/>
      <c r="F34" s="308"/>
      <c r="G34" s="308"/>
      <c r="H34" s="308"/>
      <c r="I34" s="308"/>
      <c r="J34" s="308"/>
    </row>
    <row r="35" spans="1:10" s="365" customFormat="1" ht="23">
      <c r="A35" s="325" t="s">
        <v>187</v>
      </c>
      <c r="B35" s="325"/>
      <c r="C35" s="325"/>
      <c r="D35" s="325"/>
      <c r="E35" s="325"/>
      <c r="F35" s="325"/>
      <c r="G35" s="325"/>
      <c r="H35" s="325"/>
      <c r="I35" s="325"/>
      <c r="J35" s="325"/>
    </row>
    <row r="36" spans="1:10" s="365" customFormat="1" ht="23">
      <c r="A36" s="123"/>
      <c r="B36" s="226"/>
      <c r="C36" s="196"/>
      <c r="D36" s="197"/>
      <c r="E36" s="197"/>
      <c r="F36" s="197"/>
      <c r="G36" s="197"/>
      <c r="H36" s="197"/>
      <c r="I36" s="197"/>
      <c r="J36" s="197"/>
    </row>
    <row r="37" spans="1:10" s="365" customFormat="1" ht="22">
      <c r="A37" s="198"/>
      <c r="B37" s="130"/>
      <c r="C37" s="199"/>
      <c r="D37" s="324" t="s">
        <v>2</v>
      </c>
      <c r="E37" s="324"/>
      <c r="F37" s="324"/>
      <c r="G37" s="200"/>
      <c r="H37" s="324" t="s">
        <v>3</v>
      </c>
      <c r="I37" s="324"/>
      <c r="J37" s="324"/>
    </row>
    <row r="38" spans="1:10" s="365" customFormat="1" ht="22">
      <c r="A38" s="198"/>
      <c r="B38" s="130"/>
      <c r="C38" s="199"/>
      <c r="D38" s="323" t="s">
        <v>205</v>
      </c>
      <c r="E38" s="323"/>
      <c r="F38" s="323"/>
      <c r="G38" s="200"/>
      <c r="H38" s="323" t="s">
        <v>205</v>
      </c>
      <c r="I38" s="323"/>
      <c r="J38" s="323"/>
    </row>
    <row r="39" spans="1:10" s="365" customFormat="1" ht="22">
      <c r="A39" s="198"/>
      <c r="B39" s="130"/>
      <c r="C39" s="199"/>
      <c r="D39" s="323" t="s">
        <v>4</v>
      </c>
      <c r="E39" s="323"/>
      <c r="F39" s="323"/>
      <c r="G39" s="128"/>
      <c r="H39" s="323" t="s">
        <v>4</v>
      </c>
      <c r="I39" s="323"/>
      <c r="J39" s="323"/>
    </row>
    <row r="40" spans="1:10" s="365" customFormat="1" ht="22">
      <c r="A40" s="198"/>
      <c r="B40" s="130"/>
      <c r="C40" s="127"/>
      <c r="D40" s="299">
        <v>2568</v>
      </c>
      <c r="E40" s="300"/>
      <c r="F40" s="299">
        <v>2567</v>
      </c>
      <c r="G40" s="300"/>
      <c r="H40" s="299">
        <v>2568</v>
      </c>
      <c r="I40" s="300"/>
      <c r="J40" s="299">
        <v>2567</v>
      </c>
    </row>
    <row r="41" spans="1:10" s="365" customFormat="1" ht="22">
      <c r="A41" s="198"/>
      <c r="B41" s="130"/>
      <c r="C41" s="199"/>
      <c r="D41" s="302" t="s">
        <v>177</v>
      </c>
      <c r="E41" s="302"/>
      <c r="F41" s="302"/>
      <c r="G41" s="302"/>
      <c r="H41" s="302"/>
      <c r="I41" s="302"/>
      <c r="J41" s="302"/>
    </row>
    <row r="42" spans="1:10" s="365" customFormat="1">
      <c r="A42" s="203" t="s">
        <v>150</v>
      </c>
      <c r="B42" s="226"/>
      <c r="C42" s="202"/>
      <c r="D42" s="202"/>
      <c r="E42" s="202"/>
      <c r="F42" s="202"/>
      <c r="G42" s="202"/>
      <c r="H42" s="202"/>
      <c r="I42" s="202"/>
      <c r="J42" s="202"/>
    </row>
    <row r="43" spans="1:10" s="365" customFormat="1">
      <c r="A43" s="158" t="s">
        <v>151</v>
      </c>
      <c r="B43" s="226"/>
      <c r="C43" s="146"/>
      <c r="D43" s="132">
        <v>-238222</v>
      </c>
      <c r="E43" s="207"/>
      <c r="F43" s="132">
        <v>-199900</v>
      </c>
      <c r="G43" s="132"/>
      <c r="H43" s="132">
        <v>-116357</v>
      </c>
      <c r="I43" s="132"/>
      <c r="J43" s="132">
        <v>28849</v>
      </c>
    </row>
    <row r="44" spans="1:10" s="365" customFormat="1">
      <c r="A44" s="158" t="s">
        <v>13</v>
      </c>
      <c r="B44" s="226"/>
      <c r="C44" s="146"/>
      <c r="D44" s="132">
        <v>-26957</v>
      </c>
      <c r="E44" s="207"/>
      <c r="F44" s="132">
        <v>3097</v>
      </c>
      <c r="G44" s="132"/>
      <c r="H44" s="132">
        <v>-31521</v>
      </c>
      <c r="I44" s="132"/>
      <c r="J44" s="132">
        <v>-4453</v>
      </c>
    </row>
    <row r="45" spans="1:10" s="365" customFormat="1">
      <c r="A45" s="158" t="s">
        <v>15</v>
      </c>
      <c r="B45" s="226"/>
      <c r="C45" s="202"/>
      <c r="D45" s="132">
        <v>-88041</v>
      </c>
      <c r="E45" s="207"/>
      <c r="F45" s="132">
        <v>-11053</v>
      </c>
      <c r="G45" s="132"/>
      <c r="H45" s="132">
        <v>-96507</v>
      </c>
      <c r="I45" s="132"/>
      <c r="J45" s="132">
        <v>1823</v>
      </c>
    </row>
    <row r="46" spans="1:10" s="365" customFormat="1">
      <c r="A46" s="158" t="s">
        <v>152</v>
      </c>
      <c r="B46" s="226"/>
      <c r="C46" s="146"/>
      <c r="D46" s="132">
        <v>-21498</v>
      </c>
      <c r="E46" s="207"/>
      <c r="F46" s="132">
        <v>-3655</v>
      </c>
      <c r="G46" s="132"/>
      <c r="H46" s="132">
        <v>-5073</v>
      </c>
      <c r="I46" s="132"/>
      <c r="J46" s="132">
        <v>563</v>
      </c>
    </row>
    <row r="47" spans="1:10" s="365" customFormat="1">
      <c r="A47" s="158" t="s">
        <v>153</v>
      </c>
      <c r="B47" s="226"/>
      <c r="C47" s="146"/>
      <c r="D47" s="132">
        <v>3551</v>
      </c>
      <c r="E47" s="207"/>
      <c r="F47" s="132">
        <v>3987</v>
      </c>
      <c r="G47" s="132"/>
      <c r="H47" s="132">
        <v>1724</v>
      </c>
      <c r="I47" s="132"/>
      <c r="J47" s="132">
        <v>1424</v>
      </c>
    </row>
    <row r="48" spans="1:10" s="365" customFormat="1">
      <c r="A48" s="158" t="s">
        <v>36</v>
      </c>
      <c r="B48" s="226"/>
      <c r="C48" s="146"/>
      <c r="D48" s="132">
        <v>69514</v>
      </c>
      <c r="E48" s="207"/>
      <c r="F48" s="132">
        <v>104009</v>
      </c>
      <c r="G48" s="132"/>
      <c r="H48" s="132">
        <v>-38281</v>
      </c>
      <c r="I48" s="132"/>
      <c r="J48" s="132">
        <v>-51606</v>
      </c>
    </row>
    <row r="49" spans="1:10" s="365" customFormat="1">
      <c r="A49" s="195" t="s">
        <v>37</v>
      </c>
      <c r="B49" s="226"/>
      <c r="C49" s="146"/>
      <c r="D49" s="132">
        <v>-626</v>
      </c>
      <c r="E49" s="207"/>
      <c r="F49" s="132">
        <v>17818</v>
      </c>
      <c r="G49" s="132"/>
      <c r="H49" s="132">
        <v>-119954</v>
      </c>
      <c r="I49" s="132"/>
      <c r="J49" s="132">
        <v>1615</v>
      </c>
    </row>
    <row r="50" spans="1:10" s="365" customFormat="1">
      <c r="A50" s="195" t="s">
        <v>38</v>
      </c>
      <c r="B50" s="226"/>
      <c r="C50" s="202"/>
      <c r="D50" s="132">
        <v>-28020</v>
      </c>
      <c r="E50" s="207"/>
      <c r="F50" s="132">
        <v>-28741</v>
      </c>
      <c r="G50" s="132"/>
      <c r="H50" s="132">
        <v>26523</v>
      </c>
      <c r="I50" s="132"/>
      <c r="J50" s="132">
        <v>-11342</v>
      </c>
    </row>
    <row r="51" spans="1:10" s="365" customFormat="1">
      <c r="A51" s="158" t="s">
        <v>40</v>
      </c>
      <c r="B51" s="226"/>
      <c r="C51" s="146"/>
      <c r="D51" s="132">
        <v>-164</v>
      </c>
      <c r="E51" s="207"/>
      <c r="F51" s="132">
        <v>-13666</v>
      </c>
      <c r="G51" s="132"/>
      <c r="H51" s="132">
        <v>6484</v>
      </c>
      <c r="I51" s="132"/>
      <c r="J51" s="132">
        <v>-1142</v>
      </c>
    </row>
    <row r="52" spans="1:10" s="365" customFormat="1">
      <c r="A52" s="158" t="s">
        <v>48</v>
      </c>
      <c r="B52" s="226"/>
      <c r="C52" s="202"/>
      <c r="D52" s="132">
        <v>464889</v>
      </c>
      <c r="E52" s="207"/>
      <c r="F52" s="132">
        <v>1696</v>
      </c>
      <c r="G52" s="132"/>
      <c r="H52" s="132">
        <v>395940</v>
      </c>
      <c r="I52" s="132"/>
      <c r="J52" s="132">
        <v>-436</v>
      </c>
    </row>
    <row r="53" spans="1:10" s="365" customFormat="1">
      <c r="A53" s="158" t="s">
        <v>176</v>
      </c>
      <c r="B53" s="226"/>
      <c r="C53" s="202"/>
      <c r="D53" s="132">
        <v>-22474</v>
      </c>
      <c r="E53" s="207"/>
      <c r="F53" s="132">
        <v>-7919</v>
      </c>
      <c r="G53" s="132"/>
      <c r="H53" s="132">
        <v>-19495</v>
      </c>
      <c r="I53" s="132"/>
      <c r="J53" s="132">
        <v>-6513</v>
      </c>
    </row>
    <row r="54" spans="1:10" s="365" customFormat="1">
      <c r="A54" s="158" t="s">
        <v>212</v>
      </c>
      <c r="B54" s="226"/>
      <c r="C54" s="146"/>
      <c r="D54" s="132">
        <v>-2586</v>
      </c>
      <c r="E54" s="204"/>
      <c r="F54" s="132">
        <v>-24076</v>
      </c>
      <c r="G54" s="132"/>
      <c r="H54" s="132">
        <v>17903</v>
      </c>
      <c r="I54" s="132"/>
      <c r="J54" s="132">
        <v>25995</v>
      </c>
    </row>
    <row r="55" spans="1:10" s="365" customFormat="1" ht="22">
      <c r="A55" s="144" t="s">
        <v>189</v>
      </c>
      <c r="B55" s="226"/>
      <c r="C55" s="209">
        <f>SUM(C21:C26)+SUM(C46:C54)</f>
        <v>0</v>
      </c>
      <c r="D55" s="217">
        <f>SUM(D43:D54)+D31</f>
        <v>565015</v>
      </c>
      <c r="E55" s="210"/>
      <c r="F55" s="217">
        <f>SUM(F43:F54)+F31</f>
        <v>428701</v>
      </c>
      <c r="G55" s="211"/>
      <c r="H55" s="217">
        <f>SUM(H43:H54)+H31</f>
        <v>335519</v>
      </c>
      <c r="I55" s="210"/>
      <c r="J55" s="217">
        <f>SUM(J43:J54)+J31</f>
        <v>375889</v>
      </c>
    </row>
    <row r="56" spans="1:10" s="365" customFormat="1" ht="22">
      <c r="A56" s="144"/>
      <c r="B56" s="226"/>
      <c r="C56" s="209"/>
      <c r="D56" s="295"/>
      <c r="E56" s="211"/>
      <c r="F56" s="295"/>
      <c r="G56" s="211"/>
      <c r="H56" s="295"/>
      <c r="I56" s="211"/>
      <c r="J56" s="295"/>
    </row>
    <row r="57" spans="1:10" s="365" customFormat="1" ht="22">
      <c r="A57" s="296" t="s">
        <v>154</v>
      </c>
      <c r="B57" s="226"/>
      <c r="C57" s="196"/>
      <c r="D57" s="212"/>
      <c r="E57" s="202"/>
      <c r="F57" s="212"/>
      <c r="G57" s="202"/>
      <c r="H57" s="212"/>
      <c r="I57" s="202"/>
      <c r="J57" s="212"/>
    </row>
    <row r="58" spans="1:10" s="365" customFormat="1">
      <c r="A58" s="158" t="s">
        <v>155</v>
      </c>
      <c r="B58" s="226"/>
      <c r="C58" s="196"/>
      <c r="D58" s="132">
        <v>107399</v>
      </c>
      <c r="E58" s="202"/>
      <c r="F58" s="132">
        <v>137326</v>
      </c>
      <c r="G58" s="132"/>
      <c r="H58" s="132">
        <v>52418</v>
      </c>
      <c r="I58" s="132"/>
      <c r="J58" s="132">
        <v>79929</v>
      </c>
    </row>
    <row r="59" spans="1:10" s="365" customFormat="1">
      <c r="A59" s="161" t="s">
        <v>237</v>
      </c>
      <c r="B59" s="226"/>
      <c r="C59" s="196"/>
      <c r="D59" s="132">
        <v>0</v>
      </c>
      <c r="E59" s="202"/>
      <c r="F59" s="132">
        <v>0</v>
      </c>
      <c r="G59" s="132"/>
      <c r="H59" s="132">
        <v>40000</v>
      </c>
      <c r="I59" s="132"/>
      <c r="J59" s="132">
        <v>62634</v>
      </c>
    </row>
    <row r="60" spans="1:10" s="365" customFormat="1">
      <c r="A60" s="208" t="s">
        <v>156</v>
      </c>
      <c r="B60" s="226"/>
      <c r="C60" s="196"/>
      <c r="D60" s="132">
        <v>642355</v>
      </c>
      <c r="E60" s="202"/>
      <c r="F60" s="132">
        <v>416523</v>
      </c>
      <c r="G60" s="132"/>
      <c r="H60" s="132">
        <v>639067</v>
      </c>
      <c r="I60" s="132"/>
      <c r="J60" s="132">
        <v>319107</v>
      </c>
    </row>
    <row r="61" spans="1:10" s="365" customFormat="1">
      <c r="A61" s="208" t="s">
        <v>188</v>
      </c>
      <c r="B61" s="226"/>
      <c r="C61" s="196"/>
      <c r="D61" s="132">
        <v>24210</v>
      </c>
      <c r="E61" s="202"/>
      <c r="F61" s="132">
        <v>-23362</v>
      </c>
      <c r="G61" s="132"/>
      <c r="H61" s="132">
        <v>0</v>
      </c>
      <c r="I61" s="132"/>
      <c r="J61" s="132">
        <v>0</v>
      </c>
    </row>
    <row r="62" spans="1:10" s="365" customFormat="1">
      <c r="A62" s="195" t="s">
        <v>157</v>
      </c>
      <c r="B62" s="226"/>
      <c r="C62" s="196"/>
      <c r="D62" s="132">
        <v>-1037970</v>
      </c>
      <c r="E62" s="202"/>
      <c r="F62" s="132">
        <v>-1563983</v>
      </c>
      <c r="G62" s="132"/>
      <c r="H62" s="132">
        <v>-118153</v>
      </c>
      <c r="I62" s="132"/>
      <c r="J62" s="132">
        <v>-18270</v>
      </c>
    </row>
    <row r="63" spans="1:10" s="365" customFormat="1">
      <c r="A63" s="195" t="s">
        <v>158</v>
      </c>
      <c r="B63" s="226"/>
      <c r="C63" s="196"/>
      <c r="D63" s="132">
        <v>-421925</v>
      </c>
      <c r="E63" s="202"/>
      <c r="F63" s="132">
        <v>-182667</v>
      </c>
      <c r="G63" s="132"/>
      <c r="H63" s="132">
        <v>0</v>
      </c>
      <c r="I63" s="132"/>
      <c r="J63" s="132">
        <v>0</v>
      </c>
    </row>
    <row r="64" spans="1:10" s="365" customFormat="1">
      <c r="A64" s="195" t="s">
        <v>159</v>
      </c>
      <c r="B64" s="226"/>
      <c r="C64" s="196"/>
      <c r="D64" s="132">
        <v>1804</v>
      </c>
      <c r="E64" s="202"/>
      <c r="F64" s="132">
        <v>4036</v>
      </c>
      <c r="G64" s="132"/>
      <c r="H64" s="132">
        <v>1772</v>
      </c>
      <c r="I64" s="132"/>
      <c r="J64" s="132">
        <v>263</v>
      </c>
    </row>
    <row r="65" spans="1:10" s="365" customFormat="1">
      <c r="A65" s="208" t="s">
        <v>160</v>
      </c>
      <c r="B65" s="226"/>
      <c r="C65" s="196"/>
      <c r="D65" s="132">
        <v>-1776</v>
      </c>
      <c r="E65" s="202"/>
      <c r="F65" s="132">
        <v>-2735</v>
      </c>
      <c r="G65" s="132"/>
      <c r="H65" s="213">
        <v>0</v>
      </c>
      <c r="I65" s="132"/>
      <c r="J65" s="132">
        <v>-1074</v>
      </c>
    </row>
    <row r="66" spans="1:10" s="365" customFormat="1">
      <c r="A66" s="208" t="s">
        <v>161</v>
      </c>
      <c r="B66" s="226"/>
      <c r="C66" s="196"/>
      <c r="D66" s="132">
        <v>0</v>
      </c>
      <c r="E66" s="202"/>
      <c r="F66" s="132">
        <v>0</v>
      </c>
      <c r="G66" s="132"/>
      <c r="H66" s="132">
        <v>-1267190</v>
      </c>
      <c r="I66" s="132"/>
      <c r="J66" s="132">
        <v>-1683227</v>
      </c>
    </row>
    <row r="67" spans="1:10" s="365" customFormat="1">
      <c r="A67" s="208" t="s">
        <v>184</v>
      </c>
      <c r="B67" s="226"/>
      <c r="C67" s="196"/>
      <c r="D67" s="132">
        <v>0</v>
      </c>
      <c r="E67" s="202"/>
      <c r="F67" s="132">
        <v>0</v>
      </c>
      <c r="G67" s="132"/>
      <c r="H67" s="132">
        <v>0</v>
      </c>
      <c r="I67" s="132"/>
      <c r="J67" s="132">
        <v>-59750</v>
      </c>
    </row>
    <row r="68" spans="1:10" s="365" customFormat="1" ht="22">
      <c r="A68" s="198" t="s">
        <v>238</v>
      </c>
      <c r="B68" s="226"/>
      <c r="C68" s="196"/>
      <c r="D68" s="218">
        <f>SUM(D58:D67)</f>
        <v>-685903</v>
      </c>
      <c r="E68" s="295"/>
      <c r="F68" s="218">
        <f>SUM(F58:F67)</f>
        <v>-1214862</v>
      </c>
      <c r="G68" s="295"/>
      <c r="H68" s="218">
        <f>SUM(H58:H67)</f>
        <v>-652086</v>
      </c>
      <c r="I68" s="295"/>
      <c r="J68" s="218">
        <f>SUM(J58:J67)</f>
        <v>-1300388</v>
      </c>
    </row>
    <row r="69" spans="1:10" s="365" customFormat="1" ht="22">
      <c r="A69" s="198"/>
      <c r="B69" s="226"/>
      <c r="C69" s="196"/>
      <c r="D69" s="156"/>
      <c r="E69" s="295"/>
      <c r="F69" s="156"/>
      <c r="G69" s="295"/>
      <c r="H69" s="156"/>
      <c r="I69" s="295"/>
      <c r="J69" s="156"/>
    </row>
    <row r="70" spans="1:10" s="365" customFormat="1" ht="22">
      <c r="A70" s="198"/>
      <c r="B70" s="226"/>
      <c r="C70" s="196"/>
      <c r="D70" s="156"/>
      <c r="E70" s="295"/>
      <c r="F70" s="156"/>
      <c r="G70" s="295"/>
      <c r="H70" s="156"/>
      <c r="I70" s="295"/>
      <c r="J70" s="156"/>
    </row>
    <row r="71" spans="1:10" s="365" customFormat="1" ht="22">
      <c r="A71" s="198"/>
      <c r="B71" s="226"/>
      <c r="C71" s="196"/>
      <c r="D71" s="156"/>
      <c r="E71" s="295"/>
      <c r="F71" s="156"/>
      <c r="G71" s="295"/>
      <c r="H71" s="156"/>
      <c r="I71" s="295"/>
      <c r="J71" s="156"/>
    </row>
    <row r="72" spans="1:10" s="365" customFormat="1" ht="23">
      <c r="A72" s="308" t="s">
        <v>0</v>
      </c>
      <c r="B72" s="308"/>
      <c r="C72" s="308"/>
      <c r="D72" s="308"/>
      <c r="E72" s="308"/>
      <c r="F72" s="308"/>
      <c r="G72" s="308"/>
      <c r="H72" s="308"/>
      <c r="I72" s="308"/>
      <c r="J72" s="308"/>
    </row>
    <row r="73" spans="1:10" s="365" customFormat="1" ht="23">
      <c r="A73" s="325" t="s">
        <v>187</v>
      </c>
      <c r="B73" s="325"/>
      <c r="C73" s="325"/>
      <c r="D73" s="325"/>
      <c r="E73" s="325"/>
      <c r="F73" s="325"/>
      <c r="G73" s="325"/>
      <c r="H73" s="325"/>
      <c r="I73" s="325"/>
      <c r="J73" s="325"/>
    </row>
    <row r="74" spans="1:10" s="365" customFormat="1" ht="23">
      <c r="A74" s="123"/>
      <c r="B74" s="226"/>
      <c r="C74" s="196"/>
      <c r="D74" s="197"/>
      <c r="E74" s="197"/>
      <c r="F74" s="197"/>
      <c r="G74" s="197"/>
      <c r="H74" s="197"/>
      <c r="I74" s="197"/>
      <c r="J74" s="197"/>
    </row>
    <row r="75" spans="1:10" s="365" customFormat="1" ht="22">
      <c r="A75" s="198"/>
      <c r="B75" s="130"/>
      <c r="C75" s="199"/>
      <c r="D75" s="324" t="s">
        <v>2</v>
      </c>
      <c r="E75" s="324"/>
      <c r="F75" s="324"/>
      <c r="G75" s="200"/>
      <c r="H75" s="324" t="s">
        <v>3</v>
      </c>
      <c r="I75" s="324"/>
      <c r="J75" s="324"/>
    </row>
    <row r="76" spans="1:10" s="365" customFormat="1" ht="22">
      <c r="A76" s="198"/>
      <c r="B76" s="130"/>
      <c r="C76" s="199"/>
      <c r="D76" s="306" t="s">
        <v>205</v>
      </c>
      <c r="E76" s="306"/>
      <c r="F76" s="306"/>
      <c r="G76" s="200"/>
      <c r="H76" s="306" t="s">
        <v>205</v>
      </c>
      <c r="I76" s="306"/>
      <c r="J76" s="306"/>
    </row>
    <row r="77" spans="1:10" s="365" customFormat="1" ht="22">
      <c r="A77" s="198"/>
      <c r="B77" s="130"/>
      <c r="C77" s="199"/>
      <c r="D77" s="306" t="s">
        <v>4</v>
      </c>
      <c r="E77" s="306"/>
      <c r="F77" s="306"/>
      <c r="G77" s="128"/>
      <c r="H77" s="306" t="s">
        <v>4</v>
      </c>
      <c r="I77" s="306"/>
      <c r="J77" s="306"/>
    </row>
    <row r="78" spans="1:10" s="365" customFormat="1" ht="22">
      <c r="A78" s="198"/>
      <c r="B78" s="130"/>
      <c r="C78" s="127"/>
      <c r="D78" s="131">
        <v>2568</v>
      </c>
      <c r="E78" s="129"/>
      <c r="F78" s="131">
        <v>2567</v>
      </c>
      <c r="G78" s="129"/>
      <c r="H78" s="131">
        <v>2568</v>
      </c>
      <c r="I78" s="129"/>
      <c r="J78" s="131">
        <v>2567</v>
      </c>
    </row>
    <row r="79" spans="1:10" s="365" customFormat="1" ht="22">
      <c r="A79" s="198"/>
      <c r="B79" s="130"/>
      <c r="C79" s="199"/>
      <c r="D79" s="302" t="s">
        <v>177</v>
      </c>
      <c r="E79" s="302"/>
      <c r="F79" s="302"/>
      <c r="G79" s="302"/>
      <c r="H79" s="302"/>
      <c r="I79" s="302"/>
      <c r="J79" s="302"/>
    </row>
    <row r="80" spans="1:10" s="365" customFormat="1" ht="22">
      <c r="A80" s="296" t="s">
        <v>162</v>
      </c>
      <c r="B80" s="226"/>
      <c r="C80" s="196"/>
      <c r="D80" s="202"/>
      <c r="E80" s="202"/>
      <c r="F80" s="202"/>
      <c r="G80" s="202"/>
      <c r="H80" s="202"/>
      <c r="I80" s="202"/>
      <c r="J80" s="202"/>
    </row>
    <row r="81" spans="1:10" s="365" customFormat="1">
      <c r="A81" s="208" t="s">
        <v>201</v>
      </c>
      <c r="B81" s="226"/>
      <c r="C81" s="196"/>
      <c r="D81" s="132">
        <v>0</v>
      </c>
      <c r="E81" s="202"/>
      <c r="F81" s="246">
        <v>-142490</v>
      </c>
      <c r="G81" s="213"/>
      <c r="H81" s="132">
        <v>0</v>
      </c>
      <c r="I81" s="213"/>
      <c r="J81" s="246">
        <v>-142490</v>
      </c>
    </row>
    <row r="82" spans="1:10" s="365" customFormat="1">
      <c r="A82" s="208" t="s">
        <v>170</v>
      </c>
      <c r="B82" s="226"/>
      <c r="C82" s="196"/>
      <c r="D82" s="132">
        <v>2797294</v>
      </c>
      <c r="E82" s="202"/>
      <c r="F82" s="246">
        <v>770874</v>
      </c>
      <c r="G82" s="213"/>
      <c r="H82" s="132">
        <v>2797294</v>
      </c>
      <c r="I82" s="213"/>
      <c r="J82" s="246">
        <v>770874</v>
      </c>
    </row>
    <row r="83" spans="1:10" s="365" customFormat="1">
      <c r="A83" s="195" t="s">
        <v>163</v>
      </c>
      <c r="B83" s="226"/>
      <c r="C83" s="196"/>
      <c r="D83" s="132">
        <v>-1761379</v>
      </c>
      <c r="E83" s="132"/>
      <c r="F83" s="132">
        <v>-545856</v>
      </c>
      <c r="G83" s="132"/>
      <c r="H83" s="132">
        <v>-1614402</v>
      </c>
      <c r="I83" s="132"/>
      <c r="J83" s="132">
        <v>-463627</v>
      </c>
    </row>
    <row r="84" spans="1:10" s="365" customFormat="1">
      <c r="A84" s="161" t="s">
        <v>164</v>
      </c>
      <c r="B84" s="226"/>
      <c r="C84" s="207"/>
      <c r="D84" s="132">
        <v>-50370</v>
      </c>
      <c r="E84" s="132"/>
      <c r="F84" s="132">
        <v>-73662</v>
      </c>
      <c r="G84" s="132"/>
      <c r="H84" s="132">
        <v>-36708</v>
      </c>
      <c r="I84" s="132"/>
      <c r="J84" s="132">
        <v>-31897</v>
      </c>
    </row>
    <row r="85" spans="1:10" s="365" customFormat="1" ht="22">
      <c r="A85" s="198" t="s">
        <v>239</v>
      </c>
      <c r="B85" s="226"/>
      <c r="C85" s="196"/>
      <c r="D85" s="217">
        <f>SUM(D82:D84)</f>
        <v>985545</v>
      </c>
      <c r="E85" s="210"/>
      <c r="F85" s="217">
        <f>SUM(F81:F84)</f>
        <v>8866</v>
      </c>
      <c r="G85" s="211"/>
      <c r="H85" s="217">
        <f>SUM(H82:H84)</f>
        <v>1146184</v>
      </c>
      <c r="I85" s="210"/>
      <c r="J85" s="217">
        <f>SUM(J81:J84)</f>
        <v>132860</v>
      </c>
    </row>
    <row r="86" spans="1:10" s="365" customFormat="1" ht="24" customHeight="1">
      <c r="A86" s="198"/>
      <c r="B86" s="226"/>
      <c r="C86" s="196"/>
      <c r="D86" s="132"/>
      <c r="E86" s="132"/>
      <c r="F86" s="132"/>
      <c r="G86" s="132"/>
      <c r="H86" s="132"/>
      <c r="I86" s="132"/>
      <c r="J86" s="132"/>
    </row>
    <row r="87" spans="1:10" s="365" customFormat="1" ht="22">
      <c r="A87" s="198" t="s">
        <v>174</v>
      </c>
      <c r="B87" s="226"/>
      <c r="C87" s="196"/>
      <c r="D87" s="179">
        <f>D68+D85+D55</f>
        <v>864657</v>
      </c>
      <c r="E87" s="155"/>
      <c r="F87" s="179">
        <f>F68+F85+F55</f>
        <v>-777295</v>
      </c>
      <c r="G87" s="155"/>
      <c r="H87" s="179">
        <f>H68+H85+H55</f>
        <v>829617</v>
      </c>
      <c r="I87" s="155"/>
      <c r="J87" s="179">
        <f>J68+J85+J55</f>
        <v>-791639</v>
      </c>
    </row>
    <row r="88" spans="1:10" s="365" customFormat="1">
      <c r="A88" s="168" t="s">
        <v>165</v>
      </c>
      <c r="B88" s="226"/>
      <c r="C88" s="196"/>
      <c r="D88" s="182">
        <f>'งบฐานะการเงิน 3-5'!I10</f>
        <v>2519168</v>
      </c>
      <c r="E88" s="132"/>
      <c r="F88" s="132">
        <v>3027775</v>
      </c>
      <c r="G88" s="132"/>
      <c r="H88" s="182">
        <f>'งบฐานะการเงิน 3-5'!M10</f>
        <v>1560990</v>
      </c>
      <c r="I88" s="132"/>
      <c r="J88" s="132">
        <v>2098595</v>
      </c>
    </row>
    <row r="89" spans="1:10" s="365" customFormat="1">
      <c r="A89" s="195" t="s">
        <v>166</v>
      </c>
      <c r="B89" s="226"/>
      <c r="C89" s="196"/>
      <c r="D89" s="132"/>
      <c r="E89" s="132"/>
      <c r="F89" s="132"/>
      <c r="G89" s="132"/>
      <c r="H89" s="132"/>
      <c r="I89" s="132"/>
      <c r="J89" s="132"/>
    </row>
    <row r="90" spans="1:10" s="365" customFormat="1">
      <c r="A90" s="208" t="s">
        <v>167</v>
      </c>
      <c r="B90" s="226"/>
      <c r="C90" s="196"/>
      <c r="D90" s="132">
        <v>-59965</v>
      </c>
      <c r="E90" s="132"/>
      <c r="F90" s="132">
        <v>-43608</v>
      </c>
      <c r="G90" s="132"/>
      <c r="H90" s="132">
        <v>-38555</v>
      </c>
      <c r="I90" s="132"/>
      <c r="J90" s="132">
        <v>-215</v>
      </c>
    </row>
    <row r="91" spans="1:10" s="365" customFormat="1" ht="22.5" thickBot="1">
      <c r="A91" s="144" t="s">
        <v>210</v>
      </c>
      <c r="B91" s="226"/>
      <c r="C91" s="196"/>
      <c r="D91" s="183">
        <f>SUM(D87:D90)</f>
        <v>3323860</v>
      </c>
      <c r="E91" s="132"/>
      <c r="F91" s="183">
        <f>SUM(F87:F90)</f>
        <v>2206872</v>
      </c>
      <c r="G91" s="132"/>
      <c r="H91" s="183">
        <f>SUM(H87:H90)</f>
        <v>2352052</v>
      </c>
      <c r="I91" s="132"/>
      <c r="J91" s="183">
        <f>SUM(J87:J90)</f>
        <v>1306741</v>
      </c>
    </row>
    <row r="92" spans="1:10" s="369" customFormat="1" ht="22" thickTop="1">
      <c r="A92" s="214"/>
      <c r="B92" s="227"/>
      <c r="C92" s="214"/>
      <c r="D92" s="132"/>
      <c r="E92" s="132"/>
      <c r="F92" s="132"/>
      <c r="G92" s="132"/>
      <c r="H92" s="132"/>
      <c r="I92" s="132"/>
      <c r="J92" s="132"/>
    </row>
    <row r="93" spans="1:10" ht="22">
      <c r="A93" s="370"/>
      <c r="B93" s="371"/>
      <c r="C93" s="364"/>
      <c r="D93" s="132"/>
      <c r="E93" s="132"/>
      <c r="F93" s="132"/>
      <c r="G93" s="132"/>
      <c r="H93" s="132"/>
      <c r="I93" s="132"/>
      <c r="J93" s="132"/>
    </row>
    <row r="94" spans="1:10">
      <c r="A94" s="372"/>
      <c r="B94" s="371"/>
      <c r="C94" s="364"/>
      <c r="D94" s="132"/>
      <c r="E94" s="132"/>
      <c r="F94" s="132"/>
      <c r="G94" s="132"/>
      <c r="H94" s="132"/>
      <c r="I94" s="132"/>
      <c r="J94" s="132"/>
    </row>
    <row r="95" spans="1:10">
      <c r="A95" s="364"/>
      <c r="B95" s="373"/>
      <c r="C95" s="213"/>
      <c r="D95" s="205"/>
      <c r="E95" s="132"/>
      <c r="F95" s="205"/>
      <c r="G95" s="132"/>
      <c r="H95" s="205"/>
      <c r="I95" s="213"/>
      <c r="J95" s="374"/>
    </row>
    <row r="96" spans="1:10">
      <c r="A96" s="364"/>
      <c r="B96" s="373"/>
      <c r="C96" s="213"/>
      <c r="D96" s="213"/>
      <c r="E96" s="213"/>
      <c r="F96" s="213"/>
      <c r="G96" s="213"/>
      <c r="H96" s="213"/>
      <c r="I96" s="213"/>
      <c r="J96" s="213"/>
    </row>
    <row r="97" spans="1:10">
      <c r="A97" s="364"/>
      <c r="B97" s="371"/>
      <c r="C97" s="364"/>
      <c r="D97" s="375"/>
      <c r="E97" s="375"/>
      <c r="F97" s="375"/>
      <c r="G97" s="375"/>
      <c r="H97" s="375"/>
      <c r="I97" s="375"/>
      <c r="J97" s="375"/>
    </row>
    <row r="98" spans="1:10">
      <c r="A98" s="364"/>
      <c r="B98" s="371"/>
      <c r="C98" s="364"/>
      <c r="D98" s="375"/>
      <c r="E98" s="375"/>
      <c r="F98" s="375"/>
      <c r="G98" s="375"/>
      <c r="H98" s="375"/>
      <c r="I98" s="375"/>
      <c r="J98" s="375"/>
    </row>
    <row r="99" spans="1:10">
      <c r="A99" s="364"/>
      <c r="B99" s="371"/>
      <c r="C99" s="364"/>
      <c r="D99" s="375"/>
      <c r="E99" s="375"/>
      <c r="F99" s="375"/>
      <c r="G99" s="375"/>
      <c r="H99" s="375"/>
      <c r="I99" s="375"/>
      <c r="J99" s="375"/>
    </row>
    <row r="100" spans="1:10">
      <c r="A100" s="364"/>
      <c r="B100" s="371"/>
      <c r="C100" s="364"/>
      <c r="D100" s="375"/>
      <c r="E100" s="375"/>
      <c r="F100" s="375"/>
      <c r="G100" s="375"/>
      <c r="H100" s="375"/>
      <c r="I100" s="375"/>
      <c r="J100" s="375"/>
    </row>
    <row r="101" spans="1:10">
      <c r="A101" s="364"/>
      <c r="B101" s="371"/>
      <c r="C101" s="364"/>
      <c r="D101" s="375"/>
      <c r="E101" s="375"/>
      <c r="F101" s="375"/>
      <c r="G101" s="375"/>
      <c r="H101" s="375"/>
      <c r="I101" s="375"/>
      <c r="J101" s="375"/>
    </row>
    <row r="102" spans="1:10">
      <c r="A102" s="364"/>
      <c r="B102" s="371"/>
      <c r="C102" s="364"/>
      <c r="D102" s="375"/>
      <c r="E102" s="375"/>
      <c r="F102" s="375"/>
      <c r="G102" s="375"/>
      <c r="H102" s="375"/>
      <c r="I102" s="375"/>
      <c r="J102" s="375"/>
    </row>
    <row r="103" spans="1:10">
      <c r="A103" s="364"/>
      <c r="B103" s="371"/>
      <c r="C103" s="364"/>
      <c r="D103" s="375"/>
      <c r="E103" s="375"/>
      <c r="F103" s="375"/>
      <c r="G103" s="375"/>
      <c r="H103" s="375"/>
      <c r="I103" s="375"/>
      <c r="J103" s="375"/>
    </row>
    <row r="104" spans="1:10">
      <c r="A104" s="364"/>
      <c r="B104" s="371"/>
      <c r="C104" s="364"/>
      <c r="D104" s="375"/>
      <c r="E104" s="375"/>
      <c r="F104" s="375"/>
      <c r="G104" s="375"/>
      <c r="H104" s="375"/>
      <c r="I104" s="375"/>
      <c r="J104" s="375"/>
    </row>
    <row r="105" spans="1:10">
      <c r="A105" s="364"/>
      <c r="B105" s="371"/>
      <c r="C105" s="364"/>
      <c r="D105" s="375"/>
      <c r="E105" s="375"/>
      <c r="F105" s="375"/>
      <c r="G105" s="375"/>
      <c r="H105" s="375"/>
      <c r="I105" s="375"/>
      <c r="J105" s="375"/>
    </row>
    <row r="106" spans="1:10">
      <c r="A106" s="364"/>
      <c r="B106" s="371"/>
      <c r="C106" s="364"/>
      <c r="D106" s="375"/>
      <c r="E106" s="375"/>
      <c r="F106" s="375"/>
      <c r="G106" s="375"/>
      <c r="H106" s="375"/>
      <c r="I106" s="375"/>
      <c r="J106" s="375"/>
    </row>
    <row r="107" spans="1:10">
      <c r="A107" s="364"/>
      <c r="B107" s="371"/>
      <c r="C107" s="364"/>
      <c r="D107" s="375"/>
      <c r="E107" s="375"/>
      <c r="F107" s="375"/>
      <c r="G107" s="375"/>
      <c r="H107" s="375"/>
      <c r="I107" s="375"/>
      <c r="J107" s="375"/>
    </row>
    <row r="108" spans="1:10">
      <c r="A108" s="364"/>
      <c r="B108" s="371"/>
      <c r="C108" s="364"/>
      <c r="D108" s="375"/>
      <c r="E108" s="375"/>
      <c r="F108" s="375"/>
      <c r="G108" s="375"/>
      <c r="H108" s="375"/>
      <c r="I108" s="375"/>
      <c r="J108" s="375"/>
    </row>
    <row r="109" spans="1:10">
      <c r="A109" s="364"/>
      <c r="B109" s="371"/>
      <c r="C109" s="364"/>
      <c r="D109" s="375"/>
      <c r="E109" s="375"/>
      <c r="F109" s="375"/>
      <c r="G109" s="375"/>
      <c r="H109" s="375"/>
      <c r="I109" s="375"/>
      <c r="J109" s="375"/>
    </row>
    <row r="110" spans="1:10">
      <c r="A110" s="364"/>
      <c r="B110" s="371"/>
      <c r="C110" s="364"/>
      <c r="D110" s="375"/>
      <c r="E110" s="375"/>
      <c r="F110" s="375"/>
      <c r="G110" s="375"/>
      <c r="H110" s="375"/>
      <c r="I110" s="375"/>
      <c r="J110" s="375"/>
    </row>
    <row r="111" spans="1:10">
      <c r="A111" s="364"/>
      <c r="B111" s="371"/>
      <c r="C111" s="364"/>
      <c r="D111" s="375"/>
      <c r="E111" s="375"/>
      <c r="F111" s="375"/>
      <c r="G111" s="375"/>
      <c r="H111" s="375"/>
      <c r="I111" s="375"/>
      <c r="J111" s="375"/>
    </row>
    <row r="112" spans="1:10">
      <c r="A112" s="364"/>
      <c r="B112" s="371"/>
      <c r="C112" s="364"/>
      <c r="D112" s="375"/>
      <c r="E112" s="375"/>
      <c r="F112" s="375"/>
      <c r="G112" s="375"/>
      <c r="H112" s="375"/>
      <c r="I112" s="375"/>
      <c r="J112" s="375"/>
    </row>
    <row r="113" spans="1:10">
      <c r="A113" s="364"/>
      <c r="B113" s="371"/>
      <c r="C113" s="364"/>
      <c r="D113" s="375"/>
      <c r="E113" s="375"/>
      <c r="F113" s="375"/>
      <c r="G113" s="375"/>
      <c r="H113" s="375"/>
      <c r="I113" s="375"/>
      <c r="J113" s="375"/>
    </row>
    <row r="114" spans="1:10">
      <c r="A114" s="364"/>
      <c r="B114" s="371"/>
      <c r="C114" s="364"/>
      <c r="D114" s="375"/>
      <c r="E114" s="375"/>
      <c r="F114" s="375"/>
      <c r="G114" s="375"/>
      <c r="H114" s="375"/>
      <c r="I114" s="375"/>
      <c r="J114" s="375"/>
    </row>
    <row r="115" spans="1:10">
      <c r="A115" s="364"/>
      <c r="B115" s="371"/>
      <c r="C115" s="364"/>
      <c r="D115" s="375"/>
      <c r="E115" s="375"/>
      <c r="F115" s="375"/>
      <c r="G115" s="375"/>
      <c r="H115" s="375"/>
      <c r="I115" s="375"/>
      <c r="J115" s="375"/>
    </row>
    <row r="116" spans="1:10">
      <c r="A116" s="364"/>
      <c r="B116" s="371"/>
      <c r="C116" s="364"/>
      <c r="D116" s="375"/>
      <c r="E116" s="375"/>
      <c r="F116" s="375"/>
      <c r="G116" s="375"/>
      <c r="H116" s="375"/>
      <c r="I116" s="375"/>
      <c r="J116" s="375"/>
    </row>
    <row r="117" spans="1:10">
      <c r="A117" s="364"/>
      <c r="B117" s="371"/>
      <c r="C117" s="364"/>
      <c r="D117" s="375"/>
      <c r="E117" s="375"/>
      <c r="F117" s="375"/>
      <c r="G117" s="375"/>
      <c r="H117" s="375"/>
      <c r="I117" s="375"/>
      <c r="J117" s="375"/>
    </row>
    <row r="118" spans="1:10">
      <c r="A118" s="364"/>
      <c r="B118" s="371"/>
      <c r="C118" s="364"/>
      <c r="D118" s="375"/>
      <c r="E118" s="375"/>
      <c r="F118" s="375"/>
      <c r="G118" s="375"/>
      <c r="H118" s="375"/>
      <c r="I118" s="375"/>
      <c r="J118" s="375"/>
    </row>
    <row r="119" spans="1:10">
      <c r="A119" s="364"/>
      <c r="B119" s="371"/>
      <c r="C119" s="364"/>
      <c r="D119" s="375"/>
      <c r="E119" s="375"/>
      <c r="F119" s="375"/>
      <c r="G119" s="375"/>
      <c r="H119" s="375"/>
      <c r="I119" s="375"/>
      <c r="J119" s="375"/>
    </row>
    <row r="120" spans="1:10">
      <c r="A120" s="364"/>
      <c r="B120" s="371"/>
      <c r="C120" s="364"/>
      <c r="D120" s="375"/>
      <c r="E120" s="375"/>
      <c r="F120" s="375"/>
      <c r="G120" s="375"/>
      <c r="H120" s="375"/>
      <c r="I120" s="375"/>
      <c r="J120" s="375"/>
    </row>
    <row r="121" spans="1:10">
      <c r="A121" s="364"/>
      <c r="B121" s="371"/>
      <c r="C121" s="364"/>
      <c r="D121" s="375"/>
      <c r="E121" s="375"/>
      <c r="F121" s="375"/>
      <c r="G121" s="375"/>
      <c r="H121" s="375"/>
      <c r="I121" s="375"/>
      <c r="J121" s="375"/>
    </row>
    <row r="122" spans="1:10">
      <c r="A122" s="364"/>
      <c r="B122" s="371"/>
      <c r="C122" s="364"/>
      <c r="D122" s="375"/>
      <c r="E122" s="375"/>
      <c r="F122" s="375"/>
      <c r="G122" s="375"/>
      <c r="H122" s="375"/>
      <c r="I122" s="375"/>
      <c r="J122" s="375"/>
    </row>
    <row r="123" spans="1:10">
      <c r="A123" s="364"/>
      <c r="B123" s="371"/>
      <c r="C123" s="364"/>
      <c r="D123" s="375"/>
      <c r="E123" s="375"/>
      <c r="F123" s="375"/>
      <c r="G123" s="375"/>
      <c r="H123" s="375"/>
      <c r="I123" s="375"/>
      <c r="J123" s="375"/>
    </row>
    <row r="124" spans="1:10">
      <c r="A124" s="364"/>
      <c r="B124" s="371"/>
      <c r="C124" s="364"/>
      <c r="D124" s="375"/>
      <c r="E124" s="375"/>
      <c r="F124" s="375"/>
      <c r="G124" s="375"/>
      <c r="H124" s="375"/>
      <c r="I124" s="375"/>
      <c r="J124" s="375"/>
    </row>
    <row r="125" spans="1:10">
      <c r="A125" s="364"/>
      <c r="B125" s="371"/>
      <c r="C125" s="364"/>
      <c r="D125" s="375"/>
      <c r="E125" s="375"/>
      <c r="F125" s="375"/>
      <c r="G125" s="375"/>
      <c r="H125" s="375"/>
      <c r="I125" s="375"/>
      <c r="J125" s="375"/>
    </row>
    <row r="126" spans="1:10">
      <c r="A126" s="364"/>
      <c r="B126" s="371"/>
      <c r="C126" s="364"/>
      <c r="D126" s="375"/>
      <c r="E126" s="375"/>
      <c r="F126" s="375"/>
      <c r="G126" s="375"/>
      <c r="H126" s="375"/>
      <c r="I126" s="375"/>
      <c r="J126" s="375"/>
    </row>
    <row r="127" spans="1:10">
      <c r="A127" s="364"/>
      <c r="B127" s="371"/>
      <c r="C127" s="364"/>
      <c r="D127" s="375"/>
      <c r="E127" s="375"/>
      <c r="F127" s="375"/>
      <c r="G127" s="375"/>
      <c r="H127" s="375"/>
      <c r="I127" s="375"/>
      <c r="J127" s="375"/>
    </row>
    <row r="128" spans="1:10">
      <c r="A128" s="364"/>
      <c r="B128" s="371"/>
      <c r="C128" s="364"/>
      <c r="D128" s="375"/>
      <c r="E128" s="375"/>
      <c r="F128" s="375"/>
      <c r="G128" s="375"/>
      <c r="H128" s="375"/>
      <c r="I128" s="375"/>
      <c r="J128" s="375"/>
    </row>
    <row r="129" spans="1:10">
      <c r="A129" s="364"/>
      <c r="B129" s="371"/>
      <c r="C129" s="364"/>
      <c r="D129" s="375"/>
      <c r="E129" s="375"/>
      <c r="F129" s="375"/>
      <c r="G129" s="375"/>
      <c r="H129" s="375"/>
      <c r="I129" s="375"/>
      <c r="J129" s="375"/>
    </row>
    <row r="130" spans="1:10">
      <c r="A130" s="364"/>
      <c r="B130" s="371"/>
      <c r="C130" s="364"/>
      <c r="D130" s="375"/>
      <c r="E130" s="375"/>
      <c r="F130" s="375"/>
      <c r="G130" s="375"/>
      <c r="H130" s="375"/>
      <c r="I130" s="375"/>
      <c r="J130" s="375"/>
    </row>
    <row r="131" spans="1:10">
      <c r="A131" s="364"/>
      <c r="B131" s="371"/>
      <c r="C131" s="364"/>
      <c r="D131" s="375"/>
      <c r="E131" s="375"/>
      <c r="F131" s="375"/>
      <c r="G131" s="375"/>
      <c r="H131" s="375"/>
      <c r="I131" s="375"/>
      <c r="J131" s="375"/>
    </row>
    <row r="132" spans="1:10">
      <c r="A132" s="364"/>
      <c r="B132" s="371"/>
      <c r="C132" s="364"/>
      <c r="D132" s="375"/>
      <c r="E132" s="375"/>
      <c r="F132" s="375"/>
      <c r="G132" s="375"/>
      <c r="H132" s="375"/>
      <c r="I132" s="375"/>
      <c r="J132" s="375"/>
    </row>
    <row r="133" spans="1:10">
      <c r="A133" s="364"/>
      <c r="B133" s="371"/>
      <c r="C133" s="364"/>
      <c r="D133" s="375"/>
      <c r="E133" s="375"/>
      <c r="F133" s="375"/>
      <c r="G133" s="375"/>
      <c r="H133" s="375"/>
      <c r="I133" s="375"/>
      <c r="J133" s="375"/>
    </row>
    <row r="134" spans="1:10">
      <c r="A134" s="364"/>
      <c r="B134" s="371"/>
      <c r="C134" s="364"/>
      <c r="D134" s="375"/>
      <c r="E134" s="375"/>
      <c r="F134" s="375"/>
      <c r="G134" s="375"/>
      <c r="H134" s="375"/>
      <c r="I134" s="375"/>
      <c r="J134" s="375"/>
    </row>
    <row r="135" spans="1:10">
      <c r="A135" s="364"/>
      <c r="B135" s="371"/>
      <c r="C135" s="364"/>
      <c r="D135" s="375"/>
      <c r="E135" s="375"/>
      <c r="F135" s="375"/>
      <c r="G135" s="375"/>
      <c r="H135" s="375"/>
      <c r="I135" s="375"/>
      <c r="J135" s="375"/>
    </row>
    <row r="136" spans="1:10">
      <c r="A136" s="364"/>
      <c r="B136" s="371"/>
      <c r="C136" s="364"/>
      <c r="D136" s="375"/>
      <c r="E136" s="375"/>
      <c r="F136" s="375"/>
      <c r="G136" s="375"/>
      <c r="H136" s="375"/>
      <c r="I136" s="375"/>
      <c r="J136" s="375"/>
    </row>
    <row r="137" spans="1:10">
      <c r="A137" s="364"/>
      <c r="B137" s="371"/>
      <c r="C137" s="364"/>
      <c r="D137" s="375"/>
      <c r="E137" s="375"/>
      <c r="F137" s="375"/>
      <c r="G137" s="375"/>
      <c r="H137" s="375"/>
      <c r="I137" s="375"/>
      <c r="J137" s="375"/>
    </row>
    <row r="138" spans="1:10">
      <c r="A138" s="364"/>
      <c r="B138" s="371"/>
      <c r="C138" s="364"/>
      <c r="D138" s="375"/>
      <c r="E138" s="375"/>
      <c r="F138" s="375"/>
      <c r="G138" s="375"/>
      <c r="H138" s="375"/>
      <c r="I138" s="375"/>
      <c r="J138" s="375"/>
    </row>
    <row r="139" spans="1:10">
      <c r="A139" s="364"/>
      <c r="B139" s="371"/>
      <c r="C139" s="364"/>
      <c r="D139" s="375"/>
      <c r="E139" s="375"/>
      <c r="F139" s="375"/>
      <c r="G139" s="375"/>
      <c r="H139" s="375"/>
      <c r="I139" s="375"/>
      <c r="J139" s="375"/>
    </row>
    <row r="140" spans="1:10">
      <c r="A140" s="364"/>
      <c r="B140" s="371"/>
      <c r="C140" s="364"/>
      <c r="D140" s="375"/>
      <c r="E140" s="375"/>
      <c r="F140" s="375"/>
      <c r="G140" s="375"/>
      <c r="H140" s="375"/>
      <c r="I140" s="375"/>
      <c r="J140" s="375"/>
    </row>
    <row r="141" spans="1:10">
      <c r="A141" s="364"/>
      <c r="B141" s="371"/>
      <c r="C141" s="364"/>
      <c r="D141" s="375"/>
      <c r="E141" s="375"/>
      <c r="F141" s="375"/>
      <c r="G141" s="375"/>
      <c r="H141" s="375"/>
      <c r="I141" s="375"/>
      <c r="J141" s="375"/>
    </row>
    <row r="142" spans="1:10">
      <c r="A142" s="364"/>
      <c r="B142" s="371"/>
      <c r="C142" s="364"/>
      <c r="D142" s="375"/>
      <c r="E142" s="375"/>
      <c r="F142" s="375"/>
      <c r="G142" s="375"/>
      <c r="H142" s="375"/>
      <c r="I142" s="375"/>
      <c r="J142" s="375"/>
    </row>
    <row r="143" spans="1:10">
      <c r="A143" s="364"/>
      <c r="B143" s="371"/>
      <c r="C143" s="364"/>
      <c r="D143" s="375"/>
      <c r="E143" s="375"/>
      <c r="F143" s="375"/>
      <c r="G143" s="375"/>
      <c r="H143" s="375"/>
      <c r="I143" s="375"/>
      <c r="J143" s="375"/>
    </row>
    <row r="144" spans="1:10">
      <c r="A144" s="364"/>
      <c r="B144" s="371"/>
      <c r="C144" s="364"/>
      <c r="D144" s="375"/>
      <c r="E144" s="375"/>
      <c r="F144" s="375"/>
      <c r="G144" s="375"/>
      <c r="H144" s="375"/>
      <c r="I144" s="375"/>
      <c r="J144" s="375"/>
    </row>
    <row r="145" spans="1:10">
      <c r="A145" s="364"/>
      <c r="B145" s="371"/>
      <c r="C145" s="364"/>
      <c r="D145" s="375"/>
      <c r="E145" s="375"/>
      <c r="F145" s="375"/>
      <c r="G145" s="375"/>
      <c r="H145" s="375"/>
      <c r="I145" s="375"/>
      <c r="J145" s="375"/>
    </row>
    <row r="146" spans="1:10">
      <c r="A146" s="364"/>
      <c r="B146" s="371"/>
      <c r="C146" s="364"/>
      <c r="D146" s="375"/>
      <c r="E146" s="375"/>
      <c r="F146" s="375"/>
      <c r="G146" s="375"/>
      <c r="H146" s="375"/>
      <c r="I146" s="375"/>
      <c r="J146" s="375"/>
    </row>
    <row r="147" spans="1:10">
      <c r="A147" s="364"/>
      <c r="B147" s="371"/>
      <c r="C147" s="364"/>
      <c r="D147" s="375"/>
      <c r="E147" s="375"/>
      <c r="F147" s="375"/>
      <c r="G147" s="375"/>
      <c r="H147" s="375"/>
      <c r="I147" s="375"/>
      <c r="J147" s="375"/>
    </row>
    <row r="148" spans="1:10">
      <c r="A148" s="364"/>
      <c r="B148" s="371"/>
      <c r="C148" s="364"/>
      <c r="D148" s="375"/>
      <c r="E148" s="375"/>
      <c r="F148" s="375"/>
      <c r="G148" s="375"/>
      <c r="H148" s="375"/>
      <c r="I148" s="375"/>
      <c r="J148" s="375"/>
    </row>
    <row r="149" spans="1:10">
      <c r="A149" s="364"/>
      <c r="B149" s="371"/>
      <c r="C149" s="364"/>
      <c r="D149" s="375"/>
      <c r="E149" s="375"/>
      <c r="F149" s="375"/>
      <c r="G149" s="375"/>
      <c r="H149" s="375"/>
      <c r="I149" s="375"/>
      <c r="J149" s="375"/>
    </row>
    <row r="150" spans="1:10">
      <c r="A150" s="364"/>
      <c r="B150" s="371"/>
      <c r="C150" s="364"/>
      <c r="D150" s="375"/>
      <c r="E150" s="375"/>
      <c r="F150" s="375"/>
      <c r="G150" s="375"/>
      <c r="H150" s="375"/>
      <c r="I150" s="375"/>
      <c r="J150" s="375"/>
    </row>
    <row r="151" spans="1:10">
      <c r="A151" s="364"/>
      <c r="B151" s="371"/>
      <c r="C151" s="364"/>
      <c r="D151" s="375"/>
      <c r="E151" s="375"/>
      <c r="F151" s="375"/>
      <c r="G151" s="375"/>
      <c r="H151" s="375"/>
      <c r="I151" s="375"/>
      <c r="J151" s="375"/>
    </row>
    <row r="152" spans="1:10">
      <c r="A152" s="364"/>
      <c r="B152" s="371"/>
      <c r="C152" s="364"/>
      <c r="D152" s="375"/>
      <c r="E152" s="375"/>
      <c r="F152" s="375"/>
      <c r="G152" s="375"/>
      <c r="H152" s="375"/>
      <c r="I152" s="375"/>
      <c r="J152" s="375"/>
    </row>
    <row r="153" spans="1:10">
      <c r="A153" s="364"/>
      <c r="B153" s="371"/>
      <c r="C153" s="364"/>
      <c r="D153" s="375"/>
      <c r="E153" s="375"/>
      <c r="F153" s="375"/>
      <c r="G153" s="375"/>
      <c r="H153" s="375"/>
      <c r="I153" s="375"/>
      <c r="J153" s="375"/>
    </row>
    <row r="154" spans="1:10">
      <c r="A154" s="364"/>
      <c r="B154" s="371"/>
      <c r="C154" s="364"/>
      <c r="D154" s="375"/>
      <c r="E154" s="375"/>
      <c r="F154" s="375"/>
      <c r="G154" s="375"/>
      <c r="H154" s="375"/>
      <c r="I154" s="375"/>
      <c r="J154" s="375"/>
    </row>
    <row r="155" spans="1:10">
      <c r="A155" s="364"/>
      <c r="B155" s="371"/>
      <c r="C155" s="364"/>
      <c r="D155" s="375"/>
      <c r="E155" s="375"/>
      <c r="F155" s="375"/>
      <c r="G155" s="375"/>
      <c r="H155" s="375"/>
      <c r="I155" s="375"/>
      <c r="J155" s="375"/>
    </row>
    <row r="156" spans="1:10">
      <c r="A156" s="364"/>
      <c r="B156" s="371"/>
      <c r="C156" s="364"/>
      <c r="D156" s="375"/>
      <c r="E156" s="375"/>
      <c r="F156" s="375"/>
      <c r="G156" s="375"/>
      <c r="H156" s="375"/>
      <c r="I156" s="375"/>
      <c r="J156" s="375"/>
    </row>
    <row r="157" spans="1:10">
      <c r="A157" s="364"/>
      <c r="B157" s="371"/>
      <c r="C157" s="364"/>
      <c r="D157" s="375"/>
      <c r="E157" s="375"/>
      <c r="F157" s="375"/>
      <c r="G157" s="375"/>
      <c r="H157" s="375"/>
      <c r="I157" s="375"/>
      <c r="J157" s="375"/>
    </row>
    <row r="158" spans="1:10">
      <c r="A158" s="364"/>
      <c r="B158" s="371"/>
      <c r="C158" s="364"/>
      <c r="D158" s="375"/>
      <c r="E158" s="375"/>
      <c r="F158" s="375"/>
      <c r="G158" s="375"/>
      <c r="H158" s="375"/>
      <c r="I158" s="375"/>
      <c r="J158" s="375"/>
    </row>
    <row r="159" spans="1:10">
      <c r="A159" s="364"/>
      <c r="B159" s="371"/>
      <c r="C159" s="364"/>
      <c r="D159" s="375"/>
      <c r="E159" s="375"/>
      <c r="F159" s="375"/>
      <c r="G159" s="375"/>
      <c r="H159" s="375"/>
      <c r="I159" s="375"/>
      <c r="J159" s="375"/>
    </row>
    <row r="160" spans="1:10">
      <c r="A160" s="364"/>
      <c r="B160" s="371"/>
      <c r="C160" s="364"/>
      <c r="D160" s="375"/>
      <c r="E160" s="375"/>
      <c r="F160" s="375"/>
      <c r="G160" s="375"/>
      <c r="H160" s="375"/>
      <c r="I160" s="375"/>
      <c r="J160" s="375"/>
    </row>
    <row r="161" spans="1:10">
      <c r="A161" s="364"/>
      <c r="B161" s="371"/>
      <c r="C161" s="364"/>
      <c r="D161" s="375"/>
      <c r="E161" s="375"/>
      <c r="F161" s="375"/>
      <c r="G161" s="375"/>
      <c r="H161" s="375"/>
      <c r="I161" s="375"/>
      <c r="J161" s="375"/>
    </row>
    <row r="162" spans="1:10">
      <c r="A162" s="364"/>
      <c r="B162" s="371"/>
      <c r="C162" s="364"/>
      <c r="D162" s="375"/>
      <c r="E162" s="375"/>
      <c r="F162" s="375"/>
      <c r="G162" s="375"/>
      <c r="H162" s="375"/>
      <c r="I162" s="375"/>
      <c r="J162" s="375"/>
    </row>
    <row r="163" spans="1:10">
      <c r="A163" s="364"/>
      <c r="B163" s="371"/>
      <c r="C163" s="364"/>
      <c r="D163" s="375"/>
      <c r="E163" s="375"/>
      <c r="F163" s="375"/>
      <c r="G163" s="375"/>
      <c r="H163" s="375"/>
      <c r="I163" s="375"/>
      <c r="J163" s="375"/>
    </row>
    <row r="164" spans="1:10">
      <c r="A164" s="364"/>
      <c r="B164" s="371"/>
      <c r="C164" s="364"/>
      <c r="D164" s="375"/>
      <c r="E164" s="375"/>
      <c r="F164" s="375"/>
      <c r="G164" s="375"/>
      <c r="H164" s="375"/>
      <c r="I164" s="375"/>
      <c r="J164" s="375"/>
    </row>
    <row r="165" spans="1:10">
      <c r="A165" s="364"/>
      <c r="B165" s="371"/>
      <c r="C165" s="364"/>
      <c r="D165" s="375"/>
      <c r="E165" s="375"/>
      <c r="F165" s="375"/>
      <c r="G165" s="375"/>
      <c r="H165" s="375"/>
      <c r="I165" s="375"/>
      <c r="J165" s="375"/>
    </row>
    <row r="166" spans="1:10">
      <c r="A166" s="364"/>
      <c r="B166" s="371"/>
      <c r="C166" s="364"/>
      <c r="D166" s="375"/>
      <c r="E166" s="375"/>
      <c r="F166" s="375"/>
      <c r="G166" s="375"/>
      <c r="H166" s="375"/>
      <c r="I166" s="375"/>
      <c r="J166" s="375"/>
    </row>
    <row r="167" spans="1:10">
      <c r="A167" s="364"/>
      <c r="B167" s="371"/>
      <c r="C167" s="364"/>
      <c r="D167" s="375"/>
      <c r="E167" s="375"/>
      <c r="F167" s="375"/>
      <c r="G167" s="375"/>
      <c r="H167" s="375"/>
      <c r="I167" s="375"/>
      <c r="J167" s="375"/>
    </row>
    <row r="168" spans="1:10">
      <c r="A168" s="364"/>
      <c r="B168" s="371"/>
      <c r="C168" s="364"/>
      <c r="D168" s="375"/>
      <c r="E168" s="375"/>
      <c r="F168" s="375"/>
      <c r="G168" s="375"/>
      <c r="H168" s="375"/>
      <c r="I168" s="375"/>
      <c r="J168" s="375"/>
    </row>
    <row r="169" spans="1:10">
      <c r="A169" s="364"/>
      <c r="B169" s="371"/>
      <c r="C169" s="364"/>
      <c r="D169" s="375"/>
      <c r="E169" s="375"/>
      <c r="F169" s="375"/>
      <c r="G169" s="375"/>
      <c r="H169" s="375"/>
      <c r="I169" s="375"/>
      <c r="J169" s="375"/>
    </row>
    <row r="170" spans="1:10">
      <c r="A170" s="364"/>
      <c r="B170" s="371"/>
      <c r="C170" s="364"/>
      <c r="D170" s="375"/>
      <c r="E170" s="375"/>
      <c r="F170" s="375"/>
      <c r="G170" s="375"/>
      <c r="H170" s="375"/>
      <c r="I170" s="375"/>
      <c r="J170" s="375"/>
    </row>
    <row r="171" spans="1:10">
      <c r="A171" s="364"/>
      <c r="B171" s="371"/>
      <c r="C171" s="364"/>
      <c r="D171" s="375"/>
      <c r="E171" s="375"/>
      <c r="F171" s="375"/>
      <c r="G171" s="375"/>
      <c r="H171" s="375"/>
      <c r="I171" s="375"/>
      <c r="J171" s="375"/>
    </row>
    <row r="172" spans="1:10">
      <c r="A172" s="364"/>
      <c r="B172" s="371"/>
      <c r="C172" s="364"/>
      <c r="D172" s="375"/>
      <c r="E172" s="375"/>
      <c r="F172" s="375"/>
      <c r="G172" s="375"/>
      <c r="H172" s="375"/>
      <c r="I172" s="375"/>
      <c r="J172" s="375"/>
    </row>
    <row r="173" spans="1:10">
      <c r="A173" s="364"/>
      <c r="B173" s="371"/>
      <c r="C173" s="364"/>
      <c r="D173" s="375"/>
      <c r="E173" s="375"/>
      <c r="F173" s="375"/>
      <c r="G173" s="375"/>
      <c r="H173" s="375"/>
      <c r="I173" s="375"/>
      <c r="J173" s="375"/>
    </row>
    <row r="174" spans="1:10">
      <c r="A174" s="364"/>
      <c r="B174" s="371"/>
      <c r="C174" s="364"/>
      <c r="D174" s="375"/>
      <c r="E174" s="375"/>
      <c r="F174" s="375"/>
      <c r="G174" s="375"/>
      <c r="H174" s="375"/>
      <c r="I174" s="375"/>
      <c r="J174" s="375"/>
    </row>
    <row r="175" spans="1:10">
      <c r="A175" s="364"/>
      <c r="B175" s="371"/>
      <c r="C175" s="364"/>
      <c r="D175" s="375"/>
      <c r="E175" s="375"/>
      <c r="F175" s="375"/>
      <c r="G175" s="375"/>
      <c r="H175" s="375"/>
      <c r="I175" s="375"/>
      <c r="J175" s="375"/>
    </row>
    <row r="176" spans="1:10">
      <c r="A176" s="364"/>
      <c r="B176" s="371"/>
      <c r="C176" s="364"/>
      <c r="D176" s="375"/>
      <c r="E176" s="375"/>
      <c r="F176" s="375"/>
      <c r="G176" s="375"/>
      <c r="H176" s="375"/>
      <c r="I176" s="375"/>
      <c r="J176" s="375"/>
    </row>
    <row r="177" spans="1:10">
      <c r="A177" s="364"/>
      <c r="B177" s="371"/>
      <c r="C177" s="364"/>
      <c r="D177" s="375"/>
      <c r="E177" s="375"/>
      <c r="F177" s="375"/>
      <c r="G177" s="375"/>
      <c r="H177" s="375"/>
      <c r="I177" s="375"/>
      <c r="J177" s="375"/>
    </row>
    <row r="178" spans="1:10">
      <c r="A178" s="364"/>
      <c r="B178" s="371"/>
      <c r="C178" s="364"/>
      <c r="D178" s="375"/>
      <c r="E178" s="375"/>
      <c r="F178" s="375"/>
      <c r="G178" s="375"/>
      <c r="H178" s="375"/>
      <c r="I178" s="375"/>
      <c r="J178" s="375"/>
    </row>
    <row r="179" spans="1:10">
      <c r="A179" s="364"/>
      <c r="B179" s="371"/>
      <c r="C179" s="364"/>
      <c r="D179" s="375"/>
      <c r="E179" s="375"/>
      <c r="F179" s="375"/>
      <c r="G179" s="375"/>
      <c r="H179" s="375"/>
      <c r="I179" s="375"/>
      <c r="J179" s="375"/>
    </row>
    <row r="180" spans="1:10">
      <c r="A180" s="364"/>
      <c r="B180" s="371"/>
      <c r="C180" s="364"/>
      <c r="D180" s="375"/>
      <c r="E180" s="375"/>
      <c r="F180" s="375"/>
      <c r="G180" s="375"/>
      <c r="H180" s="375"/>
      <c r="I180" s="375"/>
      <c r="J180" s="375"/>
    </row>
  </sheetData>
  <sheetProtection formatCells="0" formatColumns="0" formatRows="0" insertColumns="0" insertRows="0" insertHyperlinks="0" deleteColumns="0" deleteRows="0" sort="0" autoFilter="0" pivotTables="0"/>
  <mergeCells count="27">
    <mergeCell ref="A34:J34"/>
    <mergeCell ref="A1:J1"/>
    <mergeCell ref="A2:J2"/>
    <mergeCell ref="D4:F4"/>
    <mergeCell ref="H4:J4"/>
    <mergeCell ref="D8:J8"/>
    <mergeCell ref="D37:F37"/>
    <mergeCell ref="H37:J37"/>
    <mergeCell ref="A72:J72"/>
    <mergeCell ref="A73:J73"/>
    <mergeCell ref="D41:J41"/>
    <mergeCell ref="D79:J79"/>
    <mergeCell ref="D5:F5"/>
    <mergeCell ref="D6:F6"/>
    <mergeCell ref="H5:J5"/>
    <mergeCell ref="H6:J6"/>
    <mergeCell ref="D38:F38"/>
    <mergeCell ref="H38:J38"/>
    <mergeCell ref="D39:F39"/>
    <mergeCell ref="H39:J39"/>
    <mergeCell ref="D76:F76"/>
    <mergeCell ref="H76:J76"/>
    <mergeCell ref="D77:F77"/>
    <mergeCell ref="H77:J77"/>
    <mergeCell ref="D75:F75"/>
    <mergeCell ref="H75:J75"/>
    <mergeCell ref="A35:J35"/>
  </mergeCells>
  <pageMargins left="0.7" right="0.7" top="0.48" bottom="0.5" header="0.5" footer="0.5"/>
  <pageSetup paperSize="9" scale="85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1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47A0-4FC5-4E08-8042-486C86D64D1A}">
  <dimension ref="A1:D6"/>
  <sheetViews>
    <sheetView workbookViewId="0"/>
  </sheetViews>
  <sheetFormatPr defaultRowHeight="21.5"/>
  <sheetData>
    <row r="1" spans="1:4">
      <c r="A1">
        <v>1761022771331</v>
      </c>
      <c r="B1" t="s">
        <v>222</v>
      </c>
      <c r="C1" t="s">
        <v>223</v>
      </c>
      <c r="D1">
        <v>5</v>
      </c>
    </row>
    <row r="2" spans="1:4">
      <c r="A2">
        <v>1761022771741</v>
      </c>
      <c r="B2" t="s">
        <v>224</v>
      </c>
      <c r="C2" t="s">
        <v>225</v>
      </c>
      <c r="D2" t="s">
        <v>226</v>
      </c>
    </row>
    <row r="3" spans="1:4">
      <c r="A3">
        <v>1761022771741</v>
      </c>
      <c r="B3" t="s">
        <v>224</v>
      </c>
      <c r="C3" t="s">
        <v>227</v>
      </c>
      <c r="D3" t="s">
        <v>228</v>
      </c>
    </row>
    <row r="4" spans="1:4">
      <c r="A4">
        <v>1761022771741</v>
      </c>
      <c r="B4" t="s">
        <v>224</v>
      </c>
      <c r="C4" t="s">
        <v>229</v>
      </c>
      <c r="D4" t="s">
        <v>230</v>
      </c>
    </row>
    <row r="5" spans="1:4">
      <c r="A5">
        <v>1761022771741</v>
      </c>
      <c r="B5" t="s">
        <v>224</v>
      </c>
      <c r="C5" t="s">
        <v>231</v>
      </c>
      <c r="D5" t="s">
        <v>232</v>
      </c>
    </row>
    <row r="6" spans="1:4">
      <c r="A6">
        <v>1761022771741</v>
      </c>
      <c r="B6" t="s">
        <v>224</v>
      </c>
      <c r="C6" t="s">
        <v>233</v>
      </c>
      <c r="D6" t="s">
        <v>234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DD47-D185-4321-927F-14B5EA50C104}">
  <dimension ref="A1:D1"/>
  <sheetViews>
    <sheetView workbookViewId="0"/>
  </sheetViews>
  <sheetFormatPr defaultRowHeight="21.5"/>
  <sheetData>
    <row r="1" spans="1:4">
      <c r="A1">
        <v>1761022771471</v>
      </c>
      <c r="B1" t="s">
        <v>222</v>
      </c>
      <c r="C1" t="s">
        <v>223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E60E-EFDA-4EEF-9EC5-EA3F3BDDDB11}">
  <dimension ref="A1:D1"/>
  <sheetViews>
    <sheetView workbookViewId="0"/>
  </sheetViews>
  <sheetFormatPr defaultRowHeight="21.5"/>
  <sheetData>
    <row r="1" spans="1:4">
      <c r="A1">
        <v>1761022771601</v>
      </c>
      <c r="B1" t="s">
        <v>222</v>
      </c>
      <c r="C1" t="s">
        <v>223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43AF-7CC9-4970-A0C7-3ED685A3415C}">
  <dimension ref="A1:D1"/>
  <sheetViews>
    <sheetView workbookViewId="0"/>
  </sheetViews>
  <sheetFormatPr defaultRowHeight="21.5"/>
  <sheetData>
    <row r="1" spans="1:4">
      <c r="A1">
        <v>1761022771737</v>
      </c>
      <c r="B1" t="s">
        <v>222</v>
      </c>
      <c r="C1" t="s">
        <v>223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4.xml><?xml version="1.0" encoding="utf-8"?>
<datasnipper xmlns="http://datasnipper" xmlMigrated="true" guid="9914b18a-dbe3-4ddb-be16-a041f293b0b5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E8D66A-D76C-49A1-9800-D20B81A33DD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7B31C9FE-6721-4A9B-9138-B52998FBD46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F4957DFC-662C-426E-9F48-CBE6F1224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3-5</vt:lpstr>
      <vt:lpstr>งบกำไรขาดทุน 3M 6-7</vt:lpstr>
      <vt:lpstr>งบกำไรขาดทุน 9M</vt:lpstr>
      <vt:lpstr>งบกำไรขาดทุน 9M 8-9 </vt:lpstr>
      <vt:lpstr>ผู้ถือหุ้น-รวม 10-11</vt:lpstr>
      <vt:lpstr>ผู้ถือหุ้น-เฉพาะกิจการ 12-13</vt:lpstr>
      <vt:lpstr>งบกระแสเงินสด 14-16</vt:lpstr>
      <vt:lpstr>'งบกระแสเงินสด 14-16'!Print_Area</vt:lpstr>
      <vt:lpstr>'งบกำไรขาดทุน 3M 6-7'!Print_Area</vt:lpstr>
      <vt:lpstr>'งบกำไรขาดทุน 9M'!Print_Area</vt:lpstr>
      <vt:lpstr>'งบกำไรขาดทุน 9M 8-9 '!Print_Area</vt:lpstr>
      <vt:lpstr>'งบฐานะการเงิน 3-5'!Print_Area</vt:lpstr>
      <vt:lpstr>'ผู้ถือหุ้น-เฉพาะกิจการ 12-13'!Print_Area</vt:lpstr>
      <vt:lpstr>'ผู้ถือหุ้น-รวม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2025-10-20T09:42:53Z</cp:lastPrinted>
  <dcterms:created xsi:type="dcterms:W3CDTF">2001-07-23T03:17:52Z</dcterms:created>
  <dcterms:modified xsi:type="dcterms:W3CDTF">2025-11-04T08:26:54Z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