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meenil\Downloads\THCOM\THCOM FY2025\THCOM Q3'25\+++ SEC File\"/>
    </mc:Choice>
  </mc:AlternateContent>
  <xr:revisionPtr revIDLastSave="0" documentId="13_ncr:1_{E196602A-2EA8-4719-97B1-14F58C1B7E89}" xr6:coauthVersionLast="47" xr6:coauthVersionMax="47" xr10:uidLastSave="{00000000-0000-0000-0000-000000000000}"/>
  <bookViews>
    <workbookView xWindow="-110" yWindow="-110" windowWidth="19420" windowHeight="10300" tabRatio="762" activeTab="6" xr2:uid="{00000000-000D-0000-FFFF-FFFF00000000}"/>
  </bookViews>
  <sheets>
    <sheet name="BS 3-4" sheetId="22" r:id="rId1"/>
    <sheet name="PL 3M 5-6 " sheetId="23" r:id="rId2"/>
    <sheet name="PL 9M 7-8" sheetId="15" r:id="rId3"/>
    <sheet name="PL 9" sheetId="21" state="hidden" r:id="rId4"/>
    <sheet name="SE(Conso) 9-10" sheetId="16" r:id="rId5"/>
    <sheet name="SE(Separate) 11-12" sheetId="19" r:id="rId6"/>
    <sheet name="CF 13-14" sheetId="18" r:id="rId7"/>
  </sheets>
  <definedNames>
    <definedName name="_xlnm.Print_Area" localSheetId="0">'BS 3-4'!$A$1:$L$84</definedName>
    <definedName name="_xlnm.Print_Area" localSheetId="6">'CF 13-14'!$A$1:$J$87</definedName>
    <definedName name="_xlnm.Print_Area" localSheetId="1">'PL 3M 5-6 '!$A$1:$J$63</definedName>
    <definedName name="_xlnm.Print_Area" localSheetId="3">'PL 9'!$A$1:$J$69</definedName>
    <definedName name="_xlnm.Print_Area" localSheetId="2">'PL 9M 7-8'!$A$1:$J$63</definedName>
    <definedName name="_xlnm.Print_Area" localSheetId="4">'SE(Conso) 9-10'!$A$1:$Y$52</definedName>
    <definedName name="_xlnm.Print_Area" localSheetId="5">'SE(Separate) 11-12'!$A$1:$U$53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8" i="19" l="1"/>
  <c r="O48" i="16"/>
  <c r="O49" i="16" s="1"/>
  <c r="O51" i="16" s="1"/>
  <c r="O49" i="19" l="1"/>
  <c r="O51" i="19" s="1"/>
  <c r="Q48" i="16"/>
  <c r="Q48" i="19"/>
  <c r="S47" i="19"/>
  <c r="S47" i="16"/>
  <c r="F19" i="22"/>
  <c r="H19" i="22"/>
  <c r="J19" i="22"/>
  <c r="L19" i="22"/>
  <c r="F33" i="22"/>
  <c r="H33" i="22"/>
  <c r="H35" i="22" s="1"/>
  <c r="J33" i="22"/>
  <c r="L33" i="22"/>
  <c r="L35" i="22" s="1"/>
  <c r="F56" i="22"/>
  <c r="H56" i="22"/>
  <c r="J56" i="22"/>
  <c r="L56" i="22"/>
  <c r="F65" i="22"/>
  <c r="H65" i="22"/>
  <c r="J65" i="22"/>
  <c r="L65" i="22"/>
  <c r="F79" i="22"/>
  <c r="H79" i="22"/>
  <c r="H81" i="22" s="1"/>
  <c r="J79" i="22"/>
  <c r="J81" i="22" s="1"/>
  <c r="L79" i="22"/>
  <c r="L81" i="22" s="1"/>
  <c r="K81" i="22"/>
  <c r="G83" i="18"/>
  <c r="C83" i="18"/>
  <c r="J56" i="23"/>
  <c r="H56" i="23"/>
  <c r="F56" i="23"/>
  <c r="D56" i="23"/>
  <c r="E36" i="23"/>
  <c r="J12" i="23"/>
  <c r="J19" i="23" s="1"/>
  <c r="J26" i="23" s="1"/>
  <c r="J28" i="23" s="1"/>
  <c r="J48" i="23" s="1"/>
  <c r="H12" i="23"/>
  <c r="H19" i="23" s="1"/>
  <c r="H26" i="23" s="1"/>
  <c r="H28" i="23" s="1"/>
  <c r="F12" i="23"/>
  <c r="F19" i="23" s="1"/>
  <c r="F26" i="23" s="1"/>
  <c r="F28" i="23" s="1"/>
  <c r="F48" i="23" s="1"/>
  <c r="D12" i="23"/>
  <c r="D19" i="23" s="1"/>
  <c r="D26" i="23" s="1"/>
  <c r="D28" i="23" s="1"/>
  <c r="S12" i="16"/>
  <c r="U12" i="16" s="1"/>
  <c r="S38" i="16"/>
  <c r="U38" i="16" s="1"/>
  <c r="Q22" i="19"/>
  <c r="O22" i="19"/>
  <c r="Q22" i="16"/>
  <c r="O22" i="16"/>
  <c r="F81" i="22" l="1"/>
  <c r="J35" i="22"/>
  <c r="J67" i="22"/>
  <c r="J83" i="22" s="1"/>
  <c r="F35" i="22"/>
  <c r="F67" i="22"/>
  <c r="L67" i="22"/>
  <c r="L83" i="22" s="1"/>
  <c r="H67" i="22"/>
  <c r="H83" i="22" s="1"/>
  <c r="J57" i="23"/>
  <c r="J60" i="23" s="1"/>
  <c r="J62" i="23" s="1"/>
  <c r="J31" i="23"/>
  <c r="J33" i="23" s="1"/>
  <c r="F31" i="23"/>
  <c r="D31" i="23"/>
  <c r="D48" i="23"/>
  <c r="D57" i="23" s="1"/>
  <c r="D60" i="23" s="1"/>
  <c r="D62" i="23" s="1"/>
  <c r="H31" i="23"/>
  <c r="H48" i="23"/>
  <c r="H57" i="23" s="1"/>
  <c r="H60" i="23" s="1"/>
  <c r="H62" i="23" s="1"/>
  <c r="F57" i="23"/>
  <c r="F60" i="23" s="1"/>
  <c r="F62" i="23" s="1"/>
  <c r="C72" i="18"/>
  <c r="S41" i="19"/>
  <c r="S43" i="19" s="1"/>
  <c r="S16" i="19"/>
  <c r="S18" i="19" s="1"/>
  <c r="S38" i="19"/>
  <c r="S21" i="19"/>
  <c r="S12" i="19"/>
  <c r="U12" i="19" s="1"/>
  <c r="S42" i="16"/>
  <c r="U42" i="16" s="1"/>
  <c r="Y42" i="16" s="1"/>
  <c r="Y38" i="16"/>
  <c r="S21" i="16"/>
  <c r="S16" i="16"/>
  <c r="U16" i="16" s="1"/>
  <c r="U18" i="16" s="1"/>
  <c r="F83" i="22" l="1"/>
  <c r="U38" i="19"/>
  <c r="U16" i="19"/>
  <c r="U18" i="19" s="1"/>
  <c r="S18" i="16"/>
  <c r="J37" i="23"/>
  <c r="J36" i="23"/>
  <c r="F33" i="23"/>
  <c r="F37" i="23"/>
  <c r="F36" i="23"/>
  <c r="H37" i="23"/>
  <c r="H33" i="23"/>
  <c r="H36" i="23"/>
  <c r="D36" i="23"/>
  <c r="D37" i="23"/>
  <c r="D33" i="23"/>
  <c r="U44" i="16"/>
  <c r="U41" i="19"/>
  <c r="U43" i="19" s="1"/>
  <c r="E49" i="19" l="1"/>
  <c r="S48" i="19" l="1"/>
  <c r="S22" i="16"/>
  <c r="S48" i="16"/>
  <c r="S22" i="19"/>
  <c r="U22" i="19" l="1"/>
  <c r="S23" i="19"/>
  <c r="S25" i="19" s="1"/>
  <c r="S23" i="16"/>
  <c r="S25" i="16" s="1"/>
  <c r="U22" i="16"/>
  <c r="S49" i="16"/>
  <c r="S51" i="16" s="1"/>
  <c r="U48" i="16"/>
  <c r="Y48" i="16" s="1"/>
  <c r="U48" i="19"/>
  <c r="S49" i="19"/>
  <c r="S51" i="19" s="1"/>
  <c r="G72" i="18" l="1"/>
  <c r="E72" i="18"/>
  <c r="I72" i="18"/>
  <c r="D12" i="15" l="1"/>
  <c r="Y44" i="16" l="1"/>
  <c r="Q49" i="16"/>
  <c r="I80" i="18"/>
  <c r="E80" i="18"/>
  <c r="M49" i="19"/>
  <c r="K49" i="19"/>
  <c r="G49" i="19"/>
  <c r="E51" i="19"/>
  <c r="C49" i="19"/>
  <c r="W49" i="16"/>
  <c r="M49" i="16"/>
  <c r="K49" i="16"/>
  <c r="G49" i="16"/>
  <c r="E49" i="16"/>
  <c r="C49" i="16"/>
  <c r="K51" i="19" l="1"/>
  <c r="M51" i="19"/>
  <c r="C51" i="19"/>
  <c r="G51" i="19"/>
  <c r="Q51" i="16"/>
  <c r="W51" i="16"/>
  <c r="C51" i="16"/>
  <c r="E51" i="16"/>
  <c r="G51" i="16"/>
  <c r="K51" i="16"/>
  <c r="M51" i="16"/>
  <c r="Q49" i="19"/>
  <c r="Q51" i="19" s="1"/>
  <c r="J62" i="21" l="1"/>
  <c r="J14" i="21"/>
  <c r="J22" i="21" s="1"/>
  <c r="J29" i="21" s="1"/>
  <c r="F62" i="21"/>
  <c r="F14" i="21"/>
  <c r="F22" i="21" s="1"/>
  <c r="F29" i="21" s="1"/>
  <c r="J56" i="15"/>
  <c r="J12" i="15"/>
  <c r="F56" i="15"/>
  <c r="F12" i="15"/>
  <c r="J19" i="15" l="1"/>
  <c r="F19" i="15"/>
  <c r="F31" i="21"/>
  <c r="F34" i="21" s="1"/>
  <c r="J31" i="21"/>
  <c r="J34" i="21" s="1"/>
  <c r="J26" i="15" l="1"/>
  <c r="F26" i="15"/>
  <c r="F54" i="21"/>
  <c r="F63" i="21" s="1"/>
  <c r="F66" i="21" s="1"/>
  <c r="J54" i="21"/>
  <c r="J63" i="21" s="1"/>
  <c r="J40" i="21"/>
  <c r="J39" i="21"/>
  <c r="J36" i="21"/>
  <c r="F40" i="21"/>
  <c r="F39" i="21"/>
  <c r="F36" i="21"/>
  <c r="J28" i="15" l="1"/>
  <c r="J31" i="15" s="1"/>
  <c r="F28" i="15"/>
  <c r="J68" i="21"/>
  <c r="J66" i="21"/>
  <c r="F68" i="21"/>
  <c r="E36" i="15"/>
  <c r="G80" i="18"/>
  <c r="C80" i="18"/>
  <c r="J36" i="15" l="1"/>
  <c r="J33" i="15"/>
  <c r="J37" i="15"/>
  <c r="F48" i="15"/>
  <c r="F57" i="15" s="1"/>
  <c r="F60" i="15" s="1"/>
  <c r="F62" i="15" s="1"/>
  <c r="F31" i="15"/>
  <c r="F33" i="15" s="1"/>
  <c r="J48" i="15"/>
  <c r="Y16" i="16"/>
  <c r="Y22" i="16"/>
  <c r="H62" i="21"/>
  <c r="G62" i="21"/>
  <c r="D62" i="21"/>
  <c r="H14" i="21"/>
  <c r="H22" i="21" s="1"/>
  <c r="H29" i="21" s="1"/>
  <c r="D14" i="21"/>
  <c r="D22" i="21" s="1"/>
  <c r="D29" i="21" s="1"/>
  <c r="E11" i="18" l="1"/>
  <c r="E35" i="18" s="1"/>
  <c r="E49" i="18" s="1"/>
  <c r="I21" i="16"/>
  <c r="U21" i="16" s="1"/>
  <c r="F36" i="15"/>
  <c r="F37" i="15"/>
  <c r="I21" i="19"/>
  <c r="U21" i="19" s="1"/>
  <c r="U23" i="19" s="1"/>
  <c r="I11" i="18"/>
  <c r="I35" i="18" s="1"/>
  <c r="I49" i="18" s="1"/>
  <c r="I82" i="18" s="1"/>
  <c r="J57" i="15"/>
  <c r="J60" i="15" s="1"/>
  <c r="J62" i="15" s="1"/>
  <c r="D31" i="21"/>
  <c r="H31" i="21"/>
  <c r="U23" i="16" l="1"/>
  <c r="U25" i="16" s="1"/>
  <c r="I86" i="18"/>
  <c r="E82" i="18"/>
  <c r="H54" i="21"/>
  <c r="H63" i="21" s="1"/>
  <c r="H68" i="21" s="1"/>
  <c r="H34" i="21"/>
  <c r="D54" i="21"/>
  <c r="D63" i="21" s="1"/>
  <c r="D34" i="21"/>
  <c r="E86" i="18" l="1"/>
  <c r="H66" i="21"/>
  <c r="H36" i="21"/>
  <c r="H40" i="21"/>
  <c r="H39" i="21"/>
  <c r="D36" i="21"/>
  <c r="D39" i="21"/>
  <c r="D40" i="21"/>
  <c r="D68" i="21"/>
  <c r="D66" i="21"/>
  <c r="Y21" i="16" l="1"/>
  <c r="Y12" i="16" l="1"/>
  <c r="D56" i="15"/>
  <c r="H12" i="15"/>
  <c r="Q18" i="19"/>
  <c r="O18" i="19"/>
  <c r="M18" i="19"/>
  <c r="K18" i="19"/>
  <c r="I18" i="19"/>
  <c r="G18" i="19"/>
  <c r="E18" i="19"/>
  <c r="C18" i="19"/>
  <c r="W18" i="16"/>
  <c r="Q18" i="16"/>
  <c r="O18" i="16"/>
  <c r="M18" i="16"/>
  <c r="I18" i="16"/>
  <c r="G18" i="16"/>
  <c r="E18" i="16"/>
  <c r="C18" i="16"/>
  <c r="K18" i="16"/>
  <c r="H56" i="15"/>
  <c r="I23" i="16"/>
  <c r="D19" i="15"/>
  <c r="O23" i="16"/>
  <c r="Q23" i="19"/>
  <c r="M23" i="19"/>
  <c r="K23" i="19"/>
  <c r="G23" i="19"/>
  <c r="E23" i="19"/>
  <c r="C23" i="19"/>
  <c r="M23" i="16"/>
  <c r="K23" i="16"/>
  <c r="G23" i="16"/>
  <c r="E23" i="16"/>
  <c r="C23" i="16"/>
  <c r="W23" i="16"/>
  <c r="Q23" i="16"/>
  <c r="O23" i="19"/>
  <c r="I23" i="19"/>
  <c r="Y18" i="16"/>
  <c r="Y23" i="16"/>
  <c r="C25" i="16" l="1"/>
  <c r="H19" i="15"/>
  <c r="D26" i="15"/>
  <c r="I25" i="16"/>
  <c r="O25" i="19"/>
  <c r="Q25" i="19"/>
  <c r="M25" i="16"/>
  <c r="O25" i="16"/>
  <c r="I25" i="19"/>
  <c r="U25" i="19"/>
  <c r="C25" i="19"/>
  <c r="E25" i="19"/>
  <c r="K25" i="19"/>
  <c r="W25" i="16"/>
  <c r="G25" i="16"/>
  <c r="E25" i="16"/>
  <c r="Y25" i="16"/>
  <c r="G25" i="19"/>
  <c r="M25" i="19"/>
  <c r="K25" i="16"/>
  <c r="Q25" i="16"/>
  <c r="D28" i="15" l="1"/>
  <c r="D31" i="15" s="1"/>
  <c r="H26" i="15"/>
  <c r="H28" i="15" l="1"/>
  <c r="H31" i="15" s="1"/>
  <c r="D48" i="15"/>
  <c r="C11" i="18" s="1"/>
  <c r="D36" i="15"/>
  <c r="D37" i="15"/>
  <c r="D33" i="15"/>
  <c r="I47" i="16" l="1"/>
  <c r="U47" i="16" s="1"/>
  <c r="D57" i="15"/>
  <c r="D60" i="15" s="1"/>
  <c r="H48" i="15"/>
  <c r="H57" i="15" s="1"/>
  <c r="H33" i="15"/>
  <c r="H36" i="15"/>
  <c r="C35" i="18"/>
  <c r="C49" i="18" s="1"/>
  <c r="H37" i="15"/>
  <c r="I49" i="16" l="1"/>
  <c r="I51" i="16" s="1"/>
  <c r="I47" i="19"/>
  <c r="U47" i="19" s="1"/>
  <c r="G11" i="18"/>
  <c r="G35" i="18" s="1"/>
  <c r="G49" i="18" s="1"/>
  <c r="Y47" i="16"/>
  <c r="U49" i="16"/>
  <c r="U51" i="16" s="1"/>
  <c r="D62" i="15"/>
  <c r="C82" i="18"/>
  <c r="H60" i="15"/>
  <c r="I49" i="19" l="1"/>
  <c r="I51" i="19" s="1"/>
  <c r="U49" i="19"/>
  <c r="U51" i="19" s="1"/>
  <c r="Y49" i="16"/>
  <c r="Y51" i="16" s="1"/>
  <c r="H62" i="15"/>
  <c r="G82" i="18"/>
  <c r="C86" i="18"/>
  <c r="G86" i="18" l="1"/>
</calcChain>
</file>

<file path=xl/sharedStrings.xml><?xml version="1.0" encoding="utf-8"?>
<sst xmlns="http://schemas.openxmlformats.org/spreadsheetml/2006/main" count="556" uniqueCount="238">
  <si>
    <t>Thaicom Public Company Limited and its Subsidiaries</t>
  </si>
  <si>
    <t xml:space="preserve">Statements of financial position </t>
  </si>
  <si>
    <t>Consolidated</t>
  </si>
  <si>
    <t>Separate</t>
  </si>
  <si>
    <t xml:space="preserve">financial statements </t>
  </si>
  <si>
    <t>(Unaudited)</t>
  </si>
  <si>
    <t>30 September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</si>
  <si>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</si>
  <si>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</si>
  <si>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</si>
  <si>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</si>
  <si>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</si>
  <si>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</si>
  <si>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</t>
  </si>
  <si>
    <t>3, 4</t>
  </si>
  <si>
    <t>Amounts due from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</si>
  <si>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</si>
  <si>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</si>
  <si>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</si>
  <si>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</si>
  <si>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</si>
  <si>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</si>
  <si>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Long-term deposits at financial institution</t>
  </si>
  <si>
    <t>Long-term trade receivables - a subsidiary</t>
  </si>
  <si>
    <t>Investments in subsidiaries</t>
  </si>
  <si>
    <t>Investments in joint ventures</t>
  </si>
  <si>
    <t>Long-term loans to related parties</t>
  </si>
  <si>
    <t>Advance payment for equipment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</si>
  <si>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</si>
  <si>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</si>
  <si>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</si>
  <si>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</si>
  <si>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</si>
  <si>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</si>
  <si>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</si>
  <si>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</si>
  <si>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</si>
  <si>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</si>
  <si>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</si>
  <si>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Amounts due to related parties</t>
  </si>
  <si>
    <t>Current portion of lease liabilities</t>
  </si>
  <si>
    <t xml:space="preserve">Advance receipts 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</si>
  <si>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</si>
  <si>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</si>
  <si>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</si>
  <si>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</si>
  <si>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</si>
  <si>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accounts payable</t>
  </si>
  <si>
    <t>- property and equipment and intangible assets</t>
  </si>
  <si>
    <t>Net liabilities in subsidiaries</t>
  </si>
  <si>
    <t>Non-current provisions for 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</si>
  <si>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</si>
  <si>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</si>
  <si>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</si>
  <si>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</si>
  <si>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</si>
  <si>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</si>
  <si>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</si>
  <si>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</si>
  <si>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</si>
  <si>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</si>
  <si>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</si>
  <si>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</si>
  <si>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</si>
  <si>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</si>
  <si>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</si>
  <si>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</si>
  <si>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</si>
  <si>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profit or loss (Unaudited)</t>
  </si>
  <si>
    <t>Revenues from sales of goods and rendering of services</t>
  </si>
  <si>
    <t>Cost of sales of goods and rendering of services</t>
  </si>
  <si>
    <t>Gross profit</t>
  </si>
  <si>
    <t>Other income</t>
  </si>
  <si>
    <t>Selling expenses</t>
  </si>
  <si>
    <t>Administrative expenses</t>
  </si>
  <si>
    <t>Directors and management benefit expenses</t>
  </si>
  <si>
    <t>Net foreign exchange gain</t>
  </si>
  <si>
    <t>Finance income</t>
  </si>
  <si>
    <t>Finance costs</t>
  </si>
  <si>
    <t xml:space="preserve">   based on Thai Financial Reporting Standard No.9</t>
  </si>
  <si>
    <t>Income tax expense</t>
  </si>
  <si>
    <t>Owner of the Company</t>
  </si>
  <si>
    <t>Non-controlling interest</t>
  </si>
  <si>
    <t>Earnings per share (Baht)</t>
  </si>
  <si>
    <t xml:space="preserve">Basic earnings per share </t>
  </si>
  <si>
    <t>Diluted earnings per share</t>
  </si>
  <si>
    <t>Statements of profit or loss and other comprehensive income (Unaudited)</t>
  </si>
  <si>
    <t>Other comprehensive income</t>
  </si>
  <si>
    <t>Items that maybe reclassified to profit or loss</t>
  </si>
  <si>
    <t>Exchange differences on translating financial statement</t>
  </si>
  <si>
    <t xml:space="preserve">Changes in fair value of financial assets </t>
  </si>
  <si>
    <t>Income tax on other comprehensive income</t>
  </si>
  <si>
    <t xml:space="preserve">Other comprehensive income for the period, </t>
  </si>
  <si>
    <t xml:space="preserve">    net of income tax</t>
  </si>
  <si>
    <t>Total comprehensive income for the period</t>
  </si>
  <si>
    <t>Total comprehensive income attributable to:</t>
  </si>
  <si>
    <t xml:space="preserve">    Owners of the Company</t>
  </si>
  <si>
    <t xml:space="preserve">    Non-controlling interests</t>
  </si>
  <si>
    <t>For the nine-month period ended 30 September 2023</t>
  </si>
  <si>
    <t>3, 9</t>
  </si>
  <si>
    <t>Operating agreements fee</t>
  </si>
  <si>
    <t>Loss on impairment of equipment</t>
  </si>
  <si>
    <t>Profit from operating expenses</t>
  </si>
  <si>
    <t xml:space="preserve">Reversal of loss on impairment </t>
  </si>
  <si>
    <t>Share of profit (loss) of investment in subsidiaries and joint ventures</t>
  </si>
  <si>
    <t>Profit before income tax expense</t>
  </si>
  <si>
    <t>Profit for the period</t>
  </si>
  <si>
    <t>Profit attributable to:</t>
  </si>
  <si>
    <t>Consolidated financial statements</t>
  </si>
  <si>
    <t>Cumulative</t>
  </si>
  <si>
    <t>Foreign</t>
  </si>
  <si>
    <t>Total</t>
  </si>
  <si>
    <t xml:space="preserve">Equity </t>
  </si>
  <si>
    <t>Issued and</t>
  </si>
  <si>
    <t>Other reserve</t>
  </si>
  <si>
    <t>loss on dilution</t>
  </si>
  <si>
    <t>currency</t>
  </si>
  <si>
    <t xml:space="preserve">Changes </t>
  </si>
  <si>
    <t>other</t>
  </si>
  <si>
    <t>attributable to</t>
  </si>
  <si>
    <t>Non-</t>
  </si>
  <si>
    <t>paid-up</t>
  </si>
  <si>
    <t>for share-based</t>
  </si>
  <si>
    <t>of investment in</t>
  </si>
  <si>
    <t>translation</t>
  </si>
  <si>
    <t>in fair value of</t>
  </si>
  <si>
    <t xml:space="preserve"> components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</si>
  <si>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</si>
  <si>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</si>
  <si>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</si>
  <si>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</si>
  <si>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</si>
  <si>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</si>
  <si>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payment</t>
  </si>
  <si>
    <t>a subsidiary</t>
  </si>
  <si>
    <t>differences</t>
  </si>
  <si>
    <t xml:space="preserve">financial assets </t>
  </si>
  <si>
    <t xml:space="preserve"> of equity</t>
  </si>
  <si>
    <t>the Company</t>
  </si>
  <si>
    <t>interests</t>
  </si>
  <si>
    <t>equity</t>
  </si>
  <si>
    <t xml:space="preserve">Transactions with owners, </t>
  </si>
  <si>
    <t>recorded directly in equity</t>
  </si>
  <si>
    <t>Dividends to owners of the Company</t>
  </si>
  <si>
    <t xml:space="preserve">Total transactions with owners, </t>
  </si>
  <si>
    <t>Comprehensive income for the period</t>
  </si>
  <si>
    <t>Balance as at 1 January 2024</t>
  </si>
  <si>
    <t xml:space="preserve">Statements of changes in equity (Unaudited) </t>
  </si>
  <si>
    <t xml:space="preserve">Separate financial statements </t>
  </si>
  <si>
    <t xml:space="preserve">   recorded directly in equity</t>
  </si>
  <si>
    <t>Statement of cash flows (Unaudited)</t>
  </si>
  <si>
    <t>financial statements</t>
  </si>
  <si>
    <t>Cash flows from operating activities</t>
  </si>
  <si>
    <t>Adjustments for</t>
  </si>
  <si>
    <t>Depreciation of property and equipment</t>
  </si>
  <si>
    <t>Amortisation of intangible assets</t>
  </si>
  <si>
    <t>Amortisation of right-of-use assets</t>
  </si>
  <si>
    <t>Investment income</t>
  </si>
  <si>
    <t>Past and current service cost</t>
  </si>
  <si>
    <t>Amortisation of borrowing costs</t>
  </si>
  <si>
    <t>Inventories write-off</t>
  </si>
  <si>
    <t>Intangible assets write-off</t>
  </si>
  <si>
    <t>Right-of-use assets write-off</t>
  </si>
  <si>
    <t>Changes in operating assets and liabilities</t>
  </si>
  <si>
    <t>Advance receipts</t>
  </si>
  <si>
    <t>Cash flows from investing activities</t>
  </si>
  <si>
    <t>Interest received</t>
  </si>
  <si>
    <t>Cash received from other current financial assets</t>
  </si>
  <si>
    <t>Cash paid for purchase of property and equipment</t>
  </si>
  <si>
    <t>Proceeds from sales of property and equipment</t>
  </si>
  <si>
    <t>Cash paid for purchase of intangible assets</t>
  </si>
  <si>
    <t>Cash paid for loans to a subsidiary</t>
  </si>
  <si>
    <t>Cash received from loan to a joint venture</t>
  </si>
  <si>
    <t>Cash paid for investment in a subsidiary</t>
  </si>
  <si>
    <t>Cash flows from financing activities</t>
  </si>
  <si>
    <t xml:space="preserve">Dividends paid to owners of the Company </t>
  </si>
  <si>
    <t>Repayments of borrowings</t>
  </si>
  <si>
    <t>Finance cost paid</t>
  </si>
  <si>
    <t>Cash and cash equivalents as at 1 January</t>
  </si>
  <si>
    <t xml:space="preserve">Effect of exchange rate changes on balances held in </t>
  </si>
  <si>
    <t xml:space="preserve">foreign currencies  </t>
  </si>
  <si>
    <t xml:space="preserve">Current portion of long-term borrowings </t>
  </si>
  <si>
    <t>from financial institutions</t>
  </si>
  <si>
    <t>Balance as at 1 January 2025</t>
  </si>
  <si>
    <t>Gain on dissolution of subsidairy</t>
  </si>
  <si>
    <t>Share of loss of investment in subsidiaries and joint ventures</t>
  </si>
  <si>
    <t>Net increase (decrease) in cash and cash equivalents</t>
  </si>
  <si>
    <t>Short-term loans to a related party</t>
  </si>
  <si>
    <t>(in thousand Baht)</t>
  </si>
  <si>
    <t>Statements of financial position</t>
  </si>
  <si>
    <t>Statement of changes in equity (Unaudited)</t>
  </si>
  <si>
    <t>Statements of changes in equity (Unaudited)</t>
  </si>
  <si>
    <t>Statement of profit or loss (Unaudited)</t>
  </si>
  <si>
    <t>Profit (loss) from operating activities</t>
  </si>
  <si>
    <t>Profit (loss) before income tax expense</t>
  </si>
  <si>
    <t>Total comprehensive income (expense) for the period</t>
  </si>
  <si>
    <t>Total comprehensive income (expense) attributable to:</t>
  </si>
  <si>
    <t xml:space="preserve">Total comprehensive income (expense) for the period </t>
  </si>
  <si>
    <t>Loss for the period</t>
  </si>
  <si>
    <t>Net cash from operating activities</t>
  </si>
  <si>
    <t>Statement of profit or loss and other comprehensive income (Unaudited)</t>
  </si>
  <si>
    <t>Gain on disposal of property and equipment</t>
  </si>
  <si>
    <t>Loss on write-off property and equipment</t>
  </si>
  <si>
    <t>Gain on reversal of long-term accounts payable</t>
  </si>
  <si>
    <t xml:space="preserve">    – property and equipment</t>
  </si>
  <si>
    <t>Share of loss of investment in subsidiaries</t>
  </si>
  <si>
    <t>(Increase) decrease in long-term deposit</t>
  </si>
  <si>
    <t xml:space="preserve">   at financial institution</t>
  </si>
  <si>
    <t>Cash received from short-term borrowings</t>
  </si>
  <si>
    <t xml:space="preserve">    from financial institutions</t>
  </si>
  <si>
    <t xml:space="preserve">    and joint ventures</t>
  </si>
  <si>
    <t>Items that will be reclassified subsequently to profit or loss</t>
  </si>
  <si>
    <t>Three-month period ended 
30 September</t>
  </si>
  <si>
    <t>Nine-month period ended
30 September</t>
  </si>
  <si>
    <t>Balance as at 30 September 2024</t>
  </si>
  <si>
    <t>Balance as at 30 September 2025</t>
  </si>
  <si>
    <t>Nine-month period ended 30 September 2024</t>
  </si>
  <si>
    <t>Nine-month period ended 30 September 2025</t>
  </si>
  <si>
    <t>Cash and cash equivalents as at 30 September</t>
  </si>
  <si>
    <t>Nine-month period ended</t>
  </si>
  <si>
    <t>Unrealised loss on foreign exchange rate</t>
  </si>
  <si>
    <t>Loss attributable to:</t>
  </si>
  <si>
    <t>Loss per share (Baht)</t>
  </si>
  <si>
    <t xml:space="preserve">Basic loss per share </t>
  </si>
  <si>
    <t>Diluted loss per share</t>
  </si>
  <si>
    <t>Net foreign exchange loss</t>
  </si>
  <si>
    <t>Loss before income tax expense</t>
  </si>
  <si>
    <t>Total comprehensive expense for the period</t>
  </si>
  <si>
    <t>Total comprehensive expense attributable to:</t>
  </si>
  <si>
    <t xml:space="preserve">Total comprehensive expense for the period </t>
  </si>
  <si>
    <t>Reversal of expected credit loss</t>
  </si>
  <si>
    <t>Income tax received (paid)</t>
  </si>
  <si>
    <t xml:space="preserve">Net cash from financing activities </t>
  </si>
  <si>
    <t xml:space="preserve">Net cash used in investing activities </t>
  </si>
  <si>
    <t>Dividend received</t>
  </si>
  <si>
    <t>Reversal of loss on impairment</t>
  </si>
  <si>
    <t>Share of gain (loss) of investment in subsidiaries and joint ventures</t>
  </si>
  <si>
    <t>Reversal of allowance for obsolete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</si>
</sst>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  <numFmt numFmtId="170" formatCode="0.0%"/>
    <numFmt numFmtId="171" formatCode="0.0"/>
    <numFmt numFmtId="172" formatCode="&quot;L.&quot;\ #,##0;[Red]\-&quot;L.&quot;\ #,##0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  <numFmt numFmtId="210" formatCode="#,##0.00\ ;\(#,##0.00\)"/>
    <numFmt numFmtId="211" formatCode="_(* #,##0.000_);_(* \(#,##0.000\);_(* &quot;-&quot;??_);_(@_)"/>
  </numFmts>
  <fonts count="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1"/>
      <color indexed="8"/>
      <name val="Calibri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1"/>
      <color rgb="FFFF0000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i/>
      <sz val="11"/>
      <color theme="0"/>
      <name val="Times New Roman"/>
      <family val="1"/>
    </font>
    <font>
      <b/>
      <sz val="10.75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55">
    <xf numFmtId="0" fontId="0" fillId="0" borderId="0" applyBorder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" fillId="0" borderId="0" applyBorder="0"/>
    <xf numFmtId="9" fontId="4" fillId="0" borderId="0" applyFont="0" applyFill="0" applyBorder="0" applyAlignment="0" applyProtection="0"/>
    <xf numFmtId="0" fontId="14" fillId="0" borderId="0" applyBorder="0"/>
    <xf numFmtId="5" fontId="41" fillId="0" borderId="5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176" fontId="16" fillId="0" borderId="0" applyFill="0" applyBorder="0" applyAlignment="0"/>
    <xf numFmtId="204" fontId="42" fillId="0" borderId="0" applyFill="0" applyBorder="0" applyAlignment="0"/>
    <xf numFmtId="205" fontId="42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20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2" fillId="0" borderId="0"/>
    <xf numFmtId="203" fontId="16" fillId="0" borderId="0" applyFont="0" applyFill="0" applyBorder="0" applyAlignment="0" applyProtection="0"/>
    <xf numFmtId="201" fontId="21" fillId="0" borderId="0"/>
    <xf numFmtId="14" fontId="34" fillId="0" borderId="0" applyFill="0" applyBorder="0" applyAlignment="0"/>
    <xf numFmtId="14" fontId="34" fillId="0" borderId="0" applyFill="0" applyBorder="0" applyAlignment="0"/>
    <xf numFmtId="38" fontId="31" fillId="0" borderId="6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1" fillId="0" borderId="0"/>
    <xf numFmtId="173" fontId="23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174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38" fontId="26" fillId="3" borderId="0" applyNumberFormat="0" applyBorder="0" applyAlignment="0" applyProtection="0"/>
    <xf numFmtId="0" fontId="43" fillId="0" borderId="7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27" fillId="0" borderId="0"/>
    <xf numFmtId="10" fontId="26" fillId="4" borderId="8" applyNumberFormat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0" fontId="44" fillId="0" borderId="0"/>
    <xf numFmtId="0" fontId="40" fillId="0" borderId="0"/>
    <xf numFmtId="0" fontId="44" fillId="0" borderId="0"/>
    <xf numFmtId="0" fontId="40" fillId="0" borderId="0"/>
    <xf numFmtId="0" fontId="45" fillId="0" borderId="0"/>
    <xf numFmtId="38" fontId="28" fillId="0" borderId="0" applyFont="0" applyFill="0" applyBorder="0" applyAlignment="0" applyProtection="0"/>
    <xf numFmtId="37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0" fillId="0" borderId="0"/>
    <xf numFmtId="0" fontId="40" fillId="0" borderId="0"/>
    <xf numFmtId="0" fontId="9" fillId="0" borderId="0"/>
    <xf numFmtId="0" fontId="14" fillId="0" borderId="0" applyBorder="0"/>
    <xf numFmtId="0" fontId="14" fillId="0" borderId="0" applyBorder="0"/>
    <xf numFmtId="0" fontId="1" fillId="0" borderId="0"/>
    <xf numFmtId="0" fontId="30" fillId="0" borderId="0"/>
    <xf numFmtId="0" fontId="10" fillId="0" borderId="0"/>
    <xf numFmtId="0" fontId="9" fillId="0" borderId="0"/>
    <xf numFmtId="0" fontId="10" fillId="0" borderId="0"/>
    <xf numFmtId="40" fontId="11" fillId="5" borderId="0">
      <alignment horizontal="right"/>
    </xf>
    <xf numFmtId="0" fontId="46" fillId="5" borderId="9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9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1" fillId="0" borderId="10">
      <alignment horizontal="center"/>
    </xf>
    <xf numFmtId="3" fontId="31" fillId="0" borderId="0" applyFont="0" applyFill="0" applyBorder="0" applyAlignment="0" applyProtection="0"/>
    <xf numFmtId="0" fontId="31" fillId="6" borderId="0" applyNumberFormat="0" applyFont="0" applyBorder="0" applyAlignment="0" applyProtection="0"/>
    <xf numFmtId="37" fontId="8" fillId="0" borderId="0"/>
    <xf numFmtId="1" fontId="9" fillId="0" borderId="11" applyNumberFormat="0" applyFill="0" applyAlignment="0" applyProtection="0">
      <alignment horizontal="center" vertical="center"/>
    </xf>
    <xf numFmtId="4" fontId="32" fillId="7" borderId="0" applyNumberFormat="0" applyProtection="0">
      <alignment horizontal="left" vertical="center" wrapText="1" indent="1"/>
    </xf>
    <xf numFmtId="4" fontId="33" fillId="8" borderId="12" applyNumberFormat="0" applyProtection="0">
      <alignment horizontal="left" vertical="center" indent="1"/>
    </xf>
    <xf numFmtId="4" fontId="34" fillId="9" borderId="0" applyNumberFormat="0" applyProtection="0">
      <alignment horizontal="left" vertical="center" indent="1"/>
    </xf>
    <xf numFmtId="4" fontId="34" fillId="10" borderId="0" applyNumberFormat="0" applyProtection="0">
      <alignment horizontal="left" vertical="center" indent="1"/>
    </xf>
    <xf numFmtId="4" fontId="35" fillId="11" borderId="13" applyNumberFormat="0" applyProtection="0">
      <alignment horizontal="right" vertical="center"/>
    </xf>
    <xf numFmtId="4" fontId="36" fillId="11" borderId="13" applyNumberFormat="0" applyProtection="0">
      <alignment horizontal="right" vertical="center"/>
    </xf>
    <xf numFmtId="4" fontId="32" fillId="2" borderId="13" applyNumberFormat="0" applyProtection="0">
      <alignment horizontal="left" vertical="center" wrapText="1" indent="1"/>
    </xf>
    <xf numFmtId="0" fontId="37" fillId="10" borderId="13" applyNumberFormat="0" applyProtection="0">
      <alignment horizontal="left" vertical="top" indent="1"/>
    </xf>
    <xf numFmtId="4" fontId="38" fillId="0" borderId="0" applyNumberFormat="0" applyProtection="0">
      <alignment horizontal="left" vertical="center" indent="1"/>
    </xf>
    <xf numFmtId="4" fontId="39" fillId="11" borderId="13" applyNumberFormat="0" applyProtection="0">
      <alignment horizontal="right" vertical="center"/>
    </xf>
    <xf numFmtId="37" fontId="40" fillId="0" borderId="0"/>
    <xf numFmtId="49" fontId="34" fillId="0" borderId="0" applyFill="0" applyBorder="0" applyAlignment="0"/>
    <xf numFmtId="49" fontId="34" fillId="0" borderId="0" applyFill="0" applyBorder="0" applyAlignment="0"/>
    <xf numFmtId="208" fontId="42" fillId="0" borderId="0" applyFill="0" applyBorder="0" applyAlignment="0"/>
    <xf numFmtId="209" fontId="42" fillId="0" borderId="0" applyFill="0" applyBorder="0" applyAlignment="0"/>
    <xf numFmtId="172" fontId="28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27" fillId="0" borderId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" fillId="0" borderId="0"/>
    <xf numFmtId="0" fontId="47" fillId="0" borderId="0"/>
    <xf numFmtId="43" fontId="48" fillId="0" borderId="0" applyFont="0" applyFill="0" applyBorder="0" applyAlignment="0" applyProtection="0"/>
    <xf numFmtId="0" fontId="48" fillId="0" borderId="0"/>
    <xf numFmtId="43" fontId="49" fillId="0" borderId="0" applyFont="0" applyFill="0" applyBorder="0" applyAlignment="0" applyProtection="0"/>
  </cellStyleXfs>
  <cellXfs count="420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37" fontId="0" fillId="0" borderId="0" xfId="0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6" fillId="0" borderId="0" xfId="0" quotePrefix="1" applyFont="1" applyAlignment="1">
      <alignment horizontal="left"/>
    </xf>
    <xf numFmtId="37" fontId="6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6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10" fillId="0" borderId="0" xfId="0" applyFont="1"/>
    <xf numFmtId="0" fontId="3" fillId="0" borderId="0" xfId="0" applyFont="1"/>
    <xf numFmtId="37" fontId="6" fillId="0" borderId="0" xfId="0" applyNumberFormat="1" applyFont="1" applyBorder="1"/>
    <xf numFmtId="37" fontId="6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4" xfId="0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18" fillId="0" borderId="0" xfId="0" applyFont="1"/>
    <xf numFmtId="0" fontId="18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5" applyNumberFormat="1" applyFont="1" applyProtection="1"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43" fontId="8" fillId="0" borderId="0" xfId="1" applyFont="1" applyFill="1" applyAlignment="1"/>
    <xf numFmtId="43" fontId="3" fillId="0" borderId="0" xfId="1" applyFont="1" applyFill="1" applyBorder="1" applyAlignment="1"/>
    <xf numFmtId="43" fontId="0" fillId="0" borderId="0" xfId="1" applyFont="1" applyFill="1" applyAlignment="1"/>
    <xf numFmtId="43" fontId="18" fillId="0" borderId="0" xfId="1" applyFont="1" applyFill="1" applyAlignment="1"/>
    <xf numFmtId="43" fontId="6" fillId="0" borderId="0" xfId="1" applyFont="1" applyFill="1" applyAlignment="1"/>
    <xf numFmtId="170" fontId="0" fillId="0" borderId="0" xfId="6" applyNumberFormat="1" applyFont="1" applyFill="1" applyAlignment="1"/>
    <xf numFmtId="0" fontId="4" fillId="0" borderId="0" xfId="5" applyFo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165" fontId="6" fillId="0" borderId="0" xfId="5" applyNumberFormat="1" applyFont="1" applyBorder="1" applyAlignment="1" applyProtection="1">
      <alignment horizontal="center"/>
      <protection locked="0"/>
    </xf>
    <xf numFmtId="166" fontId="4" fillId="0" borderId="0" xfId="5" applyNumberFormat="1" applyFont="1" applyBorder="1" applyAlignment="1" applyProtection="1">
      <alignment horizontal="center"/>
      <protection locked="0"/>
    </xf>
    <xf numFmtId="165" fontId="4" fillId="0" borderId="0" xfId="5" applyNumberFormat="1" applyFont="1" applyBorder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165" fontId="4" fillId="0" borderId="0" xfId="5" applyNumberFormat="1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5" fontId="4" fillId="0" borderId="0" xfId="5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6" fontId="0" fillId="0" borderId="0" xfId="5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167" fontId="8" fillId="0" borderId="0" xfId="0" applyNumberFormat="1" applyFont="1" applyBorder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6" fillId="0" borderId="0" xfId="0" applyNumberFormat="1" applyFont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6" fontId="6" fillId="0" borderId="0" xfId="1" applyNumberFormat="1" applyFont="1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horizontal="right"/>
      <protection locked="0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Border="1" applyAlignment="1" applyProtection="1">
      <alignment horizontal="right"/>
      <protection locked="0"/>
    </xf>
    <xf numFmtId="168" fontId="6" fillId="0" borderId="0" xfId="0" applyNumberFormat="1" applyFont="1" applyBorder="1" applyAlignment="1" applyProtection="1">
      <alignment horizontal="right"/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Border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68" fontId="4" fillId="0" borderId="0" xfId="0" applyNumberFormat="1" applyFont="1" applyBorder="1" applyAlignment="1" applyProtection="1">
      <alignment horizontal="right"/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168" fontId="11" fillId="0" borderId="1" xfId="0" applyNumberFormat="1" applyFont="1" applyBorder="1" applyAlignment="1" applyProtection="1">
      <alignment horizontal="right"/>
      <protection locked="0"/>
    </xf>
    <xf numFmtId="43" fontId="4" fillId="0" borderId="1" xfId="1" applyFont="1" applyFill="1" applyBorder="1" applyAlignment="1" applyProtection="1">
      <alignment horizontal="right"/>
      <protection locked="0"/>
    </xf>
    <xf numFmtId="166" fontId="6" fillId="0" borderId="0" xfId="0" applyNumberFormat="1" applyFont="1" applyBorder="1" applyAlignment="1" applyProtection="1">
      <alignment horizontal="right"/>
      <protection locked="0"/>
    </xf>
    <xf numFmtId="165" fontId="20" fillId="0" borderId="0" xfId="0" applyNumberFormat="1" applyFont="1" applyProtection="1"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6" fillId="0" borderId="5" xfId="1" applyNumberFormat="1" applyFont="1" applyFill="1" applyBorder="1" applyAlignment="1" applyProtection="1"/>
    <xf numFmtId="166" fontId="6" fillId="0" borderId="3" xfId="1" applyNumberFormat="1" applyFont="1" applyFill="1" applyBorder="1" applyAlignment="1" applyProtection="1"/>
    <xf numFmtId="166" fontId="6" fillId="0" borderId="2" xfId="1" applyNumberFormat="1" applyFont="1" applyFill="1" applyBorder="1" applyAlignment="1" applyProtection="1"/>
    <xf numFmtId="166" fontId="6" fillId="0" borderId="3" xfId="1" applyNumberFormat="1" applyFont="1" applyBorder="1" applyAlignment="1" applyProtection="1">
      <alignment horizontal="right" vertical="center"/>
    </xf>
    <xf numFmtId="0" fontId="8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0" fontId="6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66" fontId="0" fillId="0" borderId="0" xfId="2" applyNumberFormat="1" applyFont="1" applyFill="1" applyAlignment="1" applyProtection="1"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quotePrefix="1" applyFont="1" applyAlignment="1" applyProtection="1">
      <alignment horizontal="left"/>
      <protection locked="0"/>
    </xf>
    <xf numFmtId="166" fontId="0" fillId="0" borderId="1" xfId="2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Protection="1">
      <protection locked="0"/>
    </xf>
    <xf numFmtId="37" fontId="6" fillId="0" borderId="0" xfId="0" applyNumberFormat="1" applyFont="1" applyBorder="1" applyAlignment="1" applyProtection="1">
      <alignment horizontal="right"/>
      <protection locked="0"/>
    </xf>
    <xf numFmtId="166" fontId="14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indent="2"/>
      <protection locked="0"/>
    </xf>
    <xf numFmtId="0" fontId="0" fillId="0" borderId="0" xfId="0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Border="1" applyAlignment="1" applyProtection="1">
      <alignment horizontal="right"/>
      <protection locked="0"/>
    </xf>
    <xf numFmtId="37" fontId="0" fillId="0" borderId="0" xfId="0" applyNumberFormat="1" applyBorder="1" applyAlignment="1" applyProtection="1">
      <alignment horizontal="left"/>
      <protection locked="0"/>
    </xf>
    <xf numFmtId="166" fontId="6" fillId="0" borderId="1" xfId="1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166" fontId="6" fillId="0" borderId="0" xfId="0" applyNumberFormat="1" applyFont="1" applyBorder="1" applyProtection="1">
      <protection locked="0"/>
    </xf>
    <xf numFmtId="166" fontId="50" fillId="0" borderId="0" xfId="1" applyNumberFormat="1" applyFont="1" applyFill="1" applyBorder="1" applyAlignment="1" applyProtection="1">
      <alignment vertical="center"/>
      <protection locked="0"/>
    </xf>
    <xf numFmtId="37" fontId="0" fillId="0" borderId="0" xfId="0" applyNumberFormat="1" applyProtection="1">
      <protection locked="0"/>
    </xf>
    <xf numFmtId="166" fontId="14" fillId="0" borderId="0" xfId="1" applyNumberFormat="1" applyFont="1" applyFill="1" applyBorder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protection locked="0"/>
    </xf>
    <xf numFmtId="37" fontId="0" fillId="0" borderId="0" xfId="0" applyNumberFormat="1" applyBorder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37" fontId="0" fillId="0" borderId="1" xfId="1" applyNumberFormat="1" applyFont="1" applyFill="1" applyBorder="1" applyAlignment="1" applyProtection="1">
      <protection locked="0"/>
    </xf>
    <xf numFmtId="166" fontId="6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37" fontId="6" fillId="0" borderId="0" xfId="0" applyNumberFormat="1" applyFont="1" applyProtection="1">
      <protection locked="0"/>
    </xf>
    <xf numFmtId="43" fontId="6" fillId="0" borderId="1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166" fontId="6" fillId="0" borderId="4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6" fillId="0" borderId="1" xfId="1" applyNumberFormat="1" applyFont="1" applyFill="1" applyBorder="1" applyAlignment="1" applyProtection="1"/>
    <xf numFmtId="166" fontId="0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165" fontId="16" fillId="0" borderId="0" xfId="0" applyNumberFormat="1" applyFont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protection locked="0"/>
    </xf>
    <xf numFmtId="168" fontId="0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8" fontId="0" fillId="0" borderId="0" xfId="1" applyNumberFormat="1" applyFont="1" applyFill="1" applyAlignment="1" applyProtection="1">
      <alignment horizontal="right"/>
      <protection locked="0"/>
    </xf>
    <xf numFmtId="168" fontId="6" fillId="0" borderId="0" xfId="1" applyNumberFormat="1" applyFont="1" applyFill="1" applyAlignment="1" applyProtection="1">
      <alignment horizontal="right"/>
      <protection locked="0"/>
    </xf>
    <xf numFmtId="165" fontId="16" fillId="0" borderId="0" xfId="0" applyNumberFormat="1" applyFont="1" applyBorder="1" applyProtection="1">
      <protection locked="0"/>
    </xf>
    <xf numFmtId="37" fontId="16" fillId="0" borderId="0" xfId="0" applyNumberFormat="1" applyFont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horizontal="left"/>
      <protection locked="0"/>
    </xf>
    <xf numFmtId="166" fontId="4" fillId="0" borderId="5" xfId="1" applyNumberFormat="1" applyFont="1" applyFill="1" applyBorder="1" applyAlignment="1" applyProtection="1">
      <alignment horizontal="right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6" fontId="6" fillId="0" borderId="1" xfId="1" applyNumberFormat="1" applyFont="1" applyFill="1" applyBorder="1" applyAlignment="1" applyProtection="1">
      <alignment horizontal="right"/>
    </xf>
    <xf numFmtId="166" fontId="6" fillId="0" borderId="3" xfId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165" fontId="4" fillId="0" borderId="0" xfId="0" applyNumberFormat="1" applyFont="1" applyProtection="1">
      <protection locked="0"/>
    </xf>
    <xf numFmtId="165" fontId="4" fillId="0" borderId="0" xfId="4" applyNumberFormat="1" applyFont="1" applyProtection="1">
      <protection locked="0"/>
    </xf>
    <xf numFmtId="165" fontId="6" fillId="0" borderId="0" xfId="4" applyNumberFormat="1" applyFont="1" applyProtection="1">
      <protection locked="0"/>
    </xf>
    <xf numFmtId="165" fontId="6" fillId="0" borderId="0" xfId="0" applyNumberFormat="1" applyFont="1" applyBorder="1" applyAlignment="1" applyProtection="1">
      <alignment horizontal="right"/>
      <protection locked="0"/>
    </xf>
    <xf numFmtId="165" fontId="17" fillId="0" borderId="0" xfId="4" applyNumberFormat="1" applyFont="1" applyProtection="1">
      <protection locked="0"/>
    </xf>
    <xf numFmtId="165" fontId="18" fillId="0" borderId="0" xfId="4" applyNumberFormat="1" applyFont="1" applyProtection="1">
      <protection locked="0"/>
    </xf>
    <xf numFmtId="165" fontId="7" fillId="0" borderId="0" xfId="4" applyNumberFormat="1" applyFont="1" applyProtection="1">
      <protection locked="0"/>
    </xf>
    <xf numFmtId="168" fontId="4" fillId="0" borderId="0" xfId="3" applyNumberFormat="1" applyFont="1" applyFill="1" applyAlignment="1" applyProtection="1">
      <alignment horizontal="right"/>
      <protection locked="0"/>
    </xf>
    <xf numFmtId="168" fontId="4" fillId="0" borderId="0" xfId="4" applyNumberFormat="1" applyFont="1" applyAlignment="1" applyProtection="1">
      <alignment horizontal="right"/>
      <protection locked="0"/>
    </xf>
    <xf numFmtId="165" fontId="0" fillId="0" borderId="0" xfId="4" applyNumberFormat="1" applyFont="1" applyProtection="1">
      <protection locked="0"/>
    </xf>
    <xf numFmtId="165" fontId="5" fillId="0" borderId="0" xfId="4" applyNumberFormat="1" applyFont="1" applyProtection="1">
      <protection locked="0"/>
    </xf>
    <xf numFmtId="37" fontId="4" fillId="0" borderId="0" xfId="4" applyNumberFormat="1" applyFont="1" applyAlignment="1" applyProtection="1">
      <alignment horizontal="right"/>
      <protection locked="0"/>
    </xf>
    <xf numFmtId="165" fontId="6" fillId="0" borderId="0" xfId="4" applyNumberFormat="1" applyFont="1" applyAlignment="1" applyProtection="1">
      <alignment wrapText="1" shrinkToFit="1"/>
      <protection locked="0"/>
    </xf>
    <xf numFmtId="165" fontId="7" fillId="0" borderId="0" xfId="0" applyNumberFormat="1" applyFont="1" applyProtection="1">
      <protection locked="0"/>
    </xf>
    <xf numFmtId="168" fontId="5" fillId="0" borderId="0" xfId="0" applyNumberFormat="1" applyFont="1" applyBorder="1" applyProtection="1">
      <protection locked="0"/>
    </xf>
    <xf numFmtId="165" fontId="6" fillId="0" borderId="0" xfId="0" applyNumberFormat="1" applyFont="1" applyAlignment="1" applyProtection="1">
      <alignment wrapText="1" shrinkToFit="1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0" fontId="0" fillId="0" borderId="0" xfId="4" applyFont="1" applyProtection="1">
      <protection locked="0"/>
    </xf>
    <xf numFmtId="0" fontId="6" fillId="0" borderId="0" xfId="4" applyFont="1" applyProtection="1">
      <protection locked="0"/>
    </xf>
    <xf numFmtId="37" fontId="20" fillId="0" borderId="0" xfId="0" applyNumberFormat="1" applyFont="1" applyBorder="1" applyAlignment="1" applyProtection="1">
      <alignment horizontal="right"/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left" indent="2"/>
      <protection locked="0"/>
    </xf>
    <xf numFmtId="0" fontId="19" fillId="0" borderId="0" xfId="4" applyFont="1" applyProtection="1">
      <protection locked="0"/>
    </xf>
    <xf numFmtId="165" fontId="19" fillId="0" borderId="0" xfId="0" applyNumberFormat="1" applyFont="1" applyBorder="1" applyAlignment="1" applyProtection="1">
      <alignment horizontal="left"/>
      <protection locked="0"/>
    </xf>
    <xf numFmtId="43" fontId="19" fillId="0" borderId="0" xfId="1" applyFont="1" applyFill="1" applyAlignment="1" applyProtection="1">
      <alignment horizontal="right"/>
      <protection locked="0"/>
    </xf>
    <xf numFmtId="37" fontId="19" fillId="0" borderId="0" xfId="4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0" fontId="14" fillId="0" borderId="0" xfId="4" applyFont="1" applyProtection="1">
      <protection locked="0"/>
    </xf>
    <xf numFmtId="167" fontId="13" fillId="0" borderId="0" xfId="4" applyNumberFormat="1" applyFont="1" applyProtection="1">
      <protection locked="0"/>
    </xf>
    <xf numFmtId="166" fontId="4" fillId="0" borderId="0" xfId="1" applyNumberFormat="1" applyFont="1" applyFill="1" applyAlignment="1" applyProtection="1">
      <alignment horizontal="right"/>
    </xf>
    <xf numFmtId="166" fontId="6" fillId="0" borderId="0" xfId="1" applyNumberFormat="1" applyFont="1" applyFill="1" applyAlignment="1" applyProtection="1">
      <alignment horizontal="right"/>
    </xf>
    <xf numFmtId="0" fontId="5" fillId="0" borderId="0" xfId="0" applyFont="1" applyBorder="1" applyAlignment="1" applyProtection="1">
      <alignment horizontal="center"/>
      <protection locked="0"/>
    </xf>
    <xf numFmtId="165" fontId="58" fillId="0" borderId="0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165" fontId="59" fillId="0" borderId="0" xfId="0" applyNumberFormat="1" applyFont="1" applyAlignment="1" applyProtection="1">
      <alignment horizontal="center"/>
      <protection locked="0"/>
    </xf>
    <xf numFmtId="0" fontId="60" fillId="0" borderId="0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wrapText="1"/>
      <protection locked="0"/>
    </xf>
    <xf numFmtId="166" fontId="6" fillId="0" borderId="3" xfId="1" applyNumberFormat="1" applyFont="1" applyFill="1" applyBorder="1" applyAlignment="1" applyProtection="1">
      <alignment horizontal="right" vertical="center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alignment vertical="center"/>
      <protection locked="0"/>
    </xf>
    <xf numFmtId="166" fontId="4" fillId="0" borderId="0" xfId="2" applyNumberFormat="1" applyFont="1" applyFill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0" xfId="0" quotePrefix="1" applyNumberFormat="1" applyAlignment="1" applyProtection="1">
      <alignment horizontal="left" vertical="center"/>
      <protection locked="0"/>
    </xf>
    <xf numFmtId="166" fontId="4" fillId="0" borderId="2" xfId="1" applyNumberFormat="1" applyFont="1" applyFill="1" applyBorder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5" fontId="60" fillId="0" borderId="0" xfId="0" applyNumberFormat="1" applyFont="1" applyAlignment="1" applyProtection="1">
      <alignment horizontal="center"/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165" fontId="5" fillId="0" borderId="0" xfId="4" applyNumberFormat="1" applyFont="1" applyAlignment="1" applyProtection="1">
      <alignment horizontal="center"/>
      <protection locked="0"/>
    </xf>
    <xf numFmtId="165" fontId="62" fillId="0" borderId="0" xfId="0" applyNumberFormat="1" applyFont="1" applyBorder="1" applyAlignment="1" applyProtection="1">
      <alignment horizontal="center"/>
      <protection locked="0"/>
    </xf>
    <xf numFmtId="0" fontId="5" fillId="0" borderId="0" xfId="4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6" fontId="4" fillId="0" borderId="0" xfId="5" applyNumberFormat="1" applyFont="1" applyProtection="1">
      <protection locked="0"/>
    </xf>
    <xf numFmtId="165" fontId="6" fillId="0" borderId="0" xfId="5" applyNumberFormat="1" applyFont="1" applyAlignment="1" applyProtection="1">
      <alignment horizontal="center"/>
      <protection locked="0"/>
    </xf>
    <xf numFmtId="37" fontId="6" fillId="0" borderId="0" xfId="2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/>
    <xf numFmtId="49" fontId="6" fillId="0" borderId="0" xfId="0" applyNumberFormat="1" applyFont="1" applyBorder="1" applyAlignment="1" applyProtection="1">
      <alignment horizontal="left" indent="1"/>
      <protection locked="0"/>
    </xf>
    <xf numFmtId="166" fontId="4" fillId="0" borderId="1" xfId="1" applyNumberFormat="1" applyFont="1" applyFill="1" applyBorder="1" applyAlignment="1" applyProtection="1">
      <protection locked="0"/>
    </xf>
    <xf numFmtId="166" fontId="4" fillId="0" borderId="1" xfId="1" applyNumberFormat="1" applyFont="1" applyFill="1" applyBorder="1" applyAlignment="1" applyProtection="1"/>
    <xf numFmtId="37" fontId="6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37" fontId="4" fillId="0" borderId="0" xfId="1" applyNumberFormat="1" applyFont="1" applyFill="1" applyBorder="1" applyAlignment="1" applyProtection="1">
      <protection locked="0"/>
    </xf>
    <xf numFmtId="43" fontId="4" fillId="0" borderId="0" xfId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/>
    <xf numFmtId="37" fontId="4" fillId="0" borderId="5" xfId="1" applyNumberFormat="1" applyFont="1" applyFill="1" applyBorder="1" applyAlignme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37" fontId="6" fillId="0" borderId="2" xfId="1" applyNumberFormat="1" applyFont="1" applyFill="1" applyBorder="1" applyAlignment="1" applyProtection="1"/>
    <xf numFmtId="43" fontId="6" fillId="0" borderId="2" xfId="1" applyFont="1" applyFill="1" applyBorder="1" applyAlignment="1" applyProtection="1"/>
    <xf numFmtId="0" fontId="0" fillId="0" borderId="0" xfId="5" applyFont="1" applyProtection="1">
      <protection locked="0"/>
    </xf>
    <xf numFmtId="0" fontId="0" fillId="0" borderId="0" xfId="5" applyFont="1" applyAlignment="1" applyProtection="1">
      <alignment horizontal="center"/>
      <protection locked="0"/>
    </xf>
    <xf numFmtId="165" fontId="0" fillId="0" borderId="0" xfId="5" applyNumberFormat="1" applyFont="1" applyBorder="1" applyProtection="1">
      <protection locked="0"/>
    </xf>
    <xf numFmtId="165" fontId="0" fillId="0" borderId="0" xfId="5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5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wrapText="1"/>
      <protection locked="0"/>
    </xf>
    <xf numFmtId="166" fontId="0" fillId="0" borderId="1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0" fontId="6" fillId="0" borderId="0" xfId="0" applyFont="1" applyBorder="1" applyAlignment="1" applyProtection="1">
      <alignment horizontal="left" vertical="center" indent="1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/>
    <xf numFmtId="37" fontId="0" fillId="0" borderId="5" xfId="1" applyNumberFormat="1" applyFont="1" applyFill="1" applyBorder="1" applyAlignment="1" applyProtection="1">
      <protection locked="0"/>
    </xf>
    <xf numFmtId="37" fontId="0" fillId="0" borderId="0" xfId="1" applyNumberFormat="1" applyFont="1" applyFill="1" applyAlignment="1" applyProtection="1">
      <protection locked="0"/>
    </xf>
    <xf numFmtId="166" fontId="0" fillId="0" borderId="2" xfId="1" applyNumberFormat="1" applyFont="1" applyFill="1" applyBorder="1" applyAlignment="1" applyProtection="1"/>
    <xf numFmtId="0" fontId="63" fillId="0" borderId="0" xfId="0" applyFont="1" applyBorder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6" fontId="0" fillId="0" borderId="5" xfId="1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right"/>
    </xf>
    <xf numFmtId="166" fontId="4" fillId="0" borderId="1" xfId="1" applyNumberFormat="1" applyFont="1" applyFill="1" applyBorder="1" applyAlignment="1" applyProtection="1">
      <alignment horizontal="right"/>
    </xf>
    <xf numFmtId="166" fontId="6" fillId="0" borderId="2" xfId="0" applyNumberFormat="1" applyFont="1" applyBorder="1"/>
    <xf numFmtId="166" fontId="6" fillId="0" borderId="4" xfId="0" applyNumberFormat="1" applyFont="1" applyBorder="1"/>
    <xf numFmtId="166" fontId="6" fillId="0" borderId="0" xfId="0" applyNumberFormat="1" applyFont="1" applyBorder="1"/>
    <xf numFmtId="166" fontId="6" fillId="0" borderId="2" xfId="0" applyNumberFormat="1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0" fontId="3" fillId="0" borderId="0" xfId="0" applyFont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66" fontId="6" fillId="0" borderId="3" xfId="0" applyNumberFormat="1" applyFont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6" fillId="0" borderId="0" xfId="0" applyNumberFormat="1" applyFont="1" applyBorder="1" applyAlignment="1">
      <alignment horizontal="right"/>
    </xf>
    <xf numFmtId="43" fontId="4" fillId="0" borderId="1" xfId="1" applyFont="1" applyFill="1" applyBorder="1" applyAlignment="1" applyProtection="1">
      <protection locked="0"/>
    </xf>
    <xf numFmtId="211" fontId="0" fillId="0" borderId="2" xfId="0" applyNumberFormat="1" applyBorder="1" applyAlignment="1">
      <alignment horizontal="right"/>
    </xf>
    <xf numFmtId="211" fontId="0" fillId="0" borderId="0" xfId="0" applyNumberFormat="1" applyBorder="1" applyAlignment="1" applyProtection="1">
      <alignment horizontal="right"/>
      <protection locked="0"/>
    </xf>
    <xf numFmtId="211" fontId="0" fillId="0" borderId="4" xfId="1" applyNumberFormat="1" applyFont="1" applyFill="1" applyBorder="1" applyAlignment="1" applyProtection="1">
      <alignment horizontal="right"/>
    </xf>
    <xf numFmtId="211" fontId="0" fillId="0" borderId="0" xfId="0" applyNumberFormat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center"/>
      <protection locked="0"/>
    </xf>
    <xf numFmtId="165" fontId="57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 wrapText="1"/>
      <protection locked="0"/>
    </xf>
    <xf numFmtId="0" fontId="5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5" applyNumberFormat="1" applyFont="1" applyBorder="1" applyAlignment="1" applyProtection="1">
      <alignment horizontal="center"/>
      <protection locked="0"/>
    </xf>
    <xf numFmtId="165" fontId="0" fillId="0" borderId="1" xfId="5" applyNumberFormat="1" applyFont="1" applyBorder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165" fontId="5" fillId="0" borderId="0" xfId="5" applyNumberFormat="1" applyFont="1" applyBorder="1" applyAlignment="1" applyProtection="1">
      <alignment horizontal="center"/>
      <protection locked="0"/>
    </xf>
    <xf numFmtId="16" fontId="0" fillId="0" borderId="0" xfId="0" quotePrefix="1" applyNumberFormat="1" applyBorder="1" applyAlignment="1" applyProtection="1">
      <alignment horizontal="center" wrapText="1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165" fontId="8" fillId="0" borderId="0" xfId="0" applyNumberFormat="1" applyFont="1" applyFill="1" applyBorder="1" applyProtection="1">
      <protection locked="0"/>
    </xf>
    <xf numFmtId="43" fontId="8" fillId="0" borderId="0" xfId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43" fontId="0" fillId="0" borderId="0" xfId="1" applyFont="1" applyFill="1" applyProtection="1">
      <protection locked="0"/>
    </xf>
    <xf numFmtId="166" fontId="14" fillId="0" borderId="0" xfId="1" applyNumberFormat="1" applyFont="1" applyFill="1" applyBorder="1" applyProtection="1">
      <protection locked="0"/>
    </xf>
    <xf numFmtId="43" fontId="14" fillId="0" borderId="0" xfId="1" applyFont="1" applyFill="1" applyBorder="1" applyProtection="1"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6" fontId="50" fillId="0" borderId="0" xfId="1" applyNumberFormat="1" applyFont="1" applyFill="1" applyBorder="1" applyAlignment="1" applyProtection="1">
      <alignment horizontal="right"/>
      <protection locked="0"/>
    </xf>
    <xf numFmtId="168" fontId="14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0" applyNumberFormat="1" applyFont="1" applyFill="1" applyBorder="1" applyProtection="1">
      <protection locked="0"/>
    </xf>
    <xf numFmtId="166" fontId="51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Protection="1">
      <protection locked="0"/>
    </xf>
    <xf numFmtId="168" fontId="50" fillId="0" borderId="0" xfId="1" applyNumberFormat="1" applyFont="1" applyFill="1" applyBorder="1" applyAlignment="1" applyProtection="1">
      <alignment horizontal="right"/>
      <protection locked="0"/>
    </xf>
    <xf numFmtId="43" fontId="50" fillId="0" borderId="0" xfId="1" applyFont="1" applyFill="1" applyBorder="1" applyAlignment="1" applyProtection="1">
      <alignment horizontal="right"/>
      <protection locked="0"/>
    </xf>
    <xf numFmtId="168" fontId="0" fillId="0" borderId="0" xfId="0" applyNumberFormat="1" applyFill="1" applyBorder="1" applyProtection="1">
      <protection locked="0"/>
    </xf>
    <xf numFmtId="165" fontId="20" fillId="0" borderId="0" xfId="0" applyNumberFormat="1" applyFont="1" applyFill="1" applyProtection="1">
      <protection locked="0"/>
    </xf>
    <xf numFmtId="165" fontId="20" fillId="0" borderId="0" xfId="0" applyNumberFormat="1" applyFont="1" applyFill="1" applyBorder="1" applyProtection="1">
      <protection locked="0"/>
    </xf>
    <xf numFmtId="43" fontId="20" fillId="0" borderId="0" xfId="1" applyFont="1" applyFill="1" applyBorder="1" applyProtection="1">
      <protection locked="0"/>
    </xf>
    <xf numFmtId="165" fontId="5" fillId="0" borderId="0" xfId="0" applyNumberFormat="1" applyFont="1" applyFill="1" applyAlignment="1" applyProtection="1">
      <alignment horizontal="center"/>
      <protection locked="0"/>
    </xf>
    <xf numFmtId="167" fontId="20" fillId="0" borderId="0" xfId="0" applyNumberFormat="1" applyFont="1" applyFill="1" applyAlignment="1" applyProtection="1">
      <alignment horizontal="right"/>
      <protection locked="0"/>
    </xf>
    <xf numFmtId="167" fontId="18" fillId="0" borderId="0" xfId="0" applyNumberFormat="1" applyFont="1" applyFill="1" applyAlignment="1" applyProtection="1">
      <alignment horizontal="right"/>
      <protection locked="0"/>
    </xf>
    <xf numFmtId="167" fontId="0" fillId="0" borderId="0" xfId="0" applyNumberFormat="1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37" fontId="0" fillId="0" borderId="0" xfId="0" applyNumberFormat="1" applyFill="1" applyProtection="1">
      <protection locked="0"/>
    </xf>
    <xf numFmtId="0" fontId="0" fillId="0" borderId="0" xfId="0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168" fontId="14" fillId="0" borderId="0" xfId="0" applyNumberFormat="1" applyFont="1" applyFill="1" applyBorder="1" applyAlignment="1" applyProtection="1">
      <alignment horizontal="right" vertical="center"/>
      <protection locked="0"/>
    </xf>
    <xf numFmtId="166" fontId="50" fillId="0" borderId="0" xfId="1" applyNumberFormat="1" applyFont="1" applyFill="1" applyBorder="1" applyAlignment="1" applyProtection="1">
      <alignment horizontal="right" vertical="center"/>
      <protection locked="0"/>
    </xf>
    <xf numFmtId="168" fontId="50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ill="1" applyBorder="1" applyAlignment="1" applyProtection="1">
      <alignment horizontal="right"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Fill="1" applyBorder="1" applyProtection="1">
      <protection locked="0"/>
    </xf>
    <xf numFmtId="43" fontId="50" fillId="0" borderId="0" xfId="0" applyNumberFormat="1" applyFont="1" applyFill="1" applyBorder="1" applyAlignment="1" applyProtection="1">
      <alignment horizontal="right" vertical="center"/>
      <protection locked="0"/>
    </xf>
    <xf numFmtId="169" fontId="50" fillId="0" borderId="0" xfId="0" applyNumberFormat="1" applyFont="1" applyFill="1" applyBorder="1" applyAlignment="1" applyProtection="1">
      <alignment horizontal="right" vertical="center"/>
      <protection locked="0"/>
    </xf>
    <xf numFmtId="43" fontId="14" fillId="0" borderId="0" xfId="1" applyFont="1" applyFill="1" applyBorder="1" applyAlignment="1" applyProtection="1">
      <alignment horizontal="right" vertical="center"/>
      <protection locked="0"/>
    </xf>
    <xf numFmtId="210" fontId="14" fillId="0" borderId="0" xfId="0" applyNumberFormat="1" applyFont="1" applyFill="1" applyBorder="1" applyAlignment="1" applyProtection="1">
      <alignment horizontal="right" vertical="center"/>
      <protection locked="0"/>
    </xf>
    <xf numFmtId="165" fontId="14" fillId="0" borderId="0" xfId="91" applyNumberFormat="1" applyFill="1" applyBorder="1" applyAlignment="1" applyProtection="1">
      <alignment vertical="center"/>
      <protection locked="0"/>
    </xf>
    <xf numFmtId="168" fontId="14" fillId="0" borderId="0" xfId="0" applyNumberFormat="1" applyFont="1" applyFill="1" applyBorder="1" applyAlignment="1" applyProtection="1">
      <alignment vertical="center"/>
      <protection locked="0"/>
    </xf>
    <xf numFmtId="166" fontId="14" fillId="0" borderId="0" xfId="0" applyNumberFormat="1" applyFont="1" applyFill="1" applyBorder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50" fillId="0" borderId="0" xfId="0" applyFont="1" applyFill="1" applyBorder="1" applyAlignment="1" applyProtection="1">
      <alignment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166" fontId="0" fillId="0" borderId="0" xfId="5" applyNumberFormat="1" applyFont="1" applyFill="1" applyProtection="1">
      <protection locked="0"/>
    </xf>
    <xf numFmtId="166" fontId="0" fillId="0" borderId="0" xfId="5" applyNumberFormat="1" applyFont="1" applyFill="1" applyAlignment="1" applyProtection="1">
      <alignment horizontal="center"/>
      <protection locked="0"/>
    </xf>
    <xf numFmtId="165" fontId="0" fillId="0" borderId="0" xfId="0" applyNumberFormat="1" applyFill="1" applyBorder="1" applyAlignment="1" applyProtection="1">
      <alignment horizontal="center"/>
      <protection locked="0"/>
    </xf>
    <xf numFmtId="165" fontId="52" fillId="0" borderId="0" xfId="0" applyNumberFormat="1" applyFont="1" applyFill="1" applyBorder="1" applyAlignment="1" applyProtection="1">
      <alignment vertical="center"/>
      <protection locked="0"/>
    </xf>
    <xf numFmtId="168" fontId="0" fillId="0" borderId="0" xfId="1" applyNumberFormat="1" applyFont="1" applyFill="1" applyBorder="1" applyAlignment="1" applyProtection="1">
      <alignment horizontal="right" vertical="center"/>
      <protection locked="0"/>
    </xf>
    <xf numFmtId="166" fontId="0" fillId="0" borderId="0" xfId="5" applyNumberFormat="1" applyFont="1" applyFill="1" applyBorder="1" applyProtection="1">
      <protection locked="0"/>
    </xf>
    <xf numFmtId="165" fontId="53" fillId="0" borderId="0" xfId="0" applyNumberFormat="1" applyFont="1" applyFill="1" applyBorder="1" applyAlignment="1" applyProtection="1">
      <alignment horizontal="center" vertical="center"/>
      <protection locked="0"/>
    </xf>
    <xf numFmtId="165" fontId="54" fillId="0" borderId="0" xfId="0" applyNumberFormat="1" applyFont="1" applyFill="1" applyBorder="1" applyAlignment="1" applyProtection="1">
      <alignment horizontal="center" vertical="center"/>
      <protection locked="0"/>
    </xf>
    <xf numFmtId="165" fontId="54" fillId="0" borderId="0" xfId="0" applyNumberFormat="1" applyFont="1" applyFill="1" applyBorder="1" applyAlignment="1" applyProtection="1">
      <alignment horizontal="center" vertical="center"/>
      <protection locked="0"/>
    </xf>
    <xf numFmtId="166" fontId="0" fillId="0" borderId="0" xfId="5" applyNumberFormat="1" applyFont="1" applyFill="1" applyBorder="1" applyAlignment="1" applyProtection="1">
      <alignment horizontal="center"/>
      <protection locked="0"/>
    </xf>
    <xf numFmtId="165" fontId="54" fillId="0" borderId="0" xfId="0" applyNumberFormat="1" applyFont="1" applyFill="1" applyBorder="1" applyAlignment="1" applyProtection="1">
      <alignment vertical="center"/>
      <protection locked="0"/>
    </xf>
    <xf numFmtId="165" fontId="55" fillId="0" borderId="0" xfId="0" applyNumberFormat="1" applyFont="1" applyFill="1" applyBorder="1" applyAlignment="1" applyProtection="1">
      <alignment horizontal="center" vertical="center"/>
      <protection locked="0"/>
    </xf>
    <xf numFmtId="168" fontId="53" fillId="0" borderId="0" xfId="1" applyNumberFormat="1" applyFont="1" applyFill="1" applyBorder="1" applyAlignment="1" applyProtection="1">
      <alignment horizontal="right" vertical="center"/>
      <protection locked="0"/>
    </xf>
    <xf numFmtId="168" fontId="6" fillId="0" borderId="0" xfId="0" applyNumberFormat="1" applyFont="1" applyFill="1" applyBorder="1" applyProtection="1">
      <protection locked="0"/>
    </xf>
    <xf numFmtId="168" fontId="53" fillId="0" borderId="0" xfId="18" applyNumberFormat="1" applyFont="1" applyFill="1" applyBorder="1" applyAlignment="1" applyProtection="1">
      <alignment horizontal="right" vertical="center"/>
      <protection locked="0"/>
    </xf>
    <xf numFmtId="166" fontId="6" fillId="0" borderId="0" xfId="0" applyNumberFormat="1" applyFont="1" applyFill="1" applyBorder="1" applyProtection="1">
      <protection locked="0"/>
    </xf>
    <xf numFmtId="166" fontId="6" fillId="0" borderId="0" xfId="0" applyNumberFormat="1" applyFont="1" applyFill="1" applyProtection="1">
      <protection locked="0"/>
    </xf>
    <xf numFmtId="43" fontId="53" fillId="0" borderId="0" xfId="1" applyFont="1" applyFill="1" applyBorder="1" applyAlignment="1" applyProtection="1">
      <alignment horizontal="right" vertical="center"/>
      <protection locked="0"/>
    </xf>
    <xf numFmtId="43" fontId="54" fillId="0" borderId="0" xfId="1" applyFont="1" applyFill="1" applyBorder="1" applyAlignment="1" applyProtection="1">
      <alignment vertical="center"/>
      <protection locked="0"/>
    </xf>
    <xf numFmtId="168" fontId="54" fillId="0" borderId="0" xfId="1" applyNumberFormat="1" applyFont="1" applyFill="1" applyBorder="1" applyAlignment="1" applyProtection="1">
      <alignment horizontal="right" vertical="center"/>
      <protection locked="0"/>
    </xf>
    <xf numFmtId="166" fontId="54" fillId="0" borderId="0" xfId="1" applyNumberFormat="1" applyFont="1" applyFill="1" applyBorder="1" applyAlignment="1" applyProtection="1">
      <alignment vertical="center"/>
      <protection locked="0"/>
    </xf>
    <xf numFmtId="166" fontId="54" fillId="0" borderId="0" xfId="1" applyNumberFormat="1" applyFont="1" applyFill="1" applyBorder="1" applyAlignment="1" applyProtection="1">
      <alignment horizontal="right" vertical="center"/>
      <protection locked="0"/>
    </xf>
    <xf numFmtId="166" fontId="53" fillId="0" borderId="0" xfId="1" applyNumberFormat="1" applyFont="1" applyFill="1" applyBorder="1" applyAlignment="1" applyProtection="1">
      <alignment horizontal="center" vertical="center"/>
      <protection locked="0"/>
    </xf>
    <xf numFmtId="43" fontId="53" fillId="0" borderId="0" xfId="1" applyFont="1" applyFill="1" applyBorder="1" applyAlignment="1" applyProtection="1">
      <alignment horizontal="center" vertical="center"/>
      <protection locked="0"/>
    </xf>
    <xf numFmtId="43" fontId="54" fillId="0" borderId="0" xfId="1" applyFont="1" applyFill="1" applyBorder="1" applyAlignment="1" applyProtection="1">
      <alignment horizontal="right" vertical="center"/>
      <protection locked="0"/>
    </xf>
    <xf numFmtId="166" fontId="53" fillId="0" borderId="0" xfId="1" applyNumberFormat="1" applyFont="1" applyFill="1" applyBorder="1" applyAlignment="1" applyProtection="1">
      <alignment horizontal="right" vertical="center"/>
      <protection locked="0"/>
    </xf>
    <xf numFmtId="43" fontId="56" fillId="0" borderId="0" xfId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166" fontId="54" fillId="0" borderId="0" xfId="1" applyNumberFormat="1" applyFont="1" applyFill="1" applyBorder="1" applyProtection="1">
      <protection locked="0"/>
    </xf>
    <xf numFmtId="165" fontId="4" fillId="0" borderId="0" xfId="0" applyNumberFormat="1" applyFont="1" applyFill="1" applyProtection="1">
      <protection locked="0"/>
    </xf>
    <xf numFmtId="165" fontId="4" fillId="0" borderId="0" xfId="4" applyNumberFormat="1" applyFont="1" applyFill="1" applyProtection="1">
      <protection locked="0"/>
    </xf>
    <xf numFmtId="165" fontId="18" fillId="0" borderId="0" xfId="4" applyNumberFormat="1" applyFont="1" applyFill="1" applyProtection="1">
      <protection locked="0"/>
    </xf>
    <xf numFmtId="165" fontId="0" fillId="0" borderId="0" xfId="4" applyNumberFormat="1" applyFont="1" applyFill="1" applyProtection="1">
      <protection locked="0"/>
    </xf>
    <xf numFmtId="165" fontId="20" fillId="0" borderId="0" xfId="4" applyNumberFormat="1" applyFont="1" applyFill="1" applyProtection="1">
      <protection locked="0"/>
    </xf>
    <xf numFmtId="43" fontId="4" fillId="0" borderId="0" xfId="1" applyFont="1" applyFill="1" applyProtection="1">
      <protection locked="0"/>
    </xf>
    <xf numFmtId="0" fontId="0" fillId="0" borderId="0" xfId="4" applyFont="1" applyFill="1" applyProtection="1">
      <protection locked="0"/>
    </xf>
    <xf numFmtId="0" fontId="4" fillId="0" borderId="0" xfId="4" applyFont="1" applyFill="1" applyProtection="1">
      <protection locked="0"/>
    </xf>
    <xf numFmtId="0" fontId="6" fillId="0" borderId="0" xfId="4" applyFont="1" applyFill="1" applyProtection="1">
      <protection locked="0"/>
    </xf>
    <xf numFmtId="0" fontId="19" fillId="0" borderId="0" xfId="4" applyFont="1" applyFill="1" applyProtection="1">
      <protection locked="0"/>
    </xf>
    <xf numFmtId="0" fontId="4" fillId="0" borderId="0" xfId="0" applyFont="1" applyFill="1" applyProtection="1">
      <protection locked="0"/>
    </xf>
    <xf numFmtId="0" fontId="14" fillId="0" borderId="0" xfId="4" applyFont="1" applyFill="1" applyProtection="1">
      <protection locked="0"/>
    </xf>
    <xf numFmtId="165" fontId="7" fillId="0" borderId="0" xfId="0" applyNumberFormat="1" applyFont="1" applyFill="1" applyProtection="1">
      <protection locked="0"/>
    </xf>
    <xf numFmtId="0" fontId="5" fillId="0" borderId="0" xfId="4" applyFont="1" applyFill="1" applyAlignment="1" applyProtection="1">
      <alignment horizontal="center"/>
      <protection locked="0"/>
    </xf>
    <xf numFmtId="37" fontId="4" fillId="0" borderId="0" xfId="4" applyNumberFormat="1" applyFont="1" applyFill="1" applyAlignment="1" applyProtection="1">
      <alignment horizontal="right"/>
      <protection locked="0"/>
    </xf>
    <xf numFmtId="0" fontId="5" fillId="0" borderId="0" xfId="0" applyFont="1" applyFill="1" applyProtection="1">
      <protection locked="0"/>
    </xf>
    <xf numFmtId="37" fontId="0" fillId="0" borderId="0" xfId="0" applyNumberFormat="1" applyFill="1" applyAlignment="1" applyProtection="1">
      <alignment horizontal="right"/>
      <protection locked="0"/>
    </xf>
    <xf numFmtId="167" fontId="13" fillId="0" borderId="0" xfId="4" applyNumberFormat="1" applyFont="1" applyFill="1" applyProtection="1">
      <protection locked="0"/>
    </xf>
  </cellXfs>
  <cellStyles count="155">
    <cellStyle name="Border" xfId="8" xr:uid="{4BC03D5A-0D8A-4939-9A39-CDAB96E044A3}"/>
    <cellStyle name="Calc Currency (0)" xfId="9" xr:uid="{E7D74322-6D1C-4DC8-AEE0-296F6C92BA6F}"/>
    <cellStyle name="Calc Currency (2)" xfId="10" xr:uid="{4E738549-A800-48C8-A92C-2F795962C02F}"/>
    <cellStyle name="Calc Percent (0)" xfId="11" xr:uid="{F5C4C186-34EC-48CF-AD1F-7729D2E2C833}"/>
    <cellStyle name="Calc Percent (1)" xfId="12" xr:uid="{9AE51D21-8F86-41A9-B434-AD204AA9A80C}"/>
    <cellStyle name="Calc Percent (2)" xfId="13" xr:uid="{7EA852B1-5992-4ECF-BDDC-27DB6399B9E6}"/>
    <cellStyle name="Calc Units (0)" xfId="14" xr:uid="{50A1CC68-EBCF-4DEB-9F67-5D8F9D7FA14A}"/>
    <cellStyle name="Calc Units (1)" xfId="15" xr:uid="{05647CE3-4010-4BAD-B6FE-D8C4236D4FCE}"/>
    <cellStyle name="Calc Units (2)" xfId="16" xr:uid="{0BB16908-4B0C-4C93-A655-F732B196AEFF}"/>
    <cellStyle name="Comma" xfId="1" builtinId="3"/>
    <cellStyle name="Comma [00]" xfId="17" xr:uid="{F0CC4D4C-3BA4-4F25-A150-19A098146BA6}"/>
    <cellStyle name="Comma 16" xfId="154" xr:uid="{17A284C6-2D0C-4D05-A7A4-B877F530E328}"/>
    <cellStyle name="Comma 2" xfId="2" xr:uid="{00000000-0005-0000-0000-000001000000}"/>
    <cellStyle name="Comma 2 2" xfId="18" xr:uid="{889C4794-1200-4E05-9249-3B60AD9979BE}"/>
    <cellStyle name="Comma 3" xfId="19" xr:uid="{D47871BE-5C6D-4769-9747-628B5C038549}"/>
    <cellStyle name="comma zerodec" xfId="20" xr:uid="{D2A9DCD0-F305-499C-A35D-B57C79B2F3EC}"/>
    <cellStyle name="Comma_Cash flow full" xfId="3" xr:uid="{00000000-0005-0000-0000-000002000000}"/>
    <cellStyle name="Currency [00]" xfId="21" xr:uid="{6CA21DF3-5CB5-4EC9-96F8-E5A90A56C788}"/>
    <cellStyle name="Currency1" xfId="22" xr:uid="{060D4D8C-B9D8-4673-9D13-10126744DE35}"/>
    <cellStyle name="Date Short" xfId="23" xr:uid="{07490CD4-CE01-40C7-A8FA-0FEC71D1EDF1}"/>
    <cellStyle name="Date Short 2" xfId="24" xr:uid="{BEC10C85-39FB-49A4-9B6F-C179BBC32C6F}"/>
    <cellStyle name="DELTA" xfId="25" xr:uid="{75F4F7AF-5CC3-407D-98FC-84DE9C8E008E}"/>
    <cellStyle name="Dezimal [0]_Cash_Flow" xfId="26" xr:uid="{F138630D-1A12-4197-9D15-0749A29E49D7}"/>
    <cellStyle name="Dezimal_Cash_Flow" xfId="27" xr:uid="{BDCC2C66-497C-4594-BD86-4F5CC95B96AD}"/>
    <cellStyle name="Dollar (zero dec)" xfId="28" xr:uid="{3C058D69-FD7B-48E0-9E5B-4A4F9661FDCF}"/>
    <cellStyle name="Dziesiętny [0]_D" xfId="29" xr:uid="{891DB960-19A1-4479-B3F8-9DEA2C3CA4C4}"/>
    <cellStyle name="Dziesietny [0]_WWT" xfId="30" xr:uid="{14147591-D55D-41E8-91B8-9E1DABF0C78E}"/>
    <cellStyle name="Dziesiętny [0]_Zeszyt1" xfId="31" xr:uid="{4CF8647E-4598-4564-8DD4-3B05BB7FD8A5}"/>
    <cellStyle name="Dziesietny [0]_Zeszyt1_Book2" xfId="32" xr:uid="{629BDC00-991F-45BE-9ABB-E81850238BF1}"/>
    <cellStyle name="Dziesiętny [0]_Zeszyt1_Book2" xfId="33" xr:uid="{55BA9D5A-EC23-4881-80E1-BB47DE9AD763}"/>
    <cellStyle name="Dziesietny [0]_Zeszyt1_Book2_1" xfId="34" xr:uid="{6E0B6BA5-7F6B-4BDC-A70E-E4393105A4CD}"/>
    <cellStyle name="Dziesiętny [0]_Zeszyt1_Book2_1" xfId="35" xr:uid="{72482AD7-ACD8-4566-8212-AD40A82C9251}"/>
    <cellStyle name="Dziesietny [0]_Zeszyt1_Book6" xfId="36" xr:uid="{952A9266-6634-4CC6-8E81-51C476F667D6}"/>
    <cellStyle name="Dziesiętny [0]_Zeszyt1_Book6" xfId="37" xr:uid="{D8D9A1B2-34AA-4A23-A582-9619751B31DC}"/>
    <cellStyle name="Dziesietny [0]_Zeszyt1_Camb calc2002_4_Rev 1508" xfId="38" xr:uid="{10093E7C-7FAB-4E7B-B8FF-F050CB50478E}"/>
    <cellStyle name="Dziesiętny [0]_Zeszyt1_Camb calc2002_4_Rev 1508" xfId="39" xr:uid="{58580F4A-E406-4317-9D7B-F7E3B5FF039B}"/>
    <cellStyle name="Dziesietny [0]_Zeszyt1_Stucture cost production LE01" xfId="40" xr:uid="{EDEDD4BB-D4A2-4EAD-9021-7D0F0F73FF9A}"/>
    <cellStyle name="Dziesiętny [0]_Zeszyt1_Stucture cost production LE01" xfId="41" xr:uid="{F9BC6997-4217-4D26-AEE6-EA85A298933A}"/>
    <cellStyle name="Dziesiętny_D" xfId="42" xr:uid="{18B37433-0667-4858-96C6-14D191D89A62}"/>
    <cellStyle name="Dziesietny_WWT" xfId="43" xr:uid="{E5CFCD8F-083B-46D8-8E7A-B450B06035BF}"/>
    <cellStyle name="Dziesiętny_Zeszyt1" xfId="44" xr:uid="{632B01D0-A861-4C15-912F-D86DF38D8CD7}"/>
    <cellStyle name="Dziesietny_Zeszyt1_Book2" xfId="45" xr:uid="{15598437-B691-4C7A-A29B-D8094F71D34F}"/>
    <cellStyle name="Dziesiętny_Zeszyt1_Book2" xfId="46" xr:uid="{AEB92864-0A5B-457F-B841-0784A7C2731D}"/>
    <cellStyle name="Dziesietny_Zeszyt1_Book2_1" xfId="47" xr:uid="{1779546D-5FE7-4BF6-9DB5-7984612721EA}"/>
    <cellStyle name="Dziesiętny_Zeszyt1_Book2_1" xfId="48" xr:uid="{289626DC-D414-4CA8-BBFF-9437F5F23A15}"/>
    <cellStyle name="Dziesietny_Zeszyt1_Book6" xfId="49" xr:uid="{7CEE26A4-AFA4-4487-B633-8BA25F60FF1E}"/>
    <cellStyle name="Dziesiętny_Zeszyt1_Book6" xfId="50" xr:uid="{366A325E-CCB6-4B94-9710-426B6C5B5C93}"/>
    <cellStyle name="Dziesietny_Zeszyt1_Camb calc2002_4_Rev 1508" xfId="51" xr:uid="{8A8EA65D-FB79-4D3B-A6A8-226985B1B845}"/>
    <cellStyle name="Dziesiętny_Zeszyt1_Camb calc2002_4_Rev 1508" xfId="52" xr:uid="{4E8377B5-9232-46C8-AE4B-D22F118B1F67}"/>
    <cellStyle name="Dziesietny_Zeszyt1_Stucture cost production LE01" xfId="53" xr:uid="{9422BE1A-C9B6-4C9D-879C-F01C63062CDA}"/>
    <cellStyle name="Dziesiętny_Zeszyt1_Stucture cost production LE01" xfId="54" xr:uid="{D2F765DA-3B03-4240-9B9A-C47ABAFB8289}"/>
    <cellStyle name="Enter Currency (0)" xfId="55" xr:uid="{55861624-2471-4DE4-B1B5-15DEA4BFD7A4}"/>
    <cellStyle name="Enter Currency (2)" xfId="56" xr:uid="{F0B13A3A-7F66-4874-9C15-6E265D303F2B}"/>
    <cellStyle name="Enter Units (0)" xfId="57" xr:uid="{EA860EEB-BED9-4AFF-98AD-2F872355AFAD}"/>
    <cellStyle name="Enter Units (1)" xfId="58" xr:uid="{D427CF53-3A17-445B-89F5-C241B28A4474}"/>
    <cellStyle name="Enter Units (2)" xfId="59" xr:uid="{8D083388-715D-40BA-B0A0-63EE6BBBD362}"/>
    <cellStyle name="Ezres [0]_Ausdruck" xfId="60" xr:uid="{CF3CC4FB-53D8-4F17-9E91-554BAFBF49FE}"/>
    <cellStyle name="Ezres_Ausdruck" xfId="61" xr:uid="{EBD0543C-B2A6-4DCF-BEAA-004F0F73022E}"/>
    <cellStyle name="Grey" xfId="62" xr:uid="{B1E80168-2EBC-4FF7-BAB9-E39598D56DED}"/>
    <cellStyle name="Header1" xfId="63" xr:uid="{DC92977E-75DC-4785-832F-F827F805CDEC}"/>
    <cellStyle name="Header2" xfId="64" xr:uid="{6CD7EF57-F072-4A6C-B329-0835F0C0C134}"/>
    <cellStyle name="Îáû÷íûé_UPL-pers" xfId="65" xr:uid="{5F621979-9653-4A28-8480-7F93808AD9CB}"/>
    <cellStyle name="Input [yellow]" xfId="66" xr:uid="{74E87955-73CF-470C-AEAF-548BDC741C14}"/>
    <cellStyle name="Link Currency (0)" xfId="67" xr:uid="{DA77869D-92F2-476A-B6A5-1ABFF1F5FD08}"/>
    <cellStyle name="Link Currency (2)" xfId="68" xr:uid="{D761097C-B077-476A-882B-16E408949C80}"/>
    <cellStyle name="Link Units (0)" xfId="69" xr:uid="{B144EE1C-11A6-4F2D-8004-815A805B759B}"/>
    <cellStyle name="Link Units (1)" xfId="70" xr:uid="{C56876ED-77C9-4DB1-AEB8-CF36133F00A6}"/>
    <cellStyle name="Link Units (2)" xfId="71" xr:uid="{58ADA08C-0A9D-4E9B-B281-499799245F36}"/>
    <cellStyle name="Miglia - Stile1" xfId="72" xr:uid="{437E1C67-54D3-427A-A09F-DB003F33EEF9}"/>
    <cellStyle name="Miglia - Stile2" xfId="73" xr:uid="{56E26E7D-4921-4B1B-AB92-1E1446CA8027}"/>
    <cellStyle name="Miglia - Stile3" xfId="74" xr:uid="{4AD33731-A8AD-4911-8F4C-B65E696E2FAC}"/>
    <cellStyle name="Miglia - Stile4" xfId="75" xr:uid="{2AC99116-3ADA-46F6-A9D9-F345A06581FD}"/>
    <cellStyle name="Miglia - Stile5" xfId="76" xr:uid="{C493D926-E45F-4833-A589-BB04AA0668B4}"/>
    <cellStyle name="Migliaia (0)_ASSOPIA" xfId="77" xr:uid="{BBE2A9FE-80CC-46F9-A971-E70EA4BFE58C}"/>
    <cellStyle name="no dec" xfId="78" xr:uid="{3637E3D9-B493-4851-9E36-588282F54B13}"/>
    <cellStyle name="Normal" xfId="0" builtinId="0"/>
    <cellStyle name="Normal - Formatvorlage1" xfId="79" xr:uid="{CD49E1D4-FC41-4B14-A2CA-B2FC9248B604}"/>
    <cellStyle name="Normal - Formatvorlage2" xfId="80" xr:uid="{26C3DC7D-7ED5-4DA7-AAAF-F07EC29BD75C}"/>
    <cellStyle name="Normal - Formatvorlage3" xfId="81" xr:uid="{8F125E25-D68D-4503-9868-E474AA9FC520}"/>
    <cellStyle name="Normal - Formatvorlage4" xfId="82" xr:uid="{BF4FDDDA-25D0-4F36-A307-52D39A168D3A}"/>
    <cellStyle name="Normal - Formatvorlage5" xfId="83" xr:uid="{61BF79F9-D820-4CBC-B086-89893EF9BB20}"/>
    <cellStyle name="Normal - Formatvorlage6" xfId="84" xr:uid="{0A7B4D5C-5AD8-4487-944A-3DEFB411723A}"/>
    <cellStyle name="Normal - Formatvorlage7" xfId="85" xr:uid="{EECD1123-ECBA-4BB6-8F7E-9493A8506CF7}"/>
    <cellStyle name="Normal - Formatvorlage8" xfId="86" xr:uid="{1C3EC1EF-0BC8-48FF-BF33-1E46DBE3694D}"/>
    <cellStyle name="Normal - Stile6" xfId="87" xr:uid="{140081C9-B4F6-4B71-8B4D-E07BBC7DB4DD}"/>
    <cellStyle name="Normal - Stile7" xfId="88" xr:uid="{902FB53B-C592-4F0B-B5F2-CF1746BE9C80}"/>
    <cellStyle name="Normal - Stile8" xfId="89" xr:uid="{A98205DF-8A34-4F2C-A131-F3B82B8B64E1}"/>
    <cellStyle name="Normal - Style1" xfId="90" xr:uid="{4487C253-700B-4F4B-80FD-DBF07D33EAAE}"/>
    <cellStyle name="Normal 2" xfId="91" xr:uid="{092F2848-D83F-4E9E-AB42-F4B50E1FF95F}"/>
    <cellStyle name="Normal 3" xfId="92" xr:uid="{FB604A79-9231-4781-8345-A5676CB8FE31}"/>
    <cellStyle name="Normal 4" xfId="93" xr:uid="{84ED0FC3-B40D-4389-88C9-87FA7379FADA}"/>
    <cellStyle name="Normal 5" xfId="7" xr:uid="{0739F7AB-1667-4DC1-956F-2394E3081175}"/>
    <cellStyle name="Normál_ABS96 PLAN" xfId="94" xr:uid="{52B12819-8794-423D-97CA-21508BDA6BD1}"/>
    <cellStyle name="Normal_Cash flow full" xfId="4" xr:uid="{00000000-0005-0000-0000-000004000000}"/>
    <cellStyle name="Normal_CSL_31032006_ENG_final 02" xfId="5" xr:uid="{00000000-0005-0000-0000-000005000000}"/>
    <cellStyle name="Normale_Foglio1" xfId="95" xr:uid="{EE451018-F635-4524-B357-D8A58ACD9ED3}"/>
    <cellStyle name="Normalny_KIScommHa03" xfId="96" xr:uid="{AC139B0D-DD98-46CD-9B38-418B87A676E4}"/>
    <cellStyle name="Normбl_Paramйter tбbla" xfId="97" xr:uid="{D3FF73A7-ED3C-4C43-8D01-B45D5021D9CA}"/>
    <cellStyle name="Output Amounts" xfId="98" xr:uid="{DD06320C-E147-4B04-8D86-E13613B3FDD0}"/>
    <cellStyle name="Output Line Items" xfId="99" xr:uid="{90A6FCE1-9B32-4681-B369-A2BDDD69E038}"/>
    <cellStyle name="Pénznem [0]_Ausdruck" xfId="100" xr:uid="{853AA811-9059-4C65-BE6E-0FB3A467F302}"/>
    <cellStyle name="Pénznem_Ausdruck" xfId="101" xr:uid="{B2B82788-2517-46C3-B2C1-1384DBF9B114}"/>
    <cellStyle name="Percent" xfId="6" builtinId="5"/>
    <cellStyle name="Percent [0]" xfId="102" xr:uid="{5C06C7B6-952D-4234-8779-D3FEBEE448E5}"/>
    <cellStyle name="Percent [00]" xfId="103" xr:uid="{38B28838-E63E-4F78-AEB6-2C08A2803C81}"/>
    <cellStyle name="Percent [2]" xfId="104" xr:uid="{DF9FBE4E-937D-408D-852A-E2F901F34155}"/>
    <cellStyle name="PrePop Currency (0)" xfId="105" xr:uid="{BEA4027C-E066-4060-8033-B3D1763597C4}"/>
    <cellStyle name="PrePop Currency (2)" xfId="106" xr:uid="{22D147C7-3161-4FBA-8AA9-6FB8E3914545}"/>
    <cellStyle name="PrePop Units (0)" xfId="107" xr:uid="{1F79572B-E4C3-4524-8440-E90C7A4750A7}"/>
    <cellStyle name="PrePop Units (1)" xfId="108" xr:uid="{78A6AC38-CCEC-4914-ACBF-857CE59F9646}"/>
    <cellStyle name="PrePop Units (2)" xfId="109" xr:uid="{DECCD794-EE34-4CE4-B4AD-24F50DBF1186}"/>
    <cellStyle name="Prozent_DEPREC.XLS" xfId="110" xr:uid="{4049DD3C-5A46-496E-B373-B15EE852CA36}"/>
    <cellStyle name="PSChar" xfId="111" xr:uid="{6C540860-3E7B-4905-B782-0EDC22EECC24}"/>
    <cellStyle name="PSDate" xfId="112" xr:uid="{E3CD9937-62D8-4BEC-A073-C65FC5DD38D2}"/>
    <cellStyle name="PSDec" xfId="113" xr:uid="{27CCD1BF-FB85-4C2B-A533-41A6DBF8EB48}"/>
    <cellStyle name="PSHeading" xfId="114" xr:uid="{B260F315-35C9-47B6-8ADD-9C9E70EB2326}"/>
    <cellStyle name="PSInt" xfId="115" xr:uid="{9F847D53-4426-4EA2-BEBD-BE9FCDC55605}"/>
    <cellStyle name="PSSpacer" xfId="116" xr:uid="{86B79D78-EC5A-4204-A33E-7BFE846277C3}"/>
    <cellStyle name="pwstyle" xfId="117" xr:uid="{4F25E4FA-D9B1-4401-BE76-38C17BCD2756}"/>
    <cellStyle name="Quantity" xfId="118" xr:uid="{F2975C5A-BC96-422A-9C1B-DE9A3B4EAB67}"/>
    <cellStyle name="SAPBEXchaText" xfId="119" xr:uid="{5FEF3C9A-52A4-4374-A191-1D82E1701C9C}"/>
    <cellStyle name="SAPBEXfilterDrill" xfId="120" xr:uid="{FA714AB0-9BE0-49D4-98E0-AEA290BB4E52}"/>
    <cellStyle name="SAPBEXheaderItem" xfId="121" xr:uid="{78B81D68-61BD-4FC0-B5B8-76911DBDA3AC}"/>
    <cellStyle name="SAPBEXheaderText" xfId="122" xr:uid="{160B3322-85CF-4604-8F4C-6B0305E49BCF}"/>
    <cellStyle name="SAPBEXstdData" xfId="123" xr:uid="{6AA1B769-1CD4-47B1-AFC5-00D8599BC4EF}"/>
    <cellStyle name="SAPBEXstdDataEmph" xfId="124" xr:uid="{2042EE2F-FA82-47AD-AAFD-24D45D8738D7}"/>
    <cellStyle name="SAPBEXstdItem" xfId="125" xr:uid="{D2C59BB9-5612-4FBA-9630-9164846317FE}"/>
    <cellStyle name="SAPBEXstdItemX" xfId="126" xr:uid="{A9004448-37BF-4AF7-98E5-E843935B2E6E}"/>
    <cellStyle name="SAPBEXtitle" xfId="127" xr:uid="{31F70AAB-0D3F-43D9-9A9C-2F77405AA4C2}"/>
    <cellStyle name="SAPBEXundefined" xfId="128" xr:uid="{03867B52-A806-4046-A596-73AF1A089726}"/>
    <cellStyle name="Standard_€_KISII_Company_result" xfId="129" xr:uid="{E21D06B7-03B4-45E7-9C9F-FD9328B82DC1}"/>
    <cellStyle name="Text Indent A" xfId="130" xr:uid="{1F4F9254-D45B-490F-B367-6FC903D76B89}"/>
    <cellStyle name="Text Indent A 2" xfId="131" xr:uid="{739F6768-E78E-4E9F-839A-FB9E116A1C00}"/>
    <cellStyle name="Text Indent B" xfId="132" xr:uid="{8F9DBCC1-9D2E-4AD3-AA17-3D53F3057AD6}"/>
    <cellStyle name="Text Indent C" xfId="133" xr:uid="{3AA397F7-3346-4FE8-80BF-61D4B0C6FD66}"/>
    <cellStyle name="Valuta (0)_ASSOPIA" xfId="134" xr:uid="{208CAF2E-F1A9-4D74-B5D8-E8203D1C55D3}"/>
    <cellStyle name="W?hrung [0]_Perskurz 98" xfId="135" xr:uid="{D46BFEFB-AB75-4ACE-8313-042A02381CE5}"/>
    <cellStyle name="W?hrung_Perskurz 98" xfId="136" xr:uid="{2C2E5D64-247F-4ADB-860E-66153A27FE19}"/>
    <cellStyle name="Währung [0]_Cash_Flow" xfId="137" xr:uid="{4E508435-0392-42A6-8350-E5F848E82590}"/>
    <cellStyle name="Währung_Cash_Flow" xfId="138" xr:uid="{E13E255B-C1BC-41E6-ACEF-228F732E5DB0}"/>
    <cellStyle name="Walutowy [0]_WWT" xfId="139" xr:uid="{A041DB89-B47C-48B0-A150-F59A30EE24D0}"/>
    <cellStyle name="Walutowy_WWT" xfId="140" xr:uid="{9D2A3063-0217-46B2-8943-579C6AFD3B63}"/>
    <cellStyle name="Wдhrung [0]_Perskurz 98" xfId="141" xr:uid="{FE5C852F-31FE-47B0-A4BE-9DD6E52F30B9}"/>
    <cellStyle name="Wдhrung_Perskurz 98" xfId="142" xr:uid="{51D93A28-EF8D-443C-8085-7C345F4BABEF}"/>
    <cellStyle name="Денежный [0]_  Material 26,05,00" xfId="143" xr:uid="{5161CE5A-F88B-4AD6-A48E-24B521F6339A}"/>
    <cellStyle name="Денежный_  Material 26,05,00" xfId="144" xr:uid="{1D6EE157-616A-4589-B9EA-A170B7F43E2F}"/>
    <cellStyle name="Обычный_  Material 26,05,00" xfId="145" xr:uid="{F68AAAEE-F6A8-49E8-A34E-E1F3273071C7}"/>
    <cellStyle name="Тысячи [0]_ UPL-98 Cherk" xfId="146" xr:uid="{F7F1B3D5-ACD3-4787-A17C-259D250D9B74}"/>
    <cellStyle name="Тысячи_ UPL-98 Cherk" xfId="147" xr:uid="{A832A4AE-B28D-42DC-AB11-8870F5B415AB}"/>
    <cellStyle name="Финансовый [0]_  Material 26,05,00" xfId="148" xr:uid="{CD2AA979-01D1-4370-AD3C-5D05F011D907}"/>
    <cellStyle name="Финансовый_  Material 26,05,00" xfId="149" xr:uid="{D6846496-6358-482F-A958-49CB5A9870FD}"/>
    <cellStyle name="ปกติ_Book1" xfId="150" xr:uid="{C0267E5E-D734-4B85-BA5F-58E5B38B425C}"/>
    <cellStyle name="วฅมุ_Exc_Rate" xfId="151" xr:uid="{BB151763-DDB6-4B3E-AE7E-12C4FADD82A7}"/>
    <cellStyle name="桁区切り [0.00]_DLCT Revenue Budgeting 2001" xfId="152" xr:uid="{B286B3A1-CA2C-4828-9C68-DF3AF0663884}"/>
    <cellStyle name="標準_DLCT Revenue Budgeting 2001" xfId="153" xr:uid="{56D0BA94-FA46-47AB-9D30-0BA0679CCD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AAA3E0-F435-4CDA-B271-72090D5E375E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19075E-6E8B-45F6-AC2D-10AD595198E4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26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FB0779D-8B4B-4B26-A588-AA6E13848EC9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26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FC1A4F5-D94C-4153-A952-C863C9E70535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AE116"/>
  <sheetViews>
    <sheetView view="pageBreakPreview" topLeftCell="A74" zoomScale="70" zoomScaleNormal="70" zoomScaleSheetLayoutView="70" workbookViewId="0">
      <selection activeCell="F85" sqref="A85:XFD116"/>
    </sheetView>
  </sheetViews>
  <sheetFormatPr defaultColWidth="9.1796875" defaultRowHeight="14"/>
  <cols>
    <col min="1" max="3" width="0.81640625" style="77" customWidth="1"/>
    <col min="4" max="4" width="38.453125" style="77" customWidth="1"/>
    <col min="5" max="5" width="7.54296875" style="217" customWidth="1"/>
    <col min="6" max="6" width="13.81640625" style="110" bestFit="1" customWidth="1"/>
    <col min="7" max="7" width="1" style="110" customWidth="1"/>
    <col min="8" max="8" width="13" style="110" customWidth="1"/>
    <col min="9" max="9" width="1" style="110" customWidth="1"/>
    <col min="10" max="10" width="13.81640625" style="110" bestFit="1" customWidth="1"/>
    <col min="11" max="11" width="1" style="110" customWidth="1"/>
    <col min="12" max="12" width="13" style="110" customWidth="1"/>
    <col min="13" max="13" width="28.453125" style="325" customWidth="1"/>
    <col min="14" max="14" width="10.1796875" style="325" customWidth="1"/>
    <col min="15" max="15" width="3.08984375" style="325" customWidth="1"/>
    <col min="16" max="16" width="10.1796875" style="325" customWidth="1"/>
    <col min="17" max="17" width="3.08984375" style="325" customWidth="1"/>
    <col min="18" max="18" width="10.1796875" style="325" customWidth="1"/>
    <col min="19" max="19" width="3.08984375" style="325" customWidth="1"/>
    <col min="20" max="20" width="10.1796875" style="325" customWidth="1"/>
    <col min="21" max="21" width="9.1796875" style="325" customWidth="1"/>
    <col min="22" max="23" width="9.1796875" style="326" customWidth="1"/>
    <col min="24" max="25" width="10" style="326" customWidth="1"/>
    <col min="26" max="26" width="9.1796875" style="325" customWidth="1"/>
    <col min="27" max="255" width="9.1796875" style="325"/>
    <col min="256" max="258" width="0.81640625" style="325" customWidth="1"/>
    <col min="259" max="259" width="51.453125" style="325" customWidth="1"/>
    <col min="260" max="260" width="11.453125" style="325" customWidth="1"/>
    <col min="261" max="261" width="16" style="325" customWidth="1"/>
    <col min="262" max="262" width="1" style="325" customWidth="1"/>
    <col min="263" max="263" width="16.453125" style="325" customWidth="1"/>
    <col min="264" max="264" width="1" style="325" customWidth="1"/>
    <col min="265" max="265" width="16" style="325" customWidth="1"/>
    <col min="266" max="266" width="1" style="325" customWidth="1"/>
    <col min="267" max="267" width="16" style="325" customWidth="1"/>
    <col min="268" max="268" width="1" style="325" customWidth="1"/>
    <col min="269" max="269" width="12.453125" style="325" bestFit="1" customWidth="1"/>
    <col min="270" max="511" width="9.1796875" style="325"/>
    <col min="512" max="514" width="0.81640625" style="325" customWidth="1"/>
    <col min="515" max="515" width="51.453125" style="325" customWidth="1"/>
    <col min="516" max="516" width="11.453125" style="325" customWidth="1"/>
    <col min="517" max="517" width="16" style="325" customWidth="1"/>
    <col min="518" max="518" width="1" style="325" customWidth="1"/>
    <col min="519" max="519" width="16.453125" style="325" customWidth="1"/>
    <col min="520" max="520" width="1" style="325" customWidth="1"/>
    <col min="521" max="521" width="16" style="325" customWidth="1"/>
    <col min="522" max="522" width="1" style="325" customWidth="1"/>
    <col min="523" max="523" width="16" style="325" customWidth="1"/>
    <col min="524" max="524" width="1" style="325" customWidth="1"/>
    <col min="525" max="525" width="12.453125" style="325" bestFit="1" customWidth="1"/>
    <col min="526" max="767" width="9.1796875" style="325"/>
    <col min="768" max="770" width="0.81640625" style="325" customWidth="1"/>
    <col min="771" max="771" width="51.453125" style="325" customWidth="1"/>
    <col min="772" max="772" width="11.453125" style="325" customWidth="1"/>
    <col min="773" max="773" width="16" style="325" customWidth="1"/>
    <col min="774" max="774" width="1" style="325" customWidth="1"/>
    <col min="775" max="775" width="16.453125" style="325" customWidth="1"/>
    <col min="776" max="776" width="1" style="325" customWidth="1"/>
    <col min="777" max="777" width="16" style="325" customWidth="1"/>
    <col min="778" max="778" width="1" style="325" customWidth="1"/>
    <col min="779" max="779" width="16" style="325" customWidth="1"/>
    <col min="780" max="780" width="1" style="325" customWidth="1"/>
    <col min="781" max="781" width="12.453125" style="325" bestFit="1" customWidth="1"/>
    <col min="782" max="1023" width="9.1796875" style="325"/>
    <col min="1024" max="1026" width="0.81640625" style="325" customWidth="1"/>
    <col min="1027" max="1027" width="51.453125" style="325" customWidth="1"/>
    <col min="1028" max="1028" width="11.453125" style="325" customWidth="1"/>
    <col min="1029" max="1029" width="16" style="325" customWidth="1"/>
    <col min="1030" max="1030" width="1" style="325" customWidth="1"/>
    <col min="1031" max="1031" width="16.453125" style="325" customWidth="1"/>
    <col min="1032" max="1032" width="1" style="325" customWidth="1"/>
    <col min="1033" max="1033" width="16" style="325" customWidth="1"/>
    <col min="1034" max="1034" width="1" style="325" customWidth="1"/>
    <col min="1035" max="1035" width="16" style="325" customWidth="1"/>
    <col min="1036" max="1036" width="1" style="325" customWidth="1"/>
    <col min="1037" max="1037" width="12.453125" style="325" bestFit="1" customWidth="1"/>
    <col min="1038" max="1279" width="9.1796875" style="325"/>
    <col min="1280" max="1282" width="0.81640625" style="325" customWidth="1"/>
    <col min="1283" max="1283" width="51.453125" style="325" customWidth="1"/>
    <col min="1284" max="1284" width="11.453125" style="325" customWidth="1"/>
    <col min="1285" max="1285" width="16" style="325" customWidth="1"/>
    <col min="1286" max="1286" width="1" style="325" customWidth="1"/>
    <col min="1287" max="1287" width="16.453125" style="325" customWidth="1"/>
    <col min="1288" max="1288" width="1" style="325" customWidth="1"/>
    <col min="1289" max="1289" width="16" style="325" customWidth="1"/>
    <col min="1290" max="1290" width="1" style="325" customWidth="1"/>
    <col min="1291" max="1291" width="16" style="325" customWidth="1"/>
    <col min="1292" max="1292" width="1" style="325" customWidth="1"/>
    <col min="1293" max="1293" width="12.453125" style="325" bestFit="1" customWidth="1"/>
    <col min="1294" max="1535" width="9.1796875" style="325"/>
    <col min="1536" max="1538" width="0.81640625" style="325" customWidth="1"/>
    <col min="1539" max="1539" width="51.453125" style="325" customWidth="1"/>
    <col min="1540" max="1540" width="11.453125" style="325" customWidth="1"/>
    <col min="1541" max="1541" width="16" style="325" customWidth="1"/>
    <col min="1542" max="1542" width="1" style="325" customWidth="1"/>
    <col min="1543" max="1543" width="16.453125" style="325" customWidth="1"/>
    <col min="1544" max="1544" width="1" style="325" customWidth="1"/>
    <col min="1545" max="1545" width="16" style="325" customWidth="1"/>
    <col min="1546" max="1546" width="1" style="325" customWidth="1"/>
    <col min="1547" max="1547" width="16" style="325" customWidth="1"/>
    <col min="1548" max="1548" width="1" style="325" customWidth="1"/>
    <col min="1549" max="1549" width="12.453125" style="325" bestFit="1" customWidth="1"/>
    <col min="1550" max="1791" width="9.1796875" style="325"/>
    <col min="1792" max="1794" width="0.81640625" style="325" customWidth="1"/>
    <col min="1795" max="1795" width="51.453125" style="325" customWidth="1"/>
    <col min="1796" max="1796" width="11.453125" style="325" customWidth="1"/>
    <col min="1797" max="1797" width="16" style="325" customWidth="1"/>
    <col min="1798" max="1798" width="1" style="325" customWidth="1"/>
    <col min="1799" max="1799" width="16.453125" style="325" customWidth="1"/>
    <col min="1800" max="1800" width="1" style="325" customWidth="1"/>
    <col min="1801" max="1801" width="16" style="325" customWidth="1"/>
    <col min="1802" max="1802" width="1" style="325" customWidth="1"/>
    <col min="1803" max="1803" width="16" style="325" customWidth="1"/>
    <col min="1804" max="1804" width="1" style="325" customWidth="1"/>
    <col min="1805" max="1805" width="12.453125" style="325" bestFit="1" customWidth="1"/>
    <col min="1806" max="2047" width="9.1796875" style="325"/>
    <col min="2048" max="2050" width="0.81640625" style="325" customWidth="1"/>
    <col min="2051" max="2051" width="51.453125" style="325" customWidth="1"/>
    <col min="2052" max="2052" width="11.453125" style="325" customWidth="1"/>
    <col min="2053" max="2053" width="16" style="325" customWidth="1"/>
    <col min="2054" max="2054" width="1" style="325" customWidth="1"/>
    <col min="2055" max="2055" width="16.453125" style="325" customWidth="1"/>
    <col min="2056" max="2056" width="1" style="325" customWidth="1"/>
    <col min="2057" max="2057" width="16" style="325" customWidth="1"/>
    <col min="2058" max="2058" width="1" style="325" customWidth="1"/>
    <col min="2059" max="2059" width="16" style="325" customWidth="1"/>
    <col min="2060" max="2060" width="1" style="325" customWidth="1"/>
    <col min="2061" max="2061" width="12.453125" style="325" bestFit="1" customWidth="1"/>
    <col min="2062" max="2303" width="9.1796875" style="325"/>
    <col min="2304" max="2306" width="0.81640625" style="325" customWidth="1"/>
    <col min="2307" max="2307" width="51.453125" style="325" customWidth="1"/>
    <col min="2308" max="2308" width="11.453125" style="325" customWidth="1"/>
    <col min="2309" max="2309" width="16" style="325" customWidth="1"/>
    <col min="2310" max="2310" width="1" style="325" customWidth="1"/>
    <col min="2311" max="2311" width="16.453125" style="325" customWidth="1"/>
    <col min="2312" max="2312" width="1" style="325" customWidth="1"/>
    <col min="2313" max="2313" width="16" style="325" customWidth="1"/>
    <col min="2314" max="2314" width="1" style="325" customWidth="1"/>
    <col min="2315" max="2315" width="16" style="325" customWidth="1"/>
    <col min="2316" max="2316" width="1" style="325" customWidth="1"/>
    <col min="2317" max="2317" width="12.453125" style="325" bestFit="1" customWidth="1"/>
    <col min="2318" max="2559" width="9.1796875" style="325"/>
    <col min="2560" max="2562" width="0.81640625" style="325" customWidth="1"/>
    <col min="2563" max="2563" width="51.453125" style="325" customWidth="1"/>
    <col min="2564" max="2564" width="11.453125" style="325" customWidth="1"/>
    <col min="2565" max="2565" width="16" style="325" customWidth="1"/>
    <col min="2566" max="2566" width="1" style="325" customWidth="1"/>
    <col min="2567" max="2567" width="16.453125" style="325" customWidth="1"/>
    <col min="2568" max="2568" width="1" style="325" customWidth="1"/>
    <col min="2569" max="2569" width="16" style="325" customWidth="1"/>
    <col min="2570" max="2570" width="1" style="325" customWidth="1"/>
    <col min="2571" max="2571" width="16" style="325" customWidth="1"/>
    <col min="2572" max="2572" width="1" style="325" customWidth="1"/>
    <col min="2573" max="2573" width="12.453125" style="325" bestFit="1" customWidth="1"/>
    <col min="2574" max="2815" width="9.1796875" style="325"/>
    <col min="2816" max="2818" width="0.81640625" style="325" customWidth="1"/>
    <col min="2819" max="2819" width="51.453125" style="325" customWidth="1"/>
    <col min="2820" max="2820" width="11.453125" style="325" customWidth="1"/>
    <col min="2821" max="2821" width="16" style="325" customWidth="1"/>
    <col min="2822" max="2822" width="1" style="325" customWidth="1"/>
    <col min="2823" max="2823" width="16.453125" style="325" customWidth="1"/>
    <col min="2824" max="2824" width="1" style="325" customWidth="1"/>
    <col min="2825" max="2825" width="16" style="325" customWidth="1"/>
    <col min="2826" max="2826" width="1" style="325" customWidth="1"/>
    <col min="2827" max="2827" width="16" style="325" customWidth="1"/>
    <col min="2828" max="2828" width="1" style="325" customWidth="1"/>
    <col min="2829" max="2829" width="12.453125" style="325" bestFit="1" customWidth="1"/>
    <col min="2830" max="3071" width="9.1796875" style="325"/>
    <col min="3072" max="3074" width="0.81640625" style="325" customWidth="1"/>
    <col min="3075" max="3075" width="51.453125" style="325" customWidth="1"/>
    <col min="3076" max="3076" width="11.453125" style="325" customWidth="1"/>
    <col min="3077" max="3077" width="16" style="325" customWidth="1"/>
    <col min="3078" max="3078" width="1" style="325" customWidth="1"/>
    <col min="3079" max="3079" width="16.453125" style="325" customWidth="1"/>
    <col min="3080" max="3080" width="1" style="325" customWidth="1"/>
    <col min="3081" max="3081" width="16" style="325" customWidth="1"/>
    <col min="3082" max="3082" width="1" style="325" customWidth="1"/>
    <col min="3083" max="3083" width="16" style="325" customWidth="1"/>
    <col min="3084" max="3084" width="1" style="325" customWidth="1"/>
    <col min="3085" max="3085" width="12.453125" style="325" bestFit="1" customWidth="1"/>
    <col min="3086" max="3327" width="9.1796875" style="325"/>
    <col min="3328" max="3330" width="0.81640625" style="325" customWidth="1"/>
    <col min="3331" max="3331" width="51.453125" style="325" customWidth="1"/>
    <col min="3332" max="3332" width="11.453125" style="325" customWidth="1"/>
    <col min="3333" max="3333" width="16" style="325" customWidth="1"/>
    <col min="3334" max="3334" width="1" style="325" customWidth="1"/>
    <col min="3335" max="3335" width="16.453125" style="325" customWidth="1"/>
    <col min="3336" max="3336" width="1" style="325" customWidth="1"/>
    <col min="3337" max="3337" width="16" style="325" customWidth="1"/>
    <col min="3338" max="3338" width="1" style="325" customWidth="1"/>
    <col min="3339" max="3339" width="16" style="325" customWidth="1"/>
    <col min="3340" max="3340" width="1" style="325" customWidth="1"/>
    <col min="3341" max="3341" width="12.453125" style="325" bestFit="1" customWidth="1"/>
    <col min="3342" max="3583" width="9.1796875" style="325"/>
    <col min="3584" max="3586" width="0.81640625" style="325" customWidth="1"/>
    <col min="3587" max="3587" width="51.453125" style="325" customWidth="1"/>
    <col min="3588" max="3588" width="11.453125" style="325" customWidth="1"/>
    <col min="3589" max="3589" width="16" style="325" customWidth="1"/>
    <col min="3590" max="3590" width="1" style="325" customWidth="1"/>
    <col min="3591" max="3591" width="16.453125" style="325" customWidth="1"/>
    <col min="3592" max="3592" width="1" style="325" customWidth="1"/>
    <col min="3593" max="3593" width="16" style="325" customWidth="1"/>
    <col min="3594" max="3594" width="1" style="325" customWidth="1"/>
    <col min="3595" max="3595" width="16" style="325" customWidth="1"/>
    <col min="3596" max="3596" width="1" style="325" customWidth="1"/>
    <col min="3597" max="3597" width="12.453125" style="325" bestFit="1" customWidth="1"/>
    <col min="3598" max="3839" width="9.1796875" style="325"/>
    <col min="3840" max="3842" width="0.81640625" style="325" customWidth="1"/>
    <col min="3843" max="3843" width="51.453125" style="325" customWidth="1"/>
    <col min="3844" max="3844" width="11.453125" style="325" customWidth="1"/>
    <col min="3845" max="3845" width="16" style="325" customWidth="1"/>
    <col min="3846" max="3846" width="1" style="325" customWidth="1"/>
    <col min="3847" max="3847" width="16.453125" style="325" customWidth="1"/>
    <col min="3848" max="3848" width="1" style="325" customWidth="1"/>
    <col min="3849" max="3849" width="16" style="325" customWidth="1"/>
    <col min="3850" max="3850" width="1" style="325" customWidth="1"/>
    <col min="3851" max="3851" width="16" style="325" customWidth="1"/>
    <col min="3852" max="3852" width="1" style="325" customWidth="1"/>
    <col min="3853" max="3853" width="12.453125" style="325" bestFit="1" customWidth="1"/>
    <col min="3854" max="4095" width="9.1796875" style="325"/>
    <col min="4096" max="4098" width="0.81640625" style="325" customWidth="1"/>
    <col min="4099" max="4099" width="51.453125" style="325" customWidth="1"/>
    <col min="4100" max="4100" width="11.453125" style="325" customWidth="1"/>
    <col min="4101" max="4101" width="16" style="325" customWidth="1"/>
    <col min="4102" max="4102" width="1" style="325" customWidth="1"/>
    <col min="4103" max="4103" width="16.453125" style="325" customWidth="1"/>
    <col min="4104" max="4104" width="1" style="325" customWidth="1"/>
    <col min="4105" max="4105" width="16" style="325" customWidth="1"/>
    <col min="4106" max="4106" width="1" style="325" customWidth="1"/>
    <col min="4107" max="4107" width="16" style="325" customWidth="1"/>
    <col min="4108" max="4108" width="1" style="325" customWidth="1"/>
    <col min="4109" max="4109" width="12.453125" style="325" bestFit="1" customWidth="1"/>
    <col min="4110" max="4351" width="9.1796875" style="325"/>
    <col min="4352" max="4354" width="0.81640625" style="325" customWidth="1"/>
    <col min="4355" max="4355" width="51.453125" style="325" customWidth="1"/>
    <col min="4356" max="4356" width="11.453125" style="325" customWidth="1"/>
    <col min="4357" max="4357" width="16" style="325" customWidth="1"/>
    <col min="4358" max="4358" width="1" style="325" customWidth="1"/>
    <col min="4359" max="4359" width="16.453125" style="325" customWidth="1"/>
    <col min="4360" max="4360" width="1" style="325" customWidth="1"/>
    <col min="4361" max="4361" width="16" style="325" customWidth="1"/>
    <col min="4362" max="4362" width="1" style="325" customWidth="1"/>
    <col min="4363" max="4363" width="16" style="325" customWidth="1"/>
    <col min="4364" max="4364" width="1" style="325" customWidth="1"/>
    <col min="4365" max="4365" width="12.453125" style="325" bestFit="1" customWidth="1"/>
    <col min="4366" max="4607" width="9.1796875" style="325"/>
    <col min="4608" max="4610" width="0.81640625" style="325" customWidth="1"/>
    <col min="4611" max="4611" width="51.453125" style="325" customWidth="1"/>
    <col min="4612" max="4612" width="11.453125" style="325" customWidth="1"/>
    <col min="4613" max="4613" width="16" style="325" customWidth="1"/>
    <col min="4614" max="4614" width="1" style="325" customWidth="1"/>
    <col min="4615" max="4615" width="16.453125" style="325" customWidth="1"/>
    <col min="4616" max="4616" width="1" style="325" customWidth="1"/>
    <col min="4617" max="4617" width="16" style="325" customWidth="1"/>
    <col min="4618" max="4618" width="1" style="325" customWidth="1"/>
    <col min="4619" max="4619" width="16" style="325" customWidth="1"/>
    <col min="4620" max="4620" width="1" style="325" customWidth="1"/>
    <col min="4621" max="4621" width="12.453125" style="325" bestFit="1" customWidth="1"/>
    <col min="4622" max="4863" width="9.1796875" style="325"/>
    <col min="4864" max="4866" width="0.81640625" style="325" customWidth="1"/>
    <col min="4867" max="4867" width="51.453125" style="325" customWidth="1"/>
    <col min="4868" max="4868" width="11.453125" style="325" customWidth="1"/>
    <col min="4869" max="4869" width="16" style="325" customWidth="1"/>
    <col min="4870" max="4870" width="1" style="325" customWidth="1"/>
    <col min="4871" max="4871" width="16.453125" style="325" customWidth="1"/>
    <col min="4872" max="4872" width="1" style="325" customWidth="1"/>
    <col min="4873" max="4873" width="16" style="325" customWidth="1"/>
    <col min="4874" max="4874" width="1" style="325" customWidth="1"/>
    <col min="4875" max="4875" width="16" style="325" customWidth="1"/>
    <col min="4876" max="4876" width="1" style="325" customWidth="1"/>
    <col min="4877" max="4877" width="12.453125" style="325" bestFit="1" customWidth="1"/>
    <col min="4878" max="5119" width="9.1796875" style="325"/>
    <col min="5120" max="5122" width="0.81640625" style="325" customWidth="1"/>
    <col min="5123" max="5123" width="51.453125" style="325" customWidth="1"/>
    <col min="5124" max="5124" width="11.453125" style="325" customWidth="1"/>
    <col min="5125" max="5125" width="16" style="325" customWidth="1"/>
    <col min="5126" max="5126" width="1" style="325" customWidth="1"/>
    <col min="5127" max="5127" width="16.453125" style="325" customWidth="1"/>
    <col min="5128" max="5128" width="1" style="325" customWidth="1"/>
    <col min="5129" max="5129" width="16" style="325" customWidth="1"/>
    <col min="5130" max="5130" width="1" style="325" customWidth="1"/>
    <col min="5131" max="5131" width="16" style="325" customWidth="1"/>
    <col min="5132" max="5132" width="1" style="325" customWidth="1"/>
    <col min="5133" max="5133" width="12.453125" style="325" bestFit="1" customWidth="1"/>
    <col min="5134" max="5375" width="9.1796875" style="325"/>
    <col min="5376" max="5378" width="0.81640625" style="325" customWidth="1"/>
    <col min="5379" max="5379" width="51.453125" style="325" customWidth="1"/>
    <col min="5380" max="5380" width="11.453125" style="325" customWidth="1"/>
    <col min="5381" max="5381" width="16" style="325" customWidth="1"/>
    <col min="5382" max="5382" width="1" style="325" customWidth="1"/>
    <col min="5383" max="5383" width="16.453125" style="325" customWidth="1"/>
    <col min="5384" max="5384" width="1" style="325" customWidth="1"/>
    <col min="5385" max="5385" width="16" style="325" customWidth="1"/>
    <col min="5386" max="5386" width="1" style="325" customWidth="1"/>
    <col min="5387" max="5387" width="16" style="325" customWidth="1"/>
    <col min="5388" max="5388" width="1" style="325" customWidth="1"/>
    <col min="5389" max="5389" width="12.453125" style="325" bestFit="1" customWidth="1"/>
    <col min="5390" max="5631" width="9.1796875" style="325"/>
    <col min="5632" max="5634" width="0.81640625" style="325" customWidth="1"/>
    <col min="5635" max="5635" width="51.453125" style="325" customWidth="1"/>
    <col min="5636" max="5636" width="11.453125" style="325" customWidth="1"/>
    <col min="5637" max="5637" width="16" style="325" customWidth="1"/>
    <col min="5638" max="5638" width="1" style="325" customWidth="1"/>
    <col min="5639" max="5639" width="16.453125" style="325" customWidth="1"/>
    <col min="5640" max="5640" width="1" style="325" customWidth="1"/>
    <col min="5641" max="5641" width="16" style="325" customWidth="1"/>
    <col min="5642" max="5642" width="1" style="325" customWidth="1"/>
    <col min="5643" max="5643" width="16" style="325" customWidth="1"/>
    <col min="5644" max="5644" width="1" style="325" customWidth="1"/>
    <col min="5645" max="5645" width="12.453125" style="325" bestFit="1" customWidth="1"/>
    <col min="5646" max="5887" width="9.1796875" style="325"/>
    <col min="5888" max="5890" width="0.81640625" style="325" customWidth="1"/>
    <col min="5891" max="5891" width="51.453125" style="325" customWidth="1"/>
    <col min="5892" max="5892" width="11.453125" style="325" customWidth="1"/>
    <col min="5893" max="5893" width="16" style="325" customWidth="1"/>
    <col min="5894" max="5894" width="1" style="325" customWidth="1"/>
    <col min="5895" max="5895" width="16.453125" style="325" customWidth="1"/>
    <col min="5896" max="5896" width="1" style="325" customWidth="1"/>
    <col min="5897" max="5897" width="16" style="325" customWidth="1"/>
    <col min="5898" max="5898" width="1" style="325" customWidth="1"/>
    <col min="5899" max="5899" width="16" style="325" customWidth="1"/>
    <col min="5900" max="5900" width="1" style="325" customWidth="1"/>
    <col min="5901" max="5901" width="12.453125" style="325" bestFit="1" customWidth="1"/>
    <col min="5902" max="6143" width="9.1796875" style="325"/>
    <col min="6144" max="6146" width="0.81640625" style="325" customWidth="1"/>
    <col min="6147" max="6147" width="51.453125" style="325" customWidth="1"/>
    <col min="6148" max="6148" width="11.453125" style="325" customWidth="1"/>
    <col min="6149" max="6149" width="16" style="325" customWidth="1"/>
    <col min="6150" max="6150" width="1" style="325" customWidth="1"/>
    <col min="6151" max="6151" width="16.453125" style="325" customWidth="1"/>
    <col min="6152" max="6152" width="1" style="325" customWidth="1"/>
    <col min="6153" max="6153" width="16" style="325" customWidth="1"/>
    <col min="6154" max="6154" width="1" style="325" customWidth="1"/>
    <col min="6155" max="6155" width="16" style="325" customWidth="1"/>
    <col min="6156" max="6156" width="1" style="325" customWidth="1"/>
    <col min="6157" max="6157" width="12.453125" style="325" bestFit="1" customWidth="1"/>
    <col min="6158" max="6399" width="9.1796875" style="325"/>
    <col min="6400" max="6402" width="0.81640625" style="325" customWidth="1"/>
    <col min="6403" max="6403" width="51.453125" style="325" customWidth="1"/>
    <col min="6404" max="6404" width="11.453125" style="325" customWidth="1"/>
    <col min="6405" max="6405" width="16" style="325" customWidth="1"/>
    <col min="6406" max="6406" width="1" style="325" customWidth="1"/>
    <col min="6407" max="6407" width="16.453125" style="325" customWidth="1"/>
    <col min="6408" max="6408" width="1" style="325" customWidth="1"/>
    <col min="6409" max="6409" width="16" style="325" customWidth="1"/>
    <col min="6410" max="6410" width="1" style="325" customWidth="1"/>
    <col min="6411" max="6411" width="16" style="325" customWidth="1"/>
    <col min="6412" max="6412" width="1" style="325" customWidth="1"/>
    <col min="6413" max="6413" width="12.453125" style="325" bestFit="1" customWidth="1"/>
    <col min="6414" max="6655" width="9.1796875" style="325"/>
    <col min="6656" max="6658" width="0.81640625" style="325" customWidth="1"/>
    <col min="6659" max="6659" width="51.453125" style="325" customWidth="1"/>
    <col min="6660" max="6660" width="11.453125" style="325" customWidth="1"/>
    <col min="6661" max="6661" width="16" style="325" customWidth="1"/>
    <col min="6662" max="6662" width="1" style="325" customWidth="1"/>
    <col min="6663" max="6663" width="16.453125" style="325" customWidth="1"/>
    <col min="6664" max="6664" width="1" style="325" customWidth="1"/>
    <col min="6665" max="6665" width="16" style="325" customWidth="1"/>
    <col min="6666" max="6666" width="1" style="325" customWidth="1"/>
    <col min="6667" max="6667" width="16" style="325" customWidth="1"/>
    <col min="6668" max="6668" width="1" style="325" customWidth="1"/>
    <col min="6669" max="6669" width="12.453125" style="325" bestFit="1" customWidth="1"/>
    <col min="6670" max="6911" width="9.1796875" style="325"/>
    <col min="6912" max="6914" width="0.81640625" style="325" customWidth="1"/>
    <col min="6915" max="6915" width="51.453125" style="325" customWidth="1"/>
    <col min="6916" max="6916" width="11.453125" style="325" customWidth="1"/>
    <col min="6917" max="6917" width="16" style="325" customWidth="1"/>
    <col min="6918" max="6918" width="1" style="325" customWidth="1"/>
    <col min="6919" max="6919" width="16.453125" style="325" customWidth="1"/>
    <col min="6920" max="6920" width="1" style="325" customWidth="1"/>
    <col min="6921" max="6921" width="16" style="325" customWidth="1"/>
    <col min="6922" max="6922" width="1" style="325" customWidth="1"/>
    <col min="6923" max="6923" width="16" style="325" customWidth="1"/>
    <col min="6924" max="6924" width="1" style="325" customWidth="1"/>
    <col min="6925" max="6925" width="12.453125" style="325" bestFit="1" customWidth="1"/>
    <col min="6926" max="7167" width="9.1796875" style="325"/>
    <col min="7168" max="7170" width="0.81640625" style="325" customWidth="1"/>
    <col min="7171" max="7171" width="51.453125" style="325" customWidth="1"/>
    <col min="7172" max="7172" width="11.453125" style="325" customWidth="1"/>
    <col min="7173" max="7173" width="16" style="325" customWidth="1"/>
    <col min="7174" max="7174" width="1" style="325" customWidth="1"/>
    <col min="7175" max="7175" width="16.453125" style="325" customWidth="1"/>
    <col min="7176" max="7176" width="1" style="325" customWidth="1"/>
    <col min="7177" max="7177" width="16" style="325" customWidth="1"/>
    <col min="7178" max="7178" width="1" style="325" customWidth="1"/>
    <col min="7179" max="7179" width="16" style="325" customWidth="1"/>
    <col min="7180" max="7180" width="1" style="325" customWidth="1"/>
    <col min="7181" max="7181" width="12.453125" style="325" bestFit="1" customWidth="1"/>
    <col min="7182" max="7423" width="9.1796875" style="325"/>
    <col min="7424" max="7426" width="0.81640625" style="325" customWidth="1"/>
    <col min="7427" max="7427" width="51.453125" style="325" customWidth="1"/>
    <col min="7428" max="7428" width="11.453125" style="325" customWidth="1"/>
    <col min="7429" max="7429" width="16" style="325" customWidth="1"/>
    <col min="7430" max="7430" width="1" style="325" customWidth="1"/>
    <col min="7431" max="7431" width="16.453125" style="325" customWidth="1"/>
    <col min="7432" max="7432" width="1" style="325" customWidth="1"/>
    <col min="7433" max="7433" width="16" style="325" customWidth="1"/>
    <col min="7434" max="7434" width="1" style="325" customWidth="1"/>
    <col min="7435" max="7435" width="16" style="325" customWidth="1"/>
    <col min="7436" max="7436" width="1" style="325" customWidth="1"/>
    <col min="7437" max="7437" width="12.453125" style="325" bestFit="1" customWidth="1"/>
    <col min="7438" max="7679" width="9.1796875" style="325"/>
    <col min="7680" max="7682" width="0.81640625" style="325" customWidth="1"/>
    <col min="7683" max="7683" width="51.453125" style="325" customWidth="1"/>
    <col min="7684" max="7684" width="11.453125" style="325" customWidth="1"/>
    <col min="7685" max="7685" width="16" style="325" customWidth="1"/>
    <col min="7686" max="7686" width="1" style="325" customWidth="1"/>
    <col min="7687" max="7687" width="16.453125" style="325" customWidth="1"/>
    <col min="7688" max="7688" width="1" style="325" customWidth="1"/>
    <col min="7689" max="7689" width="16" style="325" customWidth="1"/>
    <col min="7690" max="7690" width="1" style="325" customWidth="1"/>
    <col min="7691" max="7691" width="16" style="325" customWidth="1"/>
    <col min="7692" max="7692" width="1" style="325" customWidth="1"/>
    <col min="7693" max="7693" width="12.453125" style="325" bestFit="1" customWidth="1"/>
    <col min="7694" max="7935" width="9.1796875" style="325"/>
    <col min="7936" max="7938" width="0.81640625" style="325" customWidth="1"/>
    <col min="7939" max="7939" width="51.453125" style="325" customWidth="1"/>
    <col min="7940" max="7940" width="11.453125" style="325" customWidth="1"/>
    <col min="7941" max="7941" width="16" style="325" customWidth="1"/>
    <col min="7942" max="7942" width="1" style="325" customWidth="1"/>
    <col min="7943" max="7943" width="16.453125" style="325" customWidth="1"/>
    <col min="7944" max="7944" width="1" style="325" customWidth="1"/>
    <col min="7945" max="7945" width="16" style="325" customWidth="1"/>
    <col min="7946" max="7946" width="1" style="325" customWidth="1"/>
    <col min="7947" max="7947" width="16" style="325" customWidth="1"/>
    <col min="7948" max="7948" width="1" style="325" customWidth="1"/>
    <col min="7949" max="7949" width="12.453125" style="325" bestFit="1" customWidth="1"/>
    <col min="7950" max="8191" width="9.1796875" style="325"/>
    <col min="8192" max="8194" width="0.81640625" style="325" customWidth="1"/>
    <col min="8195" max="8195" width="51.453125" style="325" customWidth="1"/>
    <col min="8196" max="8196" width="11.453125" style="325" customWidth="1"/>
    <col min="8197" max="8197" width="16" style="325" customWidth="1"/>
    <col min="8198" max="8198" width="1" style="325" customWidth="1"/>
    <col min="8199" max="8199" width="16.453125" style="325" customWidth="1"/>
    <col min="8200" max="8200" width="1" style="325" customWidth="1"/>
    <col min="8201" max="8201" width="16" style="325" customWidth="1"/>
    <col min="8202" max="8202" width="1" style="325" customWidth="1"/>
    <col min="8203" max="8203" width="16" style="325" customWidth="1"/>
    <col min="8204" max="8204" width="1" style="325" customWidth="1"/>
    <col min="8205" max="8205" width="12.453125" style="325" bestFit="1" customWidth="1"/>
    <col min="8206" max="8447" width="9.1796875" style="325"/>
    <col min="8448" max="8450" width="0.81640625" style="325" customWidth="1"/>
    <col min="8451" max="8451" width="51.453125" style="325" customWidth="1"/>
    <col min="8452" max="8452" width="11.453125" style="325" customWidth="1"/>
    <col min="8453" max="8453" width="16" style="325" customWidth="1"/>
    <col min="8454" max="8454" width="1" style="325" customWidth="1"/>
    <col min="8455" max="8455" width="16.453125" style="325" customWidth="1"/>
    <col min="8456" max="8456" width="1" style="325" customWidth="1"/>
    <col min="8457" max="8457" width="16" style="325" customWidth="1"/>
    <col min="8458" max="8458" width="1" style="325" customWidth="1"/>
    <col min="8459" max="8459" width="16" style="325" customWidth="1"/>
    <col min="8460" max="8460" width="1" style="325" customWidth="1"/>
    <col min="8461" max="8461" width="12.453125" style="325" bestFit="1" customWidth="1"/>
    <col min="8462" max="8703" width="9.1796875" style="325"/>
    <col min="8704" max="8706" width="0.81640625" style="325" customWidth="1"/>
    <col min="8707" max="8707" width="51.453125" style="325" customWidth="1"/>
    <col min="8708" max="8708" width="11.453125" style="325" customWidth="1"/>
    <col min="8709" max="8709" width="16" style="325" customWidth="1"/>
    <col min="8710" max="8710" width="1" style="325" customWidth="1"/>
    <col min="8711" max="8711" width="16.453125" style="325" customWidth="1"/>
    <col min="8712" max="8712" width="1" style="325" customWidth="1"/>
    <col min="8713" max="8713" width="16" style="325" customWidth="1"/>
    <col min="8714" max="8714" width="1" style="325" customWidth="1"/>
    <col min="8715" max="8715" width="16" style="325" customWidth="1"/>
    <col min="8716" max="8716" width="1" style="325" customWidth="1"/>
    <col min="8717" max="8717" width="12.453125" style="325" bestFit="1" customWidth="1"/>
    <col min="8718" max="8959" width="9.1796875" style="325"/>
    <col min="8960" max="8962" width="0.81640625" style="325" customWidth="1"/>
    <col min="8963" max="8963" width="51.453125" style="325" customWidth="1"/>
    <col min="8964" max="8964" width="11.453125" style="325" customWidth="1"/>
    <col min="8965" max="8965" width="16" style="325" customWidth="1"/>
    <col min="8966" max="8966" width="1" style="325" customWidth="1"/>
    <col min="8967" max="8967" width="16.453125" style="325" customWidth="1"/>
    <col min="8968" max="8968" width="1" style="325" customWidth="1"/>
    <col min="8969" max="8969" width="16" style="325" customWidth="1"/>
    <col min="8970" max="8970" width="1" style="325" customWidth="1"/>
    <col min="8971" max="8971" width="16" style="325" customWidth="1"/>
    <col min="8972" max="8972" width="1" style="325" customWidth="1"/>
    <col min="8973" max="8973" width="12.453125" style="325" bestFit="1" customWidth="1"/>
    <col min="8974" max="9215" width="9.1796875" style="325"/>
    <col min="9216" max="9218" width="0.81640625" style="325" customWidth="1"/>
    <col min="9219" max="9219" width="51.453125" style="325" customWidth="1"/>
    <col min="9220" max="9220" width="11.453125" style="325" customWidth="1"/>
    <col min="9221" max="9221" width="16" style="325" customWidth="1"/>
    <col min="9222" max="9222" width="1" style="325" customWidth="1"/>
    <col min="9223" max="9223" width="16.453125" style="325" customWidth="1"/>
    <col min="9224" max="9224" width="1" style="325" customWidth="1"/>
    <col min="9225" max="9225" width="16" style="325" customWidth="1"/>
    <col min="9226" max="9226" width="1" style="325" customWidth="1"/>
    <col min="9227" max="9227" width="16" style="325" customWidth="1"/>
    <col min="9228" max="9228" width="1" style="325" customWidth="1"/>
    <col min="9229" max="9229" width="12.453125" style="325" bestFit="1" customWidth="1"/>
    <col min="9230" max="9471" width="9.1796875" style="325"/>
    <col min="9472" max="9474" width="0.81640625" style="325" customWidth="1"/>
    <col min="9475" max="9475" width="51.453125" style="325" customWidth="1"/>
    <col min="9476" max="9476" width="11.453125" style="325" customWidth="1"/>
    <col min="9477" max="9477" width="16" style="325" customWidth="1"/>
    <col min="9478" max="9478" width="1" style="325" customWidth="1"/>
    <col min="9479" max="9479" width="16.453125" style="325" customWidth="1"/>
    <col min="9480" max="9480" width="1" style="325" customWidth="1"/>
    <col min="9481" max="9481" width="16" style="325" customWidth="1"/>
    <col min="9482" max="9482" width="1" style="325" customWidth="1"/>
    <col min="9483" max="9483" width="16" style="325" customWidth="1"/>
    <col min="9484" max="9484" width="1" style="325" customWidth="1"/>
    <col min="9485" max="9485" width="12.453125" style="325" bestFit="1" customWidth="1"/>
    <col min="9486" max="9727" width="9.1796875" style="325"/>
    <col min="9728" max="9730" width="0.81640625" style="325" customWidth="1"/>
    <col min="9731" max="9731" width="51.453125" style="325" customWidth="1"/>
    <col min="9732" max="9732" width="11.453125" style="325" customWidth="1"/>
    <col min="9733" max="9733" width="16" style="325" customWidth="1"/>
    <col min="9734" max="9734" width="1" style="325" customWidth="1"/>
    <col min="9735" max="9735" width="16.453125" style="325" customWidth="1"/>
    <col min="9736" max="9736" width="1" style="325" customWidth="1"/>
    <col min="9737" max="9737" width="16" style="325" customWidth="1"/>
    <col min="9738" max="9738" width="1" style="325" customWidth="1"/>
    <col min="9739" max="9739" width="16" style="325" customWidth="1"/>
    <col min="9740" max="9740" width="1" style="325" customWidth="1"/>
    <col min="9741" max="9741" width="12.453125" style="325" bestFit="1" customWidth="1"/>
    <col min="9742" max="9983" width="9.1796875" style="325"/>
    <col min="9984" max="9986" width="0.81640625" style="325" customWidth="1"/>
    <col min="9987" max="9987" width="51.453125" style="325" customWidth="1"/>
    <col min="9988" max="9988" width="11.453125" style="325" customWidth="1"/>
    <col min="9989" max="9989" width="16" style="325" customWidth="1"/>
    <col min="9990" max="9990" width="1" style="325" customWidth="1"/>
    <col min="9991" max="9991" width="16.453125" style="325" customWidth="1"/>
    <col min="9992" max="9992" width="1" style="325" customWidth="1"/>
    <col min="9993" max="9993" width="16" style="325" customWidth="1"/>
    <col min="9994" max="9994" width="1" style="325" customWidth="1"/>
    <col min="9995" max="9995" width="16" style="325" customWidth="1"/>
    <col min="9996" max="9996" width="1" style="325" customWidth="1"/>
    <col min="9997" max="9997" width="12.453125" style="325" bestFit="1" customWidth="1"/>
    <col min="9998" max="10239" width="9.1796875" style="325"/>
    <col min="10240" max="10242" width="0.81640625" style="325" customWidth="1"/>
    <col min="10243" max="10243" width="51.453125" style="325" customWidth="1"/>
    <col min="10244" max="10244" width="11.453125" style="325" customWidth="1"/>
    <col min="10245" max="10245" width="16" style="325" customWidth="1"/>
    <col min="10246" max="10246" width="1" style="325" customWidth="1"/>
    <col min="10247" max="10247" width="16.453125" style="325" customWidth="1"/>
    <col min="10248" max="10248" width="1" style="325" customWidth="1"/>
    <col min="10249" max="10249" width="16" style="325" customWidth="1"/>
    <col min="10250" max="10250" width="1" style="325" customWidth="1"/>
    <col min="10251" max="10251" width="16" style="325" customWidth="1"/>
    <col min="10252" max="10252" width="1" style="325" customWidth="1"/>
    <col min="10253" max="10253" width="12.453125" style="325" bestFit="1" customWidth="1"/>
    <col min="10254" max="10495" width="9.1796875" style="325"/>
    <col min="10496" max="10498" width="0.81640625" style="325" customWidth="1"/>
    <col min="10499" max="10499" width="51.453125" style="325" customWidth="1"/>
    <col min="10500" max="10500" width="11.453125" style="325" customWidth="1"/>
    <col min="10501" max="10501" width="16" style="325" customWidth="1"/>
    <col min="10502" max="10502" width="1" style="325" customWidth="1"/>
    <col min="10503" max="10503" width="16.453125" style="325" customWidth="1"/>
    <col min="10504" max="10504" width="1" style="325" customWidth="1"/>
    <col min="10505" max="10505" width="16" style="325" customWidth="1"/>
    <col min="10506" max="10506" width="1" style="325" customWidth="1"/>
    <col min="10507" max="10507" width="16" style="325" customWidth="1"/>
    <col min="10508" max="10508" width="1" style="325" customWidth="1"/>
    <col min="10509" max="10509" width="12.453125" style="325" bestFit="1" customWidth="1"/>
    <col min="10510" max="10751" width="9.1796875" style="325"/>
    <col min="10752" max="10754" width="0.81640625" style="325" customWidth="1"/>
    <col min="10755" max="10755" width="51.453125" style="325" customWidth="1"/>
    <col min="10756" max="10756" width="11.453125" style="325" customWidth="1"/>
    <col min="10757" max="10757" width="16" style="325" customWidth="1"/>
    <col min="10758" max="10758" width="1" style="325" customWidth="1"/>
    <col min="10759" max="10759" width="16.453125" style="325" customWidth="1"/>
    <col min="10760" max="10760" width="1" style="325" customWidth="1"/>
    <col min="10761" max="10761" width="16" style="325" customWidth="1"/>
    <col min="10762" max="10762" width="1" style="325" customWidth="1"/>
    <col min="10763" max="10763" width="16" style="325" customWidth="1"/>
    <col min="10764" max="10764" width="1" style="325" customWidth="1"/>
    <col min="10765" max="10765" width="12.453125" style="325" bestFit="1" customWidth="1"/>
    <col min="10766" max="11007" width="9.1796875" style="325"/>
    <col min="11008" max="11010" width="0.81640625" style="325" customWidth="1"/>
    <col min="11011" max="11011" width="51.453125" style="325" customWidth="1"/>
    <col min="11012" max="11012" width="11.453125" style="325" customWidth="1"/>
    <col min="11013" max="11013" width="16" style="325" customWidth="1"/>
    <col min="11014" max="11014" width="1" style="325" customWidth="1"/>
    <col min="11015" max="11015" width="16.453125" style="325" customWidth="1"/>
    <col min="11016" max="11016" width="1" style="325" customWidth="1"/>
    <col min="11017" max="11017" width="16" style="325" customWidth="1"/>
    <col min="11018" max="11018" width="1" style="325" customWidth="1"/>
    <col min="11019" max="11019" width="16" style="325" customWidth="1"/>
    <col min="11020" max="11020" width="1" style="325" customWidth="1"/>
    <col min="11021" max="11021" width="12.453125" style="325" bestFit="1" customWidth="1"/>
    <col min="11022" max="11263" width="9.1796875" style="325"/>
    <col min="11264" max="11266" width="0.81640625" style="325" customWidth="1"/>
    <col min="11267" max="11267" width="51.453125" style="325" customWidth="1"/>
    <col min="11268" max="11268" width="11.453125" style="325" customWidth="1"/>
    <col min="11269" max="11269" width="16" style="325" customWidth="1"/>
    <col min="11270" max="11270" width="1" style="325" customWidth="1"/>
    <col min="11271" max="11271" width="16.453125" style="325" customWidth="1"/>
    <col min="11272" max="11272" width="1" style="325" customWidth="1"/>
    <col min="11273" max="11273" width="16" style="325" customWidth="1"/>
    <col min="11274" max="11274" width="1" style="325" customWidth="1"/>
    <col min="11275" max="11275" width="16" style="325" customWidth="1"/>
    <col min="11276" max="11276" width="1" style="325" customWidth="1"/>
    <col min="11277" max="11277" width="12.453125" style="325" bestFit="1" customWidth="1"/>
    <col min="11278" max="11519" width="9.1796875" style="325"/>
    <col min="11520" max="11522" width="0.81640625" style="325" customWidth="1"/>
    <col min="11523" max="11523" width="51.453125" style="325" customWidth="1"/>
    <col min="11524" max="11524" width="11.453125" style="325" customWidth="1"/>
    <col min="11525" max="11525" width="16" style="325" customWidth="1"/>
    <col min="11526" max="11526" width="1" style="325" customWidth="1"/>
    <col min="11527" max="11527" width="16.453125" style="325" customWidth="1"/>
    <col min="11528" max="11528" width="1" style="325" customWidth="1"/>
    <col min="11529" max="11529" width="16" style="325" customWidth="1"/>
    <col min="11530" max="11530" width="1" style="325" customWidth="1"/>
    <col min="11531" max="11531" width="16" style="325" customWidth="1"/>
    <col min="11532" max="11532" width="1" style="325" customWidth="1"/>
    <col min="11533" max="11533" width="12.453125" style="325" bestFit="1" customWidth="1"/>
    <col min="11534" max="11775" width="9.1796875" style="325"/>
    <col min="11776" max="11778" width="0.81640625" style="325" customWidth="1"/>
    <col min="11779" max="11779" width="51.453125" style="325" customWidth="1"/>
    <col min="11780" max="11780" width="11.453125" style="325" customWidth="1"/>
    <col min="11781" max="11781" width="16" style="325" customWidth="1"/>
    <col min="11782" max="11782" width="1" style="325" customWidth="1"/>
    <col min="11783" max="11783" width="16.453125" style="325" customWidth="1"/>
    <col min="11784" max="11784" width="1" style="325" customWidth="1"/>
    <col min="11785" max="11785" width="16" style="325" customWidth="1"/>
    <col min="11786" max="11786" width="1" style="325" customWidth="1"/>
    <col min="11787" max="11787" width="16" style="325" customWidth="1"/>
    <col min="11788" max="11788" width="1" style="325" customWidth="1"/>
    <col min="11789" max="11789" width="12.453125" style="325" bestFit="1" customWidth="1"/>
    <col min="11790" max="12031" width="9.1796875" style="325"/>
    <col min="12032" max="12034" width="0.81640625" style="325" customWidth="1"/>
    <col min="12035" max="12035" width="51.453125" style="325" customWidth="1"/>
    <col min="12036" max="12036" width="11.453125" style="325" customWidth="1"/>
    <col min="12037" max="12037" width="16" style="325" customWidth="1"/>
    <col min="12038" max="12038" width="1" style="325" customWidth="1"/>
    <col min="12039" max="12039" width="16.453125" style="325" customWidth="1"/>
    <col min="12040" max="12040" width="1" style="325" customWidth="1"/>
    <col min="12041" max="12041" width="16" style="325" customWidth="1"/>
    <col min="12042" max="12042" width="1" style="325" customWidth="1"/>
    <col min="12043" max="12043" width="16" style="325" customWidth="1"/>
    <col min="12044" max="12044" width="1" style="325" customWidth="1"/>
    <col min="12045" max="12045" width="12.453125" style="325" bestFit="1" customWidth="1"/>
    <col min="12046" max="12287" width="9.1796875" style="325"/>
    <col min="12288" max="12290" width="0.81640625" style="325" customWidth="1"/>
    <col min="12291" max="12291" width="51.453125" style="325" customWidth="1"/>
    <col min="12292" max="12292" width="11.453125" style="325" customWidth="1"/>
    <col min="12293" max="12293" width="16" style="325" customWidth="1"/>
    <col min="12294" max="12294" width="1" style="325" customWidth="1"/>
    <col min="12295" max="12295" width="16.453125" style="325" customWidth="1"/>
    <col min="12296" max="12296" width="1" style="325" customWidth="1"/>
    <col min="12297" max="12297" width="16" style="325" customWidth="1"/>
    <col min="12298" max="12298" width="1" style="325" customWidth="1"/>
    <col min="12299" max="12299" width="16" style="325" customWidth="1"/>
    <col min="12300" max="12300" width="1" style="325" customWidth="1"/>
    <col min="12301" max="12301" width="12.453125" style="325" bestFit="1" customWidth="1"/>
    <col min="12302" max="12543" width="9.1796875" style="325"/>
    <col min="12544" max="12546" width="0.81640625" style="325" customWidth="1"/>
    <col min="12547" max="12547" width="51.453125" style="325" customWidth="1"/>
    <col min="12548" max="12548" width="11.453125" style="325" customWidth="1"/>
    <col min="12549" max="12549" width="16" style="325" customWidth="1"/>
    <col min="12550" max="12550" width="1" style="325" customWidth="1"/>
    <col min="12551" max="12551" width="16.453125" style="325" customWidth="1"/>
    <col min="12552" max="12552" width="1" style="325" customWidth="1"/>
    <col min="12553" max="12553" width="16" style="325" customWidth="1"/>
    <col min="12554" max="12554" width="1" style="325" customWidth="1"/>
    <col min="12555" max="12555" width="16" style="325" customWidth="1"/>
    <col min="12556" max="12556" width="1" style="325" customWidth="1"/>
    <col min="12557" max="12557" width="12.453125" style="325" bestFit="1" customWidth="1"/>
    <col min="12558" max="12799" width="9.1796875" style="325"/>
    <col min="12800" max="12802" width="0.81640625" style="325" customWidth="1"/>
    <col min="12803" max="12803" width="51.453125" style="325" customWidth="1"/>
    <col min="12804" max="12804" width="11.453125" style="325" customWidth="1"/>
    <col min="12805" max="12805" width="16" style="325" customWidth="1"/>
    <col min="12806" max="12806" width="1" style="325" customWidth="1"/>
    <col min="12807" max="12807" width="16.453125" style="325" customWidth="1"/>
    <col min="12808" max="12808" width="1" style="325" customWidth="1"/>
    <col min="12809" max="12809" width="16" style="325" customWidth="1"/>
    <col min="12810" max="12810" width="1" style="325" customWidth="1"/>
    <col min="12811" max="12811" width="16" style="325" customWidth="1"/>
    <col min="12812" max="12812" width="1" style="325" customWidth="1"/>
    <col min="12813" max="12813" width="12.453125" style="325" bestFit="1" customWidth="1"/>
    <col min="12814" max="13055" width="9.1796875" style="325"/>
    <col min="13056" max="13058" width="0.81640625" style="325" customWidth="1"/>
    <col min="13059" max="13059" width="51.453125" style="325" customWidth="1"/>
    <col min="13060" max="13060" width="11.453125" style="325" customWidth="1"/>
    <col min="13061" max="13061" width="16" style="325" customWidth="1"/>
    <col min="13062" max="13062" width="1" style="325" customWidth="1"/>
    <col min="13063" max="13063" width="16.453125" style="325" customWidth="1"/>
    <col min="13064" max="13064" width="1" style="325" customWidth="1"/>
    <col min="13065" max="13065" width="16" style="325" customWidth="1"/>
    <col min="13066" max="13066" width="1" style="325" customWidth="1"/>
    <col min="13067" max="13067" width="16" style="325" customWidth="1"/>
    <col min="13068" max="13068" width="1" style="325" customWidth="1"/>
    <col min="13069" max="13069" width="12.453125" style="325" bestFit="1" customWidth="1"/>
    <col min="13070" max="13311" width="9.1796875" style="325"/>
    <col min="13312" max="13314" width="0.81640625" style="325" customWidth="1"/>
    <col min="13315" max="13315" width="51.453125" style="325" customWidth="1"/>
    <col min="13316" max="13316" width="11.453125" style="325" customWidth="1"/>
    <col min="13317" max="13317" width="16" style="325" customWidth="1"/>
    <col min="13318" max="13318" width="1" style="325" customWidth="1"/>
    <col min="13319" max="13319" width="16.453125" style="325" customWidth="1"/>
    <col min="13320" max="13320" width="1" style="325" customWidth="1"/>
    <col min="13321" max="13321" width="16" style="325" customWidth="1"/>
    <col min="13322" max="13322" width="1" style="325" customWidth="1"/>
    <col min="13323" max="13323" width="16" style="325" customWidth="1"/>
    <col min="13324" max="13324" width="1" style="325" customWidth="1"/>
    <col min="13325" max="13325" width="12.453125" style="325" bestFit="1" customWidth="1"/>
    <col min="13326" max="13567" width="9.1796875" style="325"/>
    <col min="13568" max="13570" width="0.81640625" style="325" customWidth="1"/>
    <col min="13571" max="13571" width="51.453125" style="325" customWidth="1"/>
    <col min="13572" max="13572" width="11.453125" style="325" customWidth="1"/>
    <col min="13573" max="13573" width="16" style="325" customWidth="1"/>
    <col min="13574" max="13574" width="1" style="325" customWidth="1"/>
    <col min="13575" max="13575" width="16.453125" style="325" customWidth="1"/>
    <col min="13576" max="13576" width="1" style="325" customWidth="1"/>
    <col min="13577" max="13577" width="16" style="325" customWidth="1"/>
    <col min="13578" max="13578" width="1" style="325" customWidth="1"/>
    <col min="13579" max="13579" width="16" style="325" customWidth="1"/>
    <col min="13580" max="13580" width="1" style="325" customWidth="1"/>
    <col min="13581" max="13581" width="12.453125" style="325" bestFit="1" customWidth="1"/>
    <col min="13582" max="13823" width="9.1796875" style="325"/>
    <col min="13824" max="13826" width="0.81640625" style="325" customWidth="1"/>
    <col min="13827" max="13827" width="51.453125" style="325" customWidth="1"/>
    <col min="13828" max="13828" width="11.453125" style="325" customWidth="1"/>
    <col min="13829" max="13829" width="16" style="325" customWidth="1"/>
    <col min="13830" max="13830" width="1" style="325" customWidth="1"/>
    <col min="13831" max="13831" width="16.453125" style="325" customWidth="1"/>
    <col min="13832" max="13832" width="1" style="325" customWidth="1"/>
    <col min="13833" max="13833" width="16" style="325" customWidth="1"/>
    <col min="13834" max="13834" width="1" style="325" customWidth="1"/>
    <col min="13835" max="13835" width="16" style="325" customWidth="1"/>
    <col min="13836" max="13836" width="1" style="325" customWidth="1"/>
    <col min="13837" max="13837" width="12.453125" style="325" bestFit="1" customWidth="1"/>
    <col min="13838" max="14079" width="9.1796875" style="325"/>
    <col min="14080" max="14082" width="0.81640625" style="325" customWidth="1"/>
    <col min="14083" max="14083" width="51.453125" style="325" customWidth="1"/>
    <col min="14084" max="14084" width="11.453125" style="325" customWidth="1"/>
    <col min="14085" max="14085" width="16" style="325" customWidth="1"/>
    <col min="14086" max="14086" width="1" style="325" customWidth="1"/>
    <col min="14087" max="14087" width="16.453125" style="325" customWidth="1"/>
    <col min="14088" max="14088" width="1" style="325" customWidth="1"/>
    <col min="14089" max="14089" width="16" style="325" customWidth="1"/>
    <col min="14090" max="14090" width="1" style="325" customWidth="1"/>
    <col min="14091" max="14091" width="16" style="325" customWidth="1"/>
    <col min="14092" max="14092" width="1" style="325" customWidth="1"/>
    <col min="14093" max="14093" width="12.453125" style="325" bestFit="1" customWidth="1"/>
    <col min="14094" max="14335" width="9.1796875" style="325"/>
    <col min="14336" max="14338" width="0.81640625" style="325" customWidth="1"/>
    <col min="14339" max="14339" width="51.453125" style="325" customWidth="1"/>
    <col min="14340" max="14340" width="11.453125" style="325" customWidth="1"/>
    <col min="14341" max="14341" width="16" style="325" customWidth="1"/>
    <col min="14342" max="14342" width="1" style="325" customWidth="1"/>
    <col min="14343" max="14343" width="16.453125" style="325" customWidth="1"/>
    <col min="14344" max="14344" width="1" style="325" customWidth="1"/>
    <col min="14345" max="14345" width="16" style="325" customWidth="1"/>
    <col min="14346" max="14346" width="1" style="325" customWidth="1"/>
    <col min="14347" max="14347" width="16" style="325" customWidth="1"/>
    <col min="14348" max="14348" width="1" style="325" customWidth="1"/>
    <col min="14349" max="14349" width="12.453125" style="325" bestFit="1" customWidth="1"/>
    <col min="14350" max="14591" width="9.1796875" style="325"/>
    <col min="14592" max="14594" width="0.81640625" style="325" customWidth="1"/>
    <col min="14595" max="14595" width="51.453125" style="325" customWidth="1"/>
    <col min="14596" max="14596" width="11.453125" style="325" customWidth="1"/>
    <col min="14597" max="14597" width="16" style="325" customWidth="1"/>
    <col min="14598" max="14598" width="1" style="325" customWidth="1"/>
    <col min="14599" max="14599" width="16.453125" style="325" customWidth="1"/>
    <col min="14600" max="14600" width="1" style="325" customWidth="1"/>
    <col min="14601" max="14601" width="16" style="325" customWidth="1"/>
    <col min="14602" max="14602" width="1" style="325" customWidth="1"/>
    <col min="14603" max="14603" width="16" style="325" customWidth="1"/>
    <col min="14604" max="14604" width="1" style="325" customWidth="1"/>
    <col min="14605" max="14605" width="12.453125" style="325" bestFit="1" customWidth="1"/>
    <col min="14606" max="14847" width="9.1796875" style="325"/>
    <col min="14848" max="14850" width="0.81640625" style="325" customWidth="1"/>
    <col min="14851" max="14851" width="51.453125" style="325" customWidth="1"/>
    <col min="14852" max="14852" width="11.453125" style="325" customWidth="1"/>
    <col min="14853" max="14853" width="16" style="325" customWidth="1"/>
    <col min="14854" max="14854" width="1" style="325" customWidth="1"/>
    <col min="14855" max="14855" width="16.453125" style="325" customWidth="1"/>
    <col min="14856" max="14856" width="1" style="325" customWidth="1"/>
    <col min="14857" max="14857" width="16" style="325" customWidth="1"/>
    <col min="14858" max="14858" width="1" style="325" customWidth="1"/>
    <col min="14859" max="14859" width="16" style="325" customWidth="1"/>
    <col min="14860" max="14860" width="1" style="325" customWidth="1"/>
    <col min="14861" max="14861" width="12.453125" style="325" bestFit="1" customWidth="1"/>
    <col min="14862" max="15103" width="9.1796875" style="325"/>
    <col min="15104" max="15106" width="0.81640625" style="325" customWidth="1"/>
    <col min="15107" max="15107" width="51.453125" style="325" customWidth="1"/>
    <col min="15108" max="15108" width="11.453125" style="325" customWidth="1"/>
    <col min="15109" max="15109" width="16" style="325" customWidth="1"/>
    <col min="15110" max="15110" width="1" style="325" customWidth="1"/>
    <col min="15111" max="15111" width="16.453125" style="325" customWidth="1"/>
    <col min="15112" max="15112" width="1" style="325" customWidth="1"/>
    <col min="15113" max="15113" width="16" style="325" customWidth="1"/>
    <col min="15114" max="15114" width="1" style="325" customWidth="1"/>
    <col min="15115" max="15115" width="16" style="325" customWidth="1"/>
    <col min="15116" max="15116" width="1" style="325" customWidth="1"/>
    <col min="15117" max="15117" width="12.453125" style="325" bestFit="1" customWidth="1"/>
    <col min="15118" max="15359" width="9.1796875" style="325"/>
    <col min="15360" max="15362" width="0.81640625" style="325" customWidth="1"/>
    <col min="15363" max="15363" width="51.453125" style="325" customWidth="1"/>
    <col min="15364" max="15364" width="11.453125" style="325" customWidth="1"/>
    <col min="15365" max="15365" width="16" style="325" customWidth="1"/>
    <col min="15366" max="15366" width="1" style="325" customWidth="1"/>
    <col min="15367" max="15367" width="16.453125" style="325" customWidth="1"/>
    <col min="15368" max="15368" width="1" style="325" customWidth="1"/>
    <col min="15369" max="15369" width="16" style="325" customWidth="1"/>
    <col min="15370" max="15370" width="1" style="325" customWidth="1"/>
    <col min="15371" max="15371" width="16" style="325" customWidth="1"/>
    <col min="15372" max="15372" width="1" style="325" customWidth="1"/>
    <col min="15373" max="15373" width="12.453125" style="325" bestFit="1" customWidth="1"/>
    <col min="15374" max="15615" width="9.1796875" style="325"/>
    <col min="15616" max="15618" width="0.81640625" style="325" customWidth="1"/>
    <col min="15619" max="15619" width="51.453125" style="325" customWidth="1"/>
    <col min="15620" max="15620" width="11.453125" style="325" customWidth="1"/>
    <col min="15621" max="15621" width="16" style="325" customWidth="1"/>
    <col min="15622" max="15622" width="1" style="325" customWidth="1"/>
    <col min="15623" max="15623" width="16.453125" style="325" customWidth="1"/>
    <col min="15624" max="15624" width="1" style="325" customWidth="1"/>
    <col min="15625" max="15625" width="16" style="325" customWidth="1"/>
    <col min="15626" max="15626" width="1" style="325" customWidth="1"/>
    <col min="15627" max="15627" width="16" style="325" customWidth="1"/>
    <col min="15628" max="15628" width="1" style="325" customWidth="1"/>
    <col min="15629" max="15629" width="12.453125" style="325" bestFit="1" customWidth="1"/>
    <col min="15630" max="15871" width="9.1796875" style="325"/>
    <col min="15872" max="15874" width="0.81640625" style="325" customWidth="1"/>
    <col min="15875" max="15875" width="51.453125" style="325" customWidth="1"/>
    <col min="15876" max="15876" width="11.453125" style="325" customWidth="1"/>
    <col min="15877" max="15877" width="16" style="325" customWidth="1"/>
    <col min="15878" max="15878" width="1" style="325" customWidth="1"/>
    <col min="15879" max="15879" width="16.453125" style="325" customWidth="1"/>
    <col min="15880" max="15880" width="1" style="325" customWidth="1"/>
    <col min="15881" max="15881" width="16" style="325" customWidth="1"/>
    <col min="15882" max="15882" width="1" style="325" customWidth="1"/>
    <col min="15883" max="15883" width="16" style="325" customWidth="1"/>
    <col min="15884" max="15884" width="1" style="325" customWidth="1"/>
    <col min="15885" max="15885" width="12.453125" style="325" bestFit="1" customWidth="1"/>
    <col min="15886" max="16127" width="9.1796875" style="325"/>
    <col min="16128" max="16130" width="0.81640625" style="325" customWidth="1"/>
    <col min="16131" max="16131" width="51.453125" style="325" customWidth="1"/>
    <col min="16132" max="16132" width="11.453125" style="325" customWidth="1"/>
    <col min="16133" max="16133" width="16" style="325" customWidth="1"/>
    <col min="16134" max="16134" width="1" style="325" customWidth="1"/>
    <col min="16135" max="16135" width="16.453125" style="325" customWidth="1"/>
    <col min="16136" max="16136" width="1" style="325" customWidth="1"/>
    <col min="16137" max="16137" width="16" style="325" customWidth="1"/>
    <col min="16138" max="16138" width="1" style="325" customWidth="1"/>
    <col min="16139" max="16139" width="16" style="325" customWidth="1"/>
    <col min="16140" max="16140" width="1" style="325" customWidth="1"/>
    <col min="16141" max="16141" width="12.453125" style="325" bestFit="1" customWidth="1"/>
    <col min="16142" max="16384" width="9.1796875" style="325"/>
  </cols>
  <sheetData>
    <row r="1" spans="1:29" s="321" customFormat="1" ht="18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V1" s="322"/>
      <c r="W1" s="322"/>
      <c r="X1" s="322"/>
      <c r="Y1" s="322"/>
    </row>
    <row r="2" spans="1:29" s="321" customFormat="1" ht="18" customHeight="1">
      <c r="A2" s="307" t="s">
        <v>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V2" s="322"/>
      <c r="W2" s="322"/>
      <c r="X2" s="322"/>
      <c r="Y2" s="322"/>
    </row>
    <row r="3" spans="1:29" s="321" customFormat="1" ht="18" customHeight="1">
      <c r="A3" s="75"/>
      <c r="B3" s="74"/>
      <c r="C3" s="74"/>
      <c r="D3" s="74"/>
      <c r="E3" s="216"/>
      <c r="F3" s="76"/>
      <c r="G3" s="76"/>
      <c r="H3" s="76"/>
      <c r="I3" s="76"/>
      <c r="J3" s="76"/>
      <c r="K3" s="76"/>
      <c r="L3" s="76"/>
      <c r="V3" s="322"/>
      <c r="W3" s="322"/>
      <c r="X3" s="322"/>
      <c r="Y3" s="322"/>
    </row>
    <row r="4" spans="1:29" s="323" customFormat="1" ht="18" customHeight="1">
      <c r="A4" s="77"/>
      <c r="B4" s="77"/>
      <c r="C4" s="77"/>
      <c r="D4" s="77"/>
      <c r="E4" s="217"/>
      <c r="F4" s="308" t="s">
        <v>2</v>
      </c>
      <c r="G4" s="308"/>
      <c r="H4" s="308"/>
      <c r="I4" s="78"/>
      <c r="J4" s="308" t="s">
        <v>3</v>
      </c>
      <c r="K4" s="308"/>
      <c r="L4" s="308"/>
      <c r="V4" s="324"/>
      <c r="W4" s="324"/>
      <c r="X4" s="324"/>
      <c r="Y4" s="324"/>
    </row>
    <row r="5" spans="1:29" s="323" customFormat="1" ht="18" customHeight="1">
      <c r="A5" s="77"/>
      <c r="B5" s="77"/>
      <c r="C5" s="77"/>
      <c r="D5" s="77"/>
      <c r="E5" s="218"/>
      <c r="F5" s="309" t="s">
        <v>4</v>
      </c>
      <c r="G5" s="309"/>
      <c r="H5" s="309"/>
      <c r="I5" s="78"/>
      <c r="J5" s="308" t="s">
        <v>4</v>
      </c>
      <c r="K5" s="308"/>
      <c r="L5" s="308"/>
      <c r="V5" s="324"/>
      <c r="W5" s="324"/>
      <c r="X5" s="324"/>
      <c r="Y5" s="324"/>
    </row>
    <row r="6" spans="1:29" s="323" customFormat="1" ht="18" customHeight="1">
      <c r="A6" s="77"/>
      <c r="B6" s="77"/>
      <c r="C6" s="77"/>
      <c r="D6" s="77"/>
      <c r="E6" s="218"/>
      <c r="F6" s="83" t="s">
        <v>6</v>
      </c>
      <c r="G6" s="78"/>
      <c r="H6" s="84" t="s">
        <v>7</v>
      </c>
      <c r="I6" s="78"/>
      <c r="J6" s="83" t="s">
        <v>6</v>
      </c>
      <c r="K6" s="78"/>
      <c r="L6" s="84" t="s">
        <v>7</v>
      </c>
      <c r="V6" s="324"/>
      <c r="W6" s="324"/>
      <c r="X6" s="324"/>
      <c r="Y6" s="324"/>
    </row>
    <row r="7" spans="1:29" s="323" customFormat="1" ht="18" customHeight="1">
      <c r="A7" s="86" t="s">
        <v>10</v>
      </c>
      <c r="B7" s="77"/>
      <c r="C7" s="77"/>
      <c r="D7" s="85"/>
      <c r="E7" s="217" t="s">
        <v>8</v>
      </c>
      <c r="F7" s="69">
        <v>2025</v>
      </c>
      <c r="G7" s="69"/>
      <c r="H7" s="69">
        <v>2024</v>
      </c>
      <c r="I7" s="69"/>
      <c r="J7" s="69">
        <v>2025</v>
      </c>
      <c r="K7" s="69"/>
      <c r="L7" s="69">
        <v>2024</v>
      </c>
      <c r="V7" s="324"/>
      <c r="W7" s="324"/>
      <c r="X7" s="324"/>
      <c r="Y7" s="324"/>
    </row>
    <row r="8" spans="1:29" s="323" customFormat="1" ht="18" customHeight="1">
      <c r="A8" s="77"/>
      <c r="B8" s="77"/>
      <c r="C8" s="77"/>
      <c r="D8" s="77"/>
      <c r="E8" s="218"/>
      <c r="F8" s="82" t="s">
        <v>5</v>
      </c>
      <c r="G8" s="81"/>
      <c r="H8" s="81"/>
      <c r="I8" s="78"/>
      <c r="J8" s="82" t="s">
        <v>5</v>
      </c>
      <c r="K8" s="78"/>
      <c r="L8" s="78"/>
      <c r="V8" s="324"/>
      <c r="W8" s="324"/>
      <c r="X8" s="324"/>
      <c r="Y8" s="324"/>
    </row>
    <row r="9" spans="1:29" ht="18" customHeight="1">
      <c r="F9" s="305" t="s">
        <v>188</v>
      </c>
      <c r="G9" s="305"/>
      <c r="H9" s="305"/>
      <c r="I9" s="305"/>
      <c r="J9" s="305"/>
      <c r="K9" s="305"/>
      <c r="L9" s="305"/>
    </row>
    <row r="10" spans="1:29" ht="18" customHeight="1">
      <c r="A10" s="243" t="s">
        <v>11</v>
      </c>
      <c r="E10" s="219"/>
      <c r="F10" s="77"/>
      <c r="G10" s="77"/>
      <c r="H10" s="77"/>
      <c r="I10" s="77"/>
      <c r="J10" s="77"/>
      <c r="K10" s="77"/>
      <c r="L10" s="77"/>
    </row>
    <row r="11" spans="1:29" ht="18" customHeight="1">
      <c r="A11" s="77" t="s">
        <v>12</v>
      </c>
      <c r="F11" s="87">
        <v>3323860</v>
      </c>
      <c r="G11" s="77"/>
      <c r="H11" s="87">
        <v>2519168</v>
      </c>
      <c r="I11" s="77"/>
      <c r="J11" s="87">
        <v>2352052</v>
      </c>
      <c r="K11" s="77"/>
      <c r="L11" s="87">
        <v>1560990</v>
      </c>
      <c r="N11" s="327"/>
      <c r="O11" s="164"/>
      <c r="P11" s="327"/>
      <c r="Q11" s="164"/>
      <c r="R11" s="327"/>
      <c r="S11" s="164"/>
      <c r="T11" s="327"/>
      <c r="U11" s="323"/>
      <c r="V11" s="324"/>
      <c r="W11" s="324"/>
      <c r="X11" s="324"/>
      <c r="Y11" s="324"/>
      <c r="Z11" s="323"/>
      <c r="AA11" s="323"/>
      <c r="AB11" s="323"/>
      <c r="AC11" s="323"/>
    </row>
    <row r="12" spans="1:29" ht="18" customHeight="1">
      <c r="A12" s="77" t="s">
        <v>13</v>
      </c>
      <c r="E12" s="217" t="s">
        <v>14</v>
      </c>
      <c r="F12" s="87">
        <v>1008523</v>
      </c>
      <c r="G12" s="77"/>
      <c r="H12" s="87">
        <v>1065351</v>
      </c>
      <c r="I12" s="77"/>
      <c r="J12" s="87">
        <v>1058963</v>
      </c>
      <c r="K12" s="77"/>
      <c r="L12" s="87">
        <v>1070070</v>
      </c>
      <c r="N12" s="327"/>
      <c r="O12" s="164"/>
      <c r="P12" s="327"/>
      <c r="Q12" s="164"/>
      <c r="R12" s="327"/>
      <c r="S12" s="164"/>
      <c r="T12" s="327"/>
      <c r="U12" s="323"/>
      <c r="V12" s="324"/>
      <c r="W12" s="324"/>
      <c r="X12" s="324"/>
      <c r="Y12" s="324"/>
      <c r="Z12" s="323"/>
      <c r="AA12" s="323"/>
      <c r="AB12" s="323"/>
      <c r="AC12" s="323"/>
    </row>
    <row r="13" spans="1:29" ht="18" customHeight="1">
      <c r="A13" s="77" t="s">
        <v>15</v>
      </c>
      <c r="E13" s="217">
        <v>3</v>
      </c>
      <c r="F13" s="87">
        <v>294693</v>
      </c>
      <c r="G13" s="77"/>
      <c r="H13" s="87">
        <v>223377</v>
      </c>
      <c r="I13" s="77"/>
      <c r="J13" s="87">
        <v>711796</v>
      </c>
      <c r="K13" s="77"/>
      <c r="L13" s="87">
        <v>451537</v>
      </c>
      <c r="N13" s="327"/>
      <c r="O13" s="164"/>
      <c r="P13" s="327"/>
      <c r="Q13" s="164"/>
      <c r="R13" s="327"/>
      <c r="S13" s="164"/>
      <c r="T13" s="327"/>
      <c r="U13" s="323"/>
      <c r="V13" s="324"/>
      <c r="W13" s="324"/>
      <c r="X13" s="324"/>
      <c r="Y13" s="324"/>
      <c r="Z13" s="323"/>
      <c r="AA13" s="323"/>
      <c r="AB13" s="323"/>
      <c r="AC13" s="323"/>
    </row>
    <row r="14" spans="1:29" ht="18" customHeight="1">
      <c r="A14" s="77" t="s">
        <v>187</v>
      </c>
      <c r="E14" s="217">
        <v>3</v>
      </c>
      <c r="F14" s="87">
        <v>0</v>
      </c>
      <c r="G14" s="77"/>
      <c r="H14" s="87">
        <v>0</v>
      </c>
      <c r="I14" s="77"/>
      <c r="J14" s="87">
        <v>4275813</v>
      </c>
      <c r="K14" s="77"/>
      <c r="L14" s="87">
        <v>2885765</v>
      </c>
      <c r="N14" s="328"/>
      <c r="O14" s="164"/>
      <c r="P14" s="328"/>
      <c r="Q14" s="164"/>
      <c r="R14" s="327"/>
      <c r="S14" s="164"/>
      <c r="T14" s="327"/>
      <c r="U14" s="323"/>
      <c r="V14" s="324"/>
      <c r="W14" s="324"/>
      <c r="X14" s="324"/>
      <c r="Y14" s="324"/>
      <c r="Z14" s="323"/>
      <c r="AA14" s="323"/>
      <c r="AB14" s="323"/>
      <c r="AC14" s="323"/>
    </row>
    <row r="15" spans="1:29" ht="18" customHeight="1">
      <c r="A15" s="77" t="s">
        <v>16</v>
      </c>
      <c r="F15" s="87">
        <v>120177</v>
      </c>
      <c r="G15" s="77"/>
      <c r="H15" s="87">
        <v>30245</v>
      </c>
      <c r="I15" s="77"/>
      <c r="J15" s="87">
        <v>107872</v>
      </c>
      <c r="K15" s="77"/>
      <c r="L15" s="87">
        <v>5694</v>
      </c>
      <c r="N15" s="327"/>
      <c r="O15" s="164"/>
      <c r="P15" s="327"/>
      <c r="Q15" s="164"/>
      <c r="R15" s="327"/>
      <c r="S15" s="164"/>
      <c r="T15" s="327"/>
      <c r="U15" s="323"/>
      <c r="V15" s="324"/>
      <c r="W15" s="324"/>
      <c r="X15" s="324"/>
      <c r="Y15" s="324"/>
      <c r="Z15" s="323"/>
      <c r="AA15" s="323"/>
      <c r="AB15" s="323"/>
      <c r="AC15" s="323"/>
    </row>
    <row r="16" spans="1:29" ht="18" customHeight="1">
      <c r="A16" s="77" t="s">
        <v>17</v>
      </c>
      <c r="F16" s="87">
        <v>18019</v>
      </c>
      <c r="G16" s="77"/>
      <c r="H16" s="87">
        <v>24655</v>
      </c>
      <c r="I16" s="77"/>
      <c r="J16" s="87">
        <v>18019</v>
      </c>
      <c r="K16" s="77"/>
      <c r="L16" s="87">
        <v>24655</v>
      </c>
      <c r="N16" s="327"/>
      <c r="O16" s="164"/>
      <c r="P16" s="327"/>
      <c r="Q16" s="164"/>
      <c r="R16" s="327"/>
      <c r="S16" s="164"/>
      <c r="T16" s="327"/>
      <c r="U16" s="323"/>
      <c r="V16" s="324"/>
      <c r="W16" s="324"/>
      <c r="X16" s="324"/>
      <c r="Y16" s="324"/>
      <c r="Z16" s="323"/>
      <c r="AA16" s="323"/>
      <c r="AB16" s="323"/>
      <c r="AC16" s="323"/>
    </row>
    <row r="17" spans="1:29" ht="18" customHeight="1">
      <c r="A17" s="77" t="s">
        <v>18</v>
      </c>
      <c r="E17" s="217">
        <v>5</v>
      </c>
      <c r="F17" s="87">
        <v>208946</v>
      </c>
      <c r="G17" s="77"/>
      <c r="H17" s="87">
        <v>846261</v>
      </c>
      <c r="I17" s="77"/>
      <c r="J17" s="87">
        <v>161523</v>
      </c>
      <c r="K17" s="77"/>
      <c r="L17" s="87">
        <v>795666</v>
      </c>
      <c r="N17" s="327"/>
      <c r="O17" s="164"/>
      <c r="P17" s="327"/>
      <c r="Q17" s="164"/>
      <c r="R17" s="327"/>
      <c r="S17" s="164"/>
      <c r="T17" s="327"/>
      <c r="U17" s="323"/>
      <c r="V17" s="324"/>
      <c r="W17" s="324"/>
      <c r="X17" s="324"/>
      <c r="Y17" s="324"/>
      <c r="Z17" s="323"/>
      <c r="AA17" s="323"/>
      <c r="AB17" s="323"/>
      <c r="AC17" s="323"/>
    </row>
    <row r="18" spans="1:29" ht="18" customHeight="1">
      <c r="A18" s="77" t="s">
        <v>19</v>
      </c>
      <c r="F18" s="87">
        <v>20906</v>
      </c>
      <c r="G18" s="77"/>
      <c r="H18" s="87">
        <v>2000</v>
      </c>
      <c r="I18" s="77"/>
      <c r="J18" s="87">
        <v>17564</v>
      </c>
      <c r="K18" s="77"/>
      <c r="L18" s="87">
        <v>14355</v>
      </c>
      <c r="N18" s="327"/>
      <c r="O18" s="329"/>
      <c r="P18" s="327"/>
      <c r="Q18" s="329"/>
      <c r="R18" s="327"/>
      <c r="S18" s="164"/>
      <c r="T18" s="327"/>
      <c r="U18" s="323"/>
      <c r="V18" s="324"/>
      <c r="W18" s="324"/>
      <c r="X18" s="324"/>
      <c r="Y18" s="324"/>
      <c r="Z18" s="323"/>
      <c r="AA18" s="323"/>
      <c r="AB18" s="323"/>
      <c r="AC18" s="323"/>
    </row>
    <row r="19" spans="1:29" s="323" customFormat="1" ht="18" customHeight="1">
      <c r="A19" s="86" t="s">
        <v>20</v>
      </c>
      <c r="B19" s="77"/>
      <c r="C19" s="77"/>
      <c r="D19" s="77"/>
      <c r="E19" s="217"/>
      <c r="F19" s="226">
        <f>SUM(F11:F18)</f>
        <v>4995124</v>
      </c>
      <c r="G19" s="227"/>
      <c r="H19" s="226">
        <f>SUM(H11:H18)</f>
        <v>4711057</v>
      </c>
      <c r="I19" s="227"/>
      <c r="J19" s="226">
        <f>SUM(J11:J18)</f>
        <v>8703602</v>
      </c>
      <c r="K19" s="88"/>
      <c r="L19" s="114">
        <f>SUM(L11:L18)</f>
        <v>6808732</v>
      </c>
      <c r="N19" s="330"/>
      <c r="O19" s="330"/>
      <c r="P19" s="330"/>
      <c r="Q19" s="330"/>
      <c r="R19" s="330"/>
      <c r="S19" s="330"/>
      <c r="T19" s="330"/>
      <c r="V19" s="324"/>
      <c r="W19" s="324"/>
      <c r="X19" s="324"/>
      <c r="Y19" s="324"/>
    </row>
    <row r="20" spans="1:29" s="323" customFormat="1" ht="17.5" customHeight="1">
      <c r="A20" s="77"/>
      <c r="B20" s="77"/>
      <c r="C20" s="77"/>
      <c r="D20" s="77"/>
      <c r="E20" s="217"/>
      <c r="F20" s="89"/>
      <c r="G20" s="89"/>
      <c r="H20" s="89"/>
      <c r="I20" s="89"/>
      <c r="J20" s="89"/>
      <c r="K20" s="89"/>
      <c r="L20" s="89"/>
      <c r="N20" s="161"/>
      <c r="O20" s="161"/>
      <c r="P20" s="161"/>
      <c r="Q20" s="161"/>
      <c r="R20" s="161"/>
      <c r="S20" s="161"/>
      <c r="T20" s="161"/>
      <c r="V20" s="324"/>
      <c r="W20" s="324"/>
      <c r="X20" s="324"/>
      <c r="Y20" s="324"/>
    </row>
    <row r="21" spans="1:29" s="323" customFormat="1" ht="18" customHeight="1">
      <c r="A21" s="243" t="s">
        <v>21</v>
      </c>
      <c r="B21" s="77"/>
      <c r="C21" s="77"/>
      <c r="D21" s="77"/>
      <c r="E21" s="217"/>
      <c r="F21" s="89"/>
      <c r="G21" s="89"/>
      <c r="H21" s="89"/>
      <c r="I21" s="89"/>
      <c r="J21" s="89"/>
      <c r="K21" s="89"/>
      <c r="L21" s="89"/>
      <c r="N21" s="161"/>
      <c r="O21" s="161"/>
      <c r="P21" s="161"/>
      <c r="Q21" s="161"/>
      <c r="R21" s="161"/>
      <c r="S21" s="161"/>
      <c r="T21" s="161"/>
      <c r="V21" s="324"/>
      <c r="W21" s="324"/>
      <c r="X21" s="324"/>
      <c r="Y21" s="324"/>
    </row>
    <row r="22" spans="1:29" ht="18" customHeight="1">
      <c r="A22" s="77" t="s">
        <v>22</v>
      </c>
      <c r="F22" s="87">
        <v>0</v>
      </c>
      <c r="G22" s="77"/>
      <c r="H22" s="87">
        <v>24210</v>
      </c>
      <c r="I22" s="77"/>
      <c r="J22" s="87">
        <v>0</v>
      </c>
      <c r="K22" s="77"/>
      <c r="L22" s="87">
        <v>0</v>
      </c>
      <c r="N22" s="327"/>
      <c r="O22" s="164"/>
      <c r="P22" s="327"/>
      <c r="Q22" s="164"/>
      <c r="R22" s="327"/>
      <c r="S22" s="164"/>
      <c r="T22" s="327"/>
      <c r="U22" s="323"/>
      <c r="V22" s="324"/>
      <c r="W22" s="324"/>
      <c r="X22" s="324"/>
      <c r="Y22" s="324"/>
      <c r="Z22" s="323"/>
      <c r="AA22" s="323"/>
      <c r="AB22" s="323"/>
      <c r="AC22" s="323"/>
    </row>
    <row r="23" spans="1:29" ht="18" customHeight="1">
      <c r="A23" s="77" t="s">
        <v>23</v>
      </c>
      <c r="E23" s="217" t="s">
        <v>14</v>
      </c>
      <c r="F23" s="87">
        <v>0</v>
      </c>
      <c r="G23" s="77"/>
      <c r="H23" s="87">
        <v>0</v>
      </c>
      <c r="I23" s="77"/>
      <c r="J23" s="87">
        <v>1510439</v>
      </c>
      <c r="K23" s="77"/>
      <c r="L23" s="87">
        <v>1556162</v>
      </c>
      <c r="N23" s="327"/>
      <c r="O23" s="331"/>
      <c r="P23" s="328"/>
      <c r="Q23" s="161"/>
      <c r="R23" s="327"/>
      <c r="S23" s="164"/>
      <c r="T23" s="161"/>
      <c r="U23" s="323"/>
      <c r="V23" s="324"/>
      <c r="W23" s="324"/>
      <c r="X23" s="324"/>
      <c r="Y23" s="324"/>
      <c r="Z23" s="323"/>
      <c r="AA23" s="323"/>
      <c r="AB23" s="323"/>
      <c r="AC23" s="323"/>
    </row>
    <row r="24" spans="1:29" ht="18" customHeight="1">
      <c r="A24" s="77" t="s">
        <v>24</v>
      </c>
      <c r="E24" s="217">
        <v>6</v>
      </c>
      <c r="F24" s="87">
        <v>0</v>
      </c>
      <c r="G24" s="77"/>
      <c r="H24" s="87">
        <v>0</v>
      </c>
      <c r="I24" s="77"/>
      <c r="J24" s="87">
        <v>651527</v>
      </c>
      <c r="K24" s="77"/>
      <c r="L24" s="87">
        <v>764089</v>
      </c>
      <c r="N24" s="327"/>
      <c r="O24" s="331"/>
      <c r="P24" s="328"/>
      <c r="Q24" s="161"/>
      <c r="R24" s="327"/>
      <c r="S24" s="164"/>
      <c r="T24" s="327"/>
      <c r="U24" s="323"/>
      <c r="V24" s="324"/>
      <c r="W24" s="324"/>
      <c r="X24" s="324"/>
      <c r="Y24" s="324"/>
      <c r="Z24" s="323"/>
      <c r="AA24" s="323"/>
      <c r="AB24" s="323"/>
      <c r="AC24" s="323"/>
    </row>
    <row r="25" spans="1:29" ht="18" customHeight="1">
      <c r="A25" s="77" t="s">
        <v>25</v>
      </c>
      <c r="E25" s="217">
        <v>6</v>
      </c>
      <c r="F25" s="87">
        <v>317705</v>
      </c>
      <c r="G25" s="77"/>
      <c r="H25" s="87">
        <v>395565</v>
      </c>
      <c r="I25" s="77"/>
      <c r="J25" s="87">
        <v>334186</v>
      </c>
      <c r="K25" s="77"/>
      <c r="L25" s="87">
        <v>409448</v>
      </c>
      <c r="N25" s="327"/>
      <c r="O25" s="161"/>
      <c r="P25" s="327"/>
      <c r="Q25" s="161"/>
      <c r="R25" s="327"/>
      <c r="S25" s="164"/>
      <c r="T25" s="327"/>
      <c r="U25" s="323"/>
      <c r="V25" s="324"/>
      <c r="W25" s="324"/>
      <c r="X25" s="324"/>
      <c r="Y25" s="324"/>
      <c r="Z25" s="323"/>
      <c r="AA25" s="323"/>
      <c r="AB25" s="323"/>
      <c r="AC25" s="323"/>
    </row>
    <row r="26" spans="1:29" ht="18" customHeight="1">
      <c r="A26" s="77" t="s">
        <v>26</v>
      </c>
      <c r="E26" s="217">
        <v>3</v>
      </c>
      <c r="F26" s="87">
        <v>1665460</v>
      </c>
      <c r="G26" s="77"/>
      <c r="H26" s="87">
        <v>1752387</v>
      </c>
      <c r="I26" s="77"/>
      <c r="J26" s="87">
        <v>1665460</v>
      </c>
      <c r="K26" s="77"/>
      <c r="L26" s="87">
        <v>1752387</v>
      </c>
      <c r="N26" s="327"/>
      <c r="O26" s="331"/>
      <c r="P26" s="327"/>
      <c r="Q26" s="161"/>
      <c r="R26" s="327"/>
      <c r="S26" s="164"/>
      <c r="T26" s="327"/>
      <c r="U26" s="323"/>
      <c r="V26" s="324"/>
      <c r="W26" s="324"/>
      <c r="X26" s="324"/>
      <c r="Y26" s="324"/>
      <c r="Z26" s="323"/>
      <c r="AA26" s="323"/>
      <c r="AB26" s="323"/>
      <c r="AC26" s="323"/>
    </row>
    <row r="27" spans="1:29" ht="18" customHeight="1">
      <c r="A27" s="77" t="s">
        <v>27</v>
      </c>
      <c r="F27" s="87">
        <v>1387500</v>
      </c>
      <c r="G27" s="77"/>
      <c r="H27" s="87">
        <v>893678</v>
      </c>
      <c r="I27" s="77"/>
      <c r="J27" s="87">
        <v>0</v>
      </c>
      <c r="K27" s="77"/>
      <c r="L27" s="87">
        <v>0</v>
      </c>
      <c r="N27" s="327"/>
      <c r="O27" s="331"/>
      <c r="P27" s="327"/>
      <c r="Q27" s="161"/>
      <c r="R27" s="327"/>
      <c r="S27" s="164"/>
      <c r="T27" s="328"/>
      <c r="U27" s="323"/>
      <c r="V27" s="324"/>
      <c r="W27" s="324"/>
      <c r="X27" s="324"/>
      <c r="Y27" s="324"/>
      <c r="Z27" s="323"/>
      <c r="AA27" s="323"/>
      <c r="AB27" s="323"/>
      <c r="AC27" s="323"/>
    </row>
    <row r="28" spans="1:29" ht="18" customHeight="1">
      <c r="A28" s="77" t="s">
        <v>28</v>
      </c>
      <c r="E28" s="217">
        <v>7</v>
      </c>
      <c r="F28" s="87">
        <v>5692019</v>
      </c>
      <c r="G28" s="77"/>
      <c r="H28" s="87">
        <v>4559177</v>
      </c>
      <c r="I28" s="77"/>
      <c r="J28" s="87">
        <v>1684731</v>
      </c>
      <c r="K28" s="77"/>
      <c r="L28" s="87">
        <v>1778778</v>
      </c>
      <c r="N28" s="327"/>
      <c r="O28" s="164"/>
      <c r="P28" s="327"/>
      <c r="Q28" s="164"/>
      <c r="R28" s="327"/>
      <c r="S28" s="164"/>
      <c r="T28" s="327"/>
      <c r="U28" s="323"/>
      <c r="V28" s="324"/>
      <c r="W28" s="324"/>
      <c r="X28" s="324"/>
      <c r="Y28" s="324"/>
      <c r="Z28" s="323"/>
      <c r="AA28" s="323"/>
      <c r="AB28" s="323"/>
      <c r="AC28" s="323"/>
    </row>
    <row r="29" spans="1:29" ht="18" customHeight="1">
      <c r="A29" s="77" t="s">
        <v>29</v>
      </c>
      <c r="E29" s="217">
        <v>7</v>
      </c>
      <c r="F29" s="87">
        <v>1077682</v>
      </c>
      <c r="G29" s="77"/>
      <c r="H29" s="87">
        <v>1232717</v>
      </c>
      <c r="I29" s="77"/>
      <c r="J29" s="87">
        <v>228237</v>
      </c>
      <c r="K29" s="77"/>
      <c r="L29" s="87">
        <v>208856</v>
      </c>
      <c r="N29" s="327"/>
      <c r="O29" s="164"/>
      <c r="P29" s="327"/>
      <c r="Q29" s="164"/>
      <c r="R29" s="327"/>
      <c r="S29" s="164"/>
      <c r="T29" s="327"/>
      <c r="U29" s="323"/>
      <c r="V29" s="324"/>
      <c r="W29" s="324"/>
      <c r="X29" s="324"/>
      <c r="Y29" s="324"/>
      <c r="Z29" s="323"/>
      <c r="AA29" s="323"/>
      <c r="AB29" s="323"/>
      <c r="AC29" s="323"/>
    </row>
    <row r="30" spans="1:29" ht="18" customHeight="1">
      <c r="A30" s="77" t="s">
        <v>30</v>
      </c>
      <c r="E30" s="217">
        <v>7</v>
      </c>
      <c r="F30" s="87">
        <v>741967</v>
      </c>
      <c r="G30" s="77"/>
      <c r="H30" s="87">
        <v>783890</v>
      </c>
      <c r="I30" s="77"/>
      <c r="J30" s="87">
        <v>3169</v>
      </c>
      <c r="K30" s="77"/>
      <c r="L30" s="87">
        <v>4876</v>
      </c>
      <c r="N30" s="327"/>
      <c r="O30" s="329"/>
      <c r="P30" s="327"/>
      <c r="Q30" s="329"/>
      <c r="R30" s="327"/>
      <c r="S30" s="164"/>
      <c r="T30" s="327"/>
      <c r="U30" s="323"/>
      <c r="V30" s="324"/>
      <c r="W30" s="324"/>
      <c r="X30" s="324"/>
      <c r="Y30" s="324"/>
      <c r="Z30" s="323"/>
      <c r="AA30" s="323"/>
      <c r="AB30" s="323"/>
      <c r="AC30" s="323"/>
    </row>
    <row r="31" spans="1:29" ht="18" customHeight="1">
      <c r="A31" s="77" t="s">
        <v>31</v>
      </c>
      <c r="F31" s="87">
        <v>466136</v>
      </c>
      <c r="G31" s="77"/>
      <c r="H31" s="87">
        <v>519734</v>
      </c>
      <c r="I31" s="77"/>
      <c r="J31" s="87">
        <v>418059</v>
      </c>
      <c r="K31" s="77"/>
      <c r="L31" s="87">
        <v>460424</v>
      </c>
      <c r="N31" s="327"/>
      <c r="O31" s="329"/>
      <c r="P31" s="327"/>
      <c r="Q31" s="329"/>
      <c r="R31" s="327"/>
      <c r="S31" s="164"/>
      <c r="T31" s="327"/>
      <c r="U31" s="323"/>
      <c r="V31" s="324"/>
      <c r="W31" s="324"/>
      <c r="X31" s="324"/>
      <c r="Y31" s="324"/>
      <c r="Z31" s="323"/>
      <c r="AA31" s="323"/>
      <c r="AB31" s="323"/>
      <c r="AC31" s="323"/>
    </row>
    <row r="32" spans="1:29" ht="18" customHeight="1">
      <c r="A32" s="77" t="s">
        <v>32</v>
      </c>
      <c r="F32" s="87">
        <v>276057</v>
      </c>
      <c r="G32" s="77"/>
      <c r="H32" s="87">
        <v>295581</v>
      </c>
      <c r="I32" s="77"/>
      <c r="J32" s="87">
        <v>271465</v>
      </c>
      <c r="K32" s="77"/>
      <c r="L32" s="87">
        <v>293281</v>
      </c>
      <c r="N32" s="327"/>
      <c r="O32" s="332"/>
      <c r="P32" s="327"/>
      <c r="Q32" s="332"/>
      <c r="R32" s="327"/>
      <c r="S32" s="332"/>
      <c r="T32" s="327"/>
      <c r="U32" s="323"/>
      <c r="V32" s="324"/>
      <c r="W32" s="324"/>
      <c r="X32" s="324"/>
      <c r="Y32" s="324"/>
      <c r="Z32" s="323"/>
      <c r="AA32" s="323"/>
      <c r="AB32" s="323"/>
      <c r="AC32" s="323"/>
    </row>
    <row r="33" spans="1:25" s="323" customFormat="1" ht="18" customHeight="1">
      <c r="A33" s="86" t="s">
        <v>33</v>
      </c>
      <c r="B33" s="77"/>
      <c r="C33" s="77"/>
      <c r="D33" s="77"/>
      <c r="E33" s="217"/>
      <c r="F33" s="291">
        <f>SUM(F22:F32)</f>
        <v>11624526</v>
      </c>
      <c r="G33" s="90"/>
      <c r="H33" s="292">
        <f>SUM(H22:H32)</f>
        <v>10456939</v>
      </c>
      <c r="I33" s="90"/>
      <c r="J33" s="291">
        <f>SUM(J22:J32)</f>
        <v>6767273</v>
      </c>
      <c r="K33" s="90"/>
      <c r="L33" s="292">
        <f>SUM(L22:L32)</f>
        <v>7228301</v>
      </c>
      <c r="N33" s="330"/>
      <c r="O33" s="330"/>
      <c r="P33" s="330"/>
      <c r="Q33" s="330"/>
      <c r="R33" s="330"/>
      <c r="S33" s="330"/>
      <c r="T33" s="330"/>
      <c r="V33" s="324"/>
      <c r="W33" s="324"/>
      <c r="X33" s="324"/>
      <c r="Y33" s="324"/>
    </row>
    <row r="34" spans="1:25" s="323" customFormat="1" ht="17.5" customHeight="1">
      <c r="A34" s="77"/>
      <c r="B34" s="77"/>
      <c r="C34" s="77"/>
      <c r="D34" s="77"/>
      <c r="E34" s="217"/>
      <c r="F34" s="91"/>
      <c r="G34" s="92"/>
      <c r="H34" s="92"/>
      <c r="I34" s="92"/>
      <c r="J34" s="91"/>
      <c r="K34" s="92"/>
      <c r="L34" s="92"/>
      <c r="N34" s="333"/>
      <c r="O34" s="333"/>
      <c r="P34" s="333"/>
      <c r="Q34" s="333"/>
      <c r="R34" s="333"/>
      <c r="S34" s="333"/>
      <c r="T34" s="333"/>
      <c r="V34" s="324"/>
      <c r="W34" s="324"/>
      <c r="X34" s="324"/>
      <c r="Y34" s="324"/>
    </row>
    <row r="35" spans="1:25" s="323" customFormat="1" ht="18" customHeight="1" thickBot="1">
      <c r="A35" s="86" t="s">
        <v>34</v>
      </c>
      <c r="B35" s="77"/>
      <c r="C35" s="77"/>
      <c r="D35" s="77"/>
      <c r="E35" s="217"/>
      <c r="F35" s="294">
        <f>F33+F19</f>
        <v>16619650</v>
      </c>
      <c r="G35" s="90"/>
      <c r="H35" s="293">
        <f>H33+H19</f>
        <v>15167996</v>
      </c>
      <c r="I35" s="90"/>
      <c r="J35" s="294">
        <f>J33+J19</f>
        <v>15470875</v>
      </c>
      <c r="K35" s="90"/>
      <c r="L35" s="293">
        <f>L33+L19</f>
        <v>14037033</v>
      </c>
      <c r="N35" s="330"/>
      <c r="O35" s="330"/>
      <c r="P35" s="330"/>
      <c r="Q35" s="330"/>
      <c r="R35" s="330"/>
      <c r="S35" s="330"/>
      <c r="T35" s="330"/>
      <c r="V35" s="324"/>
      <c r="W35" s="324"/>
      <c r="X35" s="324"/>
      <c r="Y35" s="324"/>
    </row>
    <row r="36" spans="1:25" s="323" customFormat="1" ht="18" customHeight="1" thickTop="1">
      <c r="A36" s="86"/>
      <c r="B36" s="77"/>
      <c r="C36" s="77"/>
      <c r="D36" s="77"/>
      <c r="E36" s="217"/>
      <c r="F36" s="92"/>
      <c r="G36" s="93"/>
      <c r="H36" s="92"/>
      <c r="I36" s="93"/>
      <c r="J36" s="92"/>
      <c r="K36" s="93"/>
      <c r="L36" s="92"/>
      <c r="V36" s="324"/>
      <c r="W36" s="324"/>
      <c r="X36" s="324"/>
      <c r="Y36" s="324"/>
    </row>
    <row r="37" spans="1:25" s="321" customFormat="1" ht="18" customHeight="1">
      <c r="A37" s="306" t="s">
        <v>0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V37" s="322"/>
      <c r="W37" s="322"/>
      <c r="X37" s="322"/>
      <c r="Y37" s="322"/>
    </row>
    <row r="38" spans="1:25" s="321" customFormat="1" ht="18" customHeight="1">
      <c r="A38" s="307" t="s">
        <v>189</v>
      </c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V38" s="322"/>
      <c r="W38" s="322"/>
      <c r="X38" s="322"/>
      <c r="Y38" s="322"/>
    </row>
    <row r="39" spans="1:25" s="323" customFormat="1" ht="18" customHeight="1">
      <c r="A39" s="75"/>
      <c r="B39" s="74"/>
      <c r="C39" s="74"/>
      <c r="D39" s="74"/>
      <c r="E39" s="216"/>
      <c r="F39" s="76"/>
      <c r="G39" s="76"/>
      <c r="H39" s="76"/>
      <c r="I39" s="76"/>
      <c r="J39" s="76"/>
      <c r="K39" s="76"/>
      <c r="L39" s="76"/>
      <c r="V39" s="324"/>
      <c r="W39" s="324"/>
      <c r="X39" s="324"/>
      <c r="Y39" s="324"/>
    </row>
    <row r="40" spans="1:25" s="323" customFormat="1" ht="18" customHeight="1">
      <c r="A40" s="77"/>
      <c r="B40" s="77"/>
      <c r="C40" s="77"/>
      <c r="D40" s="77"/>
      <c r="E40" s="217"/>
      <c r="F40" s="308" t="s">
        <v>2</v>
      </c>
      <c r="G40" s="308"/>
      <c r="H40" s="308"/>
      <c r="I40" s="78"/>
      <c r="J40" s="308" t="s">
        <v>3</v>
      </c>
      <c r="K40" s="308"/>
      <c r="L40" s="308"/>
      <c r="V40" s="324"/>
      <c r="W40" s="324"/>
      <c r="X40" s="324"/>
      <c r="Y40" s="324"/>
    </row>
    <row r="41" spans="1:25" s="323" customFormat="1" ht="18" customHeight="1">
      <c r="A41" s="77"/>
      <c r="B41" s="77"/>
      <c r="C41" s="77"/>
      <c r="D41" s="77"/>
      <c r="E41" s="218"/>
      <c r="F41" s="309" t="s">
        <v>4</v>
      </c>
      <c r="G41" s="309"/>
      <c r="H41" s="309"/>
      <c r="I41" s="78"/>
      <c r="J41" s="308" t="s">
        <v>4</v>
      </c>
      <c r="K41" s="308"/>
      <c r="L41" s="308"/>
      <c r="V41" s="324"/>
      <c r="W41" s="324"/>
      <c r="X41" s="324"/>
      <c r="Y41" s="324"/>
    </row>
    <row r="42" spans="1:25" s="323" customFormat="1" ht="18" customHeight="1">
      <c r="A42" s="77"/>
      <c r="B42" s="77"/>
      <c r="C42" s="77"/>
      <c r="D42" s="77"/>
      <c r="E42" s="218"/>
      <c r="F42" s="83" t="s">
        <v>6</v>
      </c>
      <c r="G42" s="78"/>
      <c r="H42" s="84" t="s">
        <v>7</v>
      </c>
      <c r="I42" s="78"/>
      <c r="J42" s="83" t="s">
        <v>6</v>
      </c>
      <c r="K42" s="78"/>
      <c r="L42" s="84" t="s">
        <v>7</v>
      </c>
      <c r="V42" s="324"/>
      <c r="W42" s="324"/>
      <c r="X42" s="324"/>
      <c r="Y42" s="324"/>
    </row>
    <row r="43" spans="1:25" s="323" customFormat="1" ht="18" customHeight="1">
      <c r="A43" s="86" t="s">
        <v>35</v>
      </c>
      <c r="B43" s="79"/>
      <c r="C43" s="79"/>
      <c r="D43" s="118"/>
      <c r="E43" s="218" t="s">
        <v>8</v>
      </c>
      <c r="F43" s="69">
        <v>2025</v>
      </c>
      <c r="G43" s="69"/>
      <c r="H43" s="69">
        <v>2024</v>
      </c>
      <c r="I43" s="69"/>
      <c r="J43" s="69">
        <v>2025</v>
      </c>
      <c r="K43" s="69"/>
      <c r="L43" s="69">
        <v>2024</v>
      </c>
      <c r="V43" s="324"/>
      <c r="W43" s="324"/>
      <c r="X43" s="324"/>
      <c r="Y43" s="324"/>
    </row>
    <row r="44" spans="1:25" s="323" customFormat="1" ht="18" customHeight="1">
      <c r="A44" s="77"/>
      <c r="B44" s="77"/>
      <c r="C44" s="77"/>
      <c r="D44" s="77"/>
      <c r="E44" s="218"/>
      <c r="F44" s="82" t="s">
        <v>5</v>
      </c>
      <c r="G44" s="81"/>
      <c r="H44" s="81"/>
      <c r="I44" s="78"/>
      <c r="J44" s="82" t="s">
        <v>5</v>
      </c>
      <c r="K44" s="78"/>
      <c r="L44" s="78"/>
      <c r="V44" s="324"/>
      <c r="W44" s="324"/>
      <c r="X44" s="324"/>
      <c r="Y44" s="324"/>
    </row>
    <row r="45" spans="1:25" s="323" customFormat="1" ht="18" customHeight="1">
      <c r="A45" s="77"/>
      <c r="B45" s="77"/>
      <c r="C45" s="77"/>
      <c r="D45" s="77"/>
      <c r="E45" s="218"/>
      <c r="F45" s="305" t="s">
        <v>188</v>
      </c>
      <c r="G45" s="305"/>
      <c r="H45" s="305"/>
      <c r="I45" s="305"/>
      <c r="J45" s="305"/>
      <c r="K45" s="305"/>
      <c r="L45" s="305"/>
      <c r="V45" s="324"/>
      <c r="W45" s="324"/>
      <c r="X45" s="324"/>
      <c r="Y45" s="324"/>
    </row>
    <row r="46" spans="1:25" s="323" customFormat="1" ht="18" customHeight="1">
      <c r="A46" s="243" t="s">
        <v>36</v>
      </c>
      <c r="B46" s="86"/>
      <c r="C46" s="77"/>
      <c r="D46" s="77"/>
      <c r="E46" s="217"/>
      <c r="F46" s="89"/>
      <c r="G46" s="89"/>
      <c r="H46" s="89"/>
      <c r="I46" s="89"/>
      <c r="J46" s="89"/>
      <c r="K46" s="89"/>
      <c r="L46" s="89"/>
      <c r="V46" s="324"/>
      <c r="W46" s="324"/>
      <c r="X46" s="324"/>
      <c r="Y46" s="324"/>
    </row>
    <row r="47" spans="1:25" s="323" customFormat="1" ht="18" customHeight="1">
      <c r="A47" s="77" t="s">
        <v>37</v>
      </c>
      <c r="B47" s="86"/>
      <c r="C47" s="77"/>
      <c r="D47" s="77"/>
      <c r="E47" s="217">
        <v>8</v>
      </c>
      <c r="F47" s="89">
        <v>2129444</v>
      </c>
      <c r="G47" s="89"/>
      <c r="H47" s="87">
        <v>927255</v>
      </c>
      <c r="I47" s="89"/>
      <c r="J47" s="89">
        <v>2129444</v>
      </c>
      <c r="K47" s="89"/>
      <c r="L47" s="87">
        <v>927255</v>
      </c>
      <c r="N47" s="327"/>
      <c r="O47" s="164"/>
      <c r="P47" s="327"/>
      <c r="Q47" s="161"/>
      <c r="R47" s="327"/>
      <c r="S47" s="164"/>
      <c r="T47" s="327"/>
      <c r="V47" s="324"/>
      <c r="W47" s="324"/>
      <c r="X47" s="324"/>
      <c r="Y47" s="324"/>
    </row>
    <row r="48" spans="1:25" s="323" customFormat="1" ht="18" customHeight="1">
      <c r="A48" s="77" t="s">
        <v>38</v>
      </c>
      <c r="B48" s="77"/>
      <c r="C48" s="77"/>
      <c r="D48" s="77"/>
      <c r="E48" s="218">
        <v>3</v>
      </c>
      <c r="F48" s="94">
        <v>483026</v>
      </c>
      <c r="G48" s="95"/>
      <c r="H48" s="87">
        <v>577048</v>
      </c>
      <c r="I48" s="96"/>
      <c r="J48" s="94">
        <v>174246</v>
      </c>
      <c r="K48" s="96"/>
      <c r="L48" s="87">
        <v>221990</v>
      </c>
      <c r="N48" s="327"/>
      <c r="O48" s="164"/>
      <c r="P48" s="327"/>
      <c r="Q48" s="161"/>
      <c r="R48" s="327"/>
      <c r="S48" s="164"/>
      <c r="T48" s="327"/>
      <c r="V48" s="324"/>
      <c r="W48" s="324"/>
      <c r="X48" s="324"/>
      <c r="Y48" s="324"/>
    </row>
    <row r="49" spans="1:25" s="323" customFormat="1" ht="18" customHeight="1">
      <c r="A49" s="77" t="s">
        <v>39</v>
      </c>
      <c r="B49" s="77"/>
      <c r="C49" s="77"/>
      <c r="D49" s="77"/>
      <c r="E49" s="218">
        <v>3</v>
      </c>
      <c r="F49" s="94">
        <v>3</v>
      </c>
      <c r="G49" s="95"/>
      <c r="H49" s="87">
        <v>646</v>
      </c>
      <c r="I49" s="96"/>
      <c r="J49" s="94">
        <v>5259</v>
      </c>
      <c r="K49" s="96"/>
      <c r="L49" s="87">
        <v>125230</v>
      </c>
      <c r="N49" s="327"/>
      <c r="O49" s="164"/>
      <c r="P49" s="327"/>
      <c r="Q49" s="161"/>
      <c r="R49" s="327"/>
      <c r="S49" s="164"/>
      <c r="T49" s="327"/>
      <c r="V49" s="324"/>
      <c r="W49" s="324"/>
      <c r="X49" s="324"/>
      <c r="Y49" s="324"/>
    </row>
    <row r="50" spans="1:25" s="323" customFormat="1" ht="18" hidden="1" customHeight="1">
      <c r="A50" s="77" t="s">
        <v>181</v>
      </c>
      <c r="B50" s="77"/>
      <c r="C50" s="77"/>
      <c r="D50" s="77"/>
      <c r="E50" s="218"/>
      <c r="F50" s="94"/>
      <c r="G50" s="95"/>
      <c r="H50" s="87"/>
      <c r="I50" s="96"/>
      <c r="J50" s="87"/>
      <c r="K50" s="96"/>
      <c r="L50" s="87"/>
      <c r="N50" s="327"/>
      <c r="O50" s="164"/>
      <c r="P50" s="327"/>
      <c r="Q50" s="161"/>
      <c r="R50" s="327"/>
      <c r="S50" s="164"/>
      <c r="T50" s="327"/>
      <c r="V50" s="324"/>
      <c r="W50" s="324"/>
      <c r="X50" s="324"/>
      <c r="Y50" s="324"/>
    </row>
    <row r="51" spans="1:25" s="323" customFormat="1" ht="18" hidden="1" customHeight="1">
      <c r="A51" s="77"/>
      <c r="B51" s="77"/>
      <c r="C51" s="77"/>
      <c r="D51" s="77" t="s">
        <v>182</v>
      </c>
      <c r="E51" s="218"/>
      <c r="F51" s="94"/>
      <c r="G51" s="95"/>
      <c r="H51" s="87"/>
      <c r="I51" s="96"/>
      <c r="J51" s="87"/>
      <c r="K51" s="96"/>
      <c r="L51" s="87"/>
      <c r="N51" s="327"/>
      <c r="O51" s="164"/>
      <c r="P51" s="327"/>
      <c r="Q51" s="161"/>
      <c r="R51" s="327"/>
      <c r="S51" s="164"/>
      <c r="T51" s="327"/>
      <c r="V51" s="324"/>
      <c r="W51" s="324"/>
      <c r="X51" s="324"/>
      <c r="Y51" s="324"/>
    </row>
    <row r="52" spans="1:25" s="323" customFormat="1" ht="18" customHeight="1">
      <c r="A52" s="77" t="s">
        <v>40</v>
      </c>
      <c r="B52" s="77"/>
      <c r="C52" s="77"/>
      <c r="D52" s="77"/>
      <c r="E52" s="218">
        <v>8</v>
      </c>
      <c r="F52" s="94">
        <v>213679</v>
      </c>
      <c r="G52" s="95"/>
      <c r="H52" s="87">
        <v>202410</v>
      </c>
      <c r="I52" s="96"/>
      <c r="J52" s="94">
        <v>30818</v>
      </c>
      <c r="K52" s="96"/>
      <c r="L52" s="87">
        <v>7275</v>
      </c>
      <c r="N52" s="327"/>
      <c r="O52" s="164"/>
      <c r="P52" s="327"/>
      <c r="Q52" s="161"/>
      <c r="R52" s="327"/>
      <c r="S52" s="164"/>
      <c r="T52" s="327"/>
      <c r="V52" s="324"/>
      <c r="W52" s="324"/>
      <c r="X52" s="324"/>
      <c r="Y52" s="324"/>
    </row>
    <row r="53" spans="1:25" s="323" customFormat="1" ht="18" customHeight="1">
      <c r="A53" s="77" t="s">
        <v>41</v>
      </c>
      <c r="B53" s="77"/>
      <c r="C53" s="77"/>
      <c r="D53" s="77"/>
      <c r="E53" s="218"/>
      <c r="F53" s="94">
        <v>151080</v>
      </c>
      <c r="G53" s="95"/>
      <c r="H53" s="87">
        <v>178809</v>
      </c>
      <c r="I53" s="96"/>
      <c r="J53" s="94">
        <v>47794</v>
      </c>
      <c r="K53" s="96"/>
      <c r="L53" s="87">
        <v>21278</v>
      </c>
      <c r="N53" s="334"/>
      <c r="O53" s="164"/>
      <c r="P53" s="327"/>
      <c r="Q53" s="161"/>
      <c r="R53" s="327"/>
      <c r="S53" s="164"/>
      <c r="T53" s="327"/>
      <c r="V53" s="324"/>
      <c r="W53" s="324"/>
      <c r="X53" s="324"/>
      <c r="Y53" s="324"/>
    </row>
    <row r="54" spans="1:25" s="323" customFormat="1" ht="18" customHeight="1">
      <c r="A54" s="77" t="s">
        <v>42</v>
      </c>
      <c r="B54" s="77"/>
      <c r="C54" s="77"/>
      <c r="D54" s="77"/>
      <c r="E54" s="218"/>
      <c r="F54" s="94">
        <v>36727</v>
      </c>
      <c r="G54" s="95"/>
      <c r="H54" s="87">
        <v>39434</v>
      </c>
      <c r="I54" s="96"/>
      <c r="J54" s="87">
        <v>2372</v>
      </c>
      <c r="K54" s="96"/>
      <c r="L54" s="87">
        <v>217</v>
      </c>
      <c r="N54" s="327"/>
      <c r="O54" s="164"/>
      <c r="P54" s="327"/>
      <c r="Q54" s="161"/>
      <c r="R54" s="334"/>
      <c r="S54" s="164"/>
      <c r="T54" s="328"/>
      <c r="V54" s="324"/>
      <c r="W54" s="324"/>
      <c r="X54" s="324"/>
      <c r="Y54" s="324"/>
    </row>
    <row r="55" spans="1:25" s="323" customFormat="1" ht="18" customHeight="1">
      <c r="A55" s="77" t="s">
        <v>43</v>
      </c>
      <c r="B55" s="77"/>
      <c r="C55" s="77"/>
      <c r="D55" s="77"/>
      <c r="E55" s="218"/>
      <c r="F55" s="94">
        <v>91875</v>
      </c>
      <c r="G55" s="95"/>
      <c r="H55" s="87">
        <v>93711</v>
      </c>
      <c r="I55" s="96"/>
      <c r="J55" s="94">
        <v>89670</v>
      </c>
      <c r="K55" s="96"/>
      <c r="L55" s="87">
        <v>83616</v>
      </c>
      <c r="N55" s="327"/>
      <c r="O55" s="164"/>
      <c r="P55" s="327"/>
      <c r="R55" s="327"/>
      <c r="S55" s="164"/>
      <c r="T55" s="327"/>
      <c r="V55" s="324"/>
      <c r="W55" s="324"/>
      <c r="X55" s="324"/>
      <c r="Y55" s="324"/>
    </row>
    <row r="56" spans="1:25" s="323" customFormat="1" ht="18" customHeight="1">
      <c r="A56" s="86" t="s">
        <v>44</v>
      </c>
      <c r="B56" s="77"/>
      <c r="C56" s="77"/>
      <c r="D56" s="77"/>
      <c r="E56" s="217"/>
      <c r="F56" s="291">
        <f>SUM(F47:F55)</f>
        <v>3105834</v>
      </c>
      <c r="G56" s="97"/>
      <c r="H56" s="291">
        <f>SUM(H47:H55)</f>
        <v>2019313</v>
      </c>
      <c r="I56" s="97"/>
      <c r="J56" s="291">
        <f>SUM(J47:J55)</f>
        <v>2479603</v>
      </c>
      <c r="K56" s="97"/>
      <c r="L56" s="291">
        <f>SUM(L47:L55)</f>
        <v>1386861</v>
      </c>
      <c r="N56" s="330"/>
      <c r="O56" s="330"/>
      <c r="P56" s="330"/>
      <c r="Q56" s="335"/>
      <c r="R56" s="330"/>
      <c r="S56" s="330"/>
      <c r="T56" s="330"/>
      <c r="V56" s="324"/>
      <c r="W56" s="324"/>
      <c r="X56" s="324"/>
      <c r="Y56" s="324"/>
    </row>
    <row r="57" spans="1:25" s="323" customFormat="1" ht="11.15" customHeight="1">
      <c r="A57" s="77"/>
      <c r="B57" s="77"/>
      <c r="C57" s="77"/>
      <c r="D57" s="77"/>
      <c r="E57" s="217"/>
      <c r="F57" s="89"/>
      <c r="G57" s="89"/>
      <c r="H57" s="89"/>
      <c r="I57" s="89"/>
      <c r="J57" s="89"/>
      <c r="K57" s="89"/>
      <c r="L57" s="89"/>
      <c r="N57" s="164"/>
      <c r="O57" s="164"/>
      <c r="P57" s="164"/>
      <c r="Q57" s="161"/>
      <c r="R57" s="164"/>
      <c r="S57" s="164"/>
      <c r="T57" s="164"/>
      <c r="V57" s="324"/>
      <c r="W57" s="324"/>
      <c r="X57" s="324"/>
      <c r="Y57" s="324"/>
    </row>
    <row r="58" spans="1:25" s="323" customFormat="1" ht="18" customHeight="1">
      <c r="A58" s="86" t="s">
        <v>45</v>
      </c>
      <c r="B58" s="77"/>
      <c r="C58" s="77"/>
      <c r="D58" s="77"/>
      <c r="E58" s="217"/>
      <c r="F58" s="89"/>
      <c r="G58" s="89"/>
      <c r="H58" s="89"/>
      <c r="I58" s="89"/>
      <c r="J58" s="89"/>
      <c r="K58" s="89"/>
      <c r="L58" s="89"/>
      <c r="N58" s="330"/>
      <c r="O58" s="330"/>
      <c r="P58" s="330"/>
      <c r="Q58" s="335"/>
      <c r="R58" s="330"/>
      <c r="S58" s="330"/>
      <c r="T58" s="330"/>
      <c r="V58" s="324"/>
      <c r="W58" s="324"/>
      <c r="X58" s="324"/>
      <c r="Y58" s="324"/>
    </row>
    <row r="59" spans="1:25" s="323" customFormat="1" ht="18" customHeight="1">
      <c r="A59" s="77" t="s">
        <v>46</v>
      </c>
      <c r="B59" s="77"/>
      <c r="C59" s="77"/>
      <c r="D59" s="77"/>
      <c r="E59" s="218">
        <v>8</v>
      </c>
      <c r="F59" s="87">
        <v>784151</v>
      </c>
      <c r="G59" s="87"/>
      <c r="H59" s="87">
        <v>897923</v>
      </c>
      <c r="I59" s="87"/>
      <c r="J59" s="87">
        <v>55983</v>
      </c>
      <c r="K59" s="98"/>
      <c r="L59" s="87">
        <v>13392</v>
      </c>
      <c r="N59" s="327"/>
      <c r="O59" s="164"/>
      <c r="P59" s="327"/>
      <c r="Q59" s="161"/>
      <c r="R59" s="327"/>
      <c r="S59" s="164"/>
      <c r="T59" s="327"/>
      <c r="V59" s="324"/>
      <c r="W59" s="324"/>
      <c r="X59" s="324"/>
      <c r="Y59" s="324"/>
    </row>
    <row r="60" spans="1:25" s="323" customFormat="1" ht="18" customHeight="1">
      <c r="A60" s="77" t="s">
        <v>47</v>
      </c>
      <c r="B60" s="77"/>
      <c r="C60" s="77"/>
      <c r="D60" s="77"/>
      <c r="E60" s="218"/>
      <c r="F60" s="87"/>
      <c r="G60" s="87"/>
      <c r="H60" s="87"/>
      <c r="I60" s="87"/>
      <c r="J60" s="87"/>
      <c r="K60" s="98"/>
      <c r="L60" s="87"/>
      <c r="N60" s="327"/>
      <c r="O60" s="164"/>
      <c r="P60" s="327"/>
      <c r="Q60" s="335"/>
      <c r="R60" s="327"/>
      <c r="S60" s="164"/>
      <c r="T60" s="327"/>
      <c r="V60" s="324"/>
      <c r="W60" s="324"/>
      <c r="X60" s="324"/>
      <c r="Y60" s="324"/>
    </row>
    <row r="61" spans="1:25" s="323" customFormat="1" ht="18" customHeight="1">
      <c r="A61" s="77"/>
      <c r="B61" s="77"/>
      <c r="C61" s="77" t="s">
        <v>48</v>
      </c>
      <c r="D61" s="77"/>
      <c r="E61" s="218">
        <v>7</v>
      </c>
      <c r="F61" s="87">
        <v>717684</v>
      </c>
      <c r="G61" s="87"/>
      <c r="H61" s="87">
        <v>953292</v>
      </c>
      <c r="I61" s="87"/>
      <c r="J61" s="87">
        <v>0</v>
      </c>
      <c r="K61" s="98"/>
      <c r="L61" s="87">
        <v>235608</v>
      </c>
      <c r="N61" s="327"/>
      <c r="O61" s="164"/>
      <c r="P61" s="327"/>
      <c r="Q61" s="335"/>
      <c r="R61" s="327"/>
      <c r="S61" s="164"/>
      <c r="T61" s="327"/>
      <c r="V61" s="324"/>
      <c r="W61" s="324"/>
      <c r="X61" s="324"/>
      <c r="Y61" s="324"/>
    </row>
    <row r="62" spans="1:25" s="323" customFormat="1" ht="18" customHeight="1">
      <c r="A62" s="77" t="s">
        <v>49</v>
      </c>
      <c r="B62" s="77"/>
      <c r="C62" s="77"/>
      <c r="D62" s="77"/>
      <c r="E62" s="218">
        <v>6</v>
      </c>
      <c r="F62" s="87">
        <v>0</v>
      </c>
      <c r="G62" s="87"/>
      <c r="H62" s="87">
        <v>0</v>
      </c>
      <c r="I62" s="87"/>
      <c r="J62" s="87">
        <v>1843223</v>
      </c>
      <c r="K62" s="98"/>
      <c r="L62" s="87">
        <v>1594452</v>
      </c>
      <c r="N62" s="328"/>
      <c r="O62" s="164"/>
      <c r="P62" s="328"/>
      <c r="Q62" s="335"/>
      <c r="R62" s="327"/>
      <c r="S62" s="164"/>
      <c r="T62" s="327"/>
      <c r="V62" s="324"/>
      <c r="W62" s="324"/>
      <c r="X62" s="324"/>
      <c r="Y62" s="324"/>
    </row>
    <row r="63" spans="1:25" s="323" customFormat="1" ht="18" customHeight="1">
      <c r="A63" s="77" t="s">
        <v>50</v>
      </c>
      <c r="B63" s="77"/>
      <c r="C63" s="77"/>
      <c r="D63" s="77"/>
      <c r="E63" s="218"/>
      <c r="F63" s="87">
        <v>255325</v>
      </c>
      <c r="G63" s="87"/>
      <c r="H63" s="87">
        <v>262508</v>
      </c>
      <c r="I63" s="87"/>
      <c r="J63" s="87">
        <v>224395</v>
      </c>
      <c r="K63" s="98"/>
      <c r="L63" s="87">
        <v>230350</v>
      </c>
      <c r="N63" s="327"/>
      <c r="O63" s="164"/>
      <c r="P63" s="327"/>
      <c r="Q63" s="335"/>
      <c r="R63" s="327"/>
      <c r="S63" s="164"/>
      <c r="T63" s="327"/>
      <c r="V63" s="324"/>
      <c r="W63" s="324"/>
      <c r="X63" s="324"/>
      <c r="Y63" s="324"/>
    </row>
    <row r="64" spans="1:25" s="323" customFormat="1" ht="18" customHeight="1">
      <c r="A64" s="77" t="s">
        <v>51</v>
      </c>
      <c r="B64" s="77"/>
      <c r="C64" s="77"/>
      <c r="D64" s="77"/>
      <c r="E64" s="218"/>
      <c r="F64" s="87">
        <v>1792440</v>
      </c>
      <c r="G64" s="87"/>
      <c r="H64" s="87">
        <v>1015788</v>
      </c>
      <c r="I64" s="87"/>
      <c r="J64" s="87">
        <v>903455</v>
      </c>
      <c r="K64" s="98"/>
      <c r="L64" s="87">
        <v>557198</v>
      </c>
      <c r="N64" s="327"/>
      <c r="O64" s="164"/>
      <c r="P64" s="327"/>
      <c r="Q64" s="161"/>
      <c r="R64" s="327"/>
      <c r="S64" s="164"/>
      <c r="T64" s="327"/>
      <c r="V64" s="324"/>
      <c r="W64" s="324"/>
      <c r="X64" s="324"/>
      <c r="Y64" s="324"/>
    </row>
    <row r="65" spans="1:25" s="323" customFormat="1" ht="18" customHeight="1">
      <c r="A65" s="86" t="s">
        <v>52</v>
      </c>
      <c r="B65" s="77"/>
      <c r="C65" s="77"/>
      <c r="D65" s="77"/>
      <c r="E65" s="217"/>
      <c r="F65" s="291">
        <f>SUM(F59:F64)</f>
        <v>3549600</v>
      </c>
      <c r="G65" s="90"/>
      <c r="H65" s="292">
        <f>SUM(H59:H64)</f>
        <v>3129511</v>
      </c>
      <c r="I65" s="90"/>
      <c r="J65" s="291">
        <f>SUM(J59:J64)</f>
        <v>3027056</v>
      </c>
      <c r="K65" s="90"/>
      <c r="L65" s="292">
        <f>SUM(L59:L64)</f>
        <v>2631000</v>
      </c>
      <c r="N65" s="330"/>
      <c r="O65" s="330"/>
      <c r="P65" s="330"/>
      <c r="Q65" s="335"/>
      <c r="R65" s="330"/>
      <c r="S65" s="330"/>
      <c r="T65" s="330"/>
      <c r="V65" s="324"/>
      <c r="W65" s="324"/>
      <c r="X65" s="324"/>
      <c r="Y65" s="324"/>
    </row>
    <row r="66" spans="1:25" s="323" customFormat="1" ht="11.15" customHeight="1">
      <c r="A66" s="77"/>
      <c r="B66" s="77"/>
      <c r="C66" s="77"/>
      <c r="D66" s="77"/>
      <c r="E66" s="217"/>
      <c r="F66" s="99"/>
      <c r="G66" s="90"/>
      <c r="H66" s="90"/>
      <c r="I66" s="90"/>
      <c r="J66" s="99"/>
      <c r="K66" s="90"/>
      <c r="L66" s="90"/>
      <c r="N66" s="330"/>
      <c r="O66" s="335"/>
      <c r="P66" s="330"/>
      <c r="Q66" s="335"/>
      <c r="R66" s="330"/>
      <c r="S66" s="330"/>
      <c r="T66" s="330"/>
      <c r="V66" s="324"/>
      <c r="W66" s="324"/>
      <c r="X66" s="324"/>
      <c r="Y66" s="324"/>
    </row>
    <row r="67" spans="1:25" s="323" customFormat="1" ht="18" customHeight="1">
      <c r="A67" s="86" t="s">
        <v>53</v>
      </c>
      <c r="B67" s="86"/>
      <c r="C67" s="77"/>
      <c r="D67" s="77"/>
      <c r="E67" s="217"/>
      <c r="F67" s="295">
        <f>SUM(F56+F65)</f>
        <v>6655434</v>
      </c>
      <c r="G67" s="97"/>
      <c r="H67" s="295">
        <f>SUM(H56+H65)</f>
        <v>5148824</v>
      </c>
      <c r="I67" s="97"/>
      <c r="J67" s="295">
        <f>SUM(J56+J65)</f>
        <v>5506659</v>
      </c>
      <c r="K67" s="90"/>
      <c r="L67" s="296">
        <f>SUM(L56+L65)</f>
        <v>4017861</v>
      </c>
      <c r="N67" s="330"/>
      <c r="O67" s="336"/>
      <c r="P67" s="330"/>
      <c r="Q67" s="335"/>
      <c r="R67" s="330"/>
      <c r="S67" s="330"/>
      <c r="T67" s="330"/>
      <c r="V67" s="324"/>
      <c r="W67" s="324"/>
      <c r="X67" s="324"/>
      <c r="Y67" s="324"/>
    </row>
    <row r="68" spans="1:25" s="323" customFormat="1" ht="11.15" customHeight="1">
      <c r="A68" s="86"/>
      <c r="B68" s="86"/>
      <c r="C68" s="77"/>
      <c r="D68" s="77"/>
      <c r="E68" s="217"/>
      <c r="F68" s="92"/>
      <c r="G68" s="93"/>
      <c r="H68" s="92"/>
      <c r="I68" s="93"/>
      <c r="J68" s="92"/>
      <c r="K68" s="93"/>
      <c r="L68" s="92"/>
      <c r="V68" s="324"/>
      <c r="W68" s="324"/>
      <c r="X68" s="324"/>
      <c r="Y68" s="324"/>
    </row>
    <row r="69" spans="1:25" s="323" customFormat="1" ht="18" customHeight="1">
      <c r="A69" s="86" t="s">
        <v>54</v>
      </c>
      <c r="B69" s="86"/>
      <c r="C69" s="77"/>
      <c r="D69" s="77"/>
      <c r="E69" s="217"/>
      <c r="F69" s="89"/>
      <c r="G69" s="89"/>
      <c r="H69" s="89"/>
      <c r="I69" s="89"/>
      <c r="J69" s="100"/>
      <c r="K69" s="89"/>
      <c r="L69" s="89"/>
      <c r="V69" s="324"/>
      <c r="W69" s="324"/>
      <c r="X69" s="324"/>
      <c r="Y69" s="324"/>
    </row>
    <row r="70" spans="1:25" s="323" customFormat="1" ht="18" customHeight="1">
      <c r="A70" s="232" t="s">
        <v>55</v>
      </c>
      <c r="B70" s="77"/>
      <c r="C70" s="77"/>
      <c r="D70" s="77"/>
      <c r="E70" s="217"/>
      <c r="F70" s="89"/>
      <c r="G70" s="89"/>
      <c r="H70" s="89"/>
      <c r="I70" s="89"/>
      <c r="J70" s="89"/>
      <c r="K70" s="89"/>
      <c r="L70" s="89"/>
      <c r="V70" s="324"/>
      <c r="W70" s="324"/>
      <c r="X70" s="324"/>
      <c r="Y70" s="324"/>
    </row>
    <row r="71" spans="1:25" s="323" customFormat="1" ht="18" customHeight="1" thickBot="1">
      <c r="A71" s="77" t="s">
        <v>56</v>
      </c>
      <c r="B71" s="77"/>
      <c r="C71" s="233"/>
      <c r="D71" s="232"/>
      <c r="E71" s="235"/>
      <c r="F71" s="234">
        <v>5499884</v>
      </c>
      <c r="G71" s="236"/>
      <c r="H71" s="234">
        <v>5499884</v>
      </c>
      <c r="I71" s="236"/>
      <c r="J71" s="234">
        <v>5499884</v>
      </c>
      <c r="K71" s="236"/>
      <c r="L71" s="234">
        <v>5499884</v>
      </c>
      <c r="N71" s="329"/>
      <c r="O71" s="337"/>
      <c r="P71" s="329"/>
      <c r="Q71" s="337"/>
      <c r="R71" s="329"/>
      <c r="S71" s="334"/>
      <c r="T71" s="329"/>
      <c r="V71" s="324"/>
      <c r="W71" s="324"/>
      <c r="X71" s="324"/>
      <c r="Y71" s="324"/>
    </row>
    <row r="72" spans="1:25" s="323" customFormat="1" ht="18" customHeight="1" thickTop="1">
      <c r="A72" s="77" t="s">
        <v>57</v>
      </c>
      <c r="B72" s="77"/>
      <c r="C72" s="233"/>
      <c r="D72" s="232"/>
      <c r="E72" s="235"/>
      <c r="F72" s="230">
        <v>5480510</v>
      </c>
      <c r="G72" s="237"/>
      <c r="H72" s="230">
        <v>5480510</v>
      </c>
      <c r="I72" s="237"/>
      <c r="J72" s="230">
        <v>5480510</v>
      </c>
      <c r="K72" s="237"/>
      <c r="L72" s="231">
        <v>5480510</v>
      </c>
      <c r="N72" s="329"/>
      <c r="O72" s="337"/>
      <c r="P72" s="329"/>
      <c r="Q72" s="337"/>
      <c r="R72" s="329"/>
      <c r="S72" s="334"/>
      <c r="T72" s="329"/>
      <c r="V72" s="324"/>
      <c r="W72" s="324"/>
      <c r="X72" s="324"/>
      <c r="Y72" s="324"/>
    </row>
    <row r="73" spans="1:25" s="323" customFormat="1" ht="18" customHeight="1">
      <c r="A73" s="77" t="s">
        <v>58</v>
      </c>
      <c r="B73" s="77"/>
      <c r="C73" s="77"/>
      <c r="D73" s="77"/>
      <c r="E73" s="217"/>
      <c r="F73" s="101">
        <v>4325271</v>
      </c>
      <c r="G73" s="101"/>
      <c r="H73" s="101">
        <v>4325271</v>
      </c>
      <c r="I73" s="101"/>
      <c r="J73" s="101">
        <v>4325271</v>
      </c>
      <c r="K73" s="101"/>
      <c r="L73" s="101">
        <v>4325271</v>
      </c>
      <c r="N73" s="164"/>
      <c r="O73" s="337"/>
      <c r="P73" s="164"/>
      <c r="Q73" s="337"/>
      <c r="R73" s="164"/>
      <c r="S73" s="334"/>
      <c r="T73" s="164"/>
      <c r="V73" s="324"/>
      <c r="W73" s="324"/>
      <c r="X73" s="324"/>
      <c r="Y73" s="324"/>
    </row>
    <row r="74" spans="1:25" s="323" customFormat="1" ht="18" customHeight="1">
      <c r="A74" s="77" t="s">
        <v>59</v>
      </c>
      <c r="B74" s="77"/>
      <c r="C74" s="77"/>
      <c r="D74" s="77"/>
      <c r="E74" s="217"/>
      <c r="F74" s="79"/>
      <c r="G74" s="79"/>
      <c r="H74" s="79"/>
      <c r="I74" s="79"/>
      <c r="J74" s="79"/>
      <c r="K74" s="79"/>
      <c r="L74" s="79"/>
      <c r="V74" s="324"/>
      <c r="W74" s="324"/>
      <c r="X74" s="324"/>
      <c r="Y74" s="324"/>
    </row>
    <row r="75" spans="1:25" s="323" customFormat="1" ht="18" customHeight="1">
      <c r="A75" s="77" t="s">
        <v>60</v>
      </c>
      <c r="B75" s="77"/>
      <c r="C75" s="77"/>
      <c r="D75" s="77"/>
      <c r="E75" s="217"/>
      <c r="F75" s="87"/>
      <c r="G75" s="101"/>
      <c r="H75" s="101"/>
      <c r="I75" s="101"/>
      <c r="J75" s="87"/>
      <c r="K75" s="101"/>
      <c r="L75" s="101"/>
      <c r="V75" s="324"/>
      <c r="W75" s="324"/>
      <c r="X75" s="324"/>
      <c r="Y75" s="324"/>
    </row>
    <row r="76" spans="1:25" s="323" customFormat="1" ht="18" customHeight="1">
      <c r="A76" s="77" t="s">
        <v>61</v>
      </c>
      <c r="B76" s="77"/>
      <c r="C76" s="77"/>
      <c r="D76" s="77"/>
      <c r="E76" s="217"/>
      <c r="F76" s="87">
        <v>549988</v>
      </c>
      <c r="G76" s="101"/>
      <c r="H76" s="102">
        <v>549988</v>
      </c>
      <c r="I76" s="101"/>
      <c r="J76" s="87">
        <v>549988</v>
      </c>
      <c r="K76" s="101"/>
      <c r="L76" s="103">
        <v>549988</v>
      </c>
      <c r="V76" s="324"/>
      <c r="W76" s="324"/>
      <c r="X76" s="324"/>
      <c r="Y76" s="324"/>
    </row>
    <row r="77" spans="1:25" s="323" customFormat="1" ht="18" customHeight="1">
      <c r="A77" s="77" t="s">
        <v>62</v>
      </c>
      <c r="B77" s="77"/>
      <c r="C77" s="77"/>
      <c r="D77" s="77"/>
      <c r="E77" s="217"/>
      <c r="F77" s="87">
        <v>325958</v>
      </c>
      <c r="G77" s="101"/>
      <c r="H77" s="102">
        <v>414706</v>
      </c>
      <c r="I77" s="101"/>
      <c r="J77" s="87">
        <v>325958</v>
      </c>
      <c r="K77" s="101"/>
      <c r="L77" s="103">
        <v>414706</v>
      </c>
      <c r="V77" s="324"/>
      <c r="W77" s="324"/>
      <c r="X77" s="324"/>
      <c r="Y77" s="324"/>
    </row>
    <row r="78" spans="1:25" s="323" customFormat="1" ht="18" customHeight="1">
      <c r="A78" s="77" t="s">
        <v>63</v>
      </c>
      <c r="B78" s="77"/>
      <c r="C78" s="77"/>
      <c r="D78" s="77"/>
      <c r="E78" s="217"/>
      <c r="F78" s="228">
        <v>-717511</v>
      </c>
      <c r="G78" s="101"/>
      <c r="H78" s="228">
        <v>-751303</v>
      </c>
      <c r="I78" s="101"/>
      <c r="J78" s="229">
        <v>-717511</v>
      </c>
      <c r="K78" s="98"/>
      <c r="L78" s="104">
        <v>-751303</v>
      </c>
      <c r="V78" s="324"/>
      <c r="W78" s="324"/>
      <c r="X78" s="324"/>
      <c r="Y78" s="324"/>
    </row>
    <row r="79" spans="1:25" s="323" customFormat="1" ht="18" customHeight="1">
      <c r="A79" s="86" t="s">
        <v>64</v>
      </c>
      <c r="B79" s="77"/>
      <c r="C79" s="77"/>
      <c r="D79" s="77"/>
      <c r="E79" s="217"/>
      <c r="F79" s="111">
        <f>SUM(F72:F78)</f>
        <v>9964216</v>
      </c>
      <c r="G79" s="92"/>
      <c r="H79" s="299">
        <f>SUM(H72:H78)</f>
        <v>10019172</v>
      </c>
      <c r="I79" s="92"/>
      <c r="J79" s="111">
        <f>SUM(J72:J78)</f>
        <v>9964216</v>
      </c>
      <c r="K79" s="92"/>
      <c r="L79" s="111">
        <f>SUM(L72:L78)</f>
        <v>10019172</v>
      </c>
      <c r="V79" s="324"/>
      <c r="W79" s="324"/>
      <c r="X79" s="324"/>
      <c r="Y79" s="324"/>
    </row>
    <row r="80" spans="1:25" s="323" customFormat="1" ht="18" customHeight="1">
      <c r="A80" s="77" t="s">
        <v>65</v>
      </c>
      <c r="B80" s="77"/>
      <c r="C80" s="77"/>
      <c r="D80" s="77"/>
      <c r="E80" s="217"/>
      <c r="F80" s="105">
        <v>0</v>
      </c>
      <c r="G80" s="89"/>
      <c r="H80" s="105">
        <v>0</v>
      </c>
      <c r="I80" s="89"/>
      <c r="J80" s="105">
        <v>0</v>
      </c>
      <c r="K80" s="98"/>
      <c r="L80" s="105">
        <v>0</v>
      </c>
      <c r="V80" s="324"/>
      <c r="W80" s="324"/>
      <c r="X80" s="324"/>
      <c r="Y80" s="324"/>
    </row>
    <row r="81" spans="1:31" s="323" customFormat="1" ht="18" customHeight="1">
      <c r="A81" s="86" t="s">
        <v>66</v>
      </c>
      <c r="B81" s="77"/>
      <c r="C81" s="77"/>
      <c r="D81" s="77"/>
      <c r="E81" s="217"/>
      <c r="F81" s="112">
        <f>F79+F80</f>
        <v>9964216</v>
      </c>
      <c r="G81" s="93"/>
      <c r="H81" s="298">
        <f>H79+H80</f>
        <v>10019172</v>
      </c>
      <c r="I81" s="93"/>
      <c r="J81" s="112">
        <f>J79+J80</f>
        <v>9964216</v>
      </c>
      <c r="K81" s="92">
        <f>K79+K80</f>
        <v>0</v>
      </c>
      <c r="L81" s="298">
        <f>L79+L80</f>
        <v>10019172</v>
      </c>
      <c r="V81" s="324"/>
      <c r="W81" s="324"/>
      <c r="X81" s="324"/>
      <c r="Y81" s="324"/>
    </row>
    <row r="82" spans="1:31" s="323" customFormat="1" ht="11.15" customHeight="1">
      <c r="A82" s="86"/>
      <c r="B82" s="77"/>
      <c r="C82" s="77"/>
      <c r="D82" s="77"/>
      <c r="E82" s="217"/>
      <c r="F82" s="106"/>
      <c r="G82" s="93"/>
      <c r="H82" s="92"/>
      <c r="I82" s="93"/>
      <c r="J82" s="106"/>
      <c r="K82" s="92"/>
      <c r="L82" s="92"/>
      <c r="V82" s="324"/>
      <c r="W82" s="324"/>
      <c r="X82" s="324"/>
      <c r="Y82" s="324"/>
    </row>
    <row r="83" spans="1:31" s="323" customFormat="1" ht="18" customHeight="1" thickBot="1">
      <c r="A83" s="86" t="s">
        <v>67</v>
      </c>
      <c r="B83" s="86"/>
      <c r="C83" s="86"/>
      <c r="D83" s="86"/>
      <c r="E83" s="217"/>
      <c r="F83" s="113">
        <f>F81+F67</f>
        <v>16619650</v>
      </c>
      <c r="G83" s="93"/>
      <c r="H83" s="297">
        <f>H81+H67</f>
        <v>15167996</v>
      </c>
      <c r="I83" s="93"/>
      <c r="J83" s="113">
        <f>J81+J67</f>
        <v>15470875</v>
      </c>
      <c r="K83" s="93"/>
      <c r="L83" s="297">
        <f>L81+L67</f>
        <v>14037033</v>
      </c>
      <c r="V83" s="324"/>
      <c r="W83" s="324"/>
      <c r="X83" s="324"/>
      <c r="Y83" s="324"/>
    </row>
    <row r="84" spans="1:31" s="338" customFormat="1" ht="19.399999999999999" customHeight="1" thickTop="1">
      <c r="A84" s="107"/>
      <c r="B84" s="107"/>
      <c r="C84" s="107"/>
      <c r="D84" s="107"/>
      <c r="E84" s="220"/>
      <c r="F84" s="108"/>
      <c r="G84" s="108"/>
      <c r="H84" s="108"/>
      <c r="I84" s="108"/>
      <c r="J84" s="108"/>
      <c r="K84" s="108"/>
      <c r="L84" s="108"/>
      <c r="N84" s="339"/>
      <c r="O84" s="339"/>
      <c r="P84" s="339"/>
      <c r="Q84" s="339"/>
      <c r="R84" s="339"/>
      <c r="S84" s="339"/>
      <c r="T84" s="339"/>
      <c r="U84" s="339"/>
      <c r="V84" s="340"/>
      <c r="W84" s="340"/>
      <c r="X84" s="340"/>
      <c r="Y84" s="340"/>
      <c r="Z84" s="339"/>
      <c r="AA84" s="339"/>
      <c r="AB84" s="339"/>
      <c r="AC84" s="339"/>
      <c r="AD84" s="339"/>
      <c r="AE84" s="339"/>
    </row>
    <row r="85" spans="1:31" ht="19.399999999999999" customHeight="1">
      <c r="A85" s="325"/>
      <c r="B85" s="325"/>
      <c r="C85" s="325"/>
      <c r="D85" s="325"/>
      <c r="E85" s="341"/>
      <c r="F85" s="109"/>
      <c r="G85" s="109"/>
      <c r="H85" s="109"/>
      <c r="I85" s="109"/>
      <c r="J85" s="109"/>
      <c r="K85" s="109"/>
      <c r="L85" s="109"/>
      <c r="N85" s="323"/>
      <c r="O85" s="323"/>
      <c r="P85" s="323"/>
      <c r="Q85" s="323"/>
      <c r="R85" s="323"/>
      <c r="S85" s="323"/>
      <c r="T85" s="323"/>
      <c r="U85" s="323"/>
      <c r="V85" s="324"/>
      <c r="W85" s="324"/>
      <c r="X85" s="324"/>
      <c r="Y85" s="324"/>
      <c r="Z85" s="323"/>
      <c r="AA85" s="323"/>
      <c r="AB85" s="323"/>
      <c r="AC85" s="323"/>
      <c r="AD85" s="323"/>
      <c r="AE85" s="323"/>
    </row>
    <row r="86" spans="1:31" ht="19.399999999999999" customHeight="1">
      <c r="A86" s="325"/>
      <c r="B86" s="325"/>
      <c r="C86" s="325"/>
      <c r="D86" s="325"/>
      <c r="E86" s="341"/>
      <c r="F86" s="108"/>
      <c r="G86" s="108"/>
      <c r="H86" s="108"/>
      <c r="I86" s="108"/>
      <c r="J86" s="108"/>
      <c r="K86" s="108"/>
      <c r="L86" s="108"/>
      <c r="N86" s="323"/>
      <c r="O86" s="323"/>
      <c r="P86" s="323"/>
      <c r="Q86" s="323"/>
      <c r="R86" s="323"/>
      <c r="S86" s="323"/>
      <c r="T86" s="323"/>
      <c r="U86" s="323"/>
      <c r="V86" s="324"/>
      <c r="W86" s="324"/>
      <c r="X86" s="324"/>
      <c r="Y86" s="324"/>
      <c r="Z86" s="323"/>
      <c r="AA86" s="323"/>
      <c r="AB86" s="323"/>
      <c r="AC86" s="323"/>
      <c r="AD86" s="323"/>
      <c r="AE86" s="323"/>
    </row>
    <row r="87" spans="1:31" ht="19.399999999999999" customHeight="1">
      <c r="A87" s="325"/>
      <c r="B87" s="325"/>
      <c r="C87" s="325"/>
      <c r="D87" s="325"/>
      <c r="E87" s="341"/>
      <c r="F87" s="342"/>
      <c r="G87" s="342"/>
      <c r="H87" s="343"/>
      <c r="I87" s="342"/>
      <c r="J87" s="342"/>
      <c r="K87" s="342"/>
      <c r="L87" s="342"/>
      <c r="N87" s="323"/>
      <c r="O87" s="323"/>
      <c r="P87" s="323"/>
      <c r="Q87" s="323"/>
      <c r="R87" s="323"/>
      <c r="S87" s="323"/>
      <c r="T87" s="323"/>
      <c r="U87" s="323"/>
      <c r="V87" s="324"/>
      <c r="W87" s="324"/>
      <c r="X87" s="324"/>
      <c r="Y87" s="324"/>
      <c r="Z87" s="323"/>
      <c r="AA87" s="323"/>
      <c r="AB87" s="323"/>
      <c r="AC87" s="323"/>
      <c r="AD87" s="323"/>
      <c r="AE87" s="323"/>
    </row>
    <row r="88" spans="1:31" ht="19.399999999999999" customHeight="1">
      <c r="A88" s="325"/>
      <c r="B88" s="325"/>
      <c r="C88" s="325"/>
      <c r="D88" s="325"/>
      <c r="E88" s="341"/>
      <c r="F88" s="344"/>
      <c r="G88" s="344"/>
      <c r="H88" s="344"/>
      <c r="I88" s="344"/>
      <c r="J88" s="344"/>
      <c r="K88" s="344"/>
      <c r="L88" s="344"/>
      <c r="N88" s="323"/>
      <c r="O88" s="323"/>
      <c r="P88" s="323"/>
      <c r="Q88" s="323"/>
      <c r="R88" s="323"/>
      <c r="S88" s="323"/>
      <c r="T88" s="323"/>
      <c r="U88" s="323"/>
      <c r="V88" s="324"/>
      <c r="W88" s="324"/>
      <c r="X88" s="324"/>
      <c r="Y88" s="324"/>
      <c r="Z88" s="323"/>
      <c r="AA88" s="323"/>
      <c r="AB88" s="323"/>
      <c r="AC88" s="323"/>
      <c r="AD88" s="323"/>
      <c r="AE88" s="323"/>
    </row>
    <row r="89" spans="1:31" ht="19.399999999999999" customHeight="1">
      <c r="A89" s="325"/>
      <c r="B89" s="325"/>
      <c r="C89" s="325"/>
      <c r="D89" s="325"/>
      <c r="E89" s="341"/>
      <c r="F89" s="344"/>
      <c r="G89" s="344"/>
      <c r="H89" s="344"/>
      <c r="I89" s="344"/>
      <c r="J89" s="344"/>
      <c r="K89" s="344"/>
      <c r="L89" s="344"/>
      <c r="N89" s="323"/>
      <c r="O89" s="323"/>
      <c r="P89" s="323"/>
      <c r="Q89" s="323"/>
      <c r="R89" s="323"/>
      <c r="S89" s="323"/>
      <c r="T89" s="323"/>
      <c r="U89" s="323"/>
      <c r="V89" s="324"/>
      <c r="W89" s="324"/>
      <c r="X89" s="324"/>
      <c r="Y89" s="324"/>
      <c r="Z89" s="323"/>
      <c r="AA89" s="323"/>
      <c r="AB89" s="323"/>
      <c r="AC89" s="323"/>
      <c r="AD89" s="323"/>
      <c r="AE89" s="323"/>
    </row>
    <row r="90" spans="1:31" ht="19.399999999999999" customHeight="1">
      <c r="A90" s="325"/>
      <c r="B90" s="325"/>
      <c r="C90" s="325"/>
      <c r="D90" s="325"/>
      <c r="E90" s="341"/>
      <c r="F90" s="344"/>
      <c r="G90" s="344"/>
      <c r="H90" s="344"/>
      <c r="I90" s="344"/>
      <c r="J90" s="344"/>
      <c r="K90" s="344"/>
      <c r="L90" s="344"/>
      <c r="N90" s="323"/>
      <c r="O90" s="323"/>
      <c r="P90" s="323"/>
      <c r="Q90" s="323"/>
      <c r="R90" s="323"/>
      <c r="S90" s="323"/>
      <c r="T90" s="323"/>
      <c r="U90" s="323"/>
      <c r="V90" s="324"/>
      <c r="W90" s="324"/>
      <c r="X90" s="324"/>
      <c r="Y90" s="324"/>
      <c r="Z90" s="323"/>
      <c r="AA90" s="323"/>
      <c r="AB90" s="323"/>
      <c r="AC90" s="323"/>
      <c r="AD90" s="323"/>
      <c r="AE90" s="323"/>
    </row>
    <row r="91" spans="1:31" ht="19.399999999999999" customHeight="1">
      <c r="A91" s="325"/>
      <c r="B91" s="325"/>
      <c r="C91" s="325"/>
      <c r="D91" s="325"/>
      <c r="E91" s="341"/>
      <c r="F91" s="344"/>
      <c r="G91" s="344"/>
      <c r="H91" s="344"/>
      <c r="I91" s="344"/>
      <c r="J91" s="344"/>
      <c r="K91" s="344"/>
      <c r="L91" s="344"/>
      <c r="N91" s="323"/>
      <c r="O91" s="323"/>
      <c r="P91" s="323"/>
      <c r="Q91" s="323"/>
      <c r="R91" s="323"/>
      <c r="S91" s="323"/>
      <c r="T91" s="323"/>
      <c r="U91" s="323"/>
      <c r="V91" s="324"/>
      <c r="W91" s="324"/>
      <c r="X91" s="324"/>
      <c r="Y91" s="324"/>
      <c r="Z91" s="323"/>
      <c r="AA91" s="323"/>
      <c r="AB91" s="323"/>
      <c r="AC91" s="323"/>
      <c r="AD91" s="323"/>
      <c r="AE91" s="323"/>
    </row>
    <row r="92" spans="1:31" ht="19.399999999999999" customHeight="1">
      <c r="A92" s="325"/>
      <c r="B92" s="325"/>
      <c r="C92" s="325"/>
      <c r="D92" s="325"/>
      <c r="E92" s="341"/>
      <c r="F92" s="344"/>
      <c r="G92" s="344"/>
      <c r="H92" s="344"/>
      <c r="I92" s="344"/>
      <c r="J92" s="344"/>
      <c r="K92" s="344"/>
      <c r="L92" s="344"/>
      <c r="N92" s="323"/>
      <c r="O92" s="323"/>
      <c r="P92" s="323"/>
      <c r="Q92" s="323"/>
      <c r="R92" s="323"/>
      <c r="S92" s="323"/>
      <c r="T92" s="323"/>
      <c r="U92" s="323"/>
      <c r="V92" s="324"/>
      <c r="W92" s="324"/>
      <c r="X92" s="324"/>
      <c r="Y92" s="324"/>
      <c r="Z92" s="323"/>
      <c r="AA92" s="323"/>
      <c r="AB92" s="323"/>
      <c r="AC92" s="323"/>
      <c r="AD92" s="323"/>
      <c r="AE92" s="323"/>
    </row>
    <row r="93" spans="1:31" ht="19.399999999999999" customHeight="1">
      <c r="A93" s="325"/>
      <c r="B93" s="325"/>
      <c r="C93" s="325"/>
      <c r="D93" s="325"/>
      <c r="E93" s="341"/>
      <c r="F93" s="344"/>
      <c r="G93" s="344"/>
      <c r="H93" s="344"/>
      <c r="I93" s="344"/>
      <c r="J93" s="344"/>
      <c r="K93" s="344"/>
      <c r="L93" s="344"/>
      <c r="N93" s="323"/>
      <c r="O93" s="323"/>
      <c r="P93" s="323"/>
      <c r="Q93" s="323"/>
      <c r="R93" s="323"/>
      <c r="S93" s="323"/>
      <c r="T93" s="323"/>
      <c r="U93" s="323"/>
      <c r="V93" s="324"/>
      <c r="W93" s="324"/>
      <c r="X93" s="324"/>
      <c r="Y93" s="324"/>
      <c r="Z93" s="323"/>
      <c r="AA93" s="323"/>
      <c r="AB93" s="323"/>
      <c r="AC93" s="323"/>
      <c r="AD93" s="323"/>
      <c r="AE93" s="323"/>
    </row>
    <row r="94" spans="1:31" ht="19.399999999999999" customHeight="1">
      <c r="A94" s="325"/>
      <c r="B94" s="325"/>
      <c r="C94" s="325"/>
      <c r="D94" s="325"/>
      <c r="E94" s="341"/>
      <c r="F94" s="344"/>
      <c r="G94" s="344"/>
      <c r="H94" s="344"/>
      <c r="I94" s="344"/>
      <c r="J94" s="344"/>
      <c r="K94" s="344"/>
      <c r="L94" s="344"/>
      <c r="N94" s="323"/>
      <c r="O94" s="323"/>
      <c r="P94" s="323"/>
      <c r="Q94" s="323"/>
      <c r="R94" s="323"/>
      <c r="S94" s="323"/>
      <c r="T94" s="323"/>
      <c r="U94" s="323"/>
      <c r="V94" s="324"/>
      <c r="W94" s="324"/>
      <c r="X94" s="324"/>
      <c r="Y94" s="324"/>
      <c r="Z94" s="323"/>
      <c r="AA94" s="323"/>
      <c r="AB94" s="323"/>
      <c r="AC94" s="323"/>
      <c r="AD94" s="323"/>
      <c r="AE94" s="323"/>
    </row>
    <row r="95" spans="1:31" ht="19.399999999999999" customHeight="1">
      <c r="A95" s="325"/>
      <c r="B95" s="325"/>
      <c r="C95" s="325"/>
      <c r="D95" s="325"/>
      <c r="E95" s="341"/>
      <c r="F95" s="344"/>
      <c r="G95" s="344"/>
      <c r="H95" s="344"/>
      <c r="I95" s="344"/>
      <c r="J95" s="344"/>
      <c r="K95" s="344"/>
      <c r="L95" s="344"/>
      <c r="N95" s="323"/>
      <c r="O95" s="323"/>
      <c r="P95" s="323"/>
      <c r="Q95" s="323"/>
      <c r="R95" s="323"/>
      <c r="S95" s="323"/>
      <c r="T95" s="323"/>
      <c r="U95" s="323"/>
      <c r="V95" s="324"/>
      <c r="W95" s="324"/>
      <c r="X95" s="324"/>
      <c r="Y95" s="324"/>
      <c r="Z95" s="323"/>
      <c r="AA95" s="323"/>
      <c r="AB95" s="323"/>
      <c r="AC95" s="323"/>
      <c r="AD95" s="323"/>
      <c r="AE95" s="323"/>
    </row>
    <row r="96" spans="1:31" ht="19.399999999999999" customHeight="1">
      <c r="A96" s="325"/>
      <c r="B96" s="325"/>
      <c r="C96" s="325"/>
      <c r="D96" s="325"/>
      <c r="E96" s="341"/>
      <c r="F96" s="344"/>
      <c r="G96" s="344"/>
      <c r="H96" s="344"/>
      <c r="I96" s="344"/>
      <c r="J96" s="344"/>
      <c r="K96" s="344"/>
      <c r="L96" s="344"/>
      <c r="N96" s="323"/>
      <c r="O96" s="323"/>
      <c r="P96" s="323"/>
      <c r="Q96" s="323"/>
      <c r="R96" s="323"/>
      <c r="S96" s="323"/>
      <c r="T96" s="323"/>
      <c r="U96" s="323"/>
      <c r="V96" s="324"/>
      <c r="W96" s="324"/>
      <c r="X96" s="324"/>
      <c r="Y96" s="324"/>
      <c r="Z96" s="323"/>
      <c r="AA96" s="323"/>
      <c r="AB96" s="323"/>
      <c r="AC96" s="323"/>
      <c r="AD96" s="323"/>
      <c r="AE96" s="323"/>
    </row>
    <row r="97" spans="1:31" ht="19.399999999999999" customHeight="1">
      <c r="A97" s="325"/>
      <c r="B97" s="325"/>
      <c r="C97" s="325"/>
      <c r="D97" s="325"/>
      <c r="E97" s="341"/>
      <c r="F97" s="344"/>
      <c r="G97" s="344"/>
      <c r="H97" s="344"/>
      <c r="I97" s="344"/>
      <c r="J97" s="344"/>
      <c r="K97" s="344"/>
      <c r="L97" s="344"/>
      <c r="N97" s="323"/>
      <c r="O97" s="323"/>
      <c r="P97" s="323"/>
      <c r="Q97" s="323"/>
      <c r="R97" s="323"/>
      <c r="S97" s="323"/>
      <c r="T97" s="323"/>
      <c r="U97" s="323"/>
      <c r="V97" s="324"/>
      <c r="W97" s="324"/>
      <c r="X97" s="324"/>
      <c r="Y97" s="324"/>
      <c r="Z97" s="323"/>
      <c r="AA97" s="323"/>
      <c r="AB97" s="323"/>
      <c r="AC97" s="323"/>
      <c r="AD97" s="323"/>
      <c r="AE97" s="323"/>
    </row>
    <row r="98" spans="1:31" ht="19.399999999999999" customHeight="1">
      <c r="A98" s="325"/>
      <c r="B98" s="325"/>
      <c r="C98" s="325"/>
      <c r="D98" s="325"/>
      <c r="E98" s="341"/>
      <c r="F98" s="344"/>
      <c r="G98" s="344"/>
      <c r="H98" s="344"/>
      <c r="I98" s="344"/>
      <c r="J98" s="344"/>
      <c r="K98" s="344"/>
      <c r="L98" s="344"/>
      <c r="N98" s="323"/>
      <c r="O98" s="323"/>
      <c r="P98" s="323"/>
      <c r="Q98" s="323"/>
      <c r="R98" s="323"/>
      <c r="S98" s="323"/>
      <c r="T98" s="323"/>
      <c r="U98" s="323"/>
      <c r="V98" s="324"/>
      <c r="W98" s="324"/>
      <c r="X98" s="324"/>
      <c r="Y98" s="324"/>
      <c r="Z98" s="323"/>
      <c r="AA98" s="323"/>
      <c r="AB98" s="323"/>
      <c r="AC98" s="323"/>
      <c r="AD98" s="323"/>
      <c r="AE98" s="323"/>
    </row>
    <row r="99" spans="1:31" ht="19.399999999999999" customHeight="1">
      <c r="A99" s="325"/>
      <c r="B99" s="325"/>
      <c r="C99" s="325"/>
      <c r="D99" s="325"/>
      <c r="E99" s="341"/>
      <c r="F99" s="344"/>
      <c r="G99" s="344"/>
      <c r="H99" s="344"/>
      <c r="I99" s="344"/>
      <c r="J99" s="344"/>
      <c r="K99" s="344"/>
      <c r="L99" s="344"/>
    </row>
    <row r="100" spans="1:31" ht="19.399999999999999" customHeight="1">
      <c r="A100" s="325"/>
      <c r="B100" s="325"/>
      <c r="C100" s="325"/>
      <c r="D100" s="325"/>
      <c r="E100" s="341"/>
      <c r="F100" s="344"/>
      <c r="G100" s="344"/>
      <c r="H100" s="344"/>
      <c r="I100" s="344"/>
      <c r="J100" s="344"/>
      <c r="K100" s="344"/>
      <c r="L100" s="344"/>
    </row>
    <row r="101" spans="1:31" ht="19.399999999999999" customHeight="1">
      <c r="A101" s="325"/>
      <c r="B101" s="325"/>
      <c r="C101" s="325"/>
      <c r="D101" s="325"/>
      <c r="E101" s="341"/>
      <c r="F101" s="344"/>
      <c r="G101" s="344"/>
      <c r="H101" s="344"/>
      <c r="I101" s="344"/>
      <c r="J101" s="344"/>
      <c r="K101" s="344"/>
      <c r="L101" s="344"/>
    </row>
    <row r="102" spans="1:31" ht="19.399999999999999" customHeight="1">
      <c r="A102" s="325"/>
      <c r="B102" s="325"/>
      <c r="C102" s="325"/>
      <c r="D102" s="325"/>
      <c r="E102" s="341"/>
      <c r="F102" s="344"/>
      <c r="G102" s="344"/>
      <c r="H102" s="344"/>
      <c r="I102" s="344"/>
      <c r="J102" s="344"/>
      <c r="K102" s="344"/>
      <c r="L102" s="344"/>
    </row>
    <row r="103" spans="1:31" ht="19.399999999999999" customHeight="1">
      <c r="A103" s="325"/>
      <c r="B103" s="325"/>
      <c r="C103" s="325"/>
      <c r="D103" s="325"/>
      <c r="E103" s="341"/>
      <c r="F103" s="344"/>
      <c r="G103" s="344"/>
      <c r="H103" s="344"/>
      <c r="I103" s="344"/>
      <c r="J103" s="344"/>
      <c r="K103" s="344"/>
      <c r="L103" s="344"/>
    </row>
    <row r="104" spans="1:31" ht="19.399999999999999" customHeight="1">
      <c r="A104" s="325"/>
      <c r="B104" s="325"/>
      <c r="C104" s="325"/>
      <c r="D104" s="325"/>
      <c r="E104" s="341"/>
      <c r="F104" s="344"/>
      <c r="G104" s="344"/>
      <c r="H104" s="344"/>
      <c r="I104" s="344"/>
      <c r="J104" s="344"/>
      <c r="K104" s="344"/>
      <c r="L104" s="344"/>
    </row>
    <row r="105" spans="1:31" ht="19.399999999999999" customHeight="1">
      <c r="A105" s="325"/>
      <c r="B105" s="325"/>
      <c r="C105" s="325"/>
      <c r="D105" s="325"/>
      <c r="E105" s="341"/>
      <c r="F105" s="344"/>
      <c r="G105" s="344"/>
      <c r="H105" s="344"/>
      <c r="I105" s="344"/>
      <c r="J105" s="344"/>
      <c r="K105" s="344"/>
      <c r="L105" s="344"/>
    </row>
    <row r="106" spans="1:31" ht="19.399999999999999" customHeight="1">
      <c r="A106" s="325"/>
      <c r="B106" s="325"/>
      <c r="C106" s="325"/>
      <c r="D106" s="325"/>
      <c r="E106" s="341"/>
      <c r="F106" s="344"/>
      <c r="G106" s="344"/>
      <c r="H106" s="344"/>
      <c r="I106" s="344"/>
      <c r="J106" s="344"/>
      <c r="K106" s="344"/>
      <c r="L106" s="344"/>
    </row>
    <row r="107" spans="1:31" ht="19.399999999999999" customHeight="1">
      <c r="A107" s="325"/>
      <c r="B107" s="325"/>
      <c r="C107" s="325"/>
      <c r="D107" s="325"/>
      <c r="E107" s="341"/>
      <c r="F107" s="344"/>
      <c r="G107" s="344"/>
      <c r="H107" s="344"/>
      <c r="I107" s="344"/>
      <c r="J107" s="344"/>
      <c r="K107" s="344"/>
      <c r="L107" s="344"/>
    </row>
    <row r="108" spans="1:31" ht="19.399999999999999" customHeight="1">
      <c r="A108" s="325"/>
      <c r="B108" s="325"/>
      <c r="C108" s="325"/>
      <c r="D108" s="325"/>
      <c r="E108" s="341"/>
      <c r="F108" s="344"/>
      <c r="G108" s="344"/>
      <c r="H108" s="344"/>
      <c r="I108" s="344"/>
      <c r="J108" s="344"/>
      <c r="K108" s="344"/>
      <c r="L108" s="344"/>
    </row>
    <row r="109" spans="1:31" ht="19.399999999999999" customHeight="1">
      <c r="A109" s="325"/>
      <c r="B109" s="325"/>
      <c r="C109" s="325"/>
      <c r="D109" s="325"/>
      <c r="E109" s="341"/>
      <c r="F109" s="344"/>
      <c r="G109" s="344"/>
      <c r="H109" s="344"/>
      <c r="I109" s="344"/>
      <c r="J109" s="344"/>
      <c r="K109" s="344"/>
      <c r="L109" s="344"/>
    </row>
    <row r="110" spans="1:31" ht="19.399999999999999" customHeight="1">
      <c r="A110" s="325"/>
      <c r="B110" s="325"/>
      <c r="C110" s="325"/>
      <c r="D110" s="325"/>
      <c r="E110" s="341"/>
      <c r="F110" s="344"/>
      <c r="G110" s="344"/>
      <c r="H110" s="344"/>
      <c r="I110" s="344"/>
      <c r="J110" s="344"/>
      <c r="K110" s="344"/>
      <c r="L110" s="344"/>
    </row>
    <row r="111" spans="1:31" ht="19.399999999999999" customHeight="1">
      <c r="A111" s="325"/>
      <c r="B111" s="325"/>
      <c r="C111" s="325"/>
      <c r="D111" s="325"/>
      <c r="E111" s="341"/>
      <c r="F111" s="344"/>
      <c r="G111" s="344"/>
      <c r="H111" s="344"/>
      <c r="I111" s="344"/>
      <c r="J111" s="344"/>
      <c r="K111" s="344"/>
      <c r="L111" s="344"/>
    </row>
    <row r="112" spans="1:31" ht="19.399999999999999" customHeight="1">
      <c r="A112" s="325"/>
      <c r="B112" s="325"/>
      <c r="C112" s="325"/>
      <c r="D112" s="325"/>
      <c r="E112" s="341"/>
      <c r="F112" s="344"/>
      <c r="G112" s="344"/>
      <c r="H112" s="344"/>
      <c r="I112" s="344"/>
      <c r="J112" s="344"/>
      <c r="K112" s="344"/>
      <c r="L112" s="344"/>
    </row>
    <row r="113" spans="1:12" ht="19.399999999999999" customHeight="1">
      <c r="A113" s="325"/>
      <c r="B113" s="325"/>
      <c r="C113" s="325"/>
      <c r="D113" s="325"/>
      <c r="E113" s="341"/>
      <c r="F113" s="344"/>
      <c r="G113" s="344"/>
      <c r="H113" s="344"/>
      <c r="I113" s="344"/>
      <c r="J113" s="344"/>
      <c r="K113" s="344"/>
      <c r="L113" s="344"/>
    </row>
    <row r="114" spans="1:12" ht="19.399999999999999" customHeight="1">
      <c r="A114" s="325"/>
      <c r="B114" s="325"/>
      <c r="C114" s="325"/>
      <c r="D114" s="325"/>
      <c r="E114" s="341"/>
      <c r="F114" s="344"/>
      <c r="G114" s="344"/>
      <c r="H114" s="344"/>
      <c r="I114" s="344"/>
      <c r="J114" s="344"/>
      <c r="K114" s="344"/>
      <c r="L114" s="344"/>
    </row>
    <row r="115" spans="1:12" ht="19.399999999999999" customHeight="1">
      <c r="A115" s="325"/>
      <c r="B115" s="325"/>
      <c r="C115" s="325"/>
      <c r="D115" s="325"/>
      <c r="E115" s="341"/>
      <c r="F115" s="344"/>
      <c r="G115" s="344"/>
      <c r="H115" s="344"/>
      <c r="I115" s="344"/>
      <c r="J115" s="344"/>
      <c r="K115" s="344"/>
      <c r="L115" s="344"/>
    </row>
    <row r="116" spans="1:12">
      <c r="A116" s="325"/>
      <c r="B116" s="325"/>
      <c r="C116" s="325"/>
      <c r="D116" s="325"/>
      <c r="E116" s="341"/>
      <c r="F116" s="344"/>
      <c r="G116" s="344"/>
      <c r="H116" s="344"/>
      <c r="I116" s="344"/>
      <c r="J116" s="344"/>
      <c r="K116" s="344"/>
      <c r="L116" s="34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F45:L45"/>
    <mergeCell ref="A1:L1"/>
    <mergeCell ref="A2:L2"/>
    <mergeCell ref="F4:H4"/>
    <mergeCell ref="J4:L4"/>
    <mergeCell ref="F41:H41"/>
    <mergeCell ref="J41:L41"/>
    <mergeCell ref="F5:H5"/>
    <mergeCell ref="J5:L5"/>
    <mergeCell ref="A37:L37"/>
    <mergeCell ref="A38:L38"/>
    <mergeCell ref="F40:H40"/>
    <mergeCell ref="J40:L40"/>
    <mergeCell ref="F9:L9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3ABF-0909-4449-A57E-19C68CD241DB}">
  <dimension ref="A1:AB266"/>
  <sheetViews>
    <sheetView view="pageBreakPreview" topLeftCell="A53" zoomScale="64" zoomScaleNormal="70" zoomScaleSheetLayoutView="100" workbookViewId="0">
      <selection activeCell="L53" sqref="L1:XFD1048576"/>
    </sheetView>
  </sheetViews>
  <sheetFormatPr defaultColWidth="9.1796875" defaultRowHeight="14"/>
  <cols>
    <col min="1" max="1" width="1.54296875" style="85" customWidth="1"/>
    <col min="2" max="2" width="51.36328125" style="85" customWidth="1"/>
    <col min="3" max="3" width="3.453125" style="266" customWidth="1"/>
    <col min="4" max="4" width="12.1796875" style="150" customWidth="1"/>
    <col min="5" max="5" width="0.81640625" style="150" customWidth="1"/>
    <col min="6" max="6" width="12.1796875" style="150" customWidth="1"/>
    <col min="7" max="7" width="0.81640625" style="150" customWidth="1"/>
    <col min="8" max="8" width="12.1796875" style="150" customWidth="1"/>
    <col min="9" max="9" width="0.81640625" style="150" customWidth="1"/>
    <col min="10" max="10" width="12.1796875" style="150" customWidth="1"/>
    <col min="11" max="11" width="0.453125" style="85" customWidth="1"/>
    <col min="12" max="12" width="9.1796875" style="345"/>
    <col min="13" max="13" width="9.1796875" style="348" customWidth="1"/>
    <col min="14" max="14" width="3.54296875" style="348" customWidth="1"/>
    <col min="15" max="15" width="9.1796875" style="348" customWidth="1"/>
    <col min="16" max="16" width="3.54296875" style="348" customWidth="1"/>
    <col min="17" max="17" width="9.1796875" style="348" customWidth="1"/>
    <col min="18" max="18" width="3.54296875" style="348" customWidth="1"/>
    <col min="19" max="24" width="9.1796875" style="348" customWidth="1"/>
    <col min="25" max="27" width="9.1796875" style="348"/>
    <col min="28" max="16384" width="9.1796875" style="345"/>
  </cols>
  <sheetData>
    <row r="1" spans="1:27" s="351" customFormat="1" ht="19.5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115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</row>
    <row r="2" spans="1:27" s="351" customFormat="1" ht="19.5" customHeight="1">
      <c r="A2" s="312" t="s">
        <v>192</v>
      </c>
      <c r="B2" s="312"/>
      <c r="C2" s="312"/>
      <c r="D2" s="312"/>
      <c r="E2" s="312"/>
      <c r="F2" s="312"/>
      <c r="G2" s="312"/>
      <c r="H2" s="312"/>
      <c r="I2" s="312"/>
      <c r="J2" s="312"/>
      <c r="K2" s="115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</row>
    <row r="3" spans="1:27" s="353" customFormat="1" ht="19.5" customHeight="1">
      <c r="A3" s="116"/>
      <c r="B3" s="116"/>
      <c r="C3" s="289"/>
      <c r="D3" s="117"/>
      <c r="E3" s="117"/>
      <c r="F3" s="117"/>
      <c r="G3" s="117"/>
      <c r="H3" s="117"/>
      <c r="I3" s="117"/>
      <c r="J3" s="117"/>
      <c r="K3" s="116"/>
    </row>
    <row r="4" spans="1:27" ht="19.5" customHeight="1">
      <c r="D4" s="308" t="s">
        <v>2</v>
      </c>
      <c r="E4" s="308"/>
      <c r="F4" s="308"/>
      <c r="G4" s="78"/>
      <c r="H4" s="308" t="s">
        <v>3</v>
      </c>
      <c r="I4" s="308"/>
      <c r="J4" s="308"/>
    </row>
    <row r="5" spans="1:27" ht="19.5" customHeight="1">
      <c r="C5" s="82"/>
      <c r="D5" s="308" t="s">
        <v>4</v>
      </c>
      <c r="E5" s="308"/>
      <c r="F5" s="308"/>
      <c r="G5" s="78"/>
      <c r="H5" s="308" t="s">
        <v>4</v>
      </c>
      <c r="I5" s="308"/>
      <c r="J5" s="308"/>
    </row>
    <row r="6" spans="1:27" ht="31.5" customHeight="1">
      <c r="C6" s="82"/>
      <c r="D6" s="310" t="s">
        <v>212</v>
      </c>
      <c r="E6" s="310"/>
      <c r="F6" s="310"/>
      <c r="G6" s="78"/>
      <c r="H6" s="310" t="s">
        <v>212</v>
      </c>
      <c r="I6" s="310"/>
      <c r="J6" s="310"/>
    </row>
    <row r="7" spans="1:27" ht="19.5" customHeight="1">
      <c r="C7" s="82"/>
      <c r="D7" s="82">
        <v>2025</v>
      </c>
      <c r="E7" s="82"/>
      <c r="F7" s="82">
        <v>2024</v>
      </c>
      <c r="G7" s="82"/>
      <c r="H7" s="82">
        <v>2025</v>
      </c>
      <c r="I7" s="82"/>
      <c r="J7" s="82">
        <v>2024</v>
      </c>
    </row>
    <row r="8" spans="1:27" s="348" customFormat="1" ht="19.5" customHeight="1">
      <c r="A8" s="119"/>
      <c r="B8" s="119"/>
      <c r="C8" s="290"/>
      <c r="D8" s="305" t="s">
        <v>188</v>
      </c>
      <c r="E8" s="305"/>
      <c r="F8" s="305"/>
      <c r="G8" s="305"/>
      <c r="H8" s="305"/>
      <c r="I8" s="305"/>
      <c r="J8" s="305"/>
      <c r="K8" s="118"/>
    </row>
    <row r="9" spans="1:27" ht="19.5" customHeight="1">
      <c r="A9" s="119"/>
      <c r="B9" s="119"/>
      <c r="C9" s="82"/>
      <c r="D9" s="120"/>
      <c r="E9" s="120"/>
      <c r="F9" s="120"/>
      <c r="G9" s="120"/>
      <c r="H9" s="120"/>
      <c r="I9" s="120"/>
      <c r="J9" s="120"/>
    </row>
    <row r="10" spans="1:27" ht="19.5" customHeight="1">
      <c r="A10" s="85" t="s">
        <v>69</v>
      </c>
      <c r="C10" s="82"/>
      <c r="D10" s="121">
        <v>499973</v>
      </c>
      <c r="E10" s="121"/>
      <c r="F10" s="121">
        <v>614138</v>
      </c>
      <c r="G10" s="121"/>
      <c r="H10" s="121">
        <v>297476</v>
      </c>
      <c r="I10" s="121"/>
      <c r="J10" s="121">
        <v>346962</v>
      </c>
      <c r="M10" s="140"/>
      <c r="N10" s="354"/>
      <c r="O10" s="140"/>
      <c r="P10" s="354"/>
      <c r="Q10" s="140"/>
      <c r="R10" s="354"/>
      <c r="S10" s="140"/>
      <c r="U10" s="349"/>
      <c r="V10" s="349"/>
      <c r="W10" s="349"/>
      <c r="X10" s="349"/>
      <c r="Y10" s="349"/>
      <c r="Z10" s="349"/>
      <c r="AA10" s="349"/>
    </row>
    <row r="11" spans="1:27" ht="19.5" customHeight="1">
      <c r="A11" s="85" t="s">
        <v>70</v>
      </c>
      <c r="C11" s="82"/>
      <c r="D11" s="121">
        <v>-343205</v>
      </c>
      <c r="E11" s="121"/>
      <c r="F11" s="121">
        <v>-403833</v>
      </c>
      <c r="G11" s="121"/>
      <c r="H11" s="121">
        <v>-199354</v>
      </c>
      <c r="I11" s="121"/>
      <c r="J11" s="121">
        <v>-216882</v>
      </c>
      <c r="M11" s="140"/>
      <c r="N11" s="354"/>
      <c r="O11" s="140"/>
      <c r="P11" s="354"/>
      <c r="Q11" s="140"/>
      <c r="R11" s="354"/>
      <c r="S11" s="140"/>
      <c r="U11" s="349"/>
      <c r="V11" s="349"/>
      <c r="W11" s="349"/>
      <c r="X11" s="349"/>
      <c r="Y11" s="349"/>
      <c r="Z11" s="349"/>
      <c r="AA11" s="349"/>
    </row>
    <row r="12" spans="1:27" ht="19.5" customHeight="1">
      <c r="A12" s="119" t="s">
        <v>71</v>
      </c>
      <c r="B12" s="119"/>
      <c r="C12" s="82"/>
      <c r="D12" s="288">
        <f>SUM(D10:D11)</f>
        <v>156768</v>
      </c>
      <c r="E12" s="121"/>
      <c r="F12" s="288">
        <f>SUM(F10:F11)</f>
        <v>210305</v>
      </c>
      <c r="G12" s="121"/>
      <c r="H12" s="288">
        <f>SUM(H10:H11)</f>
        <v>98122</v>
      </c>
      <c r="I12" s="122"/>
      <c r="J12" s="288">
        <f>SUM(J10:J11)</f>
        <v>130080</v>
      </c>
      <c r="M12" s="355"/>
      <c r="N12" s="356"/>
      <c r="O12" s="355"/>
      <c r="P12" s="356"/>
      <c r="Q12" s="355"/>
      <c r="R12" s="356"/>
      <c r="S12" s="355"/>
      <c r="U12" s="349"/>
      <c r="V12" s="349"/>
      <c r="W12" s="349"/>
      <c r="X12" s="349"/>
      <c r="Y12" s="349"/>
      <c r="Z12" s="349"/>
      <c r="AA12" s="349"/>
    </row>
    <row r="13" spans="1:27" ht="14.5" customHeight="1">
      <c r="A13" s="119"/>
      <c r="B13" s="119"/>
      <c r="C13" s="82"/>
      <c r="D13" s="120"/>
      <c r="E13" s="121"/>
      <c r="F13" s="120"/>
      <c r="G13" s="121"/>
      <c r="H13" s="120"/>
      <c r="I13" s="120"/>
      <c r="J13" s="120"/>
      <c r="M13" s="127"/>
      <c r="N13" s="354"/>
      <c r="O13" s="127"/>
      <c r="P13" s="354"/>
      <c r="Q13" s="127"/>
      <c r="R13" s="354"/>
      <c r="S13" s="127"/>
      <c r="U13" s="349"/>
      <c r="V13" s="349"/>
      <c r="W13" s="349"/>
      <c r="X13" s="349"/>
      <c r="Y13" s="349"/>
      <c r="Z13" s="349"/>
      <c r="AA13" s="349"/>
    </row>
    <row r="14" spans="1:27" ht="19.5" customHeight="1">
      <c r="A14" s="85" t="s">
        <v>72</v>
      </c>
      <c r="C14" s="82"/>
      <c r="D14" s="121">
        <v>18222</v>
      </c>
      <c r="E14" s="121"/>
      <c r="F14" s="121">
        <v>1475</v>
      </c>
      <c r="G14" s="121"/>
      <c r="H14" s="121">
        <v>21779</v>
      </c>
      <c r="I14" s="121"/>
      <c r="J14" s="121">
        <v>8971</v>
      </c>
      <c r="M14" s="140"/>
      <c r="N14" s="354"/>
      <c r="O14" s="140"/>
      <c r="P14" s="354"/>
      <c r="Q14" s="140"/>
      <c r="R14" s="354"/>
      <c r="S14" s="140"/>
      <c r="U14" s="349"/>
      <c r="V14" s="349"/>
      <c r="W14" s="349"/>
      <c r="X14" s="349"/>
      <c r="Y14" s="349"/>
      <c r="Z14" s="349"/>
      <c r="AA14" s="349"/>
    </row>
    <row r="15" spans="1:27" ht="19.5" customHeight="1">
      <c r="A15" s="85" t="s">
        <v>73</v>
      </c>
      <c r="C15" s="82"/>
      <c r="D15" s="121">
        <v>-3076</v>
      </c>
      <c r="E15" s="121"/>
      <c r="F15" s="121">
        <v>-2856</v>
      </c>
      <c r="G15" s="121"/>
      <c r="H15" s="121">
        <v>-1129</v>
      </c>
      <c r="I15" s="121"/>
      <c r="J15" s="121">
        <v>-2428</v>
      </c>
      <c r="M15" s="140"/>
      <c r="N15" s="354"/>
      <c r="O15" s="140"/>
      <c r="P15" s="354"/>
      <c r="Q15" s="140"/>
      <c r="R15" s="354"/>
      <c r="S15" s="140"/>
      <c r="U15" s="349"/>
      <c r="V15" s="349"/>
      <c r="W15" s="349"/>
      <c r="X15" s="349"/>
      <c r="Y15" s="349"/>
      <c r="Z15" s="349"/>
      <c r="AA15" s="349"/>
    </row>
    <row r="16" spans="1:27" ht="19.5" customHeight="1">
      <c r="A16" s="85" t="s">
        <v>74</v>
      </c>
      <c r="C16" s="82"/>
      <c r="D16" s="121">
        <v>-153073</v>
      </c>
      <c r="E16" s="121"/>
      <c r="F16" s="121">
        <v>-173733</v>
      </c>
      <c r="G16" s="121"/>
      <c r="H16" s="121">
        <v>-99246</v>
      </c>
      <c r="I16" s="121"/>
      <c r="J16" s="121">
        <v>-113640</v>
      </c>
      <c r="M16" s="140"/>
      <c r="N16" s="354"/>
      <c r="O16" s="140"/>
      <c r="P16" s="354"/>
      <c r="Q16" s="140"/>
      <c r="R16" s="354"/>
      <c r="S16" s="140"/>
      <c r="U16" s="349"/>
      <c r="V16" s="349"/>
      <c r="W16" s="349"/>
      <c r="X16" s="349"/>
      <c r="Y16" s="349"/>
      <c r="Z16" s="349"/>
      <c r="AA16" s="349"/>
    </row>
    <row r="17" spans="1:28" ht="19.5" customHeight="1">
      <c r="A17" s="85" t="s">
        <v>75</v>
      </c>
      <c r="C17" s="82"/>
      <c r="D17" s="121">
        <v>-12959</v>
      </c>
      <c r="E17" s="121"/>
      <c r="F17" s="121">
        <v>-14340</v>
      </c>
      <c r="G17" s="121"/>
      <c r="H17" s="121">
        <v>-12804</v>
      </c>
      <c r="I17" s="121"/>
      <c r="J17" s="121">
        <v>-14241</v>
      </c>
      <c r="M17" s="140"/>
      <c r="N17" s="354"/>
      <c r="O17" s="140"/>
      <c r="P17" s="354"/>
      <c r="Q17" s="140"/>
      <c r="R17" s="354"/>
      <c r="S17" s="140"/>
      <c r="U17" s="349"/>
      <c r="V17" s="349"/>
      <c r="W17" s="349"/>
      <c r="X17" s="349"/>
      <c r="Y17" s="349"/>
      <c r="Z17" s="349"/>
      <c r="AA17" s="349"/>
    </row>
    <row r="18" spans="1:28" ht="19.5" customHeight="1">
      <c r="A18" s="85" t="s">
        <v>225</v>
      </c>
      <c r="C18" s="82"/>
      <c r="D18" s="121">
        <v>-859</v>
      </c>
      <c r="E18" s="121"/>
      <c r="F18" s="121">
        <v>-564702</v>
      </c>
      <c r="G18" s="121"/>
      <c r="H18" s="121">
        <v>-36843</v>
      </c>
      <c r="I18" s="121"/>
      <c r="J18" s="121">
        <v>-813859</v>
      </c>
      <c r="M18" s="140"/>
      <c r="N18" s="354"/>
      <c r="O18" s="140"/>
      <c r="P18" s="354"/>
      <c r="Q18" s="140"/>
      <c r="R18" s="354"/>
      <c r="S18" s="140"/>
      <c r="U18" s="349"/>
      <c r="V18" s="349"/>
      <c r="W18" s="349"/>
      <c r="X18" s="349"/>
      <c r="Y18" s="349"/>
      <c r="Z18" s="349"/>
      <c r="AA18" s="349"/>
    </row>
    <row r="19" spans="1:28" ht="19.5" customHeight="1">
      <c r="A19" s="123" t="s">
        <v>193</v>
      </c>
      <c r="B19" s="123"/>
      <c r="C19" s="82"/>
      <c r="D19" s="288">
        <f>SUM(D12:D18)</f>
        <v>5023</v>
      </c>
      <c r="E19" s="121"/>
      <c r="F19" s="288">
        <f>SUM(F12:F18)</f>
        <v>-543851</v>
      </c>
      <c r="G19" s="121"/>
      <c r="H19" s="288">
        <f>SUM(H12:H18)</f>
        <v>-30121</v>
      </c>
      <c r="I19" s="122"/>
      <c r="J19" s="288">
        <f>SUM(J12:J18)</f>
        <v>-805117</v>
      </c>
      <c r="M19" s="355"/>
      <c r="N19" s="356"/>
      <c r="O19" s="355"/>
      <c r="P19" s="356"/>
      <c r="Q19" s="355"/>
      <c r="R19" s="356"/>
      <c r="S19" s="355"/>
      <c r="U19" s="349"/>
      <c r="V19" s="349"/>
      <c r="W19" s="349"/>
      <c r="X19" s="349"/>
      <c r="Y19" s="349"/>
      <c r="Z19" s="349"/>
      <c r="AA19" s="349"/>
    </row>
    <row r="20" spans="1:28" ht="14.5" customHeight="1">
      <c r="C20" s="82"/>
      <c r="D20" s="120"/>
      <c r="E20" s="121"/>
      <c r="F20" s="120"/>
      <c r="G20" s="121"/>
      <c r="H20" s="120"/>
      <c r="I20" s="120"/>
      <c r="J20" s="120"/>
      <c r="M20" s="127"/>
      <c r="N20" s="354"/>
      <c r="O20" s="127"/>
      <c r="P20" s="354"/>
      <c r="Q20" s="127"/>
      <c r="R20" s="354"/>
      <c r="S20" s="127"/>
      <c r="U20" s="349"/>
      <c r="V20" s="349"/>
      <c r="W20" s="349"/>
      <c r="X20" s="349"/>
      <c r="Y20" s="349"/>
      <c r="Z20" s="349"/>
      <c r="AA20" s="349"/>
    </row>
    <row r="21" spans="1:28" ht="19.5" customHeight="1">
      <c r="A21" s="85" t="s">
        <v>77</v>
      </c>
      <c r="C21" s="82"/>
      <c r="D21" s="121">
        <v>47669</v>
      </c>
      <c r="E21" s="121"/>
      <c r="F21" s="121">
        <v>61484</v>
      </c>
      <c r="G21" s="121"/>
      <c r="H21" s="121">
        <v>87225</v>
      </c>
      <c r="I21" s="120"/>
      <c r="J21" s="121">
        <v>90021</v>
      </c>
      <c r="M21" s="127"/>
      <c r="N21" s="357"/>
      <c r="O21" s="127"/>
      <c r="P21" s="357"/>
      <c r="Q21" s="127"/>
      <c r="R21" s="357"/>
      <c r="S21" s="127"/>
      <c r="U21" s="349"/>
      <c r="V21" s="349"/>
      <c r="W21" s="349"/>
      <c r="X21" s="349"/>
      <c r="Y21" s="349"/>
      <c r="Z21" s="349"/>
      <c r="AA21" s="349"/>
    </row>
    <row r="22" spans="1:28" ht="19.399999999999999" customHeight="1">
      <c r="A22" s="85" t="s">
        <v>78</v>
      </c>
      <c r="C22" s="82"/>
      <c r="D22" s="121">
        <v>-18326</v>
      </c>
      <c r="E22" s="121"/>
      <c r="F22" s="121">
        <v>-21138</v>
      </c>
      <c r="G22" s="121"/>
      <c r="H22" s="121">
        <v>-15709</v>
      </c>
      <c r="I22" s="120"/>
      <c r="J22" s="121">
        <v>-9317</v>
      </c>
      <c r="M22" s="140"/>
      <c r="N22" s="354"/>
      <c r="O22" s="140"/>
      <c r="P22" s="354"/>
      <c r="Q22" s="140"/>
      <c r="R22" s="354"/>
      <c r="S22" s="140"/>
      <c r="U22" s="349"/>
      <c r="V22" s="349"/>
      <c r="W22" s="349"/>
      <c r="X22" s="349"/>
      <c r="Y22" s="349"/>
      <c r="Z22" s="349"/>
      <c r="AA22" s="349"/>
    </row>
    <row r="23" spans="1:28" ht="19.399999999999999" customHeight="1">
      <c r="A23" s="85" t="s">
        <v>235</v>
      </c>
      <c r="C23" s="82"/>
      <c r="D23" s="121"/>
      <c r="E23" s="121"/>
      <c r="F23" s="121"/>
      <c r="G23" s="121"/>
      <c r="H23" s="121"/>
      <c r="I23" s="120"/>
      <c r="J23" s="121"/>
      <c r="M23" s="140"/>
      <c r="N23" s="354"/>
      <c r="O23" s="140"/>
      <c r="P23" s="354"/>
      <c r="Q23" s="140"/>
      <c r="R23" s="354"/>
      <c r="S23" s="140"/>
      <c r="U23" s="349"/>
      <c r="V23" s="349"/>
      <c r="W23" s="349"/>
      <c r="X23" s="349"/>
      <c r="Y23" s="349"/>
      <c r="Z23" s="349"/>
      <c r="AA23" s="349"/>
    </row>
    <row r="24" spans="1:28" ht="19.5" customHeight="1">
      <c r="A24" s="85" t="s">
        <v>79</v>
      </c>
      <c r="C24" s="82"/>
      <c r="D24" s="121">
        <v>4172</v>
      </c>
      <c r="E24" s="121"/>
      <c r="F24" s="121">
        <v>1863</v>
      </c>
      <c r="G24" s="121"/>
      <c r="H24" s="121">
        <v>6693</v>
      </c>
      <c r="I24" s="120"/>
      <c r="J24" s="121">
        <v>1168</v>
      </c>
      <c r="M24" s="140"/>
      <c r="N24" s="354"/>
      <c r="O24" s="140"/>
      <c r="P24" s="354"/>
      <c r="Q24" s="140"/>
      <c r="R24" s="354"/>
      <c r="S24" s="140"/>
      <c r="U24" s="349"/>
      <c r="V24" s="349"/>
      <c r="W24" s="349"/>
      <c r="X24" s="349"/>
      <c r="Y24" s="349"/>
      <c r="Z24" s="349"/>
      <c r="AA24" s="349"/>
    </row>
    <row r="25" spans="1:28" ht="19.5" customHeight="1">
      <c r="A25" s="85" t="s">
        <v>236</v>
      </c>
      <c r="C25" s="82"/>
      <c r="D25" s="121">
        <v>-15926</v>
      </c>
      <c r="E25" s="121"/>
      <c r="F25" s="121">
        <v>-33378</v>
      </c>
      <c r="G25" s="121"/>
      <c r="H25" s="121">
        <v>-30532</v>
      </c>
      <c r="I25" s="120"/>
      <c r="J25" s="121">
        <v>177115</v>
      </c>
      <c r="M25" s="127"/>
      <c r="N25" s="354"/>
      <c r="O25" s="127"/>
      <c r="P25" s="354"/>
      <c r="Q25" s="127"/>
      <c r="R25" s="354"/>
      <c r="S25" s="127"/>
      <c r="U25" s="349"/>
      <c r="V25" s="349"/>
      <c r="W25" s="349"/>
      <c r="X25" s="349"/>
      <c r="Y25" s="349"/>
      <c r="Z25" s="349"/>
      <c r="AA25" s="349"/>
    </row>
    <row r="26" spans="1:28" ht="19.5" customHeight="1">
      <c r="A26" s="119" t="s">
        <v>194</v>
      </c>
      <c r="B26" s="119"/>
      <c r="D26" s="288">
        <f>SUM(D19:D25)</f>
        <v>22612</v>
      </c>
      <c r="E26" s="121"/>
      <c r="F26" s="288">
        <f>SUM(F19:F25)</f>
        <v>-535020</v>
      </c>
      <c r="G26" s="121"/>
      <c r="H26" s="288">
        <f>SUM(H19:H25)</f>
        <v>17556</v>
      </c>
      <c r="I26" s="120"/>
      <c r="J26" s="288">
        <f>SUM(J19:J25)</f>
        <v>-546130</v>
      </c>
      <c r="K26" s="85">
        <v>-1235</v>
      </c>
      <c r="M26" s="355"/>
      <c r="N26" s="356"/>
      <c r="O26" s="355"/>
      <c r="P26" s="356"/>
      <c r="Q26" s="355"/>
      <c r="R26" s="356"/>
      <c r="S26" s="355"/>
      <c r="U26" s="349"/>
      <c r="V26" s="349"/>
      <c r="W26" s="349"/>
      <c r="X26" s="349"/>
      <c r="Y26" s="349"/>
      <c r="Z26" s="349"/>
      <c r="AA26" s="349"/>
    </row>
    <row r="27" spans="1:28" ht="19.5" customHeight="1">
      <c r="A27" s="85" t="s">
        <v>80</v>
      </c>
      <c r="C27" s="82"/>
      <c r="D27" s="124">
        <v>-23497</v>
      </c>
      <c r="E27" s="121"/>
      <c r="F27" s="124">
        <v>-26881</v>
      </c>
      <c r="G27" s="121"/>
      <c r="H27" s="124">
        <v>-18441</v>
      </c>
      <c r="I27" s="120"/>
      <c r="J27" s="124">
        <v>-15771</v>
      </c>
      <c r="M27" s="358"/>
      <c r="N27" s="354"/>
      <c r="O27" s="127"/>
      <c r="P27" s="354"/>
      <c r="Q27" s="127"/>
      <c r="R27" s="354"/>
      <c r="S27" s="127"/>
      <c r="U27" s="349"/>
      <c r="V27" s="349"/>
      <c r="W27" s="349"/>
      <c r="X27" s="349"/>
      <c r="Y27" s="349"/>
      <c r="Z27" s="349"/>
      <c r="AA27" s="349"/>
    </row>
    <row r="28" spans="1:28" s="359" customFormat="1" ht="19.5" customHeight="1" thickBot="1">
      <c r="A28" s="119" t="s">
        <v>198</v>
      </c>
      <c r="B28" s="119"/>
      <c r="C28" s="81"/>
      <c r="D28" s="287">
        <f>SUM(D26:D27)</f>
        <v>-885</v>
      </c>
      <c r="E28" s="121"/>
      <c r="F28" s="287">
        <f>SUM(F26:F27)</f>
        <v>-561901</v>
      </c>
      <c r="G28" s="121"/>
      <c r="H28" s="287">
        <f>SUM(H26:H27)</f>
        <v>-885</v>
      </c>
      <c r="I28" s="120"/>
      <c r="J28" s="287">
        <f>SUM(J26:J27)</f>
        <v>-561901</v>
      </c>
      <c r="K28" s="119"/>
      <c r="M28" s="355"/>
      <c r="N28" s="356"/>
      <c r="O28" s="355"/>
      <c r="P28" s="356"/>
      <c r="Q28" s="355"/>
      <c r="R28" s="356"/>
      <c r="S28" s="355"/>
      <c r="T28" s="360"/>
      <c r="U28" s="349"/>
      <c r="V28" s="349"/>
      <c r="W28" s="349"/>
      <c r="X28" s="349"/>
      <c r="Y28" s="349"/>
      <c r="Z28" s="349"/>
      <c r="AA28" s="349"/>
      <c r="AB28" s="345"/>
    </row>
    <row r="29" spans="1:28" ht="14.5" customHeight="1" thickTop="1">
      <c r="A29" s="119"/>
      <c r="B29" s="119"/>
      <c r="C29" s="82"/>
      <c r="D29" s="126"/>
      <c r="E29" s="121"/>
      <c r="F29" s="126"/>
      <c r="G29" s="121"/>
      <c r="H29" s="126"/>
      <c r="I29" s="120"/>
      <c r="J29" s="126"/>
      <c r="M29" s="127"/>
      <c r="N29" s="354"/>
      <c r="O29" s="127"/>
      <c r="P29" s="354"/>
      <c r="Q29" s="127"/>
      <c r="R29" s="354"/>
      <c r="S29" s="127"/>
      <c r="U29" s="349"/>
      <c r="V29" s="349"/>
      <c r="W29" s="349"/>
      <c r="X29" s="349"/>
      <c r="Y29" s="349"/>
      <c r="Z29" s="349"/>
      <c r="AA29" s="349"/>
    </row>
    <row r="30" spans="1:28" ht="19.5" customHeight="1">
      <c r="A30" s="119" t="s">
        <v>221</v>
      </c>
      <c r="B30" s="119"/>
      <c r="C30" s="82"/>
      <c r="D30" s="120"/>
      <c r="E30" s="120"/>
      <c r="F30" s="120"/>
      <c r="G30" s="120"/>
      <c r="H30" s="120"/>
      <c r="I30" s="120"/>
      <c r="J30" s="120"/>
      <c r="M30" s="354"/>
      <c r="N30" s="354"/>
      <c r="O30" s="354"/>
      <c r="P30" s="354"/>
      <c r="Q30" s="354"/>
      <c r="R30" s="354"/>
      <c r="S30" s="354"/>
      <c r="U30" s="349"/>
      <c r="V30" s="349"/>
      <c r="W30" s="349"/>
      <c r="X30" s="349"/>
      <c r="Y30" s="349"/>
      <c r="Z30" s="349"/>
      <c r="AA30" s="349"/>
    </row>
    <row r="31" spans="1:28" ht="19.5" customHeight="1">
      <c r="A31" s="128" t="s">
        <v>81</v>
      </c>
      <c r="B31" s="129"/>
      <c r="C31" s="82"/>
      <c r="D31" s="152">
        <f>D28</f>
        <v>-885</v>
      </c>
      <c r="E31" s="131"/>
      <c r="F31" s="152">
        <f>F28</f>
        <v>-561901</v>
      </c>
      <c r="G31" s="131"/>
      <c r="H31" s="152">
        <f>H28</f>
        <v>-885</v>
      </c>
      <c r="I31" s="132"/>
      <c r="J31" s="152">
        <f>J28</f>
        <v>-561901</v>
      </c>
      <c r="M31" s="127"/>
      <c r="N31" s="354"/>
      <c r="O31" s="127"/>
      <c r="P31" s="354"/>
      <c r="Q31" s="127"/>
      <c r="R31" s="354"/>
      <c r="S31" s="127"/>
      <c r="U31" s="349"/>
      <c r="V31" s="349"/>
      <c r="W31" s="349"/>
      <c r="X31" s="349"/>
      <c r="Y31" s="349"/>
      <c r="Z31" s="349"/>
      <c r="AA31" s="349"/>
    </row>
    <row r="32" spans="1:28" ht="19.5" customHeight="1">
      <c r="A32" s="128" t="s">
        <v>82</v>
      </c>
      <c r="B32" s="129"/>
      <c r="C32" s="82"/>
      <c r="D32" s="133">
        <v>0</v>
      </c>
      <c r="E32" s="131"/>
      <c r="F32" s="133">
        <v>0</v>
      </c>
      <c r="G32" s="131"/>
      <c r="H32" s="133">
        <v>0</v>
      </c>
      <c r="I32" s="132"/>
      <c r="J32" s="133">
        <v>0</v>
      </c>
      <c r="M32" s="127"/>
      <c r="N32" s="354"/>
      <c r="O32" s="127"/>
      <c r="P32" s="354"/>
      <c r="Q32" s="127"/>
      <c r="R32" s="354"/>
      <c r="S32" s="127"/>
      <c r="U32" s="349"/>
      <c r="V32" s="349"/>
      <c r="W32" s="349"/>
      <c r="X32" s="349"/>
      <c r="Y32" s="349"/>
      <c r="Z32" s="349"/>
      <c r="AA32" s="349"/>
    </row>
    <row r="33" spans="1:28" ht="19.5" customHeight="1" thickBot="1">
      <c r="A33" s="119" t="s">
        <v>198</v>
      </c>
      <c r="B33" s="119"/>
      <c r="C33" s="82"/>
      <c r="D33" s="151">
        <f>SUM(D31:D32)</f>
        <v>-885</v>
      </c>
      <c r="E33" s="134"/>
      <c r="F33" s="151">
        <f>SUM(F31:F32)</f>
        <v>-561901</v>
      </c>
      <c r="G33" s="134"/>
      <c r="H33" s="151">
        <f>SUM(H31:H32)</f>
        <v>-885</v>
      </c>
      <c r="I33" s="134"/>
      <c r="J33" s="151">
        <f>SUM(J31:J32)</f>
        <v>-561901</v>
      </c>
      <c r="M33" s="355"/>
      <c r="N33" s="356"/>
      <c r="O33" s="355"/>
      <c r="P33" s="356"/>
      <c r="Q33" s="355"/>
      <c r="R33" s="356"/>
      <c r="S33" s="355"/>
      <c r="U33" s="349"/>
      <c r="V33" s="349"/>
      <c r="W33" s="349"/>
      <c r="X33" s="349"/>
      <c r="Y33" s="349"/>
      <c r="Z33" s="349"/>
      <c r="AA33" s="349"/>
    </row>
    <row r="34" spans="1:28" ht="14.5" customHeight="1" thickTop="1">
      <c r="A34" s="119"/>
      <c r="B34" s="119"/>
      <c r="C34" s="82"/>
      <c r="D34" s="126"/>
      <c r="E34" s="134"/>
      <c r="F34" s="126"/>
      <c r="G34" s="134"/>
      <c r="H34" s="126"/>
      <c r="I34" s="134"/>
      <c r="J34" s="126"/>
      <c r="M34" s="127"/>
      <c r="N34" s="354"/>
      <c r="O34" s="127"/>
      <c r="P34" s="354"/>
      <c r="Q34" s="127"/>
      <c r="R34" s="354"/>
      <c r="S34" s="127"/>
      <c r="U34" s="349"/>
      <c r="V34" s="349"/>
      <c r="W34" s="349"/>
      <c r="X34" s="349"/>
      <c r="Y34" s="349"/>
      <c r="Z34" s="349"/>
      <c r="AA34" s="349"/>
    </row>
    <row r="35" spans="1:28" ht="19.5" customHeight="1">
      <c r="A35" s="119" t="s">
        <v>222</v>
      </c>
      <c r="B35" s="119"/>
      <c r="C35" s="82"/>
      <c r="D35" s="126"/>
      <c r="E35" s="134"/>
      <c r="F35" s="126"/>
      <c r="G35" s="134"/>
      <c r="H35" s="126"/>
      <c r="I35" s="134"/>
      <c r="J35" s="126"/>
      <c r="M35" s="361"/>
      <c r="N35" s="362"/>
      <c r="O35" s="361"/>
      <c r="P35" s="362"/>
      <c r="Q35" s="361"/>
      <c r="R35" s="362"/>
      <c r="S35" s="361"/>
      <c r="U35" s="349"/>
      <c r="V35" s="349"/>
      <c r="W35" s="349"/>
      <c r="X35" s="349"/>
      <c r="Y35" s="349"/>
      <c r="Z35" s="349"/>
      <c r="AA35" s="349"/>
    </row>
    <row r="36" spans="1:28" ht="19.5" customHeight="1" thickBot="1">
      <c r="A36" s="128" t="s">
        <v>223</v>
      </c>
      <c r="B36" s="128"/>
      <c r="C36" s="82"/>
      <c r="D36" s="301">
        <f>D31/1096102</f>
        <v>-8.0740660996878023E-4</v>
      </c>
      <c r="E36" s="302">
        <f t="shared" ref="E36" si="0">E31/1096102</f>
        <v>0</v>
      </c>
      <c r="F36" s="301">
        <f>F31/1096102</f>
        <v>-0.51263568536504811</v>
      </c>
      <c r="G36" s="302"/>
      <c r="H36" s="301">
        <f>H31/1096102</f>
        <v>-8.0740660996878023E-4</v>
      </c>
      <c r="I36" s="302"/>
      <c r="J36" s="301">
        <f>J31/1096102</f>
        <v>-0.51263568536504811</v>
      </c>
      <c r="M36" s="363"/>
      <c r="N36" s="364"/>
      <c r="O36" s="363"/>
      <c r="P36" s="364"/>
      <c r="Q36" s="363"/>
      <c r="R36" s="364"/>
      <c r="S36" s="363"/>
      <c r="U36" s="349"/>
      <c r="V36" s="349"/>
      <c r="W36" s="349"/>
      <c r="X36" s="349"/>
      <c r="Y36" s="349"/>
      <c r="Z36" s="349"/>
      <c r="AA36" s="349"/>
    </row>
    <row r="37" spans="1:28" ht="19.5" customHeight="1" thickTop="1" thickBot="1">
      <c r="A37" s="128" t="s">
        <v>224</v>
      </c>
      <c r="B37" s="128"/>
      <c r="C37" s="82"/>
      <c r="D37" s="303">
        <f>D31/1096102</f>
        <v>-8.0740660996878023E-4</v>
      </c>
      <c r="E37" s="304"/>
      <c r="F37" s="303">
        <f>F31/1096102</f>
        <v>-0.51263568536504811</v>
      </c>
      <c r="G37" s="304"/>
      <c r="H37" s="303">
        <f>H31/1096102</f>
        <v>-8.0740660996878023E-4</v>
      </c>
      <c r="I37" s="304"/>
      <c r="J37" s="303">
        <f>J31/1096102</f>
        <v>-0.51263568536504811</v>
      </c>
      <c r="M37" s="363"/>
      <c r="N37" s="364"/>
      <c r="O37" s="363"/>
      <c r="P37" s="364"/>
      <c r="Q37" s="363"/>
      <c r="R37" s="364"/>
      <c r="S37" s="363"/>
      <c r="U37" s="349"/>
      <c r="V37" s="349"/>
      <c r="W37" s="349"/>
      <c r="X37" s="349"/>
      <c r="Y37" s="349"/>
      <c r="Z37" s="349"/>
      <c r="AA37" s="349"/>
    </row>
    <row r="38" spans="1:28" ht="14.5" thickTop="1">
      <c r="C38" s="82"/>
      <c r="D38" s="131"/>
      <c r="E38" s="120"/>
      <c r="F38" s="131"/>
      <c r="G38" s="120"/>
      <c r="H38" s="131"/>
      <c r="I38" s="120"/>
      <c r="J38" s="131"/>
      <c r="U38" s="349"/>
      <c r="V38" s="349"/>
      <c r="W38" s="349"/>
      <c r="X38" s="349"/>
      <c r="Y38" s="349"/>
      <c r="Z38" s="349"/>
      <c r="AA38" s="349"/>
    </row>
    <row r="39" spans="1:28" s="351" customFormat="1" ht="19.5" customHeight="1">
      <c r="A39" s="311" t="s">
        <v>0</v>
      </c>
      <c r="B39" s="311"/>
      <c r="C39" s="311"/>
      <c r="D39" s="311"/>
      <c r="E39" s="311"/>
      <c r="F39" s="311"/>
      <c r="G39" s="311"/>
      <c r="H39" s="311"/>
      <c r="I39" s="311"/>
      <c r="J39" s="311"/>
      <c r="K39" s="115"/>
      <c r="M39" s="352"/>
      <c r="N39" s="352"/>
      <c r="O39" s="352"/>
      <c r="P39" s="352"/>
      <c r="Q39" s="352"/>
      <c r="R39" s="352"/>
      <c r="S39" s="352"/>
      <c r="T39" s="352"/>
      <c r="U39" s="349"/>
      <c r="V39" s="349"/>
      <c r="W39" s="349"/>
      <c r="X39" s="349"/>
      <c r="Y39" s="349"/>
      <c r="Z39" s="349"/>
      <c r="AA39" s="349"/>
      <c r="AB39" s="345"/>
    </row>
    <row r="40" spans="1:28" s="351" customFormat="1" ht="19.5" customHeight="1">
      <c r="A40" s="312" t="s">
        <v>200</v>
      </c>
      <c r="B40" s="312"/>
      <c r="C40" s="312"/>
      <c r="D40" s="312"/>
      <c r="E40" s="312"/>
      <c r="F40" s="312"/>
      <c r="G40" s="312"/>
      <c r="H40" s="312"/>
      <c r="I40" s="312"/>
      <c r="J40" s="312"/>
      <c r="K40" s="115"/>
      <c r="M40" s="352"/>
      <c r="N40" s="352"/>
      <c r="O40" s="352"/>
      <c r="P40" s="352"/>
      <c r="Q40" s="352"/>
      <c r="R40" s="352"/>
      <c r="S40" s="352"/>
      <c r="T40" s="352"/>
      <c r="U40" s="349"/>
      <c r="V40" s="349"/>
      <c r="W40" s="349"/>
      <c r="X40" s="349"/>
      <c r="Y40" s="349"/>
      <c r="Z40" s="349"/>
      <c r="AA40" s="349"/>
      <c r="AB40" s="345"/>
    </row>
    <row r="41" spans="1:28" s="353" customFormat="1" ht="19.5" customHeight="1">
      <c r="A41" s="116"/>
      <c r="B41" s="116"/>
      <c r="C41" s="289"/>
      <c r="D41" s="117"/>
      <c r="E41" s="117"/>
      <c r="F41" s="117"/>
      <c r="G41" s="117"/>
      <c r="H41" s="117"/>
      <c r="I41" s="117"/>
      <c r="J41" s="117"/>
      <c r="K41" s="116"/>
      <c r="U41" s="349"/>
      <c r="V41" s="349"/>
      <c r="W41" s="349"/>
      <c r="X41" s="349"/>
      <c r="Y41" s="349"/>
      <c r="Z41" s="349"/>
      <c r="AA41" s="349"/>
      <c r="AB41" s="345"/>
    </row>
    <row r="42" spans="1:28" ht="19.5" customHeight="1">
      <c r="A42" s="135"/>
      <c r="B42" s="135"/>
      <c r="D42" s="308" t="s">
        <v>2</v>
      </c>
      <c r="E42" s="308"/>
      <c r="F42" s="308"/>
      <c r="G42" s="78"/>
      <c r="H42" s="308" t="s">
        <v>3</v>
      </c>
      <c r="I42" s="308"/>
      <c r="J42" s="308"/>
      <c r="U42" s="349"/>
      <c r="V42" s="349"/>
      <c r="W42" s="349"/>
      <c r="X42" s="349"/>
      <c r="Y42" s="349"/>
      <c r="Z42" s="349"/>
      <c r="AA42" s="349"/>
    </row>
    <row r="43" spans="1:28" ht="19.5" customHeight="1">
      <c r="A43" s="135"/>
      <c r="B43" s="135"/>
      <c r="C43" s="82"/>
      <c r="D43" s="308" t="s">
        <v>4</v>
      </c>
      <c r="E43" s="308"/>
      <c r="F43" s="308"/>
      <c r="G43" s="78"/>
      <c r="H43" s="308" t="s">
        <v>4</v>
      </c>
      <c r="I43" s="308"/>
      <c r="J43" s="308"/>
      <c r="U43" s="349"/>
      <c r="V43" s="349"/>
      <c r="W43" s="349"/>
      <c r="X43" s="349"/>
      <c r="Y43" s="349"/>
      <c r="Z43" s="349"/>
      <c r="AA43" s="349"/>
    </row>
    <row r="44" spans="1:28" ht="31.5" customHeight="1">
      <c r="C44" s="82"/>
      <c r="D44" s="310" t="s">
        <v>212</v>
      </c>
      <c r="E44" s="310"/>
      <c r="F44" s="310"/>
      <c r="G44" s="78"/>
      <c r="H44" s="310" t="s">
        <v>212</v>
      </c>
      <c r="I44" s="310"/>
      <c r="J44" s="310"/>
    </row>
    <row r="45" spans="1:28" ht="19.5" customHeight="1">
      <c r="C45" s="82"/>
      <c r="D45" s="82">
        <v>2025</v>
      </c>
      <c r="E45" s="82"/>
      <c r="F45" s="82">
        <v>2024</v>
      </c>
      <c r="G45" s="82"/>
      <c r="H45" s="82">
        <v>2025</v>
      </c>
      <c r="I45" s="82"/>
      <c r="J45" s="82">
        <v>2024</v>
      </c>
      <c r="U45" s="349"/>
      <c r="V45" s="349"/>
      <c r="W45" s="349"/>
      <c r="X45" s="349"/>
      <c r="Y45" s="349"/>
      <c r="Z45" s="349"/>
      <c r="AA45" s="349"/>
    </row>
    <row r="46" spans="1:28" s="348" customFormat="1" ht="19.5" customHeight="1">
      <c r="A46" s="136"/>
      <c r="B46" s="119"/>
      <c r="C46" s="82"/>
      <c r="D46" s="305" t="s">
        <v>188</v>
      </c>
      <c r="E46" s="305"/>
      <c r="F46" s="305"/>
      <c r="G46" s="305"/>
      <c r="H46" s="305"/>
      <c r="I46" s="305"/>
      <c r="J46" s="305"/>
      <c r="K46" s="118"/>
      <c r="U46" s="349"/>
      <c r="V46" s="349"/>
      <c r="W46" s="349"/>
      <c r="X46" s="349"/>
      <c r="Y46" s="349"/>
      <c r="Z46" s="349"/>
      <c r="AA46" s="349"/>
      <c r="AB46" s="345"/>
    </row>
    <row r="47" spans="1:28" s="348" customFormat="1" ht="15">
      <c r="A47" s="136"/>
      <c r="B47" s="119"/>
      <c r="C47" s="82"/>
      <c r="D47" s="82"/>
      <c r="E47" s="82"/>
      <c r="F47" s="82"/>
      <c r="G47" s="82"/>
      <c r="H47" s="82"/>
      <c r="I47" s="82"/>
      <c r="J47" s="82"/>
      <c r="K47" s="118"/>
      <c r="U47" s="349"/>
      <c r="V47" s="349"/>
      <c r="W47" s="349"/>
      <c r="X47" s="349"/>
      <c r="Y47" s="349"/>
      <c r="Z47" s="349"/>
      <c r="AA47" s="349"/>
      <c r="AB47" s="345"/>
    </row>
    <row r="48" spans="1:28" ht="19.5" customHeight="1">
      <c r="A48" s="119" t="s">
        <v>198</v>
      </c>
      <c r="B48" s="119"/>
      <c r="D48" s="286">
        <f>D28</f>
        <v>-885</v>
      </c>
      <c r="E48" s="137"/>
      <c r="F48" s="286">
        <f>F28</f>
        <v>-561901</v>
      </c>
      <c r="G48" s="137"/>
      <c r="H48" s="286">
        <f>H28</f>
        <v>-885</v>
      </c>
      <c r="I48" s="137"/>
      <c r="J48" s="286">
        <f>J28</f>
        <v>-561901</v>
      </c>
      <c r="M48" s="138"/>
      <c r="N48" s="138"/>
      <c r="O48" s="138"/>
      <c r="P48" s="138"/>
      <c r="Q48" s="138"/>
      <c r="R48" s="138"/>
      <c r="S48" s="138"/>
      <c r="U48" s="349"/>
      <c r="V48" s="349"/>
      <c r="W48" s="349"/>
      <c r="X48" s="349"/>
      <c r="Y48" s="349"/>
      <c r="Z48" s="349"/>
      <c r="AA48" s="349"/>
    </row>
    <row r="49" spans="1:28" ht="21.5">
      <c r="A49" s="119"/>
      <c r="B49" s="119"/>
      <c r="D49" s="139"/>
      <c r="E49" s="139"/>
      <c r="F49" s="139"/>
      <c r="G49" s="139"/>
      <c r="H49" s="139"/>
      <c r="I49" s="139"/>
      <c r="J49" s="139"/>
      <c r="M49" s="140"/>
      <c r="N49" s="140"/>
      <c r="O49" s="140"/>
      <c r="P49" s="140"/>
      <c r="Q49" s="140"/>
      <c r="R49" s="140"/>
      <c r="S49" s="140"/>
      <c r="U49" s="349"/>
      <c r="V49" s="349"/>
      <c r="W49" s="349"/>
      <c r="X49" s="349"/>
      <c r="Y49" s="349"/>
      <c r="Z49" s="349"/>
      <c r="AA49" s="349"/>
    </row>
    <row r="50" spans="1:28" ht="19.5" customHeight="1">
      <c r="A50" s="119" t="s">
        <v>87</v>
      </c>
      <c r="B50" s="119"/>
      <c r="D50" s="139"/>
      <c r="E50" s="139"/>
      <c r="F50" s="139"/>
      <c r="G50" s="139"/>
      <c r="H50" s="139"/>
      <c r="I50" s="139"/>
      <c r="J50" s="139"/>
      <c r="M50" s="140"/>
      <c r="N50" s="140"/>
      <c r="O50" s="140"/>
      <c r="P50" s="140"/>
      <c r="Q50" s="140"/>
      <c r="R50" s="140"/>
      <c r="S50" s="140"/>
      <c r="U50" s="349"/>
      <c r="V50" s="349"/>
      <c r="W50" s="349"/>
      <c r="X50" s="349"/>
      <c r="Y50" s="349"/>
      <c r="Z50" s="349"/>
      <c r="AA50" s="349"/>
    </row>
    <row r="51" spans="1:28" ht="19.5" customHeight="1">
      <c r="A51" s="119" t="s">
        <v>211</v>
      </c>
      <c r="B51" s="119"/>
      <c r="D51" s="139"/>
      <c r="E51" s="139"/>
      <c r="F51" s="139"/>
      <c r="G51" s="139"/>
      <c r="H51" s="141"/>
      <c r="I51" s="139"/>
      <c r="J51" s="141"/>
      <c r="M51" s="365"/>
      <c r="N51" s="365"/>
      <c r="O51" s="365"/>
      <c r="P51" s="365"/>
      <c r="Q51" s="365"/>
      <c r="R51" s="140"/>
      <c r="S51" s="365"/>
      <c r="U51" s="349"/>
      <c r="V51" s="349"/>
      <c r="W51" s="349"/>
      <c r="X51" s="349"/>
      <c r="Y51" s="349"/>
      <c r="Z51" s="349"/>
      <c r="AA51" s="349"/>
    </row>
    <row r="52" spans="1:28" ht="19.5" customHeight="1">
      <c r="A52" s="85" t="s">
        <v>89</v>
      </c>
      <c r="B52" s="129"/>
      <c r="D52" s="142">
        <v>1582</v>
      </c>
      <c r="E52" s="143"/>
      <c r="F52" s="142">
        <v>105688</v>
      </c>
      <c r="G52" s="143"/>
      <c r="H52" s="142">
        <v>1582</v>
      </c>
      <c r="I52" s="143"/>
      <c r="J52" s="142">
        <v>105688</v>
      </c>
      <c r="M52" s="140"/>
      <c r="N52" s="140"/>
      <c r="O52" s="140"/>
      <c r="P52" s="140"/>
      <c r="Q52" s="140"/>
      <c r="R52" s="140"/>
      <c r="S52" s="140"/>
      <c r="U52" s="349"/>
      <c r="V52" s="349"/>
      <c r="W52" s="349"/>
      <c r="X52" s="349"/>
      <c r="Y52" s="349"/>
      <c r="Z52" s="349"/>
      <c r="AA52" s="349"/>
    </row>
    <row r="53" spans="1:28" ht="19.5" customHeight="1">
      <c r="A53" s="85" t="s">
        <v>90</v>
      </c>
      <c r="B53" s="129"/>
      <c r="D53" s="142">
        <v>543</v>
      </c>
      <c r="E53" s="143"/>
      <c r="F53" s="142">
        <v>3895</v>
      </c>
      <c r="G53" s="143"/>
      <c r="H53" s="142">
        <v>543</v>
      </c>
      <c r="I53" s="143"/>
      <c r="J53" s="142">
        <v>3895</v>
      </c>
      <c r="M53" s="140"/>
      <c r="N53" s="140"/>
      <c r="O53" s="140"/>
      <c r="P53" s="140"/>
      <c r="Q53" s="140"/>
      <c r="R53" s="140"/>
      <c r="S53" s="140"/>
      <c r="U53" s="349"/>
      <c r="V53" s="349"/>
      <c r="W53" s="349"/>
      <c r="X53" s="349"/>
      <c r="Y53" s="349"/>
      <c r="Z53" s="349"/>
      <c r="AA53" s="349"/>
    </row>
    <row r="54" spans="1:28" ht="19.5" customHeight="1">
      <c r="A54" s="85" t="s">
        <v>91</v>
      </c>
      <c r="B54" s="129"/>
      <c r="D54" s="144">
        <v>-109</v>
      </c>
      <c r="E54" s="143"/>
      <c r="F54" s="144">
        <v>-779</v>
      </c>
      <c r="G54" s="143"/>
      <c r="H54" s="144">
        <v>-109</v>
      </c>
      <c r="I54" s="143"/>
      <c r="J54" s="144">
        <v>-779</v>
      </c>
      <c r="M54" s="140"/>
      <c r="N54" s="140"/>
      <c r="O54" s="140"/>
      <c r="P54" s="140"/>
      <c r="Q54" s="140"/>
      <c r="R54" s="140"/>
      <c r="S54" s="140"/>
      <c r="U54" s="349"/>
      <c r="V54" s="349"/>
      <c r="W54" s="349"/>
      <c r="X54" s="349"/>
      <c r="Y54" s="349"/>
      <c r="Z54" s="349"/>
      <c r="AA54" s="349"/>
    </row>
    <row r="55" spans="1:28" ht="19.5" customHeight="1">
      <c r="A55" s="119" t="s">
        <v>92</v>
      </c>
      <c r="B55" s="119"/>
      <c r="D55" s="142"/>
      <c r="E55" s="142"/>
      <c r="F55" s="142"/>
      <c r="G55" s="142"/>
      <c r="H55" s="142"/>
      <c r="I55" s="142"/>
      <c r="J55" s="142"/>
      <c r="M55" s="138"/>
      <c r="N55" s="140"/>
      <c r="O55" s="138"/>
      <c r="P55" s="140"/>
      <c r="Q55" s="138"/>
      <c r="R55" s="138"/>
      <c r="S55" s="138"/>
      <c r="U55" s="349"/>
      <c r="V55" s="349"/>
      <c r="W55" s="349"/>
      <c r="X55" s="349"/>
      <c r="Y55" s="349"/>
      <c r="Z55" s="349"/>
      <c r="AA55" s="349"/>
    </row>
    <row r="56" spans="1:28" ht="19.5" customHeight="1">
      <c r="A56" s="119" t="s">
        <v>93</v>
      </c>
      <c r="B56" s="119"/>
      <c r="D56" s="153">
        <f>SUM(D52:D54)</f>
        <v>2016</v>
      </c>
      <c r="E56" s="145"/>
      <c r="F56" s="153">
        <f>SUM(F52:F54)</f>
        <v>108804</v>
      </c>
      <c r="G56" s="145"/>
      <c r="H56" s="153">
        <f>SUM(H52:H54)</f>
        <v>2016</v>
      </c>
      <c r="I56" s="146"/>
      <c r="J56" s="153">
        <f>SUM(J52:J54)</f>
        <v>108804</v>
      </c>
      <c r="M56" s="138"/>
      <c r="N56" s="140"/>
      <c r="O56" s="138"/>
      <c r="P56" s="140"/>
      <c r="Q56" s="138"/>
      <c r="R56" s="138"/>
      <c r="S56" s="138"/>
      <c r="U56" s="349"/>
      <c r="V56" s="349"/>
      <c r="W56" s="349"/>
      <c r="X56" s="349"/>
      <c r="Y56" s="349"/>
      <c r="Z56" s="349"/>
      <c r="AA56" s="349"/>
    </row>
    <row r="57" spans="1:28" ht="19.5" customHeight="1" thickBot="1">
      <c r="A57" s="119" t="s">
        <v>195</v>
      </c>
      <c r="B57" s="119"/>
      <c r="D57" s="285">
        <f>D56+D48</f>
        <v>1131</v>
      </c>
      <c r="E57" s="145"/>
      <c r="F57" s="285">
        <f>F56+F48</f>
        <v>-453097</v>
      </c>
      <c r="G57" s="145"/>
      <c r="H57" s="285">
        <f>H56+H48</f>
        <v>1131</v>
      </c>
      <c r="I57" s="145"/>
      <c r="J57" s="285">
        <f>J56+J48</f>
        <v>-453097</v>
      </c>
      <c r="M57" s="138"/>
      <c r="N57" s="140"/>
      <c r="O57" s="138"/>
      <c r="P57" s="140"/>
      <c r="Q57" s="138"/>
      <c r="R57" s="138"/>
      <c r="S57" s="138"/>
      <c r="U57" s="349"/>
      <c r="V57" s="349"/>
      <c r="W57" s="349"/>
      <c r="X57" s="349"/>
      <c r="Y57" s="349"/>
      <c r="Z57" s="349"/>
      <c r="AA57" s="349"/>
    </row>
    <row r="58" spans="1:28" ht="22" thickTop="1">
      <c r="D58" s="139"/>
      <c r="E58" s="139"/>
      <c r="F58" s="139"/>
      <c r="G58" s="139"/>
      <c r="H58" s="139"/>
      <c r="I58" s="139"/>
      <c r="J58" s="139"/>
      <c r="M58" s="140"/>
      <c r="N58" s="366"/>
      <c r="O58" s="140"/>
      <c r="P58" s="366"/>
      <c r="Q58" s="366"/>
      <c r="R58" s="366"/>
      <c r="S58" s="366"/>
      <c r="U58" s="349"/>
      <c r="V58" s="349"/>
      <c r="W58" s="349"/>
      <c r="X58" s="349"/>
      <c r="Y58" s="349"/>
      <c r="Z58" s="349"/>
      <c r="AA58" s="349"/>
    </row>
    <row r="59" spans="1:28" s="359" customFormat="1" ht="19.5" customHeight="1">
      <c r="A59" s="119" t="s">
        <v>196</v>
      </c>
      <c r="B59" s="119"/>
      <c r="C59" s="78"/>
      <c r="D59" s="139"/>
      <c r="E59" s="147"/>
      <c r="F59" s="147"/>
      <c r="G59" s="147"/>
      <c r="H59" s="139"/>
      <c r="I59" s="147"/>
      <c r="J59" s="147"/>
      <c r="K59" s="119"/>
      <c r="M59" s="140"/>
      <c r="N59" s="140"/>
      <c r="O59" s="140"/>
      <c r="P59" s="366"/>
      <c r="Q59" s="140"/>
      <c r="R59" s="366"/>
      <c r="S59" s="140"/>
      <c r="T59" s="360"/>
      <c r="U59" s="349"/>
      <c r="V59" s="349"/>
      <c r="W59" s="349"/>
      <c r="X59" s="349"/>
      <c r="Y59" s="349"/>
      <c r="Z59" s="349"/>
      <c r="AA59" s="349"/>
      <c r="AB59" s="345"/>
    </row>
    <row r="60" spans="1:28" ht="19.5" customHeight="1">
      <c r="A60" s="85" t="s">
        <v>96</v>
      </c>
      <c r="B60" s="129"/>
      <c r="D60" s="154">
        <f>D57</f>
        <v>1131</v>
      </c>
      <c r="E60" s="143"/>
      <c r="F60" s="154">
        <f>F57</f>
        <v>-453097</v>
      </c>
      <c r="G60" s="143"/>
      <c r="H60" s="154">
        <f>H57</f>
        <v>1131</v>
      </c>
      <c r="I60" s="143"/>
      <c r="J60" s="154">
        <f>J57</f>
        <v>-453097</v>
      </c>
      <c r="M60" s="140"/>
      <c r="N60" s="140"/>
      <c r="O60" s="140"/>
      <c r="P60" s="366"/>
      <c r="Q60" s="140"/>
      <c r="R60" s="366"/>
      <c r="S60" s="140"/>
      <c r="U60" s="349"/>
      <c r="V60" s="349"/>
      <c r="W60" s="349"/>
      <c r="X60" s="349"/>
      <c r="Y60" s="349"/>
      <c r="Z60" s="349"/>
      <c r="AA60" s="349"/>
    </row>
    <row r="61" spans="1:28" ht="19.5" customHeight="1">
      <c r="A61" s="85" t="s">
        <v>97</v>
      </c>
      <c r="B61" s="129"/>
      <c r="D61" s="148">
        <v>0</v>
      </c>
      <c r="E61" s="142"/>
      <c r="F61" s="148">
        <v>0</v>
      </c>
      <c r="G61" s="142"/>
      <c r="H61" s="148">
        <v>0</v>
      </c>
      <c r="I61" s="149"/>
      <c r="J61" s="148">
        <v>0</v>
      </c>
      <c r="M61" s="127"/>
      <c r="N61" s="366"/>
      <c r="O61" s="127"/>
      <c r="P61" s="366"/>
      <c r="Q61" s="127"/>
      <c r="R61" s="367"/>
      <c r="S61" s="368"/>
      <c r="U61" s="349"/>
      <c r="V61" s="349"/>
      <c r="W61" s="349"/>
      <c r="X61" s="349"/>
      <c r="Y61" s="349"/>
      <c r="Z61" s="349"/>
      <c r="AA61" s="349"/>
    </row>
    <row r="62" spans="1:28" s="359" customFormat="1" ht="19.5" customHeight="1" thickBot="1">
      <c r="A62" s="119" t="s">
        <v>197</v>
      </c>
      <c r="B62" s="119"/>
      <c r="C62" s="78"/>
      <c r="D62" s="284">
        <f>SUM(D60:D61)</f>
        <v>1131</v>
      </c>
      <c r="E62" s="94"/>
      <c r="F62" s="284">
        <f>SUM(F60:F61)</f>
        <v>-453097</v>
      </c>
      <c r="G62" s="145"/>
      <c r="H62" s="284">
        <f>SUM(H60:H61)</f>
        <v>1131</v>
      </c>
      <c r="I62" s="145"/>
      <c r="J62" s="284">
        <f>SUM(J60:J61)</f>
        <v>-453097</v>
      </c>
      <c r="K62" s="119"/>
      <c r="M62" s="138"/>
      <c r="N62" s="369"/>
      <c r="O62" s="138"/>
      <c r="P62" s="370"/>
      <c r="Q62" s="138"/>
      <c r="R62" s="370"/>
      <c r="S62" s="138"/>
      <c r="T62" s="360"/>
      <c r="U62" s="349"/>
      <c r="V62" s="349"/>
      <c r="W62" s="349"/>
      <c r="X62" s="349"/>
      <c r="Y62" s="349"/>
      <c r="Z62" s="349"/>
      <c r="AA62" s="349"/>
      <c r="AB62" s="345"/>
    </row>
    <row r="63" spans="1:28" ht="14.5" thickTop="1">
      <c r="D63" s="139"/>
      <c r="E63" s="139"/>
      <c r="F63" s="139"/>
      <c r="G63" s="139"/>
      <c r="H63" s="139"/>
      <c r="I63" s="139"/>
      <c r="J63" s="139"/>
      <c r="U63" s="349"/>
      <c r="V63" s="349"/>
      <c r="W63" s="349"/>
      <c r="X63" s="349"/>
      <c r="Y63" s="349"/>
      <c r="Z63" s="349"/>
      <c r="AA63" s="349"/>
    </row>
    <row r="64" spans="1:28">
      <c r="A64" s="345"/>
      <c r="B64" s="345"/>
      <c r="C64" s="346"/>
      <c r="D64" s="347"/>
      <c r="E64" s="347"/>
      <c r="F64" s="347"/>
      <c r="G64" s="347"/>
      <c r="H64" s="347"/>
      <c r="I64" s="347"/>
      <c r="J64" s="347"/>
      <c r="K64" s="345"/>
      <c r="U64" s="349"/>
      <c r="V64" s="349"/>
      <c r="W64" s="349"/>
      <c r="X64" s="349"/>
      <c r="Y64" s="349"/>
      <c r="Z64" s="349"/>
      <c r="AA64" s="349"/>
    </row>
    <row r="65" spans="1:27">
      <c r="A65" s="345"/>
      <c r="B65" s="345"/>
      <c r="C65" s="346"/>
      <c r="D65" s="347"/>
      <c r="E65" s="347"/>
      <c r="F65" s="347"/>
      <c r="G65" s="347"/>
      <c r="H65" s="347"/>
      <c r="I65" s="347"/>
      <c r="J65" s="347"/>
      <c r="K65" s="345"/>
      <c r="U65" s="349"/>
      <c r="V65" s="349"/>
      <c r="W65" s="349"/>
      <c r="X65" s="349"/>
      <c r="Y65" s="349"/>
      <c r="Z65" s="349"/>
      <c r="AA65" s="349"/>
    </row>
    <row r="66" spans="1:27">
      <c r="A66" s="345"/>
      <c r="B66" s="345"/>
      <c r="C66" s="346"/>
      <c r="D66" s="347"/>
      <c r="E66" s="347"/>
      <c r="F66" s="347"/>
      <c r="G66" s="347"/>
      <c r="H66" s="347"/>
      <c r="I66" s="347"/>
      <c r="J66" s="347"/>
      <c r="K66" s="345"/>
      <c r="U66" s="349"/>
      <c r="V66" s="349"/>
      <c r="W66" s="349"/>
      <c r="X66" s="349"/>
      <c r="Y66" s="349"/>
      <c r="Z66" s="349"/>
      <c r="AA66" s="349"/>
    </row>
    <row r="67" spans="1:27">
      <c r="A67" s="345"/>
      <c r="B67" s="345"/>
      <c r="C67" s="346"/>
      <c r="D67" s="347"/>
      <c r="E67" s="347"/>
      <c r="F67" s="347"/>
      <c r="G67" s="347"/>
      <c r="H67" s="347"/>
      <c r="I67" s="347"/>
      <c r="J67" s="347"/>
      <c r="K67" s="345"/>
      <c r="U67" s="349"/>
      <c r="V67" s="349"/>
      <c r="W67" s="349"/>
      <c r="X67" s="349"/>
      <c r="Y67" s="349"/>
      <c r="Z67" s="349"/>
      <c r="AA67" s="349"/>
    </row>
    <row r="68" spans="1:27">
      <c r="A68" s="345"/>
      <c r="B68" s="345"/>
      <c r="C68" s="346"/>
      <c r="D68" s="347"/>
      <c r="E68" s="347"/>
      <c r="F68" s="347"/>
      <c r="G68" s="347"/>
      <c r="H68" s="347"/>
      <c r="I68" s="347"/>
      <c r="J68" s="347"/>
      <c r="K68" s="345"/>
      <c r="U68" s="349"/>
      <c r="V68" s="349"/>
      <c r="W68" s="349"/>
      <c r="X68" s="349"/>
      <c r="Y68" s="349"/>
      <c r="Z68" s="349"/>
      <c r="AA68" s="349"/>
    </row>
    <row r="69" spans="1:27">
      <c r="A69" s="345"/>
      <c r="B69" s="345"/>
      <c r="C69" s="346"/>
      <c r="D69" s="347"/>
      <c r="E69" s="347"/>
      <c r="F69" s="347"/>
      <c r="G69" s="347"/>
      <c r="H69" s="347"/>
      <c r="I69" s="347"/>
      <c r="J69" s="347"/>
      <c r="K69" s="345"/>
    </row>
    <row r="70" spans="1:27">
      <c r="A70" s="345"/>
      <c r="B70" s="345"/>
      <c r="C70" s="346"/>
      <c r="D70" s="347"/>
      <c r="E70" s="347"/>
      <c r="F70" s="347"/>
      <c r="G70" s="347"/>
      <c r="H70" s="347"/>
      <c r="I70" s="347"/>
      <c r="J70" s="347"/>
      <c r="K70" s="345"/>
    </row>
    <row r="71" spans="1:27">
      <c r="A71" s="345"/>
      <c r="B71" s="345"/>
      <c r="C71" s="346"/>
      <c r="D71" s="347"/>
      <c r="E71" s="347"/>
      <c r="F71" s="347"/>
      <c r="G71" s="347"/>
      <c r="H71" s="347"/>
      <c r="I71" s="347"/>
      <c r="J71" s="347"/>
      <c r="K71" s="345"/>
    </row>
    <row r="72" spans="1:27">
      <c r="A72" s="345"/>
      <c r="B72" s="345"/>
      <c r="C72" s="346"/>
      <c r="D72" s="347"/>
      <c r="E72" s="347"/>
      <c r="F72" s="347"/>
      <c r="G72" s="347"/>
      <c r="H72" s="347"/>
      <c r="I72" s="347"/>
      <c r="J72" s="347"/>
      <c r="K72" s="345"/>
    </row>
    <row r="73" spans="1:27">
      <c r="A73" s="345"/>
      <c r="B73" s="345"/>
      <c r="C73" s="346"/>
      <c r="D73" s="347"/>
      <c r="E73" s="347"/>
      <c r="F73" s="347"/>
      <c r="G73" s="347"/>
      <c r="H73" s="347"/>
      <c r="I73" s="347"/>
      <c r="J73" s="347"/>
      <c r="K73" s="345"/>
    </row>
    <row r="74" spans="1:27">
      <c r="A74" s="345"/>
      <c r="B74" s="345"/>
      <c r="C74" s="346"/>
      <c r="D74" s="350"/>
      <c r="E74" s="350"/>
      <c r="F74" s="350"/>
      <c r="G74" s="350"/>
      <c r="H74" s="350"/>
      <c r="I74" s="350"/>
      <c r="J74" s="350"/>
      <c r="K74" s="345"/>
    </row>
    <row r="75" spans="1:27">
      <c r="A75" s="345"/>
      <c r="B75" s="345"/>
      <c r="C75" s="346"/>
      <c r="D75" s="350"/>
      <c r="E75" s="350"/>
      <c r="F75" s="350"/>
      <c r="G75" s="350"/>
      <c r="H75" s="350"/>
      <c r="I75" s="350"/>
      <c r="J75" s="350"/>
      <c r="K75" s="345"/>
    </row>
    <row r="76" spans="1:27">
      <c r="A76" s="345"/>
      <c r="B76" s="345"/>
      <c r="C76" s="346"/>
      <c r="D76" s="350"/>
      <c r="E76" s="350"/>
      <c r="F76" s="350"/>
      <c r="G76" s="350"/>
      <c r="H76" s="350"/>
      <c r="I76" s="350"/>
      <c r="J76" s="350"/>
      <c r="K76" s="345"/>
    </row>
    <row r="77" spans="1:27">
      <c r="A77" s="345"/>
      <c r="B77" s="345"/>
      <c r="C77" s="346"/>
      <c r="D77" s="350"/>
      <c r="E77" s="350"/>
      <c r="F77" s="350"/>
      <c r="G77" s="350"/>
      <c r="H77" s="350"/>
      <c r="I77" s="350"/>
      <c r="J77" s="350"/>
      <c r="K77" s="345"/>
    </row>
    <row r="78" spans="1:27">
      <c r="A78" s="345"/>
      <c r="B78" s="345"/>
      <c r="C78" s="346"/>
      <c r="D78" s="350"/>
      <c r="E78" s="350"/>
      <c r="F78" s="350"/>
      <c r="G78" s="350"/>
      <c r="H78" s="350"/>
      <c r="I78" s="350"/>
      <c r="J78" s="350"/>
      <c r="K78" s="345"/>
    </row>
    <row r="79" spans="1:27">
      <c r="A79" s="345"/>
      <c r="B79" s="345"/>
      <c r="C79" s="346"/>
      <c r="D79" s="350"/>
      <c r="E79" s="350"/>
      <c r="F79" s="350"/>
      <c r="G79" s="350"/>
      <c r="H79" s="350"/>
      <c r="I79" s="350"/>
      <c r="J79" s="350"/>
      <c r="K79" s="345"/>
    </row>
    <row r="80" spans="1:27">
      <c r="A80" s="345"/>
      <c r="B80" s="345"/>
      <c r="C80" s="346"/>
      <c r="D80" s="350"/>
      <c r="E80" s="350"/>
      <c r="F80" s="350"/>
      <c r="G80" s="350"/>
      <c r="H80" s="350"/>
      <c r="I80" s="350"/>
      <c r="J80" s="350"/>
      <c r="K80" s="345"/>
    </row>
    <row r="81" spans="1:11">
      <c r="A81" s="345"/>
      <c r="B81" s="345"/>
      <c r="C81" s="346"/>
      <c r="D81" s="350"/>
      <c r="E81" s="350"/>
      <c r="F81" s="350"/>
      <c r="G81" s="350"/>
      <c r="H81" s="350"/>
      <c r="I81" s="350"/>
      <c r="J81" s="350"/>
      <c r="K81" s="345"/>
    </row>
    <row r="82" spans="1:11">
      <c r="A82" s="345"/>
      <c r="B82" s="345"/>
      <c r="C82" s="346"/>
      <c r="D82" s="350"/>
      <c r="E82" s="350"/>
      <c r="F82" s="350"/>
      <c r="G82" s="350"/>
      <c r="H82" s="350"/>
      <c r="I82" s="350"/>
      <c r="J82" s="350"/>
      <c r="K82" s="345"/>
    </row>
    <row r="83" spans="1:11">
      <c r="A83" s="345"/>
      <c r="B83" s="345"/>
      <c r="C83" s="346"/>
      <c r="D83" s="350"/>
      <c r="E83" s="350"/>
      <c r="F83" s="350"/>
      <c r="G83" s="350"/>
      <c r="H83" s="350"/>
      <c r="I83" s="350"/>
      <c r="J83" s="350"/>
      <c r="K83" s="345"/>
    </row>
    <row r="84" spans="1:11">
      <c r="A84" s="345"/>
      <c r="B84" s="345"/>
      <c r="C84" s="346"/>
      <c r="D84" s="350"/>
      <c r="E84" s="350"/>
      <c r="F84" s="350"/>
      <c r="G84" s="350"/>
      <c r="H84" s="350"/>
      <c r="I84" s="350"/>
      <c r="J84" s="350"/>
      <c r="K84" s="345"/>
    </row>
    <row r="85" spans="1:11">
      <c r="A85" s="345"/>
      <c r="B85" s="345"/>
      <c r="C85" s="346"/>
      <c r="D85" s="350"/>
      <c r="E85" s="350"/>
      <c r="F85" s="350"/>
      <c r="G85" s="350"/>
      <c r="H85" s="350"/>
      <c r="I85" s="350"/>
      <c r="J85" s="350"/>
      <c r="K85" s="345"/>
    </row>
    <row r="86" spans="1:11">
      <c r="A86" s="345"/>
      <c r="B86" s="345"/>
      <c r="C86" s="346"/>
      <c r="D86" s="350"/>
      <c r="E86" s="350"/>
      <c r="F86" s="350"/>
      <c r="G86" s="350"/>
      <c r="H86" s="350"/>
      <c r="I86" s="350"/>
      <c r="J86" s="350"/>
      <c r="K86" s="345"/>
    </row>
    <row r="87" spans="1:11">
      <c r="A87" s="345"/>
      <c r="B87" s="345"/>
      <c r="C87" s="346"/>
      <c r="D87" s="350"/>
      <c r="E87" s="350"/>
      <c r="F87" s="350"/>
      <c r="G87" s="350"/>
      <c r="H87" s="350"/>
      <c r="I87" s="350"/>
      <c r="J87" s="350"/>
      <c r="K87" s="345"/>
    </row>
    <row r="88" spans="1:11">
      <c r="A88" s="345"/>
      <c r="B88" s="345"/>
      <c r="C88" s="346"/>
      <c r="D88" s="350"/>
      <c r="E88" s="350"/>
      <c r="F88" s="350"/>
      <c r="G88" s="350"/>
      <c r="H88" s="350"/>
      <c r="I88" s="350"/>
      <c r="J88" s="350"/>
      <c r="K88" s="345"/>
    </row>
    <row r="89" spans="1:11">
      <c r="A89" s="345"/>
      <c r="B89" s="345"/>
      <c r="C89" s="346"/>
      <c r="D89" s="350"/>
      <c r="E89" s="350"/>
      <c r="F89" s="350"/>
      <c r="G89" s="350"/>
      <c r="H89" s="350"/>
      <c r="I89" s="350"/>
      <c r="J89" s="350"/>
      <c r="K89" s="345"/>
    </row>
    <row r="90" spans="1:11">
      <c r="A90" s="345"/>
      <c r="B90" s="345"/>
      <c r="C90" s="346"/>
      <c r="D90" s="350"/>
      <c r="E90" s="350"/>
      <c r="F90" s="350"/>
      <c r="G90" s="350"/>
      <c r="H90" s="350"/>
      <c r="I90" s="350"/>
      <c r="J90" s="350"/>
      <c r="K90" s="345"/>
    </row>
    <row r="91" spans="1:11">
      <c r="A91" s="345"/>
      <c r="B91" s="345"/>
      <c r="C91" s="346"/>
      <c r="D91" s="350"/>
      <c r="E91" s="350"/>
      <c r="F91" s="350"/>
      <c r="G91" s="350"/>
      <c r="H91" s="350"/>
      <c r="I91" s="350"/>
      <c r="J91" s="350"/>
      <c r="K91" s="345"/>
    </row>
    <row r="92" spans="1:11">
      <c r="A92" s="345"/>
      <c r="B92" s="345"/>
      <c r="C92" s="346"/>
      <c r="D92" s="350"/>
      <c r="E92" s="350"/>
      <c r="F92" s="350"/>
      <c r="G92" s="350"/>
      <c r="H92" s="350"/>
      <c r="I92" s="350"/>
      <c r="J92" s="350"/>
      <c r="K92" s="345"/>
    </row>
    <row r="93" spans="1:11">
      <c r="A93" s="345"/>
      <c r="B93" s="345"/>
      <c r="C93" s="346"/>
      <c r="D93" s="350"/>
      <c r="E93" s="350"/>
      <c r="F93" s="350"/>
      <c r="G93" s="350"/>
      <c r="H93" s="350"/>
      <c r="I93" s="350"/>
      <c r="J93" s="350"/>
      <c r="K93" s="345"/>
    </row>
    <row r="94" spans="1:11">
      <c r="A94" s="345"/>
      <c r="B94" s="345"/>
      <c r="C94" s="346"/>
      <c r="D94" s="350"/>
      <c r="E94" s="350"/>
      <c r="F94" s="350"/>
      <c r="G94" s="350"/>
      <c r="H94" s="350"/>
      <c r="I94" s="350"/>
      <c r="J94" s="350"/>
      <c r="K94" s="345"/>
    </row>
    <row r="95" spans="1:11">
      <c r="A95" s="345"/>
      <c r="B95" s="345"/>
      <c r="C95" s="346"/>
      <c r="D95" s="350"/>
      <c r="E95" s="350"/>
      <c r="F95" s="350"/>
      <c r="G95" s="350"/>
      <c r="H95" s="350"/>
      <c r="I95" s="350"/>
      <c r="J95" s="350"/>
      <c r="K95" s="345"/>
    </row>
    <row r="96" spans="1:11">
      <c r="A96" s="345"/>
      <c r="B96" s="345"/>
      <c r="C96" s="346"/>
      <c r="D96" s="350"/>
      <c r="E96" s="350"/>
      <c r="F96" s="350"/>
      <c r="G96" s="350"/>
      <c r="H96" s="350"/>
      <c r="I96" s="350"/>
      <c r="J96" s="350"/>
      <c r="K96" s="345"/>
    </row>
    <row r="97" spans="1:11">
      <c r="A97" s="345"/>
      <c r="B97" s="345"/>
      <c r="C97" s="346"/>
      <c r="D97" s="350"/>
      <c r="E97" s="350"/>
      <c r="F97" s="350"/>
      <c r="G97" s="350"/>
      <c r="H97" s="350"/>
      <c r="I97" s="350"/>
      <c r="J97" s="350"/>
      <c r="K97" s="345"/>
    </row>
    <row r="98" spans="1:11">
      <c r="A98" s="345"/>
      <c r="B98" s="345"/>
      <c r="C98" s="346"/>
      <c r="D98" s="350"/>
      <c r="E98" s="350"/>
      <c r="F98" s="350"/>
      <c r="G98" s="350"/>
      <c r="H98" s="350"/>
      <c r="I98" s="350"/>
      <c r="J98" s="350"/>
      <c r="K98" s="345"/>
    </row>
    <row r="99" spans="1:11">
      <c r="A99" s="345"/>
      <c r="B99" s="345"/>
      <c r="C99" s="346"/>
      <c r="D99" s="350"/>
      <c r="E99" s="350"/>
      <c r="F99" s="350"/>
      <c r="G99" s="350"/>
      <c r="H99" s="350"/>
      <c r="I99" s="350"/>
      <c r="J99" s="350"/>
      <c r="K99" s="345"/>
    </row>
    <row r="100" spans="1:11">
      <c r="A100" s="345"/>
      <c r="B100" s="345"/>
      <c r="C100" s="346"/>
      <c r="D100" s="350"/>
      <c r="E100" s="350"/>
      <c r="F100" s="350"/>
      <c r="G100" s="350"/>
      <c r="H100" s="350"/>
      <c r="I100" s="350"/>
      <c r="J100" s="350"/>
      <c r="K100" s="345"/>
    </row>
    <row r="101" spans="1:11">
      <c r="A101" s="345"/>
      <c r="B101" s="345"/>
      <c r="C101" s="346"/>
      <c r="D101" s="350"/>
      <c r="E101" s="350"/>
      <c r="F101" s="350"/>
      <c r="G101" s="350"/>
      <c r="H101" s="350"/>
      <c r="I101" s="350"/>
      <c r="J101" s="350"/>
      <c r="K101" s="345"/>
    </row>
    <row r="102" spans="1:11">
      <c r="A102" s="345"/>
      <c r="B102" s="345"/>
      <c r="C102" s="346"/>
      <c r="D102" s="350"/>
      <c r="E102" s="350"/>
      <c r="F102" s="350"/>
      <c r="G102" s="350"/>
      <c r="H102" s="350"/>
      <c r="I102" s="350"/>
      <c r="J102" s="350"/>
      <c r="K102" s="345"/>
    </row>
    <row r="103" spans="1:11">
      <c r="A103" s="345"/>
      <c r="B103" s="345"/>
      <c r="C103" s="346"/>
      <c r="D103" s="350"/>
      <c r="E103" s="350"/>
      <c r="F103" s="350"/>
      <c r="G103" s="350"/>
      <c r="H103" s="350"/>
      <c r="I103" s="350"/>
      <c r="J103" s="350"/>
      <c r="K103" s="345"/>
    </row>
    <row r="104" spans="1:11">
      <c r="A104" s="345"/>
      <c r="B104" s="345"/>
      <c r="C104" s="346"/>
      <c r="D104" s="350"/>
      <c r="E104" s="350"/>
      <c r="F104" s="350"/>
      <c r="G104" s="350"/>
      <c r="H104" s="350"/>
      <c r="I104" s="350"/>
      <c r="J104" s="350"/>
      <c r="K104" s="345"/>
    </row>
    <row r="105" spans="1:11">
      <c r="A105" s="345"/>
      <c r="B105" s="345"/>
      <c r="C105" s="346"/>
      <c r="D105" s="350"/>
      <c r="E105" s="350"/>
      <c r="F105" s="350"/>
      <c r="G105" s="350"/>
      <c r="H105" s="350"/>
      <c r="I105" s="350"/>
      <c r="J105" s="350"/>
      <c r="K105" s="345"/>
    </row>
    <row r="106" spans="1:11">
      <c r="A106" s="345"/>
      <c r="B106" s="345"/>
      <c r="C106" s="346"/>
      <c r="D106" s="350"/>
      <c r="E106" s="350"/>
      <c r="F106" s="350"/>
      <c r="G106" s="350"/>
      <c r="H106" s="350"/>
      <c r="I106" s="350"/>
      <c r="J106" s="350"/>
      <c r="K106" s="345"/>
    </row>
    <row r="107" spans="1:11">
      <c r="A107" s="345"/>
      <c r="B107" s="345"/>
      <c r="C107" s="346"/>
      <c r="D107" s="350"/>
      <c r="E107" s="350"/>
      <c r="F107" s="350"/>
      <c r="G107" s="350"/>
      <c r="H107" s="350"/>
      <c r="I107" s="350"/>
      <c r="J107" s="350"/>
      <c r="K107" s="345"/>
    </row>
    <row r="108" spans="1:11">
      <c r="A108" s="345"/>
      <c r="B108" s="345"/>
      <c r="C108" s="346"/>
      <c r="D108" s="350"/>
      <c r="E108" s="350"/>
      <c r="F108" s="350"/>
      <c r="G108" s="350"/>
      <c r="H108" s="350"/>
      <c r="I108" s="350"/>
      <c r="J108" s="350"/>
      <c r="K108" s="345"/>
    </row>
    <row r="109" spans="1:11">
      <c r="A109" s="345"/>
      <c r="B109" s="345"/>
      <c r="C109" s="346"/>
      <c r="D109" s="350"/>
      <c r="E109" s="350"/>
      <c r="F109" s="350"/>
      <c r="G109" s="350"/>
      <c r="H109" s="350"/>
      <c r="I109" s="350"/>
      <c r="J109" s="350"/>
      <c r="K109" s="345"/>
    </row>
    <row r="110" spans="1:11">
      <c r="A110" s="345"/>
      <c r="B110" s="345"/>
      <c r="C110" s="346"/>
      <c r="D110" s="350"/>
      <c r="E110" s="350"/>
      <c r="F110" s="350"/>
      <c r="G110" s="350"/>
      <c r="H110" s="350"/>
      <c r="I110" s="350"/>
      <c r="J110" s="350"/>
      <c r="K110" s="345"/>
    </row>
    <row r="111" spans="1:11">
      <c r="A111" s="345"/>
      <c r="B111" s="345"/>
      <c r="C111" s="346"/>
      <c r="D111" s="350"/>
      <c r="E111" s="350"/>
      <c r="F111" s="350"/>
      <c r="G111" s="350"/>
      <c r="H111" s="350"/>
      <c r="I111" s="350"/>
      <c r="J111" s="350"/>
      <c r="K111" s="345"/>
    </row>
    <row r="112" spans="1:11">
      <c r="A112" s="345"/>
      <c r="B112" s="345"/>
      <c r="C112" s="346"/>
      <c r="D112" s="350"/>
      <c r="E112" s="350"/>
      <c r="F112" s="350"/>
      <c r="G112" s="350"/>
      <c r="H112" s="350"/>
      <c r="I112" s="350"/>
      <c r="J112" s="350"/>
      <c r="K112" s="345"/>
    </row>
    <row r="113" spans="1:11">
      <c r="A113" s="345"/>
      <c r="B113" s="345"/>
      <c r="C113" s="346"/>
      <c r="D113" s="350"/>
      <c r="E113" s="350"/>
      <c r="F113" s="350"/>
      <c r="G113" s="350"/>
      <c r="H113" s="350"/>
      <c r="I113" s="350"/>
      <c r="J113" s="350"/>
      <c r="K113" s="345"/>
    </row>
    <row r="114" spans="1:11">
      <c r="A114" s="345"/>
      <c r="B114" s="345"/>
      <c r="C114" s="346"/>
      <c r="D114" s="350"/>
      <c r="E114" s="350"/>
      <c r="F114" s="350"/>
      <c r="G114" s="350"/>
      <c r="H114" s="350"/>
      <c r="I114" s="350"/>
      <c r="J114" s="350"/>
      <c r="K114" s="345"/>
    </row>
    <row r="115" spans="1:11">
      <c r="A115" s="345"/>
      <c r="B115" s="345"/>
      <c r="C115" s="346"/>
      <c r="D115" s="350"/>
      <c r="E115" s="350"/>
      <c r="F115" s="350"/>
      <c r="G115" s="350"/>
      <c r="H115" s="350"/>
      <c r="I115" s="350"/>
      <c r="J115" s="350"/>
      <c r="K115" s="345"/>
    </row>
    <row r="116" spans="1:11">
      <c r="A116" s="345"/>
      <c r="B116" s="345"/>
      <c r="C116" s="346"/>
      <c r="D116" s="350"/>
      <c r="E116" s="350"/>
      <c r="F116" s="350"/>
      <c r="G116" s="350"/>
      <c r="H116" s="350"/>
      <c r="I116" s="350"/>
      <c r="J116" s="350"/>
      <c r="K116" s="345"/>
    </row>
    <row r="117" spans="1:11">
      <c r="A117" s="345"/>
      <c r="B117" s="345"/>
      <c r="C117" s="346"/>
      <c r="D117" s="350"/>
      <c r="E117" s="350"/>
      <c r="F117" s="350"/>
      <c r="G117" s="350"/>
      <c r="H117" s="350"/>
      <c r="I117" s="350"/>
      <c r="J117" s="350"/>
      <c r="K117" s="345"/>
    </row>
    <row r="118" spans="1:11">
      <c r="A118" s="345"/>
      <c r="B118" s="345"/>
      <c r="C118" s="346"/>
      <c r="D118" s="350"/>
      <c r="E118" s="350"/>
      <c r="F118" s="350"/>
      <c r="G118" s="350"/>
      <c r="H118" s="350"/>
      <c r="I118" s="350"/>
      <c r="J118" s="350"/>
      <c r="K118" s="345"/>
    </row>
    <row r="119" spans="1:11">
      <c r="A119" s="345"/>
      <c r="B119" s="345"/>
      <c r="C119" s="346"/>
      <c r="D119" s="350"/>
      <c r="E119" s="350"/>
      <c r="F119" s="350"/>
      <c r="G119" s="350"/>
      <c r="H119" s="350"/>
      <c r="I119" s="350"/>
      <c r="J119" s="350"/>
      <c r="K119" s="345"/>
    </row>
    <row r="120" spans="1:11">
      <c r="A120" s="345"/>
      <c r="B120" s="345"/>
      <c r="C120" s="346"/>
      <c r="D120" s="350"/>
      <c r="E120" s="350"/>
      <c r="F120" s="350"/>
      <c r="G120" s="350"/>
      <c r="H120" s="350"/>
      <c r="I120" s="350"/>
      <c r="J120" s="350"/>
      <c r="K120" s="345"/>
    </row>
    <row r="121" spans="1:11">
      <c r="A121" s="345"/>
      <c r="B121" s="345"/>
      <c r="C121" s="346"/>
      <c r="D121" s="350"/>
      <c r="E121" s="350"/>
      <c r="F121" s="350"/>
      <c r="G121" s="350"/>
      <c r="H121" s="350"/>
      <c r="I121" s="350"/>
      <c r="J121" s="350"/>
      <c r="K121" s="345"/>
    </row>
    <row r="122" spans="1:11">
      <c r="A122" s="345"/>
      <c r="B122" s="345"/>
      <c r="C122" s="346"/>
      <c r="D122" s="350"/>
      <c r="E122" s="350"/>
      <c r="F122" s="350"/>
      <c r="G122" s="350"/>
      <c r="H122" s="350"/>
      <c r="I122" s="350"/>
      <c r="J122" s="350"/>
      <c r="K122" s="345"/>
    </row>
    <row r="123" spans="1:11">
      <c r="A123" s="345"/>
      <c r="B123" s="345"/>
      <c r="C123" s="346"/>
      <c r="D123" s="350"/>
      <c r="E123" s="350"/>
      <c r="F123" s="350"/>
      <c r="G123" s="350"/>
      <c r="H123" s="350"/>
      <c r="I123" s="350"/>
      <c r="J123" s="350"/>
      <c r="K123" s="345"/>
    </row>
    <row r="124" spans="1:11">
      <c r="A124" s="345"/>
      <c r="B124" s="345"/>
      <c r="C124" s="346"/>
      <c r="D124" s="350"/>
      <c r="E124" s="350"/>
      <c r="F124" s="350"/>
      <c r="G124" s="350"/>
      <c r="H124" s="350"/>
      <c r="I124" s="350"/>
      <c r="J124" s="350"/>
      <c r="K124" s="345"/>
    </row>
    <row r="125" spans="1:11">
      <c r="A125" s="345"/>
      <c r="B125" s="345"/>
      <c r="C125" s="346"/>
      <c r="D125" s="350"/>
      <c r="E125" s="350"/>
      <c r="F125" s="350"/>
      <c r="G125" s="350"/>
      <c r="H125" s="350"/>
      <c r="I125" s="350"/>
      <c r="J125" s="350"/>
      <c r="K125" s="345"/>
    </row>
    <row r="126" spans="1:11">
      <c r="A126" s="345"/>
      <c r="B126" s="345"/>
      <c r="C126" s="346"/>
      <c r="D126" s="350"/>
      <c r="E126" s="350"/>
      <c r="F126" s="350"/>
      <c r="G126" s="350"/>
      <c r="H126" s="350"/>
      <c r="I126" s="350"/>
      <c r="J126" s="350"/>
      <c r="K126" s="345"/>
    </row>
    <row r="127" spans="1:11">
      <c r="A127" s="345"/>
      <c r="B127" s="345"/>
      <c r="C127" s="346"/>
      <c r="D127" s="350"/>
      <c r="E127" s="350"/>
      <c r="F127" s="350"/>
      <c r="G127" s="350"/>
      <c r="H127" s="350"/>
      <c r="I127" s="350"/>
      <c r="J127" s="350"/>
      <c r="K127" s="345"/>
    </row>
    <row r="128" spans="1:11">
      <c r="A128" s="345"/>
      <c r="B128" s="345"/>
      <c r="C128" s="346"/>
      <c r="D128" s="350"/>
      <c r="E128" s="350"/>
      <c r="F128" s="350"/>
      <c r="G128" s="350"/>
      <c r="H128" s="350"/>
      <c r="I128" s="350"/>
      <c r="J128" s="350"/>
      <c r="K128" s="345"/>
    </row>
    <row r="129" spans="1:11">
      <c r="A129" s="345"/>
      <c r="B129" s="345"/>
      <c r="C129" s="346"/>
      <c r="D129" s="350"/>
      <c r="E129" s="350"/>
      <c r="F129" s="350"/>
      <c r="G129" s="350"/>
      <c r="H129" s="350"/>
      <c r="I129" s="350"/>
      <c r="J129" s="350"/>
      <c r="K129" s="345"/>
    </row>
    <row r="130" spans="1:11">
      <c r="A130" s="345"/>
      <c r="B130" s="345"/>
      <c r="C130" s="346"/>
      <c r="D130" s="350"/>
      <c r="E130" s="350"/>
      <c r="F130" s="350"/>
      <c r="G130" s="350"/>
      <c r="H130" s="350"/>
      <c r="I130" s="350"/>
      <c r="J130" s="350"/>
      <c r="K130" s="345"/>
    </row>
    <row r="131" spans="1:11">
      <c r="A131" s="345"/>
      <c r="B131" s="345"/>
      <c r="C131" s="346"/>
      <c r="D131" s="350"/>
      <c r="E131" s="350"/>
      <c r="F131" s="350"/>
      <c r="G131" s="350"/>
      <c r="H131" s="350"/>
      <c r="I131" s="350"/>
      <c r="J131" s="350"/>
      <c r="K131" s="345"/>
    </row>
    <row r="132" spans="1:11">
      <c r="A132" s="345"/>
      <c r="B132" s="345"/>
      <c r="C132" s="346"/>
      <c r="D132" s="350"/>
      <c r="E132" s="350"/>
      <c r="F132" s="350"/>
      <c r="G132" s="350"/>
      <c r="H132" s="350"/>
      <c r="I132" s="350"/>
      <c r="J132" s="350"/>
      <c r="K132" s="345"/>
    </row>
    <row r="133" spans="1:11">
      <c r="A133" s="345"/>
      <c r="B133" s="345"/>
      <c r="C133" s="346"/>
      <c r="D133" s="350"/>
      <c r="E133" s="350"/>
      <c r="F133" s="350"/>
      <c r="G133" s="350"/>
      <c r="H133" s="350"/>
      <c r="I133" s="350"/>
      <c r="J133" s="350"/>
      <c r="K133" s="345"/>
    </row>
    <row r="134" spans="1:11">
      <c r="A134" s="345"/>
      <c r="B134" s="345"/>
      <c r="C134" s="346"/>
      <c r="D134" s="350"/>
      <c r="E134" s="350"/>
      <c r="F134" s="350"/>
      <c r="G134" s="350"/>
      <c r="H134" s="350"/>
      <c r="I134" s="350"/>
      <c r="J134" s="350"/>
      <c r="K134" s="345"/>
    </row>
    <row r="135" spans="1:11">
      <c r="A135" s="345"/>
      <c r="B135" s="345"/>
      <c r="C135" s="346"/>
      <c r="D135" s="350"/>
      <c r="E135" s="350"/>
      <c r="F135" s="350"/>
      <c r="G135" s="350"/>
      <c r="H135" s="350"/>
      <c r="I135" s="350"/>
      <c r="J135" s="350"/>
      <c r="K135" s="345"/>
    </row>
    <row r="136" spans="1:11">
      <c r="A136" s="345"/>
      <c r="B136" s="345"/>
      <c r="C136" s="346"/>
      <c r="D136" s="350"/>
      <c r="E136" s="350"/>
      <c r="F136" s="350"/>
      <c r="G136" s="350"/>
      <c r="H136" s="350"/>
      <c r="I136" s="350"/>
      <c r="J136" s="350"/>
      <c r="K136" s="345"/>
    </row>
    <row r="137" spans="1:11">
      <c r="A137" s="345"/>
      <c r="B137" s="345"/>
      <c r="C137" s="346"/>
      <c r="D137" s="350"/>
      <c r="E137" s="350"/>
      <c r="F137" s="350"/>
      <c r="G137" s="350"/>
      <c r="H137" s="350"/>
      <c r="I137" s="350"/>
      <c r="J137" s="350"/>
      <c r="K137" s="345"/>
    </row>
    <row r="138" spans="1:11">
      <c r="A138" s="345"/>
      <c r="B138" s="345"/>
      <c r="C138" s="346"/>
      <c r="D138" s="350"/>
      <c r="E138" s="350"/>
      <c r="F138" s="350"/>
      <c r="G138" s="350"/>
      <c r="H138" s="350"/>
      <c r="I138" s="350"/>
      <c r="J138" s="350"/>
      <c r="K138" s="345"/>
    </row>
    <row r="139" spans="1:11">
      <c r="A139" s="345"/>
      <c r="B139" s="345"/>
      <c r="C139" s="346"/>
      <c r="D139" s="350"/>
      <c r="E139" s="350"/>
      <c r="F139" s="350"/>
      <c r="G139" s="350"/>
      <c r="H139" s="350"/>
      <c r="I139" s="350"/>
      <c r="J139" s="350"/>
      <c r="K139" s="345"/>
    </row>
    <row r="140" spans="1:11">
      <c r="A140" s="345"/>
      <c r="B140" s="345"/>
      <c r="C140" s="346"/>
      <c r="D140" s="350"/>
      <c r="E140" s="350"/>
      <c r="F140" s="350"/>
      <c r="G140" s="350"/>
      <c r="H140" s="350"/>
      <c r="I140" s="350"/>
      <c r="J140" s="350"/>
      <c r="K140" s="345"/>
    </row>
    <row r="141" spans="1:11">
      <c r="A141" s="345"/>
      <c r="B141" s="345"/>
      <c r="C141" s="346"/>
      <c r="D141" s="350"/>
      <c r="E141" s="350"/>
      <c r="F141" s="350"/>
      <c r="G141" s="350"/>
      <c r="H141" s="350"/>
      <c r="I141" s="350"/>
      <c r="J141" s="350"/>
      <c r="K141" s="345"/>
    </row>
    <row r="142" spans="1:11">
      <c r="A142" s="345"/>
      <c r="B142" s="345"/>
      <c r="C142" s="346"/>
      <c r="D142" s="350"/>
      <c r="E142" s="350"/>
      <c r="F142" s="350"/>
      <c r="G142" s="350"/>
      <c r="H142" s="350"/>
      <c r="I142" s="350"/>
      <c r="J142" s="350"/>
      <c r="K142" s="345"/>
    </row>
    <row r="143" spans="1:11">
      <c r="A143" s="345"/>
      <c r="B143" s="345"/>
      <c r="C143" s="346"/>
      <c r="D143" s="350"/>
      <c r="E143" s="350"/>
      <c r="F143" s="350"/>
      <c r="G143" s="350"/>
      <c r="H143" s="350"/>
      <c r="I143" s="350"/>
      <c r="J143" s="350"/>
      <c r="K143" s="345"/>
    </row>
    <row r="144" spans="1:11">
      <c r="A144" s="345"/>
      <c r="B144" s="345"/>
      <c r="C144" s="346"/>
      <c r="D144" s="350"/>
      <c r="E144" s="350"/>
      <c r="F144" s="350"/>
      <c r="G144" s="350"/>
      <c r="H144" s="350"/>
      <c r="I144" s="350"/>
      <c r="J144" s="350"/>
      <c r="K144" s="345"/>
    </row>
    <row r="145" spans="1:11">
      <c r="A145" s="345"/>
      <c r="B145" s="345"/>
      <c r="C145" s="346"/>
      <c r="D145" s="350"/>
      <c r="E145" s="350"/>
      <c r="F145" s="350"/>
      <c r="G145" s="350"/>
      <c r="H145" s="350"/>
      <c r="I145" s="350"/>
      <c r="J145" s="350"/>
      <c r="K145" s="345"/>
    </row>
    <row r="146" spans="1:11">
      <c r="A146" s="345"/>
      <c r="B146" s="345"/>
      <c r="C146" s="346"/>
      <c r="D146" s="350"/>
      <c r="E146" s="350"/>
      <c r="F146" s="350"/>
      <c r="G146" s="350"/>
      <c r="H146" s="350"/>
      <c r="I146" s="350"/>
      <c r="J146" s="350"/>
      <c r="K146" s="345"/>
    </row>
    <row r="147" spans="1:11">
      <c r="A147" s="345"/>
      <c r="B147" s="345"/>
      <c r="C147" s="346"/>
      <c r="D147" s="350"/>
      <c r="E147" s="350"/>
      <c r="F147" s="350"/>
      <c r="G147" s="350"/>
      <c r="H147" s="350"/>
      <c r="I147" s="350"/>
      <c r="J147" s="350"/>
      <c r="K147" s="345"/>
    </row>
    <row r="148" spans="1:11">
      <c r="A148" s="345"/>
      <c r="B148" s="345"/>
      <c r="C148" s="346"/>
      <c r="D148" s="350"/>
      <c r="E148" s="350"/>
      <c r="F148" s="350"/>
      <c r="G148" s="350"/>
      <c r="H148" s="350"/>
      <c r="I148" s="350"/>
      <c r="J148" s="350"/>
      <c r="K148" s="345"/>
    </row>
    <row r="149" spans="1:11">
      <c r="A149" s="345"/>
      <c r="B149" s="345"/>
      <c r="C149" s="346"/>
      <c r="D149" s="350"/>
      <c r="E149" s="350"/>
      <c r="F149" s="350"/>
      <c r="G149" s="350"/>
      <c r="H149" s="350"/>
      <c r="I149" s="350"/>
      <c r="J149" s="350"/>
      <c r="K149" s="345"/>
    </row>
    <row r="150" spans="1:11">
      <c r="A150" s="345"/>
      <c r="B150" s="345"/>
      <c r="C150" s="346"/>
      <c r="D150" s="350"/>
      <c r="E150" s="350"/>
      <c r="F150" s="350"/>
      <c r="G150" s="350"/>
      <c r="H150" s="350"/>
      <c r="I150" s="350"/>
      <c r="J150" s="350"/>
      <c r="K150" s="345"/>
    </row>
    <row r="151" spans="1:11">
      <c r="A151" s="345"/>
      <c r="B151" s="345"/>
      <c r="C151" s="346"/>
      <c r="D151" s="350"/>
      <c r="E151" s="350"/>
      <c r="F151" s="350"/>
      <c r="G151" s="350"/>
      <c r="H151" s="350"/>
      <c r="I151" s="350"/>
      <c r="J151" s="350"/>
      <c r="K151" s="345"/>
    </row>
    <row r="152" spans="1:11">
      <c r="A152" s="345"/>
      <c r="B152" s="345"/>
      <c r="C152" s="346"/>
      <c r="D152" s="350"/>
      <c r="E152" s="350"/>
      <c r="F152" s="350"/>
      <c r="G152" s="350"/>
      <c r="H152" s="350"/>
      <c r="I152" s="350"/>
      <c r="J152" s="350"/>
      <c r="K152" s="345"/>
    </row>
    <row r="153" spans="1:11">
      <c r="A153" s="345"/>
      <c r="B153" s="345"/>
      <c r="C153" s="346"/>
      <c r="D153" s="350"/>
      <c r="E153" s="350"/>
      <c r="F153" s="350"/>
      <c r="G153" s="350"/>
      <c r="H153" s="350"/>
      <c r="I153" s="350"/>
      <c r="J153" s="350"/>
      <c r="K153" s="345"/>
    </row>
    <row r="154" spans="1:11">
      <c r="A154" s="345"/>
      <c r="B154" s="345"/>
      <c r="C154" s="346"/>
      <c r="D154" s="350"/>
      <c r="E154" s="350"/>
      <c r="F154" s="350"/>
      <c r="G154" s="350"/>
      <c r="H154" s="350"/>
      <c r="I154" s="350"/>
      <c r="J154" s="350"/>
      <c r="K154" s="345"/>
    </row>
    <row r="155" spans="1:11">
      <c r="A155" s="345"/>
      <c r="B155" s="345"/>
      <c r="C155" s="346"/>
      <c r="D155" s="350"/>
      <c r="E155" s="350"/>
      <c r="F155" s="350"/>
      <c r="G155" s="350"/>
      <c r="H155" s="350"/>
      <c r="I155" s="350"/>
      <c r="J155" s="350"/>
      <c r="K155" s="345"/>
    </row>
    <row r="156" spans="1:11">
      <c r="A156" s="345"/>
      <c r="B156" s="345"/>
      <c r="C156" s="346"/>
      <c r="D156" s="350"/>
      <c r="E156" s="350"/>
      <c r="F156" s="350"/>
      <c r="G156" s="350"/>
      <c r="H156" s="350"/>
      <c r="I156" s="350"/>
      <c r="J156" s="350"/>
      <c r="K156" s="345"/>
    </row>
    <row r="157" spans="1:11">
      <c r="A157" s="345"/>
      <c r="B157" s="345"/>
      <c r="C157" s="346"/>
      <c r="D157" s="350"/>
      <c r="E157" s="350"/>
      <c r="F157" s="350"/>
      <c r="G157" s="350"/>
      <c r="H157" s="350"/>
      <c r="I157" s="350"/>
      <c r="J157" s="350"/>
      <c r="K157" s="345"/>
    </row>
    <row r="158" spans="1:11">
      <c r="A158" s="345"/>
      <c r="B158" s="345"/>
      <c r="C158" s="346"/>
      <c r="D158" s="350"/>
      <c r="E158" s="350"/>
      <c r="F158" s="350"/>
      <c r="G158" s="350"/>
      <c r="H158" s="350"/>
      <c r="I158" s="350"/>
      <c r="J158" s="350"/>
      <c r="K158" s="345"/>
    </row>
    <row r="159" spans="1:11">
      <c r="A159" s="345"/>
      <c r="B159" s="345"/>
      <c r="C159" s="346"/>
      <c r="D159" s="350"/>
      <c r="E159" s="350"/>
      <c r="F159" s="350"/>
      <c r="G159" s="350"/>
      <c r="H159" s="350"/>
      <c r="I159" s="350"/>
      <c r="J159" s="350"/>
      <c r="K159" s="345"/>
    </row>
    <row r="160" spans="1:11">
      <c r="A160" s="345"/>
      <c r="B160" s="345"/>
      <c r="C160" s="346"/>
      <c r="D160" s="350"/>
      <c r="E160" s="350"/>
      <c r="F160" s="350"/>
      <c r="G160" s="350"/>
      <c r="H160" s="350"/>
      <c r="I160" s="350"/>
      <c r="J160" s="350"/>
      <c r="K160" s="345"/>
    </row>
    <row r="161" spans="1:11">
      <c r="A161" s="345"/>
      <c r="B161" s="345"/>
      <c r="C161" s="346"/>
      <c r="D161" s="350"/>
      <c r="E161" s="350"/>
      <c r="F161" s="350"/>
      <c r="G161" s="350"/>
      <c r="H161" s="350"/>
      <c r="I161" s="350"/>
      <c r="J161" s="350"/>
      <c r="K161" s="345"/>
    </row>
    <row r="162" spans="1:11">
      <c r="A162" s="345"/>
      <c r="B162" s="345"/>
      <c r="C162" s="346"/>
      <c r="D162" s="350"/>
      <c r="E162" s="350"/>
      <c r="F162" s="350"/>
      <c r="G162" s="350"/>
      <c r="H162" s="350"/>
      <c r="I162" s="350"/>
      <c r="J162" s="350"/>
      <c r="K162" s="345"/>
    </row>
    <row r="163" spans="1:11">
      <c r="A163" s="345"/>
      <c r="B163" s="345"/>
      <c r="C163" s="346"/>
      <c r="D163" s="350"/>
      <c r="E163" s="350"/>
      <c r="F163" s="350"/>
      <c r="G163" s="350"/>
      <c r="H163" s="350"/>
      <c r="I163" s="350"/>
      <c r="J163" s="350"/>
      <c r="K163" s="345"/>
    </row>
    <row r="164" spans="1:11">
      <c r="A164" s="345"/>
      <c r="B164" s="345"/>
      <c r="C164" s="346"/>
      <c r="D164" s="350"/>
      <c r="E164" s="350"/>
      <c r="F164" s="350"/>
      <c r="G164" s="350"/>
      <c r="H164" s="350"/>
      <c r="I164" s="350"/>
      <c r="J164" s="350"/>
      <c r="K164" s="345"/>
    </row>
    <row r="165" spans="1:11">
      <c r="A165" s="345"/>
      <c r="B165" s="345"/>
      <c r="C165" s="346"/>
      <c r="D165" s="350"/>
      <c r="E165" s="350"/>
      <c r="F165" s="350"/>
      <c r="G165" s="350"/>
      <c r="H165" s="350"/>
      <c r="I165" s="350"/>
      <c r="J165" s="350"/>
      <c r="K165" s="345"/>
    </row>
    <row r="166" spans="1:11">
      <c r="A166" s="345"/>
      <c r="B166" s="345"/>
      <c r="C166" s="346"/>
      <c r="D166" s="350"/>
      <c r="E166" s="350"/>
      <c r="F166" s="350"/>
      <c r="G166" s="350"/>
      <c r="H166" s="350"/>
      <c r="I166" s="350"/>
      <c r="J166" s="350"/>
      <c r="K166" s="345"/>
    </row>
    <row r="167" spans="1:11">
      <c r="A167" s="345"/>
      <c r="B167" s="345"/>
      <c r="C167" s="346"/>
      <c r="D167" s="350"/>
      <c r="E167" s="350"/>
      <c r="F167" s="350"/>
      <c r="G167" s="350"/>
      <c r="H167" s="350"/>
      <c r="I167" s="350"/>
      <c r="J167" s="350"/>
      <c r="K167" s="345"/>
    </row>
    <row r="168" spans="1:11">
      <c r="A168" s="345"/>
      <c r="B168" s="345"/>
      <c r="C168" s="346"/>
      <c r="D168" s="350"/>
      <c r="E168" s="350"/>
      <c r="F168" s="350"/>
      <c r="G168" s="350"/>
      <c r="H168" s="350"/>
      <c r="I168" s="350"/>
      <c r="J168" s="350"/>
      <c r="K168" s="345"/>
    </row>
    <row r="169" spans="1:11">
      <c r="A169" s="345"/>
      <c r="B169" s="345"/>
      <c r="C169" s="346"/>
      <c r="D169" s="350"/>
      <c r="E169" s="350"/>
      <c r="F169" s="350"/>
      <c r="G169" s="350"/>
      <c r="H169" s="350"/>
      <c r="I169" s="350"/>
      <c r="J169" s="350"/>
      <c r="K169" s="345"/>
    </row>
    <row r="170" spans="1:11">
      <c r="A170" s="345"/>
      <c r="B170" s="345"/>
      <c r="C170" s="346"/>
      <c r="D170" s="350"/>
      <c r="E170" s="350"/>
      <c r="F170" s="350"/>
      <c r="G170" s="350"/>
      <c r="H170" s="350"/>
      <c r="I170" s="350"/>
      <c r="J170" s="350"/>
      <c r="K170" s="345"/>
    </row>
    <row r="171" spans="1:11">
      <c r="A171" s="345"/>
      <c r="B171" s="345"/>
      <c r="C171" s="346"/>
      <c r="D171" s="350"/>
      <c r="E171" s="350"/>
      <c r="F171" s="350"/>
      <c r="G171" s="350"/>
      <c r="H171" s="350"/>
      <c r="I171" s="350"/>
      <c r="J171" s="350"/>
      <c r="K171" s="345"/>
    </row>
    <row r="172" spans="1:11">
      <c r="A172" s="345"/>
      <c r="B172" s="345"/>
      <c r="C172" s="346"/>
      <c r="D172" s="350"/>
      <c r="E172" s="350"/>
      <c r="F172" s="350"/>
      <c r="G172" s="350"/>
      <c r="H172" s="350"/>
      <c r="I172" s="350"/>
      <c r="J172" s="350"/>
      <c r="K172" s="345"/>
    </row>
    <row r="173" spans="1:11">
      <c r="A173" s="345"/>
      <c r="B173" s="345"/>
      <c r="C173" s="346"/>
      <c r="D173" s="350"/>
      <c r="E173" s="350"/>
      <c r="F173" s="350"/>
      <c r="G173" s="350"/>
      <c r="H173" s="350"/>
      <c r="I173" s="350"/>
      <c r="J173" s="350"/>
      <c r="K173" s="345"/>
    </row>
    <row r="174" spans="1:11">
      <c r="A174" s="345"/>
      <c r="B174" s="345"/>
      <c r="C174" s="346"/>
      <c r="D174" s="350"/>
      <c r="E174" s="350"/>
      <c r="F174" s="350"/>
      <c r="G174" s="350"/>
      <c r="H174" s="350"/>
      <c r="I174" s="350"/>
      <c r="J174" s="350"/>
      <c r="K174" s="345"/>
    </row>
    <row r="175" spans="1:11">
      <c r="A175" s="345"/>
      <c r="B175" s="345"/>
      <c r="C175" s="346"/>
      <c r="D175" s="350"/>
      <c r="E175" s="350"/>
      <c r="F175" s="350"/>
      <c r="G175" s="350"/>
      <c r="H175" s="350"/>
      <c r="I175" s="350"/>
      <c r="J175" s="350"/>
      <c r="K175" s="345"/>
    </row>
    <row r="176" spans="1:11">
      <c r="A176" s="345"/>
      <c r="B176" s="345"/>
      <c r="C176" s="346"/>
      <c r="D176" s="350"/>
      <c r="E176" s="350"/>
      <c r="F176" s="350"/>
      <c r="G176" s="350"/>
      <c r="H176" s="350"/>
      <c r="I176" s="350"/>
      <c r="J176" s="350"/>
      <c r="K176" s="345"/>
    </row>
    <row r="177" spans="1:11">
      <c r="A177" s="345"/>
      <c r="B177" s="345"/>
      <c r="C177" s="346"/>
      <c r="D177" s="350"/>
      <c r="E177" s="350"/>
      <c r="F177" s="350"/>
      <c r="G177" s="350"/>
      <c r="H177" s="350"/>
      <c r="I177" s="350"/>
      <c r="J177" s="350"/>
      <c r="K177" s="345"/>
    </row>
    <row r="178" spans="1:11">
      <c r="A178" s="345"/>
      <c r="B178" s="345"/>
      <c r="C178" s="346"/>
      <c r="D178" s="350"/>
      <c r="E178" s="350"/>
      <c r="F178" s="350"/>
      <c r="G178" s="350"/>
      <c r="H178" s="350"/>
      <c r="I178" s="350"/>
      <c r="J178" s="350"/>
      <c r="K178" s="345"/>
    </row>
    <row r="179" spans="1:11">
      <c r="A179" s="345"/>
      <c r="B179" s="345"/>
      <c r="C179" s="346"/>
      <c r="D179" s="350"/>
      <c r="E179" s="350"/>
      <c r="F179" s="350"/>
      <c r="G179" s="350"/>
      <c r="H179" s="350"/>
      <c r="I179" s="350"/>
      <c r="J179" s="350"/>
      <c r="K179" s="345"/>
    </row>
    <row r="180" spans="1:11">
      <c r="A180" s="345"/>
      <c r="B180" s="345"/>
      <c r="C180" s="346"/>
      <c r="D180" s="350"/>
      <c r="E180" s="350"/>
      <c r="F180" s="350"/>
      <c r="G180" s="350"/>
      <c r="H180" s="350"/>
      <c r="I180" s="350"/>
      <c r="J180" s="350"/>
      <c r="K180" s="345"/>
    </row>
    <row r="181" spans="1:11">
      <c r="A181" s="345"/>
      <c r="B181" s="345"/>
      <c r="C181" s="346"/>
      <c r="D181" s="350"/>
      <c r="E181" s="350"/>
      <c r="F181" s="350"/>
      <c r="G181" s="350"/>
      <c r="H181" s="350"/>
      <c r="I181" s="350"/>
      <c r="J181" s="350"/>
      <c r="K181" s="345"/>
    </row>
    <row r="182" spans="1:11">
      <c r="A182" s="345"/>
      <c r="B182" s="345"/>
      <c r="C182" s="346"/>
      <c r="D182" s="350"/>
      <c r="E182" s="350"/>
      <c r="F182" s="350"/>
      <c r="G182" s="350"/>
      <c r="H182" s="350"/>
      <c r="I182" s="350"/>
      <c r="J182" s="350"/>
      <c r="K182" s="345"/>
    </row>
    <row r="183" spans="1:11">
      <c r="A183" s="345"/>
      <c r="B183" s="345"/>
      <c r="C183" s="346"/>
      <c r="D183" s="350"/>
      <c r="E183" s="350"/>
      <c r="F183" s="350"/>
      <c r="G183" s="350"/>
      <c r="H183" s="350"/>
      <c r="I183" s="350"/>
      <c r="J183" s="350"/>
      <c r="K183" s="345"/>
    </row>
    <row r="184" spans="1:11">
      <c r="A184" s="345"/>
      <c r="B184" s="345"/>
      <c r="C184" s="346"/>
      <c r="D184" s="350"/>
      <c r="E184" s="350"/>
      <c r="F184" s="350"/>
      <c r="G184" s="350"/>
      <c r="H184" s="350"/>
      <c r="I184" s="350"/>
      <c r="J184" s="350"/>
      <c r="K184" s="345"/>
    </row>
    <row r="185" spans="1:11">
      <c r="A185" s="345"/>
      <c r="B185" s="345"/>
      <c r="C185" s="346"/>
      <c r="D185" s="350"/>
      <c r="E185" s="350"/>
      <c r="F185" s="350"/>
      <c r="G185" s="350"/>
      <c r="H185" s="350"/>
      <c r="I185" s="350"/>
      <c r="J185" s="350"/>
      <c r="K185" s="345"/>
    </row>
    <row r="186" spans="1:11">
      <c r="A186" s="345"/>
      <c r="B186" s="345"/>
      <c r="C186" s="346"/>
      <c r="D186" s="350"/>
      <c r="E186" s="350"/>
      <c r="F186" s="350"/>
      <c r="G186" s="350"/>
      <c r="H186" s="350"/>
      <c r="I186" s="350"/>
      <c r="J186" s="350"/>
      <c r="K186" s="345"/>
    </row>
    <row r="187" spans="1:11">
      <c r="A187" s="345"/>
      <c r="B187" s="345"/>
      <c r="C187" s="346"/>
      <c r="D187" s="350"/>
      <c r="E187" s="350"/>
      <c r="F187" s="350"/>
      <c r="G187" s="350"/>
      <c r="H187" s="350"/>
      <c r="I187" s="350"/>
      <c r="J187" s="350"/>
      <c r="K187" s="345"/>
    </row>
    <row r="188" spans="1:11">
      <c r="A188" s="345"/>
      <c r="B188" s="345"/>
      <c r="C188" s="346"/>
      <c r="D188" s="350"/>
      <c r="E188" s="350"/>
      <c r="F188" s="350"/>
      <c r="G188" s="350"/>
      <c r="H188" s="350"/>
      <c r="I188" s="350"/>
      <c r="J188" s="350"/>
      <c r="K188" s="345"/>
    </row>
    <row r="189" spans="1:11">
      <c r="A189" s="345"/>
      <c r="B189" s="345"/>
      <c r="C189" s="346"/>
      <c r="D189" s="350"/>
      <c r="E189" s="350"/>
      <c r="F189" s="350"/>
      <c r="G189" s="350"/>
      <c r="H189" s="350"/>
      <c r="I189" s="350"/>
      <c r="J189" s="350"/>
      <c r="K189" s="345"/>
    </row>
    <row r="190" spans="1:11">
      <c r="A190" s="345"/>
      <c r="B190" s="345"/>
      <c r="C190" s="346"/>
      <c r="D190" s="350"/>
      <c r="E190" s="350"/>
      <c r="F190" s="350"/>
      <c r="G190" s="350"/>
      <c r="H190" s="350"/>
      <c r="I190" s="350"/>
      <c r="J190" s="350"/>
      <c r="K190" s="345"/>
    </row>
    <row r="191" spans="1:11">
      <c r="A191" s="345"/>
      <c r="B191" s="345"/>
      <c r="C191" s="346"/>
      <c r="D191" s="350"/>
      <c r="E191" s="350"/>
      <c r="F191" s="350"/>
      <c r="G191" s="350"/>
      <c r="H191" s="350"/>
      <c r="I191" s="350"/>
      <c r="J191" s="350"/>
      <c r="K191" s="345"/>
    </row>
    <row r="192" spans="1:11">
      <c r="A192" s="345"/>
      <c r="B192" s="345"/>
      <c r="C192" s="346"/>
      <c r="D192" s="350"/>
      <c r="E192" s="350"/>
      <c r="F192" s="350"/>
      <c r="G192" s="350"/>
      <c r="H192" s="350"/>
      <c r="I192" s="350"/>
      <c r="J192" s="350"/>
      <c r="K192" s="345"/>
    </row>
    <row r="193" spans="1:11">
      <c r="A193" s="345"/>
      <c r="B193" s="345"/>
      <c r="C193" s="346"/>
      <c r="D193" s="350"/>
      <c r="E193" s="350"/>
      <c r="F193" s="350"/>
      <c r="G193" s="350"/>
      <c r="H193" s="350"/>
      <c r="I193" s="350"/>
      <c r="J193" s="350"/>
      <c r="K193" s="345"/>
    </row>
    <row r="194" spans="1:11">
      <c r="A194" s="345"/>
      <c r="B194" s="345"/>
      <c r="C194" s="346"/>
      <c r="D194" s="350"/>
      <c r="E194" s="350"/>
      <c r="F194" s="350"/>
      <c r="G194" s="350"/>
      <c r="H194" s="350"/>
      <c r="I194" s="350"/>
      <c r="J194" s="350"/>
      <c r="K194" s="345"/>
    </row>
    <row r="195" spans="1:11">
      <c r="A195" s="345"/>
      <c r="B195" s="345"/>
      <c r="C195" s="346"/>
      <c r="D195" s="350"/>
      <c r="E195" s="350"/>
      <c r="F195" s="350"/>
      <c r="G195" s="350"/>
      <c r="H195" s="350"/>
      <c r="I195" s="350"/>
      <c r="J195" s="350"/>
      <c r="K195" s="345"/>
    </row>
    <row r="196" spans="1:11">
      <c r="A196" s="345"/>
      <c r="B196" s="345"/>
      <c r="C196" s="346"/>
      <c r="D196" s="350"/>
      <c r="E196" s="350"/>
      <c r="F196" s="350"/>
      <c r="G196" s="350"/>
      <c r="H196" s="350"/>
      <c r="I196" s="350"/>
      <c r="J196" s="350"/>
      <c r="K196" s="345"/>
    </row>
    <row r="197" spans="1:11">
      <c r="A197" s="345"/>
      <c r="B197" s="345"/>
      <c r="C197" s="346"/>
      <c r="D197" s="350"/>
      <c r="E197" s="350"/>
      <c r="F197" s="350"/>
      <c r="G197" s="350"/>
      <c r="H197" s="350"/>
      <c r="I197" s="350"/>
      <c r="J197" s="350"/>
      <c r="K197" s="345"/>
    </row>
    <row r="198" spans="1:11">
      <c r="A198" s="345"/>
      <c r="B198" s="345"/>
      <c r="C198" s="346"/>
      <c r="D198" s="350"/>
      <c r="E198" s="350"/>
      <c r="F198" s="350"/>
      <c r="G198" s="350"/>
      <c r="H198" s="350"/>
      <c r="I198" s="350"/>
      <c r="J198" s="350"/>
      <c r="K198" s="345"/>
    </row>
    <row r="199" spans="1:11">
      <c r="A199" s="345"/>
      <c r="B199" s="345"/>
      <c r="C199" s="346"/>
      <c r="D199" s="350"/>
      <c r="E199" s="350"/>
      <c r="F199" s="350"/>
      <c r="G199" s="350"/>
      <c r="H199" s="350"/>
      <c r="I199" s="350"/>
      <c r="J199" s="350"/>
      <c r="K199" s="345"/>
    </row>
    <row r="200" spans="1:11">
      <c r="A200" s="345"/>
      <c r="B200" s="345"/>
      <c r="C200" s="346"/>
      <c r="D200" s="350"/>
      <c r="E200" s="350"/>
      <c r="F200" s="350"/>
      <c r="G200" s="350"/>
      <c r="H200" s="350"/>
      <c r="I200" s="350"/>
      <c r="J200" s="350"/>
      <c r="K200" s="345"/>
    </row>
    <row r="201" spans="1:11">
      <c r="A201" s="345"/>
      <c r="B201" s="345"/>
      <c r="C201" s="346"/>
      <c r="D201" s="350"/>
      <c r="E201" s="350"/>
      <c r="F201" s="350"/>
      <c r="G201" s="350"/>
      <c r="H201" s="350"/>
      <c r="I201" s="350"/>
      <c r="J201" s="350"/>
      <c r="K201" s="345"/>
    </row>
    <row r="202" spans="1:11">
      <c r="A202" s="345"/>
      <c r="B202" s="345"/>
      <c r="C202" s="346"/>
      <c r="D202" s="350"/>
      <c r="E202" s="350"/>
      <c r="F202" s="350"/>
      <c r="G202" s="350"/>
      <c r="H202" s="350"/>
      <c r="I202" s="350"/>
      <c r="J202" s="350"/>
      <c r="K202" s="345"/>
    </row>
    <row r="203" spans="1:11">
      <c r="A203" s="345"/>
      <c r="B203" s="345"/>
      <c r="C203" s="346"/>
      <c r="D203" s="350"/>
      <c r="E203" s="350"/>
      <c r="F203" s="350"/>
      <c r="G203" s="350"/>
      <c r="H203" s="350"/>
      <c r="I203" s="350"/>
      <c r="J203" s="350"/>
      <c r="K203" s="345"/>
    </row>
    <row r="204" spans="1:11">
      <c r="A204" s="345"/>
      <c r="B204" s="345"/>
      <c r="C204" s="346"/>
      <c r="D204" s="350"/>
      <c r="E204" s="350"/>
      <c r="F204" s="350"/>
      <c r="G204" s="350"/>
      <c r="H204" s="350"/>
      <c r="I204" s="350"/>
      <c r="J204" s="350"/>
      <c r="K204" s="345"/>
    </row>
    <row r="205" spans="1:11">
      <c r="A205" s="345"/>
      <c r="B205" s="345"/>
      <c r="C205" s="346"/>
      <c r="D205" s="350"/>
      <c r="E205" s="350"/>
      <c r="F205" s="350"/>
      <c r="G205" s="350"/>
      <c r="H205" s="350"/>
      <c r="I205" s="350"/>
      <c r="J205" s="350"/>
      <c r="K205" s="345"/>
    </row>
    <row r="206" spans="1:11">
      <c r="A206" s="345"/>
      <c r="B206" s="345"/>
      <c r="C206" s="346"/>
      <c r="D206" s="350"/>
      <c r="E206" s="350"/>
      <c r="F206" s="350"/>
      <c r="G206" s="350"/>
      <c r="H206" s="350"/>
      <c r="I206" s="350"/>
      <c r="J206" s="350"/>
      <c r="K206" s="345"/>
    </row>
    <row r="207" spans="1:11">
      <c r="A207" s="345"/>
      <c r="B207" s="345"/>
      <c r="C207" s="346"/>
      <c r="D207" s="350"/>
      <c r="E207" s="350"/>
      <c r="F207" s="350"/>
      <c r="G207" s="350"/>
      <c r="H207" s="350"/>
      <c r="I207" s="350"/>
      <c r="J207" s="350"/>
      <c r="K207" s="345"/>
    </row>
    <row r="208" spans="1:11">
      <c r="A208" s="345"/>
      <c r="B208" s="345"/>
      <c r="C208" s="346"/>
      <c r="D208" s="350"/>
      <c r="E208" s="350"/>
      <c r="F208" s="350"/>
      <c r="G208" s="350"/>
      <c r="H208" s="350"/>
      <c r="I208" s="350"/>
      <c r="J208" s="350"/>
      <c r="K208" s="345"/>
    </row>
    <row r="209" spans="1:11">
      <c r="A209" s="345"/>
      <c r="B209" s="345"/>
      <c r="C209" s="346"/>
      <c r="D209" s="350"/>
      <c r="E209" s="350"/>
      <c r="F209" s="350"/>
      <c r="G209" s="350"/>
      <c r="H209" s="350"/>
      <c r="I209" s="350"/>
      <c r="J209" s="350"/>
      <c r="K209" s="345"/>
    </row>
    <row r="210" spans="1:11">
      <c r="A210" s="345"/>
      <c r="B210" s="345"/>
      <c r="C210" s="346"/>
      <c r="D210" s="350"/>
      <c r="E210" s="350"/>
      <c r="F210" s="350"/>
      <c r="G210" s="350"/>
      <c r="H210" s="350"/>
      <c r="I210" s="350"/>
      <c r="J210" s="350"/>
      <c r="K210" s="345"/>
    </row>
    <row r="211" spans="1:11">
      <c r="A211" s="345"/>
      <c r="B211" s="345"/>
      <c r="C211" s="346"/>
      <c r="D211" s="350"/>
      <c r="E211" s="350"/>
      <c r="F211" s="350"/>
      <c r="G211" s="350"/>
      <c r="H211" s="350"/>
      <c r="I211" s="350"/>
      <c r="J211" s="350"/>
      <c r="K211" s="345"/>
    </row>
    <row r="212" spans="1:11">
      <c r="A212" s="345"/>
      <c r="B212" s="345"/>
      <c r="C212" s="346"/>
      <c r="D212" s="350"/>
      <c r="E212" s="350"/>
      <c r="F212" s="350"/>
      <c r="G212" s="350"/>
      <c r="H212" s="350"/>
      <c r="I212" s="350"/>
      <c r="J212" s="350"/>
      <c r="K212" s="345"/>
    </row>
    <row r="213" spans="1:11">
      <c r="A213" s="345"/>
      <c r="B213" s="345"/>
      <c r="C213" s="346"/>
      <c r="D213" s="350"/>
      <c r="E213" s="350"/>
      <c r="F213" s="350"/>
      <c r="G213" s="350"/>
      <c r="H213" s="350"/>
      <c r="I213" s="350"/>
      <c r="J213" s="350"/>
      <c r="K213" s="345"/>
    </row>
    <row r="214" spans="1:11">
      <c r="A214" s="345"/>
      <c r="B214" s="345"/>
      <c r="C214" s="346"/>
      <c r="D214" s="350"/>
      <c r="E214" s="350"/>
      <c r="F214" s="350"/>
      <c r="G214" s="350"/>
      <c r="H214" s="350"/>
      <c r="I214" s="350"/>
      <c r="J214" s="350"/>
      <c r="K214" s="345"/>
    </row>
    <row r="215" spans="1:11">
      <c r="A215" s="345"/>
      <c r="B215" s="345"/>
      <c r="C215" s="346"/>
      <c r="D215" s="350"/>
      <c r="E215" s="350"/>
      <c r="F215" s="350"/>
      <c r="G215" s="350"/>
      <c r="H215" s="350"/>
      <c r="I215" s="350"/>
      <c r="J215" s="350"/>
      <c r="K215" s="345"/>
    </row>
    <row r="216" spans="1:11">
      <c r="A216" s="345"/>
      <c r="B216" s="345"/>
      <c r="C216" s="346"/>
      <c r="D216" s="350"/>
      <c r="E216" s="350"/>
      <c r="F216" s="350"/>
      <c r="G216" s="350"/>
      <c r="H216" s="350"/>
      <c r="I216" s="350"/>
      <c r="J216" s="350"/>
      <c r="K216" s="345"/>
    </row>
    <row r="217" spans="1:11">
      <c r="A217" s="345"/>
      <c r="B217" s="345"/>
      <c r="C217" s="346"/>
      <c r="D217" s="350"/>
      <c r="E217" s="350"/>
      <c r="F217" s="350"/>
      <c r="G217" s="350"/>
      <c r="H217" s="350"/>
      <c r="I217" s="350"/>
      <c r="J217" s="350"/>
      <c r="K217" s="345"/>
    </row>
    <row r="218" spans="1:11">
      <c r="A218" s="345"/>
      <c r="B218" s="345"/>
      <c r="C218" s="346"/>
      <c r="D218" s="350"/>
      <c r="E218" s="350"/>
      <c r="F218" s="350"/>
      <c r="G218" s="350"/>
      <c r="H218" s="350"/>
      <c r="I218" s="350"/>
      <c r="J218" s="350"/>
      <c r="K218" s="345"/>
    </row>
    <row r="219" spans="1:11">
      <c r="A219" s="345"/>
      <c r="B219" s="345"/>
      <c r="C219" s="346"/>
      <c r="D219" s="350"/>
      <c r="E219" s="350"/>
      <c r="F219" s="350"/>
      <c r="G219" s="350"/>
      <c r="H219" s="350"/>
      <c r="I219" s="350"/>
      <c r="J219" s="350"/>
      <c r="K219" s="345"/>
    </row>
    <row r="220" spans="1:11">
      <c r="A220" s="345"/>
      <c r="B220" s="345"/>
      <c r="C220" s="346"/>
      <c r="D220" s="350"/>
      <c r="E220" s="350"/>
      <c r="F220" s="350"/>
      <c r="G220" s="350"/>
      <c r="H220" s="350"/>
      <c r="I220" s="350"/>
      <c r="J220" s="350"/>
      <c r="K220" s="345"/>
    </row>
    <row r="221" spans="1:11">
      <c r="A221" s="345"/>
      <c r="B221" s="345"/>
      <c r="C221" s="346"/>
      <c r="D221" s="350"/>
      <c r="E221" s="350"/>
      <c r="F221" s="350"/>
      <c r="G221" s="350"/>
      <c r="H221" s="350"/>
      <c r="I221" s="350"/>
      <c r="J221" s="350"/>
      <c r="K221" s="345"/>
    </row>
    <row r="222" spans="1:11">
      <c r="A222" s="345"/>
      <c r="B222" s="345"/>
      <c r="C222" s="346"/>
      <c r="D222" s="350"/>
      <c r="E222" s="350"/>
      <c r="F222" s="350"/>
      <c r="G222" s="350"/>
      <c r="H222" s="350"/>
      <c r="I222" s="350"/>
      <c r="J222" s="350"/>
      <c r="K222" s="345"/>
    </row>
    <row r="223" spans="1:11">
      <c r="A223" s="345"/>
      <c r="B223" s="345"/>
      <c r="C223" s="346"/>
      <c r="D223" s="350"/>
      <c r="E223" s="350"/>
      <c r="F223" s="350"/>
      <c r="G223" s="350"/>
      <c r="H223" s="350"/>
      <c r="I223" s="350"/>
      <c r="J223" s="350"/>
      <c r="K223" s="345"/>
    </row>
    <row r="224" spans="1:11">
      <c r="A224" s="345"/>
      <c r="B224" s="345"/>
      <c r="C224" s="346"/>
      <c r="D224" s="350"/>
      <c r="E224" s="350"/>
      <c r="F224" s="350"/>
      <c r="G224" s="350"/>
      <c r="H224" s="350"/>
      <c r="I224" s="350"/>
      <c r="J224" s="350"/>
      <c r="K224" s="345"/>
    </row>
    <row r="225" spans="1:11">
      <c r="A225" s="345"/>
      <c r="B225" s="345"/>
      <c r="C225" s="346"/>
      <c r="D225" s="350"/>
      <c r="E225" s="350"/>
      <c r="F225" s="350"/>
      <c r="G225" s="350"/>
      <c r="H225" s="350"/>
      <c r="I225" s="350"/>
      <c r="J225" s="350"/>
      <c r="K225" s="345"/>
    </row>
    <row r="226" spans="1:11">
      <c r="A226" s="345"/>
      <c r="B226" s="345"/>
      <c r="C226" s="346"/>
      <c r="D226" s="350"/>
      <c r="E226" s="350"/>
      <c r="F226" s="350"/>
      <c r="G226" s="350"/>
      <c r="H226" s="350"/>
      <c r="I226" s="350"/>
      <c r="J226" s="350"/>
      <c r="K226" s="345"/>
    </row>
    <row r="227" spans="1:11">
      <c r="A227" s="345"/>
      <c r="B227" s="345"/>
      <c r="C227" s="346"/>
      <c r="D227" s="350"/>
      <c r="E227" s="350"/>
      <c r="F227" s="350"/>
      <c r="G227" s="350"/>
      <c r="H227" s="350"/>
      <c r="I227" s="350"/>
      <c r="J227" s="350"/>
      <c r="K227" s="345"/>
    </row>
    <row r="228" spans="1:11">
      <c r="A228" s="345"/>
      <c r="B228" s="345"/>
      <c r="C228" s="346"/>
      <c r="D228" s="350"/>
      <c r="E228" s="350"/>
      <c r="F228" s="350"/>
      <c r="G228" s="350"/>
      <c r="H228" s="350"/>
      <c r="I228" s="350"/>
      <c r="J228" s="350"/>
      <c r="K228" s="345"/>
    </row>
    <row r="229" spans="1:11">
      <c r="A229" s="345"/>
      <c r="B229" s="345"/>
      <c r="C229" s="346"/>
      <c r="D229" s="350"/>
      <c r="E229" s="350"/>
      <c r="F229" s="350"/>
      <c r="G229" s="350"/>
      <c r="H229" s="350"/>
      <c r="I229" s="350"/>
      <c r="J229" s="350"/>
      <c r="K229" s="345"/>
    </row>
    <row r="230" spans="1:11">
      <c r="A230" s="345"/>
      <c r="B230" s="345"/>
      <c r="C230" s="346"/>
      <c r="D230" s="350"/>
      <c r="E230" s="350"/>
      <c r="F230" s="350"/>
      <c r="G230" s="350"/>
      <c r="H230" s="350"/>
      <c r="I230" s="350"/>
      <c r="J230" s="350"/>
      <c r="K230" s="345"/>
    </row>
    <row r="231" spans="1:11">
      <c r="A231" s="345"/>
      <c r="B231" s="345"/>
      <c r="C231" s="346"/>
      <c r="D231" s="350"/>
      <c r="E231" s="350"/>
      <c r="F231" s="350"/>
      <c r="G231" s="350"/>
      <c r="H231" s="350"/>
      <c r="I231" s="350"/>
      <c r="J231" s="350"/>
      <c r="K231" s="345"/>
    </row>
    <row r="232" spans="1:11">
      <c r="A232" s="345"/>
      <c r="B232" s="345"/>
      <c r="C232" s="346"/>
      <c r="D232" s="350"/>
      <c r="E232" s="350"/>
      <c r="F232" s="350"/>
      <c r="G232" s="350"/>
      <c r="H232" s="350"/>
      <c r="I232" s="350"/>
      <c r="J232" s="350"/>
      <c r="K232" s="345"/>
    </row>
    <row r="233" spans="1:11">
      <c r="A233" s="345"/>
      <c r="B233" s="345"/>
      <c r="C233" s="346"/>
      <c r="D233" s="350"/>
      <c r="E233" s="350"/>
      <c r="F233" s="350"/>
      <c r="G233" s="350"/>
      <c r="H233" s="350"/>
      <c r="I233" s="350"/>
      <c r="J233" s="350"/>
      <c r="K233" s="345"/>
    </row>
    <row r="234" spans="1:11">
      <c r="A234" s="345"/>
      <c r="B234" s="345"/>
      <c r="C234" s="346"/>
      <c r="D234" s="350"/>
      <c r="E234" s="350"/>
      <c r="F234" s="350"/>
      <c r="G234" s="350"/>
      <c r="H234" s="350"/>
      <c r="I234" s="350"/>
      <c r="J234" s="350"/>
      <c r="K234" s="345"/>
    </row>
    <row r="235" spans="1:11">
      <c r="A235" s="345"/>
      <c r="B235" s="345"/>
      <c r="C235" s="346"/>
      <c r="D235" s="350"/>
      <c r="E235" s="350"/>
      <c r="F235" s="350"/>
      <c r="G235" s="350"/>
      <c r="H235" s="350"/>
      <c r="I235" s="350"/>
      <c r="J235" s="350"/>
      <c r="K235" s="345"/>
    </row>
    <row r="236" spans="1:11">
      <c r="A236" s="345"/>
      <c r="B236" s="345"/>
      <c r="C236" s="346"/>
      <c r="D236" s="350"/>
      <c r="E236" s="350"/>
      <c r="F236" s="350"/>
      <c r="G236" s="350"/>
      <c r="H236" s="350"/>
      <c r="I236" s="350"/>
      <c r="J236" s="350"/>
      <c r="K236" s="345"/>
    </row>
    <row r="237" spans="1:11">
      <c r="A237" s="345"/>
      <c r="B237" s="345"/>
      <c r="C237" s="346"/>
      <c r="D237" s="350"/>
      <c r="E237" s="350"/>
      <c r="F237" s="350"/>
      <c r="G237" s="350"/>
      <c r="H237" s="350"/>
      <c r="I237" s="350"/>
      <c r="J237" s="350"/>
      <c r="K237" s="345"/>
    </row>
    <row r="238" spans="1:11">
      <c r="A238" s="345"/>
      <c r="B238" s="345"/>
      <c r="C238" s="346"/>
      <c r="D238" s="350"/>
      <c r="E238" s="350"/>
      <c r="F238" s="350"/>
      <c r="G238" s="350"/>
      <c r="H238" s="350"/>
      <c r="I238" s="350"/>
      <c r="J238" s="350"/>
      <c r="K238" s="345"/>
    </row>
    <row r="239" spans="1:11">
      <c r="A239" s="345"/>
      <c r="B239" s="345"/>
      <c r="C239" s="346"/>
      <c r="D239" s="350"/>
      <c r="E239" s="350"/>
      <c r="F239" s="350"/>
      <c r="G239" s="350"/>
      <c r="H239" s="350"/>
      <c r="I239" s="350"/>
      <c r="J239" s="350"/>
      <c r="K239" s="345"/>
    </row>
    <row r="240" spans="1:11">
      <c r="A240" s="345"/>
      <c r="B240" s="345"/>
      <c r="C240" s="346"/>
      <c r="D240" s="350"/>
      <c r="E240" s="350"/>
      <c r="F240" s="350"/>
      <c r="G240" s="350"/>
      <c r="H240" s="350"/>
      <c r="I240" s="350"/>
      <c r="J240" s="350"/>
      <c r="K240" s="345"/>
    </row>
    <row r="241" spans="1:11">
      <c r="A241" s="345"/>
      <c r="B241" s="345"/>
      <c r="C241" s="346"/>
      <c r="D241" s="350"/>
      <c r="E241" s="350"/>
      <c r="F241" s="350"/>
      <c r="G241" s="350"/>
      <c r="H241" s="350"/>
      <c r="I241" s="350"/>
      <c r="J241" s="350"/>
      <c r="K241" s="345"/>
    </row>
    <row r="242" spans="1:11">
      <c r="A242" s="345"/>
      <c r="B242" s="345"/>
      <c r="C242" s="346"/>
      <c r="D242" s="350"/>
      <c r="E242" s="350"/>
      <c r="F242" s="350"/>
      <c r="G242" s="350"/>
      <c r="H242" s="350"/>
      <c r="I242" s="350"/>
      <c r="J242" s="350"/>
      <c r="K242" s="345"/>
    </row>
    <row r="243" spans="1:11">
      <c r="A243" s="345"/>
      <c r="B243" s="345"/>
      <c r="C243" s="346"/>
      <c r="D243" s="350"/>
      <c r="E243" s="350"/>
      <c r="F243" s="350"/>
      <c r="G243" s="350"/>
      <c r="H243" s="350"/>
      <c r="I243" s="350"/>
      <c r="J243" s="350"/>
      <c r="K243" s="345"/>
    </row>
    <row r="244" spans="1:11">
      <c r="A244" s="345"/>
      <c r="B244" s="345"/>
      <c r="C244" s="346"/>
      <c r="D244" s="350"/>
      <c r="E244" s="350"/>
      <c r="F244" s="350"/>
      <c r="G244" s="350"/>
      <c r="H244" s="350"/>
      <c r="I244" s="350"/>
      <c r="J244" s="350"/>
      <c r="K244" s="345"/>
    </row>
    <row r="245" spans="1:11">
      <c r="A245" s="345"/>
      <c r="B245" s="345"/>
      <c r="C245" s="346"/>
      <c r="D245" s="350"/>
      <c r="E245" s="350"/>
      <c r="F245" s="350"/>
      <c r="G245" s="350"/>
      <c r="H245" s="350"/>
      <c r="I245" s="350"/>
      <c r="J245" s="350"/>
      <c r="K245" s="345"/>
    </row>
    <row r="246" spans="1:11">
      <c r="A246" s="345"/>
      <c r="B246" s="345"/>
      <c r="C246" s="346"/>
      <c r="D246" s="350"/>
      <c r="E246" s="350"/>
      <c r="F246" s="350"/>
      <c r="G246" s="350"/>
      <c r="H246" s="350"/>
      <c r="I246" s="350"/>
      <c r="J246" s="350"/>
      <c r="K246" s="345"/>
    </row>
    <row r="247" spans="1:11">
      <c r="A247" s="345"/>
      <c r="B247" s="345"/>
      <c r="C247" s="346"/>
      <c r="D247" s="350"/>
      <c r="E247" s="350"/>
      <c r="F247" s="350"/>
      <c r="G247" s="350"/>
      <c r="H247" s="350"/>
      <c r="I247" s="350"/>
      <c r="J247" s="350"/>
      <c r="K247" s="345"/>
    </row>
    <row r="248" spans="1:11">
      <c r="A248" s="345"/>
      <c r="B248" s="345"/>
      <c r="C248" s="346"/>
      <c r="D248" s="350"/>
      <c r="E248" s="350"/>
      <c r="F248" s="350"/>
      <c r="G248" s="350"/>
      <c r="H248" s="350"/>
      <c r="I248" s="350"/>
      <c r="J248" s="350"/>
      <c r="K248" s="345"/>
    </row>
    <row r="249" spans="1:11">
      <c r="A249" s="345"/>
      <c r="B249" s="345"/>
      <c r="C249" s="346"/>
      <c r="D249" s="350"/>
      <c r="E249" s="350"/>
      <c r="F249" s="350"/>
      <c r="G249" s="350"/>
      <c r="H249" s="350"/>
      <c r="I249" s="350"/>
      <c r="J249" s="350"/>
      <c r="K249" s="345"/>
    </row>
    <row r="250" spans="1:11">
      <c r="A250" s="345"/>
      <c r="B250" s="345"/>
      <c r="C250" s="346"/>
      <c r="D250" s="350"/>
      <c r="E250" s="350"/>
      <c r="F250" s="350"/>
      <c r="G250" s="350"/>
      <c r="H250" s="350"/>
      <c r="I250" s="350"/>
      <c r="J250" s="350"/>
      <c r="K250" s="345"/>
    </row>
    <row r="251" spans="1:11">
      <c r="A251" s="345"/>
      <c r="B251" s="345"/>
      <c r="C251" s="346"/>
      <c r="D251" s="350"/>
      <c r="E251" s="350"/>
      <c r="F251" s="350"/>
      <c r="G251" s="350"/>
      <c r="H251" s="350"/>
      <c r="I251" s="350"/>
      <c r="J251" s="350"/>
      <c r="K251" s="345"/>
    </row>
    <row r="252" spans="1:11">
      <c r="A252" s="345"/>
      <c r="B252" s="345"/>
      <c r="C252" s="346"/>
      <c r="D252" s="350"/>
      <c r="E252" s="350"/>
      <c r="F252" s="350"/>
      <c r="G252" s="350"/>
      <c r="H252" s="350"/>
      <c r="I252" s="350"/>
      <c r="J252" s="350"/>
      <c r="K252" s="345"/>
    </row>
    <row r="253" spans="1:11">
      <c r="A253" s="345"/>
      <c r="B253" s="345"/>
      <c r="C253" s="346"/>
      <c r="D253" s="350"/>
      <c r="E253" s="350"/>
      <c r="F253" s="350"/>
      <c r="G253" s="350"/>
      <c r="H253" s="350"/>
      <c r="I253" s="350"/>
      <c r="J253" s="350"/>
      <c r="K253" s="345"/>
    </row>
    <row r="254" spans="1:11">
      <c r="A254" s="345"/>
      <c r="B254" s="345"/>
      <c r="C254" s="346"/>
      <c r="D254" s="350"/>
      <c r="E254" s="350"/>
      <c r="F254" s="350"/>
      <c r="G254" s="350"/>
      <c r="H254" s="350"/>
      <c r="I254" s="350"/>
      <c r="J254" s="350"/>
      <c r="K254" s="345"/>
    </row>
    <row r="255" spans="1:11">
      <c r="A255" s="345"/>
      <c r="B255" s="345"/>
      <c r="C255" s="346"/>
      <c r="D255" s="350"/>
      <c r="E255" s="350"/>
      <c r="F255" s="350"/>
      <c r="G255" s="350"/>
      <c r="H255" s="350"/>
      <c r="I255" s="350"/>
      <c r="J255" s="350"/>
      <c r="K255" s="345"/>
    </row>
    <row r="256" spans="1:11">
      <c r="A256" s="345"/>
      <c r="B256" s="345"/>
      <c r="C256" s="346"/>
      <c r="D256" s="350"/>
      <c r="E256" s="350"/>
      <c r="F256" s="350"/>
      <c r="G256" s="350"/>
      <c r="H256" s="350"/>
      <c r="I256" s="350"/>
      <c r="J256" s="350"/>
      <c r="K256" s="345"/>
    </row>
    <row r="257" spans="1:11">
      <c r="A257" s="345"/>
      <c r="B257" s="345"/>
      <c r="C257" s="346"/>
      <c r="D257" s="350"/>
      <c r="E257" s="350"/>
      <c r="F257" s="350"/>
      <c r="G257" s="350"/>
      <c r="H257" s="350"/>
      <c r="I257" s="350"/>
      <c r="J257" s="350"/>
      <c r="K257" s="345"/>
    </row>
    <row r="258" spans="1:11">
      <c r="A258" s="345"/>
      <c r="B258" s="345"/>
      <c r="C258" s="346"/>
      <c r="D258" s="350"/>
      <c r="E258" s="350"/>
      <c r="F258" s="350"/>
      <c r="G258" s="350"/>
      <c r="H258" s="350"/>
      <c r="I258" s="350"/>
      <c r="J258" s="350"/>
      <c r="K258" s="345"/>
    </row>
    <row r="259" spans="1:11">
      <c r="A259" s="345"/>
      <c r="B259" s="345"/>
      <c r="C259" s="346"/>
      <c r="D259" s="350"/>
      <c r="E259" s="350"/>
      <c r="F259" s="350"/>
      <c r="G259" s="350"/>
      <c r="H259" s="350"/>
      <c r="I259" s="350"/>
      <c r="J259" s="350"/>
      <c r="K259" s="345"/>
    </row>
    <row r="260" spans="1:11">
      <c r="A260" s="345"/>
      <c r="B260" s="345"/>
      <c r="C260" s="346"/>
      <c r="D260" s="350"/>
      <c r="E260" s="350"/>
      <c r="F260" s="350"/>
      <c r="G260" s="350"/>
      <c r="H260" s="350"/>
      <c r="I260" s="350"/>
      <c r="J260" s="350"/>
      <c r="K260" s="345"/>
    </row>
    <row r="261" spans="1:11">
      <c r="A261" s="345"/>
      <c r="B261" s="345"/>
      <c r="C261" s="346"/>
      <c r="D261" s="350"/>
      <c r="E261" s="350"/>
      <c r="F261" s="350"/>
      <c r="G261" s="350"/>
      <c r="H261" s="350"/>
      <c r="I261" s="350"/>
      <c r="J261" s="350"/>
      <c r="K261" s="345"/>
    </row>
    <row r="262" spans="1:11">
      <c r="A262" s="345"/>
      <c r="B262" s="345"/>
      <c r="C262" s="346"/>
      <c r="D262" s="350"/>
      <c r="E262" s="350"/>
      <c r="F262" s="350"/>
      <c r="G262" s="350"/>
      <c r="H262" s="350"/>
      <c r="I262" s="350"/>
      <c r="J262" s="350"/>
      <c r="K262" s="345"/>
    </row>
    <row r="263" spans="1:11">
      <c r="A263" s="345"/>
      <c r="B263" s="345"/>
      <c r="C263" s="346"/>
      <c r="D263" s="350"/>
      <c r="E263" s="350"/>
      <c r="F263" s="350"/>
      <c r="G263" s="350"/>
      <c r="H263" s="350"/>
      <c r="I263" s="350"/>
      <c r="J263" s="350"/>
      <c r="K263" s="345"/>
    </row>
    <row r="264" spans="1:11">
      <c r="A264" s="345"/>
      <c r="B264" s="345"/>
      <c r="C264" s="346"/>
      <c r="D264" s="350"/>
      <c r="E264" s="350"/>
      <c r="F264" s="350"/>
      <c r="G264" s="350"/>
      <c r="H264" s="350"/>
      <c r="I264" s="350"/>
      <c r="J264" s="350"/>
      <c r="K264" s="345"/>
    </row>
    <row r="265" spans="1:11">
      <c r="A265" s="345"/>
      <c r="B265" s="345"/>
      <c r="C265" s="346"/>
      <c r="D265" s="350"/>
      <c r="E265" s="350"/>
      <c r="F265" s="350"/>
      <c r="G265" s="350"/>
      <c r="H265" s="350"/>
      <c r="I265" s="350"/>
      <c r="J265" s="350"/>
      <c r="K265" s="345"/>
    </row>
    <row r="266" spans="1:11">
      <c r="A266" s="345"/>
      <c r="B266" s="345"/>
      <c r="C266" s="346"/>
      <c r="D266" s="350"/>
      <c r="E266" s="350"/>
      <c r="F266" s="350"/>
      <c r="G266" s="350"/>
      <c r="H266" s="350"/>
      <c r="I266" s="350"/>
      <c r="J266" s="350"/>
      <c r="K266" s="34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D4:F4"/>
    <mergeCell ref="H4:J4"/>
    <mergeCell ref="D5:F5"/>
    <mergeCell ref="H5:J5"/>
    <mergeCell ref="D46:J46"/>
    <mergeCell ref="D6:F6"/>
    <mergeCell ref="H6:J6"/>
    <mergeCell ref="D44:F44"/>
    <mergeCell ref="H44:J44"/>
    <mergeCell ref="D43:F43"/>
    <mergeCell ref="H43:J43"/>
    <mergeCell ref="A39:J39"/>
    <mergeCell ref="A40:J40"/>
    <mergeCell ref="D42:F42"/>
    <mergeCell ref="H42:J42"/>
    <mergeCell ref="D8:J8"/>
  </mergeCells>
  <printOptions horizontalCentered="1"/>
  <pageMargins left="0.7" right="0.7" top="0.48" bottom="0.5" header="0.5" footer="0.5"/>
  <pageSetup paperSize="9" scale="82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29"/>
  <sheetViews>
    <sheetView view="pageBreakPreview" topLeftCell="A54" zoomScale="69" zoomScaleNormal="70" zoomScaleSheetLayoutView="69" workbookViewId="0">
      <selection activeCell="A64" sqref="A64:XFD229"/>
    </sheetView>
  </sheetViews>
  <sheetFormatPr defaultColWidth="9.1796875" defaultRowHeight="14"/>
  <cols>
    <col min="1" max="1" width="1.54296875" style="85" customWidth="1"/>
    <col min="2" max="2" width="49.1796875" style="85" customWidth="1"/>
    <col min="3" max="3" width="6.1796875" style="222" customWidth="1"/>
    <col min="4" max="4" width="12.1796875" style="150" customWidth="1"/>
    <col min="5" max="5" width="0.81640625" style="150" customWidth="1"/>
    <col min="6" max="6" width="12.1796875" style="150" customWidth="1"/>
    <col min="7" max="7" width="0.81640625" style="150" customWidth="1"/>
    <col min="8" max="8" width="12.1796875" style="150" customWidth="1"/>
    <col min="9" max="9" width="0.81640625" style="150" customWidth="1"/>
    <col min="10" max="10" width="12.1796875" style="150" customWidth="1"/>
    <col min="11" max="11" width="0.453125" style="85" customWidth="1"/>
    <col min="12" max="12" width="9.1796875" style="345"/>
    <col min="13" max="13" width="9.1796875" style="348" customWidth="1"/>
    <col min="14" max="14" width="3.54296875" style="348" customWidth="1"/>
    <col min="15" max="15" width="9.1796875" style="348" customWidth="1"/>
    <col min="16" max="16" width="3.54296875" style="348" customWidth="1"/>
    <col min="17" max="17" width="9.1796875" style="348" customWidth="1"/>
    <col min="18" max="18" width="3.54296875" style="348" customWidth="1"/>
    <col min="19" max="24" width="9.1796875" style="348" customWidth="1"/>
    <col min="25" max="27" width="9.1796875" style="348"/>
    <col min="28" max="16384" width="9.1796875" style="345"/>
  </cols>
  <sheetData>
    <row r="1" spans="1:27" s="351" customFormat="1" ht="19.5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115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</row>
    <row r="2" spans="1:27" s="351" customFormat="1" ht="19.5" customHeight="1">
      <c r="A2" s="312" t="s">
        <v>192</v>
      </c>
      <c r="B2" s="312"/>
      <c r="C2" s="312"/>
      <c r="D2" s="312"/>
      <c r="E2" s="312"/>
      <c r="F2" s="312"/>
      <c r="G2" s="312"/>
      <c r="H2" s="312"/>
      <c r="I2" s="312"/>
      <c r="J2" s="312"/>
      <c r="K2" s="115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</row>
    <row r="3" spans="1:27" s="353" customFormat="1" ht="19.5" customHeight="1">
      <c r="A3" s="116"/>
      <c r="B3" s="116"/>
      <c r="C3" s="221"/>
      <c r="D3" s="117"/>
      <c r="E3" s="117"/>
      <c r="F3" s="117"/>
      <c r="G3" s="117"/>
      <c r="H3" s="117"/>
      <c r="I3" s="117"/>
      <c r="J3" s="117"/>
      <c r="K3" s="116"/>
    </row>
    <row r="4" spans="1:27" ht="19.5" customHeight="1">
      <c r="D4" s="308" t="s">
        <v>2</v>
      </c>
      <c r="E4" s="308"/>
      <c r="F4" s="308"/>
      <c r="G4" s="78"/>
      <c r="H4" s="308" t="s">
        <v>3</v>
      </c>
      <c r="I4" s="308"/>
      <c r="J4" s="308"/>
    </row>
    <row r="5" spans="1:27" ht="19.5" customHeight="1">
      <c r="C5" s="215"/>
      <c r="D5" s="308" t="s">
        <v>4</v>
      </c>
      <c r="E5" s="308"/>
      <c r="F5" s="308"/>
      <c r="G5" s="78"/>
      <c r="H5" s="308" t="s">
        <v>4</v>
      </c>
      <c r="I5" s="308"/>
      <c r="J5" s="308"/>
    </row>
    <row r="6" spans="1:27" ht="31.5" customHeight="1">
      <c r="C6" s="215"/>
      <c r="D6" s="310" t="s">
        <v>213</v>
      </c>
      <c r="E6" s="310"/>
      <c r="F6" s="310"/>
      <c r="G6" s="78"/>
      <c r="H6" s="310" t="s">
        <v>213</v>
      </c>
      <c r="I6" s="310"/>
      <c r="J6" s="310"/>
    </row>
    <row r="7" spans="1:27" ht="19.5" customHeight="1">
      <c r="C7" s="217" t="s">
        <v>8</v>
      </c>
      <c r="D7" s="82">
        <v>2025</v>
      </c>
      <c r="E7" s="82"/>
      <c r="F7" s="82">
        <v>2024</v>
      </c>
      <c r="G7" s="82"/>
      <c r="H7" s="82">
        <v>2025</v>
      </c>
      <c r="I7" s="82"/>
      <c r="J7" s="82">
        <v>2024</v>
      </c>
    </row>
    <row r="8" spans="1:27" s="348" customFormat="1" ht="19.5" customHeight="1">
      <c r="A8" s="119"/>
      <c r="B8" s="119"/>
      <c r="C8" s="217"/>
      <c r="D8" s="305" t="s">
        <v>188</v>
      </c>
      <c r="E8" s="305"/>
      <c r="F8" s="305"/>
      <c r="G8" s="305"/>
      <c r="H8" s="305"/>
      <c r="I8" s="305"/>
      <c r="J8" s="305"/>
      <c r="K8" s="118"/>
    </row>
    <row r="9" spans="1:27" ht="19.5" customHeight="1">
      <c r="A9" s="119"/>
      <c r="B9" s="119"/>
      <c r="C9" s="215"/>
      <c r="D9" s="120"/>
      <c r="E9" s="120"/>
      <c r="F9" s="120"/>
      <c r="G9" s="120"/>
      <c r="H9" s="120"/>
      <c r="I9" s="120"/>
      <c r="J9" s="120"/>
    </row>
    <row r="10" spans="1:27" ht="19.5" customHeight="1">
      <c r="A10" s="85" t="s">
        <v>69</v>
      </c>
      <c r="C10" s="215" t="s">
        <v>99</v>
      </c>
      <c r="D10" s="121">
        <v>1534397</v>
      </c>
      <c r="E10" s="121"/>
      <c r="F10" s="121">
        <v>1861104</v>
      </c>
      <c r="G10" s="121"/>
      <c r="H10" s="121">
        <v>941774</v>
      </c>
      <c r="I10" s="121"/>
      <c r="J10" s="121">
        <v>1033618</v>
      </c>
      <c r="M10" s="140"/>
      <c r="N10" s="354"/>
      <c r="O10" s="140"/>
      <c r="P10" s="354"/>
      <c r="Q10" s="140"/>
      <c r="R10" s="354"/>
      <c r="S10" s="140"/>
      <c r="U10" s="349"/>
      <c r="V10" s="349"/>
      <c r="W10" s="349"/>
      <c r="X10" s="349"/>
      <c r="Y10" s="349"/>
      <c r="Z10" s="349"/>
      <c r="AA10" s="349"/>
    </row>
    <row r="11" spans="1:27" ht="19.5" customHeight="1">
      <c r="A11" s="85" t="s">
        <v>70</v>
      </c>
      <c r="C11" s="215"/>
      <c r="D11" s="121">
        <v>-1078044</v>
      </c>
      <c r="E11" s="121"/>
      <c r="F11" s="121">
        <v>-1136617</v>
      </c>
      <c r="G11" s="121"/>
      <c r="H11" s="121">
        <v>-594715</v>
      </c>
      <c r="I11" s="121"/>
      <c r="J11" s="121">
        <v>-627682</v>
      </c>
      <c r="M11" s="140"/>
      <c r="N11" s="354"/>
      <c r="O11" s="140"/>
      <c r="P11" s="354"/>
      <c r="Q11" s="140"/>
      <c r="R11" s="354"/>
      <c r="S11" s="140"/>
      <c r="U11" s="349"/>
      <c r="V11" s="349"/>
      <c r="W11" s="349"/>
      <c r="X11" s="349"/>
      <c r="Y11" s="349"/>
      <c r="Z11" s="349"/>
      <c r="AA11" s="349"/>
    </row>
    <row r="12" spans="1:27" ht="19.5" customHeight="1">
      <c r="A12" s="119" t="s">
        <v>71</v>
      </c>
      <c r="B12" s="119"/>
      <c r="C12" s="215"/>
      <c r="D12" s="288">
        <f>SUM(D10:D11)</f>
        <v>456353</v>
      </c>
      <c r="E12" s="121"/>
      <c r="F12" s="288">
        <f>SUM(F10:F11)</f>
        <v>724487</v>
      </c>
      <c r="G12" s="121"/>
      <c r="H12" s="288">
        <f>SUM(H10:H11)</f>
        <v>347059</v>
      </c>
      <c r="I12" s="122"/>
      <c r="J12" s="288">
        <f>SUM(J10:J11)</f>
        <v>405936</v>
      </c>
      <c r="M12" s="355"/>
      <c r="N12" s="356"/>
      <c r="O12" s="355"/>
      <c r="P12" s="356"/>
      <c r="Q12" s="355"/>
      <c r="R12" s="356"/>
      <c r="S12" s="355"/>
      <c r="U12" s="349"/>
      <c r="V12" s="349"/>
      <c r="W12" s="349"/>
      <c r="X12" s="349"/>
      <c r="Y12" s="349"/>
      <c r="Z12" s="349"/>
      <c r="AA12" s="349"/>
    </row>
    <row r="13" spans="1:27" ht="14.5" customHeight="1">
      <c r="A13" s="119"/>
      <c r="B13" s="119"/>
      <c r="C13" s="215"/>
      <c r="D13" s="120"/>
      <c r="E13" s="121"/>
      <c r="F13" s="120"/>
      <c r="G13" s="121"/>
      <c r="H13" s="120"/>
      <c r="I13" s="120"/>
      <c r="J13" s="120"/>
      <c r="M13" s="127"/>
      <c r="N13" s="354"/>
      <c r="O13" s="127"/>
      <c r="P13" s="354"/>
      <c r="Q13" s="127"/>
      <c r="R13" s="354"/>
      <c r="S13" s="127"/>
      <c r="U13" s="349"/>
      <c r="V13" s="349"/>
      <c r="W13" s="349"/>
      <c r="X13" s="349"/>
      <c r="Y13" s="349"/>
      <c r="Z13" s="349"/>
      <c r="AA13" s="349"/>
    </row>
    <row r="14" spans="1:27" ht="19.5" customHeight="1">
      <c r="A14" s="85" t="s">
        <v>72</v>
      </c>
      <c r="C14" s="215"/>
      <c r="D14" s="121">
        <v>260654</v>
      </c>
      <c r="E14" s="121"/>
      <c r="F14" s="121">
        <v>44395</v>
      </c>
      <c r="G14" s="121"/>
      <c r="H14" s="121">
        <v>275886</v>
      </c>
      <c r="I14" s="121"/>
      <c r="J14" s="121">
        <v>68979</v>
      </c>
      <c r="M14" s="140"/>
      <c r="N14" s="354"/>
      <c r="O14" s="140"/>
      <c r="P14" s="354"/>
      <c r="Q14" s="140"/>
      <c r="R14" s="354"/>
      <c r="S14" s="140"/>
      <c r="U14" s="349"/>
      <c r="V14" s="349"/>
      <c r="W14" s="349"/>
      <c r="X14" s="349"/>
      <c r="Y14" s="349"/>
      <c r="Z14" s="349"/>
      <c r="AA14" s="349"/>
    </row>
    <row r="15" spans="1:27" ht="19.5" customHeight="1">
      <c r="A15" s="85" t="s">
        <v>73</v>
      </c>
      <c r="C15" s="215"/>
      <c r="D15" s="121">
        <v>-11493</v>
      </c>
      <c r="E15" s="121"/>
      <c r="F15" s="121">
        <v>-16390</v>
      </c>
      <c r="G15" s="121"/>
      <c r="H15" s="121">
        <v>-7529</v>
      </c>
      <c r="I15" s="121"/>
      <c r="J15" s="121">
        <v>-11752</v>
      </c>
      <c r="M15" s="140"/>
      <c r="N15" s="354"/>
      <c r="O15" s="140"/>
      <c r="P15" s="354"/>
      <c r="Q15" s="140"/>
      <c r="R15" s="354"/>
      <c r="S15" s="140"/>
      <c r="U15" s="349"/>
      <c r="V15" s="349"/>
      <c r="W15" s="349"/>
      <c r="X15" s="349"/>
      <c r="Y15" s="349"/>
      <c r="Z15" s="349"/>
      <c r="AA15" s="349"/>
    </row>
    <row r="16" spans="1:27" ht="19.5" customHeight="1">
      <c r="A16" s="85" t="s">
        <v>74</v>
      </c>
      <c r="C16" s="215"/>
      <c r="D16" s="121">
        <v>-491586</v>
      </c>
      <c r="E16" s="121"/>
      <c r="F16" s="121">
        <v>-601237</v>
      </c>
      <c r="G16" s="121"/>
      <c r="H16" s="121">
        <v>-317044</v>
      </c>
      <c r="I16" s="121"/>
      <c r="J16" s="121">
        <v>-345154</v>
      </c>
      <c r="M16" s="140"/>
      <c r="N16" s="354"/>
      <c r="O16" s="140"/>
      <c r="P16" s="354"/>
      <c r="Q16" s="140"/>
      <c r="R16" s="354"/>
      <c r="S16" s="140"/>
      <c r="U16" s="349"/>
      <c r="V16" s="349"/>
      <c r="W16" s="349"/>
      <c r="X16" s="349"/>
      <c r="Y16" s="349"/>
      <c r="Z16" s="349"/>
      <c r="AA16" s="349"/>
    </row>
    <row r="17" spans="1:28" ht="19.5" customHeight="1">
      <c r="A17" s="85" t="s">
        <v>75</v>
      </c>
      <c r="C17" s="215"/>
      <c r="D17" s="121">
        <v>-42772</v>
      </c>
      <c r="E17" s="121"/>
      <c r="F17" s="121">
        <v>-53401</v>
      </c>
      <c r="G17" s="121"/>
      <c r="H17" s="121">
        <v>-42456</v>
      </c>
      <c r="I17" s="121"/>
      <c r="J17" s="121">
        <v>-53111</v>
      </c>
      <c r="M17" s="140"/>
      <c r="N17" s="354"/>
      <c r="O17" s="140"/>
      <c r="P17" s="354"/>
      <c r="Q17" s="140"/>
      <c r="R17" s="354"/>
      <c r="S17" s="140"/>
      <c r="U17" s="349"/>
      <c r="V17" s="349"/>
      <c r="W17" s="349"/>
      <c r="X17" s="349"/>
      <c r="Y17" s="349"/>
      <c r="Z17" s="349"/>
      <c r="AA17" s="349"/>
    </row>
    <row r="18" spans="1:28" ht="19.5" customHeight="1">
      <c r="A18" s="85" t="s">
        <v>225</v>
      </c>
      <c r="C18" s="215"/>
      <c r="D18" s="121">
        <v>-234840</v>
      </c>
      <c r="E18" s="121"/>
      <c r="F18" s="121">
        <v>-235999</v>
      </c>
      <c r="G18" s="121"/>
      <c r="H18" s="121">
        <v>-108989</v>
      </c>
      <c r="I18" s="121"/>
      <c r="J18" s="121">
        <v>-435647</v>
      </c>
      <c r="M18" s="140"/>
      <c r="N18" s="354"/>
      <c r="O18" s="140"/>
      <c r="P18" s="354"/>
      <c r="Q18" s="140"/>
      <c r="R18" s="354"/>
      <c r="S18" s="140"/>
      <c r="U18" s="349"/>
      <c r="V18" s="349"/>
      <c r="W18" s="349"/>
      <c r="X18" s="349"/>
      <c r="Y18" s="349"/>
      <c r="Z18" s="349"/>
      <c r="AA18" s="349"/>
    </row>
    <row r="19" spans="1:28" ht="19.5" customHeight="1">
      <c r="A19" s="123" t="s">
        <v>193</v>
      </c>
      <c r="B19" s="123"/>
      <c r="C19" s="215"/>
      <c r="D19" s="288">
        <f>SUM(D12:D18)</f>
        <v>-63684</v>
      </c>
      <c r="E19" s="121"/>
      <c r="F19" s="288">
        <f>SUM(F12:F18)</f>
        <v>-138145</v>
      </c>
      <c r="G19" s="121"/>
      <c r="H19" s="288">
        <f>SUM(H12:H18)</f>
        <v>146927</v>
      </c>
      <c r="I19" s="122"/>
      <c r="J19" s="288">
        <f>SUM(J12:J18)</f>
        <v>-370749</v>
      </c>
      <c r="M19" s="355"/>
      <c r="N19" s="356"/>
      <c r="O19" s="355"/>
      <c r="P19" s="356"/>
      <c r="Q19" s="355"/>
      <c r="R19" s="356"/>
      <c r="S19" s="355"/>
      <c r="U19" s="349"/>
      <c r="V19" s="349"/>
      <c r="W19" s="349"/>
      <c r="X19" s="349"/>
      <c r="Y19" s="349"/>
      <c r="Z19" s="349"/>
      <c r="AA19" s="349"/>
    </row>
    <row r="20" spans="1:28" ht="14.5" customHeight="1">
      <c r="C20" s="215"/>
      <c r="D20" s="120"/>
      <c r="E20" s="121"/>
      <c r="F20" s="120"/>
      <c r="G20" s="121"/>
      <c r="H20" s="120"/>
      <c r="I20" s="120"/>
      <c r="J20" s="120"/>
      <c r="M20" s="127"/>
      <c r="N20" s="354"/>
      <c r="O20" s="127"/>
      <c r="P20" s="354"/>
      <c r="Q20" s="127"/>
      <c r="R20" s="354"/>
      <c r="S20" s="127"/>
      <c r="U20" s="349"/>
      <c r="V20" s="349"/>
      <c r="W20" s="349"/>
      <c r="X20" s="349"/>
      <c r="Y20" s="349"/>
      <c r="Z20" s="349"/>
      <c r="AA20" s="349"/>
    </row>
    <row r="21" spans="1:28" ht="19.5" customHeight="1">
      <c r="A21" s="85" t="s">
        <v>77</v>
      </c>
      <c r="C21" s="215"/>
      <c r="D21" s="121">
        <v>147303</v>
      </c>
      <c r="E21" s="121"/>
      <c r="F21" s="121">
        <v>224250</v>
      </c>
      <c r="G21" s="121"/>
      <c r="H21" s="121">
        <v>278965</v>
      </c>
      <c r="I21" s="120"/>
      <c r="J21" s="121">
        <v>271111</v>
      </c>
      <c r="M21" s="127"/>
      <c r="N21" s="357"/>
      <c r="O21" s="127"/>
      <c r="P21" s="357"/>
      <c r="Q21" s="127"/>
      <c r="R21" s="357"/>
      <c r="S21" s="127"/>
      <c r="U21" s="349"/>
      <c r="V21" s="349"/>
      <c r="W21" s="349"/>
      <c r="X21" s="349"/>
      <c r="Y21" s="349"/>
      <c r="Z21" s="349"/>
      <c r="AA21" s="349"/>
    </row>
    <row r="22" spans="1:28" ht="19.399999999999999" customHeight="1">
      <c r="A22" s="85" t="s">
        <v>78</v>
      </c>
      <c r="C22" s="215"/>
      <c r="D22" s="121">
        <v>-55014</v>
      </c>
      <c r="E22" s="121"/>
      <c r="F22" s="121">
        <v>-72922</v>
      </c>
      <c r="G22" s="121"/>
      <c r="H22" s="121">
        <v>-40779</v>
      </c>
      <c r="I22" s="120"/>
      <c r="J22" s="121">
        <v>-30562</v>
      </c>
      <c r="M22" s="140"/>
      <c r="N22" s="354"/>
      <c r="O22" s="140"/>
      <c r="P22" s="354"/>
      <c r="Q22" s="140"/>
      <c r="R22" s="354"/>
      <c r="S22" s="140"/>
      <c r="U22" s="349"/>
      <c r="V22" s="349"/>
      <c r="W22" s="349"/>
      <c r="X22" s="349"/>
      <c r="Y22" s="349"/>
      <c r="Z22" s="349"/>
      <c r="AA22" s="349"/>
    </row>
    <row r="23" spans="1:28" ht="19.399999999999999" customHeight="1">
      <c r="A23" s="85" t="s">
        <v>235</v>
      </c>
      <c r="C23" s="215"/>
      <c r="D23" s="121"/>
      <c r="E23" s="121"/>
      <c r="F23" s="121"/>
      <c r="G23" s="121"/>
      <c r="H23" s="121"/>
      <c r="I23" s="120"/>
      <c r="J23" s="121"/>
      <c r="M23" s="140"/>
      <c r="N23" s="354"/>
      <c r="O23" s="140"/>
      <c r="P23" s="354"/>
      <c r="Q23" s="140"/>
      <c r="R23" s="354"/>
      <c r="S23" s="140"/>
      <c r="U23" s="349"/>
      <c r="V23" s="349"/>
      <c r="W23" s="349"/>
      <c r="X23" s="349"/>
      <c r="Y23" s="349"/>
      <c r="Z23" s="349"/>
      <c r="AA23" s="349"/>
    </row>
    <row r="24" spans="1:28" ht="19.5" customHeight="1">
      <c r="A24" s="85" t="s">
        <v>79</v>
      </c>
      <c r="C24" s="215">
        <v>4</v>
      </c>
      <c r="D24" s="121">
        <v>2925</v>
      </c>
      <c r="E24" s="121"/>
      <c r="F24" s="121">
        <v>5536</v>
      </c>
      <c r="G24" s="121"/>
      <c r="H24" s="121">
        <v>7122</v>
      </c>
      <c r="I24" s="120"/>
      <c r="J24" s="121">
        <v>2846</v>
      </c>
      <c r="M24" s="140"/>
      <c r="N24" s="354"/>
      <c r="O24" s="140"/>
      <c r="P24" s="354"/>
      <c r="Q24" s="140"/>
      <c r="R24" s="354"/>
      <c r="S24" s="140"/>
      <c r="U24" s="349"/>
      <c r="V24" s="349"/>
      <c r="W24" s="349"/>
      <c r="X24" s="349"/>
      <c r="Y24" s="349"/>
      <c r="Z24" s="349"/>
      <c r="AA24" s="349"/>
    </row>
    <row r="25" spans="1:28" ht="19.5" customHeight="1">
      <c r="A25" s="85" t="s">
        <v>185</v>
      </c>
      <c r="C25" s="215">
        <v>6</v>
      </c>
      <c r="D25" s="121">
        <v>-51139</v>
      </c>
      <c r="E25" s="121"/>
      <c r="F25" s="121">
        <v>-123794</v>
      </c>
      <c r="G25" s="121"/>
      <c r="H25" s="121">
        <v>-431750</v>
      </c>
      <c r="I25" s="120"/>
      <c r="J25" s="121">
        <v>-35236</v>
      </c>
      <c r="M25" s="127"/>
      <c r="N25" s="354"/>
      <c r="O25" s="127"/>
      <c r="P25" s="354"/>
      <c r="Q25" s="127"/>
      <c r="R25" s="354"/>
      <c r="S25" s="127"/>
      <c r="U25" s="349"/>
      <c r="V25" s="349"/>
      <c r="W25" s="349"/>
      <c r="X25" s="349"/>
      <c r="Y25" s="349"/>
      <c r="Z25" s="349"/>
      <c r="AA25" s="349"/>
    </row>
    <row r="26" spans="1:28" ht="19.5" customHeight="1">
      <c r="A26" s="119" t="s">
        <v>226</v>
      </c>
      <c r="B26" s="119"/>
      <c r="D26" s="288">
        <f>SUM(D19:D25)</f>
        <v>-19609</v>
      </c>
      <c r="E26" s="121"/>
      <c r="F26" s="288">
        <f>SUM(F19:F25)</f>
        <v>-105075</v>
      </c>
      <c r="G26" s="121"/>
      <c r="H26" s="288">
        <f>SUM(H19:H25)</f>
        <v>-39515</v>
      </c>
      <c r="I26" s="120"/>
      <c r="J26" s="288">
        <f>SUM(J19:J25)</f>
        <v>-162590</v>
      </c>
      <c r="K26" s="85">
        <v>-1235</v>
      </c>
      <c r="M26" s="355"/>
      <c r="N26" s="356"/>
      <c r="O26" s="355"/>
      <c r="P26" s="356"/>
      <c r="Q26" s="355"/>
      <c r="R26" s="356"/>
      <c r="S26" s="355"/>
      <c r="U26" s="349"/>
      <c r="V26" s="349"/>
      <c r="W26" s="349"/>
      <c r="X26" s="349"/>
      <c r="Y26" s="349"/>
      <c r="Z26" s="349"/>
      <c r="AA26" s="349"/>
    </row>
    <row r="27" spans="1:28" ht="19.5" customHeight="1">
      <c r="A27" s="85" t="s">
        <v>80</v>
      </c>
      <c r="C27" s="215"/>
      <c r="D27" s="124">
        <v>-69139</v>
      </c>
      <c r="E27" s="121"/>
      <c r="F27" s="124">
        <v>-106360</v>
      </c>
      <c r="G27" s="121"/>
      <c r="H27" s="124">
        <v>-49233</v>
      </c>
      <c r="I27" s="120"/>
      <c r="J27" s="124">
        <v>-48845</v>
      </c>
      <c r="M27" s="358"/>
      <c r="N27" s="354"/>
      <c r="O27" s="127"/>
      <c r="P27" s="354"/>
      <c r="Q27" s="127"/>
      <c r="R27" s="354"/>
      <c r="S27" s="127"/>
      <c r="U27" s="349"/>
      <c r="V27" s="349"/>
      <c r="W27" s="349"/>
      <c r="X27" s="349"/>
      <c r="Y27" s="349"/>
      <c r="Z27" s="349"/>
      <c r="AA27" s="349"/>
    </row>
    <row r="28" spans="1:28" s="359" customFormat="1" ht="19.5" customHeight="1" thickBot="1">
      <c r="A28" s="119" t="s">
        <v>198</v>
      </c>
      <c r="B28" s="119"/>
      <c r="C28" s="223"/>
      <c r="D28" s="287">
        <f>SUM(D26:D27)</f>
        <v>-88748</v>
      </c>
      <c r="E28" s="121"/>
      <c r="F28" s="287">
        <f>SUM(F26:F27)</f>
        <v>-211435</v>
      </c>
      <c r="G28" s="121"/>
      <c r="H28" s="287">
        <f>SUM(H26:H27)</f>
        <v>-88748</v>
      </c>
      <c r="I28" s="120"/>
      <c r="J28" s="287">
        <f>SUM(J26:J27)</f>
        <v>-211435</v>
      </c>
      <c r="K28" s="119"/>
      <c r="M28" s="355"/>
      <c r="N28" s="356"/>
      <c r="O28" s="355"/>
      <c r="P28" s="356"/>
      <c r="Q28" s="355"/>
      <c r="R28" s="356"/>
      <c r="S28" s="355"/>
      <c r="T28" s="360"/>
      <c r="U28" s="349"/>
      <c r="V28" s="349"/>
      <c r="W28" s="349"/>
      <c r="X28" s="349"/>
      <c r="Y28" s="349"/>
      <c r="Z28" s="349"/>
      <c r="AA28" s="349"/>
      <c r="AB28" s="345"/>
    </row>
    <row r="29" spans="1:28" ht="14.5" customHeight="1" thickTop="1">
      <c r="A29" s="119"/>
      <c r="B29" s="119"/>
      <c r="C29" s="215"/>
      <c r="D29" s="126"/>
      <c r="E29" s="121"/>
      <c r="F29" s="126"/>
      <c r="G29" s="121"/>
      <c r="H29" s="126"/>
      <c r="I29" s="120"/>
      <c r="J29" s="126"/>
      <c r="M29" s="127"/>
      <c r="N29" s="354"/>
      <c r="O29" s="127"/>
      <c r="P29" s="354"/>
      <c r="Q29" s="127"/>
      <c r="R29" s="354"/>
      <c r="S29" s="127"/>
      <c r="U29" s="349"/>
      <c r="V29" s="349"/>
      <c r="W29" s="349"/>
      <c r="X29" s="349"/>
      <c r="Y29" s="349"/>
      <c r="Z29" s="349"/>
      <c r="AA29" s="349"/>
    </row>
    <row r="30" spans="1:28" ht="19.5" customHeight="1">
      <c r="A30" s="119" t="s">
        <v>221</v>
      </c>
      <c r="B30" s="119"/>
      <c r="C30" s="215"/>
      <c r="D30" s="120"/>
      <c r="E30" s="120"/>
      <c r="F30" s="120"/>
      <c r="G30" s="120"/>
      <c r="H30" s="120"/>
      <c r="I30" s="120"/>
      <c r="J30" s="120"/>
      <c r="M30" s="354"/>
      <c r="N30" s="354"/>
      <c r="O30" s="354"/>
      <c r="P30" s="354"/>
      <c r="Q30" s="354"/>
      <c r="R30" s="354"/>
      <c r="S30" s="354"/>
      <c r="U30" s="349"/>
      <c r="V30" s="349"/>
      <c r="W30" s="349"/>
      <c r="X30" s="349"/>
      <c r="Y30" s="349"/>
      <c r="Z30" s="349"/>
      <c r="AA30" s="349"/>
    </row>
    <row r="31" spans="1:28" ht="19.5" customHeight="1">
      <c r="A31" s="128" t="s">
        <v>81</v>
      </c>
      <c r="B31" s="129"/>
      <c r="C31" s="215"/>
      <c r="D31" s="152">
        <f>D28</f>
        <v>-88748</v>
      </c>
      <c r="E31" s="131"/>
      <c r="F31" s="152">
        <f>F28</f>
        <v>-211435</v>
      </c>
      <c r="G31" s="131"/>
      <c r="H31" s="152">
        <f>H28</f>
        <v>-88748</v>
      </c>
      <c r="I31" s="132"/>
      <c r="J31" s="152">
        <f>J28</f>
        <v>-211435</v>
      </c>
      <c r="M31" s="127"/>
      <c r="N31" s="354"/>
      <c r="O31" s="127"/>
      <c r="P31" s="354"/>
      <c r="Q31" s="127"/>
      <c r="R31" s="354"/>
      <c r="S31" s="127"/>
      <c r="U31" s="349"/>
      <c r="V31" s="349"/>
      <c r="W31" s="349"/>
      <c r="X31" s="349"/>
      <c r="Y31" s="349"/>
      <c r="Z31" s="349"/>
      <c r="AA31" s="349"/>
    </row>
    <row r="32" spans="1:28" ht="19.5" customHeight="1">
      <c r="A32" s="128" t="s">
        <v>82</v>
      </c>
      <c r="B32" s="129"/>
      <c r="C32" s="215"/>
      <c r="D32" s="176">
        <v>0</v>
      </c>
      <c r="E32" s="131"/>
      <c r="F32" s="176">
        <v>0</v>
      </c>
      <c r="G32" s="131"/>
      <c r="H32" s="176">
        <v>0</v>
      </c>
      <c r="I32" s="132"/>
      <c r="J32" s="176">
        <v>0</v>
      </c>
      <c r="M32" s="127"/>
      <c r="N32" s="354"/>
      <c r="O32" s="127"/>
      <c r="P32" s="354"/>
      <c r="Q32" s="127"/>
      <c r="R32" s="354"/>
      <c r="S32" s="127"/>
      <c r="U32" s="349"/>
      <c r="V32" s="349"/>
      <c r="W32" s="349"/>
      <c r="X32" s="349"/>
      <c r="Y32" s="349"/>
      <c r="Z32" s="349"/>
      <c r="AA32" s="349"/>
    </row>
    <row r="33" spans="1:28" ht="19.5" customHeight="1" thickBot="1">
      <c r="A33" s="119" t="s">
        <v>198</v>
      </c>
      <c r="B33" s="119"/>
      <c r="C33" s="215"/>
      <c r="D33" s="151">
        <f>SUM(D31:D32)</f>
        <v>-88748</v>
      </c>
      <c r="E33" s="134"/>
      <c r="F33" s="151">
        <f>SUM(F31:F32)</f>
        <v>-211435</v>
      </c>
      <c r="G33" s="134"/>
      <c r="H33" s="151">
        <f>SUM(H31:H32)</f>
        <v>-88748</v>
      </c>
      <c r="I33" s="134"/>
      <c r="J33" s="151">
        <f>SUM(J31:J32)</f>
        <v>-211435</v>
      </c>
      <c r="M33" s="355"/>
      <c r="N33" s="356"/>
      <c r="O33" s="355"/>
      <c r="P33" s="356"/>
      <c r="Q33" s="355"/>
      <c r="R33" s="356"/>
      <c r="S33" s="355"/>
      <c r="U33" s="349"/>
      <c r="V33" s="349"/>
      <c r="W33" s="349"/>
      <c r="X33" s="349"/>
      <c r="Y33" s="349"/>
      <c r="Z33" s="349"/>
      <c r="AA33" s="349"/>
    </row>
    <row r="34" spans="1:28" ht="14.5" customHeight="1" thickTop="1">
      <c r="A34" s="119"/>
      <c r="B34" s="119"/>
      <c r="C34" s="215"/>
      <c r="D34" s="126"/>
      <c r="E34" s="134"/>
      <c r="F34" s="126"/>
      <c r="G34" s="134"/>
      <c r="H34" s="126"/>
      <c r="I34" s="134"/>
      <c r="J34" s="126"/>
      <c r="M34" s="127"/>
      <c r="N34" s="354"/>
      <c r="O34" s="127"/>
      <c r="P34" s="354"/>
      <c r="Q34" s="127"/>
      <c r="R34" s="354"/>
      <c r="S34" s="127"/>
      <c r="U34" s="349"/>
      <c r="V34" s="349"/>
      <c r="W34" s="349"/>
      <c r="X34" s="349"/>
      <c r="Y34" s="349"/>
      <c r="Z34" s="349"/>
      <c r="AA34" s="349"/>
    </row>
    <row r="35" spans="1:28" ht="19.5" customHeight="1">
      <c r="A35" s="119" t="s">
        <v>222</v>
      </c>
      <c r="B35" s="119"/>
      <c r="C35" s="215"/>
      <c r="D35" s="126"/>
      <c r="E35" s="134"/>
      <c r="F35" s="126"/>
      <c r="G35" s="134"/>
      <c r="H35" s="126"/>
      <c r="I35" s="134"/>
      <c r="J35" s="126"/>
      <c r="M35" s="361"/>
      <c r="N35" s="362"/>
      <c r="O35" s="361"/>
      <c r="P35" s="362"/>
      <c r="Q35" s="361"/>
      <c r="R35" s="362"/>
      <c r="S35" s="361"/>
      <c r="U35" s="349"/>
      <c r="V35" s="349"/>
      <c r="W35" s="349"/>
      <c r="X35" s="349"/>
      <c r="Y35" s="349"/>
      <c r="Z35" s="349"/>
      <c r="AA35" s="349"/>
    </row>
    <row r="36" spans="1:28" ht="19.5" customHeight="1" thickBot="1">
      <c r="A36" s="128" t="s">
        <v>223</v>
      </c>
      <c r="B36" s="128"/>
      <c r="C36" s="215"/>
      <c r="D36" s="301">
        <f>D31/1096102</f>
        <v>-8.0966917312439907E-2</v>
      </c>
      <c r="E36" s="302">
        <f t="shared" ref="E36" si="0">E31/1096102</f>
        <v>0</v>
      </c>
      <c r="F36" s="301">
        <f>F31/1096102</f>
        <v>-0.19289719387429272</v>
      </c>
      <c r="G36" s="302"/>
      <c r="H36" s="301">
        <f>H31/1096102</f>
        <v>-8.0966917312439907E-2</v>
      </c>
      <c r="I36" s="302"/>
      <c r="J36" s="301">
        <f>J31/1096102</f>
        <v>-0.19289719387429272</v>
      </c>
      <c r="M36" s="363"/>
      <c r="N36" s="364"/>
      <c r="O36" s="363"/>
      <c r="P36" s="364"/>
      <c r="Q36" s="363"/>
      <c r="R36" s="364"/>
      <c r="S36" s="363"/>
      <c r="U36" s="349"/>
      <c r="V36" s="349"/>
      <c r="W36" s="349"/>
      <c r="X36" s="349"/>
      <c r="Y36" s="349"/>
      <c r="Z36" s="349"/>
      <c r="AA36" s="349"/>
    </row>
    <row r="37" spans="1:28" ht="19.5" customHeight="1" thickTop="1" thickBot="1">
      <c r="A37" s="128" t="s">
        <v>224</v>
      </c>
      <c r="B37" s="128"/>
      <c r="C37" s="215"/>
      <c r="D37" s="303">
        <f>D31/1096102</f>
        <v>-8.0966917312439907E-2</v>
      </c>
      <c r="E37" s="304"/>
      <c r="F37" s="303">
        <f>F31/1096102</f>
        <v>-0.19289719387429272</v>
      </c>
      <c r="G37" s="304"/>
      <c r="H37" s="303">
        <f>H31/1096102</f>
        <v>-8.0966917312439907E-2</v>
      </c>
      <c r="I37" s="304"/>
      <c r="J37" s="303">
        <f>J31/1096102</f>
        <v>-0.19289719387429272</v>
      </c>
      <c r="M37" s="363"/>
      <c r="N37" s="364"/>
      <c r="O37" s="363"/>
      <c r="P37" s="364"/>
      <c r="Q37" s="363"/>
      <c r="R37" s="364"/>
      <c r="S37" s="363"/>
      <c r="U37" s="349"/>
      <c r="V37" s="349"/>
      <c r="W37" s="349"/>
      <c r="X37" s="349"/>
      <c r="Y37" s="349"/>
      <c r="Z37" s="349"/>
      <c r="AA37" s="349"/>
    </row>
    <row r="38" spans="1:28" ht="14.5" thickTop="1">
      <c r="C38" s="215"/>
      <c r="D38" s="131"/>
      <c r="E38" s="120"/>
      <c r="F38" s="131"/>
      <c r="G38" s="120"/>
      <c r="H38" s="131"/>
      <c r="I38" s="120"/>
      <c r="J38" s="131"/>
      <c r="U38" s="349"/>
      <c r="V38" s="349"/>
      <c r="W38" s="349"/>
      <c r="X38" s="349"/>
      <c r="Y38" s="349"/>
      <c r="Z38" s="349"/>
      <c r="AA38" s="349"/>
    </row>
    <row r="39" spans="1:28" s="351" customFormat="1" ht="19.5" customHeight="1">
      <c r="A39" s="311" t="s">
        <v>0</v>
      </c>
      <c r="B39" s="311"/>
      <c r="C39" s="311"/>
      <c r="D39" s="311"/>
      <c r="E39" s="311"/>
      <c r="F39" s="311"/>
      <c r="G39" s="311"/>
      <c r="H39" s="311"/>
      <c r="I39" s="311"/>
      <c r="J39" s="311"/>
      <c r="K39" s="115"/>
      <c r="M39" s="352"/>
      <c r="N39" s="352"/>
      <c r="O39" s="352"/>
      <c r="P39" s="352"/>
      <c r="Q39" s="352"/>
      <c r="R39" s="352"/>
      <c r="S39" s="352"/>
      <c r="T39" s="352"/>
      <c r="U39" s="349"/>
      <c r="V39" s="349"/>
      <c r="W39" s="349"/>
      <c r="X39" s="349"/>
      <c r="Y39" s="349"/>
      <c r="Z39" s="349"/>
      <c r="AA39" s="349"/>
      <c r="AB39" s="345"/>
    </row>
    <row r="40" spans="1:28" s="351" customFormat="1" ht="19.5" customHeight="1">
      <c r="A40" s="312" t="s">
        <v>200</v>
      </c>
      <c r="B40" s="312"/>
      <c r="C40" s="312"/>
      <c r="D40" s="312"/>
      <c r="E40" s="312"/>
      <c r="F40" s="312"/>
      <c r="G40" s="312"/>
      <c r="H40" s="312"/>
      <c r="I40" s="312"/>
      <c r="J40" s="312"/>
      <c r="K40" s="115"/>
      <c r="M40" s="352"/>
      <c r="N40" s="352"/>
      <c r="O40" s="352"/>
      <c r="P40" s="352"/>
      <c r="Q40" s="352"/>
      <c r="R40" s="352"/>
      <c r="S40" s="352"/>
      <c r="T40" s="352"/>
      <c r="U40" s="349"/>
      <c r="V40" s="349"/>
      <c r="W40" s="349"/>
      <c r="X40" s="349"/>
      <c r="Y40" s="349"/>
      <c r="Z40" s="349"/>
      <c r="AA40" s="349"/>
      <c r="AB40" s="345"/>
    </row>
    <row r="41" spans="1:28" s="353" customFormat="1" ht="19.5" customHeight="1">
      <c r="A41" s="116"/>
      <c r="B41" s="116"/>
      <c r="C41" s="221"/>
      <c r="D41" s="117"/>
      <c r="E41" s="117"/>
      <c r="F41" s="117"/>
      <c r="G41" s="117"/>
      <c r="H41" s="117"/>
      <c r="I41" s="117"/>
      <c r="J41" s="117"/>
      <c r="K41" s="116"/>
      <c r="U41" s="349"/>
      <c r="V41" s="349"/>
      <c r="W41" s="349"/>
      <c r="X41" s="349"/>
      <c r="Y41" s="349"/>
      <c r="Z41" s="349"/>
      <c r="AA41" s="349"/>
      <c r="AB41" s="345"/>
    </row>
    <row r="42" spans="1:28" ht="19.5" customHeight="1">
      <c r="A42" s="135"/>
      <c r="B42" s="135"/>
      <c r="D42" s="308" t="s">
        <v>2</v>
      </c>
      <c r="E42" s="308"/>
      <c r="F42" s="308"/>
      <c r="G42" s="78"/>
      <c r="H42" s="308" t="s">
        <v>3</v>
      </c>
      <c r="I42" s="308"/>
      <c r="J42" s="308"/>
      <c r="U42" s="349"/>
      <c r="V42" s="349"/>
      <c r="W42" s="349"/>
      <c r="X42" s="349"/>
      <c r="Y42" s="349"/>
      <c r="Z42" s="349"/>
      <c r="AA42" s="349"/>
    </row>
    <row r="43" spans="1:28" ht="19.5" customHeight="1">
      <c r="A43" s="135"/>
      <c r="B43" s="135"/>
      <c r="C43" s="215"/>
      <c r="D43" s="308" t="s">
        <v>4</v>
      </c>
      <c r="E43" s="308"/>
      <c r="F43" s="308"/>
      <c r="G43" s="78"/>
      <c r="H43" s="308" t="s">
        <v>4</v>
      </c>
      <c r="I43" s="308"/>
      <c r="J43" s="308"/>
      <c r="U43" s="349"/>
      <c r="V43" s="349"/>
      <c r="W43" s="349"/>
      <c r="X43" s="349"/>
      <c r="Y43" s="349"/>
      <c r="Z43" s="349"/>
      <c r="AA43" s="349"/>
    </row>
    <row r="44" spans="1:28" ht="31.5" customHeight="1">
      <c r="C44" s="215"/>
      <c r="D44" s="310" t="s">
        <v>213</v>
      </c>
      <c r="E44" s="310"/>
      <c r="F44" s="310"/>
      <c r="G44" s="78"/>
      <c r="H44" s="310" t="s">
        <v>213</v>
      </c>
      <c r="I44" s="310"/>
      <c r="J44" s="310"/>
    </row>
    <row r="45" spans="1:28" ht="19.5" customHeight="1">
      <c r="C45" s="215"/>
      <c r="D45" s="82">
        <v>2025</v>
      </c>
      <c r="E45" s="82"/>
      <c r="F45" s="82">
        <v>2024</v>
      </c>
      <c r="G45" s="82"/>
      <c r="H45" s="82">
        <v>2025</v>
      </c>
      <c r="I45" s="82"/>
      <c r="J45" s="82">
        <v>2024</v>
      </c>
      <c r="U45" s="349"/>
      <c r="V45" s="349"/>
      <c r="W45" s="349"/>
      <c r="X45" s="349"/>
      <c r="Y45" s="349"/>
      <c r="Z45" s="349"/>
      <c r="AA45" s="349"/>
    </row>
    <row r="46" spans="1:28" s="348" customFormat="1" ht="19.5" customHeight="1">
      <c r="A46" s="136"/>
      <c r="B46" s="119"/>
      <c r="C46" s="215"/>
      <c r="D46" s="305" t="s">
        <v>188</v>
      </c>
      <c r="E46" s="305"/>
      <c r="F46" s="305"/>
      <c r="G46" s="305"/>
      <c r="H46" s="305"/>
      <c r="I46" s="305"/>
      <c r="J46" s="305"/>
      <c r="K46" s="118"/>
      <c r="U46" s="349"/>
      <c r="V46" s="349"/>
      <c r="W46" s="349"/>
      <c r="X46" s="349"/>
      <c r="Y46" s="349"/>
      <c r="Z46" s="349"/>
      <c r="AA46" s="349"/>
      <c r="AB46" s="345"/>
    </row>
    <row r="47" spans="1:28" s="348" customFormat="1" ht="15">
      <c r="A47" s="136"/>
      <c r="B47" s="119"/>
      <c r="C47" s="215"/>
      <c r="D47" s="82"/>
      <c r="E47" s="82"/>
      <c r="F47" s="82"/>
      <c r="G47" s="82"/>
      <c r="H47" s="82"/>
      <c r="I47" s="82"/>
      <c r="J47" s="82"/>
      <c r="K47" s="118"/>
      <c r="U47" s="349"/>
      <c r="V47" s="349"/>
      <c r="W47" s="349"/>
      <c r="X47" s="349"/>
      <c r="Y47" s="349"/>
      <c r="Z47" s="349"/>
      <c r="AA47" s="349"/>
      <c r="AB47" s="345"/>
    </row>
    <row r="48" spans="1:28" ht="19.5" customHeight="1">
      <c r="A48" s="119" t="s">
        <v>198</v>
      </c>
      <c r="B48" s="119"/>
      <c r="D48" s="286">
        <f>D28</f>
        <v>-88748</v>
      </c>
      <c r="E48" s="137"/>
      <c r="F48" s="286">
        <f>F28</f>
        <v>-211435</v>
      </c>
      <c r="G48" s="137"/>
      <c r="H48" s="286">
        <f>H28</f>
        <v>-88748</v>
      </c>
      <c r="I48" s="137"/>
      <c r="J48" s="286">
        <f>J28</f>
        <v>-211435</v>
      </c>
      <c r="M48" s="138"/>
      <c r="N48" s="138"/>
      <c r="O48" s="138"/>
      <c r="P48" s="138"/>
      <c r="Q48" s="138"/>
      <c r="R48" s="138"/>
      <c r="S48" s="138"/>
      <c r="U48" s="349"/>
      <c r="V48" s="349"/>
      <c r="W48" s="349"/>
      <c r="X48" s="349"/>
      <c r="Y48" s="349"/>
      <c r="Z48" s="349"/>
      <c r="AA48" s="349"/>
    </row>
    <row r="49" spans="1:28" ht="21.5">
      <c r="A49" s="119"/>
      <c r="B49" s="119"/>
      <c r="D49" s="139"/>
      <c r="E49" s="139"/>
      <c r="F49" s="139"/>
      <c r="G49" s="139"/>
      <c r="H49" s="139"/>
      <c r="I49" s="139"/>
      <c r="J49" s="139"/>
      <c r="M49" s="140"/>
      <c r="N49" s="140"/>
      <c r="O49" s="140"/>
      <c r="P49" s="140"/>
      <c r="Q49" s="140"/>
      <c r="R49" s="140"/>
      <c r="S49" s="140"/>
      <c r="U49" s="349"/>
      <c r="V49" s="349"/>
      <c r="W49" s="349"/>
      <c r="X49" s="349"/>
      <c r="Y49" s="349"/>
      <c r="Z49" s="349"/>
      <c r="AA49" s="349"/>
    </row>
    <row r="50" spans="1:28" ht="19.5" customHeight="1">
      <c r="A50" s="119" t="s">
        <v>87</v>
      </c>
      <c r="B50" s="119"/>
      <c r="D50" s="139"/>
      <c r="E50" s="139"/>
      <c r="F50" s="139"/>
      <c r="G50" s="139"/>
      <c r="H50" s="139"/>
      <c r="I50" s="139"/>
      <c r="J50" s="139"/>
      <c r="M50" s="140"/>
      <c r="N50" s="140"/>
      <c r="O50" s="140"/>
      <c r="P50" s="140"/>
      <c r="Q50" s="140"/>
      <c r="R50" s="140"/>
      <c r="S50" s="140"/>
      <c r="U50" s="349"/>
      <c r="V50" s="349"/>
      <c r="W50" s="349"/>
      <c r="X50" s="349"/>
      <c r="Y50" s="349"/>
      <c r="Z50" s="349"/>
      <c r="AA50" s="349"/>
    </row>
    <row r="51" spans="1:28" ht="19.5" customHeight="1">
      <c r="A51" s="119" t="s">
        <v>211</v>
      </c>
      <c r="B51" s="119"/>
      <c r="D51" s="139"/>
      <c r="E51" s="139"/>
      <c r="F51" s="139"/>
      <c r="G51" s="139"/>
      <c r="H51" s="141"/>
      <c r="I51" s="139"/>
      <c r="J51" s="141"/>
      <c r="M51" s="365"/>
      <c r="N51" s="365"/>
      <c r="O51" s="365"/>
      <c r="P51" s="365"/>
      <c r="Q51" s="365"/>
      <c r="R51" s="140"/>
      <c r="S51" s="365"/>
      <c r="U51" s="349"/>
      <c r="V51" s="349"/>
      <c r="W51" s="349"/>
      <c r="X51" s="349"/>
      <c r="Y51" s="349"/>
      <c r="Z51" s="349"/>
      <c r="AA51" s="349"/>
    </row>
    <row r="52" spans="1:28" ht="19.5" customHeight="1">
      <c r="A52" s="85" t="s">
        <v>89</v>
      </c>
      <c r="B52" s="129"/>
      <c r="D52" s="142">
        <v>30951</v>
      </c>
      <c r="E52" s="143"/>
      <c r="F52" s="142">
        <v>103</v>
      </c>
      <c r="G52" s="143"/>
      <c r="H52" s="142">
        <v>30951</v>
      </c>
      <c r="I52" s="143"/>
      <c r="J52" s="142">
        <v>103</v>
      </c>
      <c r="M52" s="140"/>
      <c r="N52" s="140"/>
      <c r="O52" s="140"/>
      <c r="P52" s="140"/>
      <c r="Q52" s="140"/>
      <c r="R52" s="140"/>
      <c r="S52" s="140"/>
      <c r="U52" s="349"/>
      <c r="V52" s="349"/>
      <c r="W52" s="349"/>
      <c r="X52" s="349"/>
      <c r="Y52" s="349"/>
      <c r="Z52" s="349"/>
      <c r="AA52" s="349"/>
    </row>
    <row r="53" spans="1:28" ht="19.5" customHeight="1">
      <c r="A53" s="85" t="s">
        <v>90</v>
      </c>
      <c r="B53" s="129"/>
      <c r="D53" s="142">
        <v>3551</v>
      </c>
      <c r="E53" s="143"/>
      <c r="F53" s="142">
        <v>9887</v>
      </c>
      <c r="G53" s="143"/>
      <c r="H53" s="142">
        <v>3551</v>
      </c>
      <c r="I53" s="143"/>
      <c r="J53" s="142">
        <v>9887</v>
      </c>
      <c r="M53" s="140"/>
      <c r="N53" s="140"/>
      <c r="O53" s="140"/>
      <c r="P53" s="140"/>
      <c r="Q53" s="140"/>
      <c r="R53" s="140"/>
      <c r="S53" s="140"/>
      <c r="U53" s="349"/>
      <c r="V53" s="349"/>
      <c r="W53" s="349"/>
      <c r="X53" s="349"/>
      <c r="Y53" s="349"/>
      <c r="Z53" s="349"/>
      <c r="AA53" s="349"/>
    </row>
    <row r="54" spans="1:28" ht="19.5" customHeight="1">
      <c r="A54" s="85" t="s">
        <v>91</v>
      </c>
      <c r="B54" s="129"/>
      <c r="D54" s="144">
        <v>-710</v>
      </c>
      <c r="E54" s="143"/>
      <c r="F54" s="144">
        <v>-1977</v>
      </c>
      <c r="G54" s="143"/>
      <c r="H54" s="144">
        <v>-710</v>
      </c>
      <c r="I54" s="143"/>
      <c r="J54" s="144">
        <v>-1977</v>
      </c>
      <c r="M54" s="140"/>
      <c r="N54" s="140"/>
      <c r="O54" s="140"/>
      <c r="P54" s="140"/>
      <c r="Q54" s="140"/>
      <c r="R54" s="140"/>
      <c r="S54" s="140"/>
      <c r="U54" s="349"/>
      <c r="V54" s="349"/>
      <c r="W54" s="349"/>
      <c r="X54" s="349"/>
      <c r="Y54" s="349"/>
      <c r="Z54" s="349"/>
      <c r="AA54" s="349"/>
    </row>
    <row r="55" spans="1:28" ht="19.5" customHeight="1">
      <c r="A55" s="119" t="s">
        <v>92</v>
      </c>
      <c r="B55" s="119"/>
      <c r="D55" s="142"/>
      <c r="E55" s="142"/>
      <c r="F55" s="142"/>
      <c r="G55" s="142"/>
      <c r="H55" s="142"/>
      <c r="I55" s="142"/>
      <c r="J55" s="142"/>
      <c r="M55" s="138"/>
      <c r="N55" s="140"/>
      <c r="O55" s="138"/>
      <c r="P55" s="140"/>
      <c r="Q55" s="138"/>
      <c r="R55" s="138"/>
      <c r="S55" s="138"/>
      <c r="U55" s="349"/>
      <c r="V55" s="349"/>
      <c r="W55" s="349"/>
      <c r="X55" s="349"/>
      <c r="Y55" s="349"/>
      <c r="Z55" s="349"/>
      <c r="AA55" s="349"/>
    </row>
    <row r="56" spans="1:28" ht="19.5" customHeight="1">
      <c r="A56" s="119" t="s">
        <v>93</v>
      </c>
      <c r="B56" s="119"/>
      <c r="D56" s="153">
        <f>SUM(D52:D54)</f>
        <v>33792</v>
      </c>
      <c r="E56" s="145"/>
      <c r="F56" s="153">
        <f>SUM(F52:F54)</f>
        <v>8013</v>
      </c>
      <c r="G56" s="145"/>
      <c r="H56" s="153">
        <f>SUM(H52:H54)</f>
        <v>33792</v>
      </c>
      <c r="I56" s="146"/>
      <c r="J56" s="153">
        <f>SUM(J52:J54)</f>
        <v>8013</v>
      </c>
      <c r="M56" s="138"/>
      <c r="N56" s="140"/>
      <c r="O56" s="138"/>
      <c r="P56" s="140"/>
      <c r="Q56" s="138"/>
      <c r="R56" s="138"/>
      <c r="S56" s="138"/>
      <c r="U56" s="349"/>
      <c r="V56" s="349"/>
      <c r="W56" s="349"/>
      <c r="X56" s="349"/>
      <c r="Y56" s="349"/>
      <c r="Z56" s="349"/>
      <c r="AA56" s="349"/>
    </row>
    <row r="57" spans="1:28" ht="19.5" customHeight="1" thickBot="1">
      <c r="A57" s="119" t="s">
        <v>227</v>
      </c>
      <c r="B57" s="119"/>
      <c r="D57" s="285">
        <f>D56+D48</f>
        <v>-54956</v>
      </c>
      <c r="E57" s="145"/>
      <c r="F57" s="285">
        <f>F56+F48</f>
        <v>-203422</v>
      </c>
      <c r="G57" s="145"/>
      <c r="H57" s="285">
        <f>H56+H48</f>
        <v>-54956</v>
      </c>
      <c r="I57" s="145"/>
      <c r="J57" s="285">
        <f>J56+J48</f>
        <v>-203422</v>
      </c>
      <c r="M57" s="138"/>
      <c r="N57" s="140"/>
      <c r="O57" s="138"/>
      <c r="P57" s="140"/>
      <c r="Q57" s="138"/>
      <c r="R57" s="138"/>
      <c r="S57" s="138"/>
      <c r="U57" s="349"/>
      <c r="V57" s="349"/>
      <c r="W57" s="349"/>
      <c r="X57" s="349"/>
      <c r="Y57" s="349"/>
      <c r="Z57" s="349"/>
      <c r="AA57" s="349"/>
    </row>
    <row r="58" spans="1:28" ht="21.5">
      <c r="D58" s="139"/>
      <c r="E58" s="139"/>
      <c r="F58" s="139"/>
      <c r="G58" s="139"/>
      <c r="H58" s="139"/>
      <c r="I58" s="139"/>
      <c r="J58" s="139"/>
      <c r="M58" s="140"/>
      <c r="N58" s="366"/>
      <c r="O58" s="140"/>
      <c r="P58" s="366"/>
      <c r="Q58" s="366"/>
      <c r="R58" s="366"/>
      <c r="S58" s="366"/>
      <c r="U58" s="349"/>
      <c r="V58" s="349"/>
      <c r="W58" s="349"/>
      <c r="X58" s="349"/>
      <c r="Y58" s="349"/>
      <c r="Z58" s="349"/>
      <c r="AA58" s="349"/>
    </row>
    <row r="59" spans="1:28" s="359" customFormat="1" ht="19.5" customHeight="1">
      <c r="A59" s="119" t="s">
        <v>228</v>
      </c>
      <c r="B59" s="119"/>
      <c r="C59" s="224"/>
      <c r="D59" s="139"/>
      <c r="E59" s="147"/>
      <c r="F59" s="147"/>
      <c r="G59" s="147"/>
      <c r="H59" s="139"/>
      <c r="I59" s="147"/>
      <c r="J59" s="147"/>
      <c r="K59" s="119"/>
      <c r="M59" s="140"/>
      <c r="N59" s="140"/>
      <c r="O59" s="140"/>
      <c r="P59" s="366"/>
      <c r="Q59" s="140"/>
      <c r="R59" s="366"/>
      <c r="S59" s="140"/>
      <c r="T59" s="360"/>
      <c r="U59" s="349"/>
      <c r="V59" s="349"/>
      <c r="W59" s="349"/>
      <c r="X59" s="349"/>
      <c r="Y59" s="349"/>
      <c r="Z59" s="349"/>
      <c r="AA59" s="349"/>
      <c r="AB59" s="345"/>
    </row>
    <row r="60" spans="1:28" ht="19.5" customHeight="1">
      <c r="A60" s="85" t="s">
        <v>96</v>
      </c>
      <c r="B60" s="129"/>
      <c r="D60" s="154">
        <f>D57</f>
        <v>-54956</v>
      </c>
      <c r="E60" s="143"/>
      <c r="F60" s="154">
        <f>F57</f>
        <v>-203422</v>
      </c>
      <c r="G60" s="143"/>
      <c r="H60" s="154">
        <f>H57</f>
        <v>-54956</v>
      </c>
      <c r="I60" s="143"/>
      <c r="J60" s="154">
        <f>J57</f>
        <v>-203422</v>
      </c>
      <c r="M60" s="140"/>
      <c r="N60" s="140"/>
      <c r="O60" s="140"/>
      <c r="P60" s="366"/>
      <c r="Q60" s="140"/>
      <c r="R60" s="366"/>
      <c r="S60" s="140"/>
      <c r="U60" s="349"/>
      <c r="V60" s="349"/>
      <c r="W60" s="349"/>
      <c r="X60" s="349"/>
      <c r="Y60" s="349"/>
      <c r="Z60" s="349"/>
      <c r="AA60" s="349"/>
    </row>
    <row r="61" spans="1:28" ht="19.5" customHeight="1">
      <c r="A61" s="85" t="s">
        <v>97</v>
      </c>
      <c r="B61" s="129"/>
      <c r="D61" s="300">
        <v>0</v>
      </c>
      <c r="E61" s="142"/>
      <c r="F61" s="300">
        <v>0</v>
      </c>
      <c r="G61" s="142"/>
      <c r="H61" s="300">
        <v>0</v>
      </c>
      <c r="I61" s="255"/>
      <c r="J61" s="300">
        <v>0</v>
      </c>
      <c r="M61" s="127"/>
      <c r="N61" s="366"/>
      <c r="O61" s="127"/>
      <c r="P61" s="366"/>
      <c r="Q61" s="127"/>
      <c r="R61" s="367"/>
      <c r="S61" s="371"/>
      <c r="U61" s="349"/>
      <c r="V61" s="349"/>
      <c r="W61" s="349"/>
      <c r="X61" s="349"/>
      <c r="Y61" s="349"/>
      <c r="Z61" s="349"/>
      <c r="AA61" s="349"/>
    </row>
    <row r="62" spans="1:28" s="359" customFormat="1" ht="19.5" customHeight="1" thickBot="1">
      <c r="A62" s="119" t="s">
        <v>229</v>
      </c>
      <c r="B62" s="119"/>
      <c r="C62" s="224"/>
      <c r="D62" s="284">
        <f>SUM(D60:D61)</f>
        <v>-54956</v>
      </c>
      <c r="E62" s="94"/>
      <c r="F62" s="284">
        <f>SUM(F60:F61)</f>
        <v>-203422</v>
      </c>
      <c r="G62" s="145"/>
      <c r="H62" s="284">
        <f>SUM(H60:H61)</f>
        <v>-54956</v>
      </c>
      <c r="I62" s="145"/>
      <c r="J62" s="284">
        <f>SUM(J60:J61)</f>
        <v>-203422</v>
      </c>
      <c r="K62" s="119"/>
      <c r="M62" s="138"/>
      <c r="N62" s="369"/>
      <c r="O62" s="138"/>
      <c r="P62" s="370"/>
      <c r="Q62" s="138"/>
      <c r="R62" s="370"/>
      <c r="S62" s="138"/>
      <c r="T62" s="360"/>
      <c r="U62" s="349"/>
      <c r="V62" s="349"/>
      <c r="W62" s="349"/>
      <c r="X62" s="349"/>
      <c r="Y62" s="349"/>
      <c r="Z62" s="349"/>
      <c r="AA62" s="349"/>
      <c r="AB62" s="345"/>
    </row>
    <row r="63" spans="1:28" ht="14.5" thickTop="1">
      <c r="D63" s="139"/>
      <c r="E63" s="139"/>
      <c r="F63" s="139"/>
      <c r="G63" s="139"/>
      <c r="H63" s="139"/>
      <c r="I63" s="139"/>
      <c r="J63" s="139"/>
      <c r="U63" s="349"/>
      <c r="V63" s="349"/>
      <c r="W63" s="349"/>
      <c r="X63" s="349"/>
      <c r="Y63" s="349"/>
      <c r="Z63" s="349"/>
      <c r="AA63" s="349"/>
    </row>
    <row r="64" spans="1:28">
      <c r="A64" s="345"/>
      <c r="B64" s="345"/>
      <c r="C64" s="372"/>
      <c r="D64" s="347"/>
      <c r="E64" s="347"/>
      <c r="F64" s="347"/>
      <c r="G64" s="347"/>
      <c r="H64" s="347"/>
      <c r="I64" s="347"/>
      <c r="J64" s="347"/>
      <c r="K64" s="345"/>
      <c r="U64" s="349"/>
      <c r="V64" s="349"/>
      <c r="W64" s="349"/>
      <c r="X64" s="349"/>
      <c r="Y64" s="349"/>
      <c r="Z64" s="349"/>
      <c r="AA64" s="349"/>
    </row>
    <row r="65" spans="1:27">
      <c r="A65" s="345"/>
      <c r="B65" s="345"/>
      <c r="C65" s="372"/>
      <c r="D65" s="347"/>
      <c r="E65" s="347"/>
      <c r="F65" s="347"/>
      <c r="G65" s="347"/>
      <c r="H65" s="347"/>
      <c r="I65" s="347"/>
      <c r="J65" s="347"/>
      <c r="K65" s="345"/>
      <c r="U65" s="349"/>
      <c r="V65" s="349"/>
      <c r="W65" s="349"/>
      <c r="X65" s="349"/>
      <c r="Y65" s="349"/>
      <c r="Z65" s="349"/>
      <c r="AA65" s="349"/>
    </row>
    <row r="66" spans="1:27">
      <c r="A66" s="345"/>
      <c r="B66" s="345"/>
      <c r="C66" s="372"/>
      <c r="D66" s="347"/>
      <c r="E66" s="347"/>
      <c r="F66" s="347"/>
      <c r="G66" s="347"/>
      <c r="H66" s="347"/>
      <c r="I66" s="347"/>
      <c r="J66" s="347"/>
      <c r="K66" s="345"/>
      <c r="U66" s="349"/>
      <c r="V66" s="349"/>
      <c r="W66" s="349"/>
      <c r="X66" s="349"/>
      <c r="Y66" s="349"/>
      <c r="Z66" s="349"/>
      <c r="AA66" s="349"/>
    </row>
    <row r="67" spans="1:27">
      <c r="A67" s="345"/>
      <c r="B67" s="345"/>
      <c r="C67" s="372"/>
      <c r="D67" s="347"/>
      <c r="E67" s="347"/>
      <c r="F67" s="347"/>
      <c r="G67" s="347"/>
      <c r="H67" s="347"/>
      <c r="I67" s="347"/>
      <c r="J67" s="347"/>
      <c r="K67" s="345"/>
      <c r="U67" s="349"/>
      <c r="V67" s="349"/>
      <c r="W67" s="349"/>
      <c r="X67" s="349"/>
      <c r="Y67" s="349"/>
      <c r="Z67" s="349"/>
      <c r="AA67" s="349"/>
    </row>
    <row r="68" spans="1:27">
      <c r="A68" s="345"/>
      <c r="B68" s="345"/>
      <c r="C68" s="372"/>
      <c r="D68" s="347"/>
      <c r="E68" s="347"/>
      <c r="F68" s="347"/>
      <c r="G68" s="347"/>
      <c r="H68" s="347"/>
      <c r="I68" s="347"/>
      <c r="J68" s="347"/>
      <c r="K68" s="345"/>
      <c r="U68" s="349"/>
      <c r="V68" s="349"/>
      <c r="W68" s="349"/>
      <c r="X68" s="349"/>
      <c r="Y68" s="349"/>
      <c r="Z68" s="349"/>
      <c r="AA68" s="349"/>
    </row>
    <row r="69" spans="1:27">
      <c r="A69" s="345"/>
      <c r="B69" s="345"/>
      <c r="C69" s="372"/>
      <c r="D69" s="347"/>
      <c r="E69" s="347"/>
      <c r="F69" s="347"/>
      <c r="G69" s="347"/>
      <c r="H69" s="347"/>
      <c r="I69" s="347"/>
      <c r="J69" s="347"/>
      <c r="K69" s="345"/>
    </row>
    <row r="70" spans="1:27">
      <c r="A70" s="345"/>
      <c r="B70" s="345"/>
      <c r="C70" s="372"/>
      <c r="D70" s="347"/>
      <c r="E70" s="347"/>
      <c r="F70" s="347"/>
      <c r="G70" s="347"/>
      <c r="H70" s="347"/>
      <c r="I70" s="347"/>
      <c r="J70" s="347"/>
      <c r="K70" s="345"/>
    </row>
    <row r="71" spans="1:27">
      <c r="A71" s="345"/>
      <c r="B71" s="345"/>
      <c r="C71" s="372"/>
      <c r="D71" s="347"/>
      <c r="E71" s="347"/>
      <c r="F71" s="347"/>
      <c r="G71" s="347"/>
      <c r="H71" s="347"/>
      <c r="I71" s="347"/>
      <c r="J71" s="347"/>
      <c r="K71" s="345"/>
    </row>
    <row r="72" spans="1:27">
      <c r="A72" s="345"/>
      <c r="B72" s="345"/>
      <c r="C72" s="372"/>
      <c r="D72" s="347"/>
      <c r="E72" s="347"/>
      <c r="F72" s="347"/>
      <c r="G72" s="347"/>
      <c r="H72" s="347"/>
      <c r="I72" s="347"/>
      <c r="J72" s="347"/>
      <c r="K72" s="345"/>
    </row>
    <row r="73" spans="1:27">
      <c r="A73" s="345"/>
      <c r="B73" s="345"/>
      <c r="C73" s="372"/>
      <c r="D73" s="347"/>
      <c r="E73" s="347"/>
      <c r="F73" s="347"/>
      <c r="G73" s="347"/>
      <c r="H73" s="347"/>
      <c r="I73" s="347"/>
      <c r="J73" s="347"/>
      <c r="K73" s="345"/>
    </row>
    <row r="74" spans="1:27">
      <c r="A74" s="345"/>
      <c r="B74" s="345"/>
      <c r="C74" s="372"/>
      <c r="D74" s="350"/>
      <c r="E74" s="350"/>
      <c r="F74" s="350"/>
      <c r="G74" s="350"/>
      <c r="H74" s="350"/>
      <c r="I74" s="350"/>
      <c r="J74" s="350"/>
      <c r="K74" s="345"/>
    </row>
    <row r="75" spans="1:27">
      <c r="A75" s="345"/>
      <c r="B75" s="345"/>
      <c r="C75" s="372"/>
      <c r="D75" s="350"/>
      <c r="E75" s="350"/>
      <c r="F75" s="350"/>
      <c r="G75" s="350"/>
      <c r="H75" s="350"/>
      <c r="I75" s="350"/>
      <c r="J75" s="350"/>
      <c r="K75" s="345"/>
    </row>
    <row r="76" spans="1:27">
      <c r="A76" s="345"/>
      <c r="B76" s="345"/>
      <c r="C76" s="372"/>
      <c r="D76" s="350"/>
      <c r="E76" s="350"/>
      <c r="F76" s="350"/>
      <c r="G76" s="350"/>
      <c r="H76" s="350"/>
      <c r="I76" s="350"/>
      <c r="J76" s="350"/>
      <c r="K76" s="345"/>
    </row>
    <row r="77" spans="1:27">
      <c r="A77" s="345"/>
      <c r="B77" s="345"/>
      <c r="C77" s="372"/>
      <c r="D77" s="350"/>
      <c r="E77" s="350"/>
      <c r="F77" s="350"/>
      <c r="G77" s="350"/>
      <c r="H77" s="350"/>
      <c r="I77" s="350"/>
      <c r="J77" s="350"/>
      <c r="K77" s="345"/>
    </row>
    <row r="78" spans="1:27">
      <c r="A78" s="345"/>
      <c r="B78" s="345"/>
      <c r="C78" s="372"/>
      <c r="D78" s="350"/>
      <c r="E78" s="350"/>
      <c r="F78" s="350"/>
      <c r="G78" s="350"/>
      <c r="H78" s="350"/>
      <c r="I78" s="350"/>
      <c r="J78" s="350"/>
      <c r="K78" s="345"/>
    </row>
    <row r="79" spans="1:27">
      <c r="A79" s="345"/>
      <c r="B79" s="345"/>
      <c r="C79" s="372"/>
      <c r="D79" s="350"/>
      <c r="E79" s="350"/>
      <c r="F79" s="350"/>
      <c r="G79" s="350"/>
      <c r="H79" s="350"/>
      <c r="I79" s="350"/>
      <c r="J79" s="350"/>
      <c r="K79" s="345"/>
    </row>
    <row r="80" spans="1:27">
      <c r="A80" s="345"/>
      <c r="B80" s="345"/>
      <c r="C80" s="372"/>
      <c r="D80" s="350"/>
      <c r="E80" s="350"/>
      <c r="F80" s="350"/>
      <c r="G80" s="350"/>
      <c r="H80" s="350"/>
      <c r="I80" s="350"/>
      <c r="J80" s="350"/>
      <c r="K80" s="345"/>
    </row>
    <row r="81" spans="1:11">
      <c r="A81" s="345"/>
      <c r="B81" s="345"/>
      <c r="C81" s="372"/>
      <c r="D81" s="350"/>
      <c r="E81" s="350"/>
      <c r="F81" s="350"/>
      <c r="G81" s="350"/>
      <c r="H81" s="350"/>
      <c r="I81" s="350"/>
      <c r="J81" s="350"/>
      <c r="K81" s="345"/>
    </row>
    <row r="82" spans="1:11">
      <c r="A82" s="345"/>
      <c r="B82" s="345"/>
      <c r="C82" s="372"/>
      <c r="D82" s="350"/>
      <c r="E82" s="350"/>
      <c r="F82" s="350"/>
      <c r="G82" s="350"/>
      <c r="H82" s="350"/>
      <c r="I82" s="350"/>
      <c r="J82" s="350"/>
      <c r="K82" s="345"/>
    </row>
    <row r="83" spans="1:11">
      <c r="A83" s="345"/>
      <c r="B83" s="345"/>
      <c r="C83" s="372"/>
      <c r="D83" s="350"/>
      <c r="E83" s="350"/>
      <c r="F83" s="350"/>
      <c r="G83" s="350"/>
      <c r="H83" s="350"/>
      <c r="I83" s="350"/>
      <c r="J83" s="350"/>
      <c r="K83" s="345"/>
    </row>
    <row r="84" spans="1:11">
      <c r="A84" s="345"/>
      <c r="B84" s="345"/>
      <c r="C84" s="372"/>
      <c r="D84" s="350"/>
      <c r="E84" s="350"/>
      <c r="F84" s="350"/>
      <c r="G84" s="350"/>
      <c r="H84" s="350"/>
      <c r="I84" s="350"/>
      <c r="J84" s="350"/>
      <c r="K84" s="345"/>
    </row>
    <row r="85" spans="1:11">
      <c r="A85" s="345"/>
      <c r="B85" s="345"/>
      <c r="C85" s="372"/>
      <c r="D85" s="350"/>
      <c r="E85" s="350"/>
      <c r="F85" s="350"/>
      <c r="G85" s="350"/>
      <c r="H85" s="350"/>
      <c r="I85" s="350"/>
      <c r="J85" s="350"/>
      <c r="K85" s="345"/>
    </row>
    <row r="86" spans="1:11">
      <c r="A86" s="345"/>
      <c r="B86" s="345"/>
      <c r="C86" s="372"/>
      <c r="D86" s="350"/>
      <c r="E86" s="350"/>
      <c r="F86" s="350"/>
      <c r="G86" s="350"/>
      <c r="H86" s="350"/>
      <c r="I86" s="350"/>
      <c r="J86" s="350"/>
      <c r="K86" s="345"/>
    </row>
    <row r="87" spans="1:11">
      <c r="A87" s="345"/>
      <c r="B87" s="345"/>
      <c r="C87" s="372"/>
      <c r="D87" s="350"/>
      <c r="E87" s="350"/>
      <c r="F87" s="350"/>
      <c r="G87" s="350"/>
      <c r="H87" s="350"/>
      <c r="I87" s="350"/>
      <c r="J87" s="350"/>
      <c r="K87" s="345"/>
    </row>
    <row r="88" spans="1:11">
      <c r="A88" s="345"/>
      <c r="B88" s="345"/>
      <c r="C88" s="372"/>
      <c r="D88" s="350"/>
      <c r="E88" s="350"/>
      <c r="F88" s="350"/>
      <c r="G88" s="350"/>
      <c r="H88" s="350"/>
      <c r="I88" s="350"/>
      <c r="J88" s="350"/>
      <c r="K88" s="345"/>
    </row>
    <row r="89" spans="1:11">
      <c r="A89" s="345"/>
      <c r="B89" s="345"/>
      <c r="C89" s="372"/>
      <c r="D89" s="350"/>
      <c r="E89" s="350"/>
      <c r="F89" s="350"/>
      <c r="G89" s="350"/>
      <c r="H89" s="350"/>
      <c r="I89" s="350"/>
      <c r="J89" s="350"/>
      <c r="K89" s="345"/>
    </row>
    <row r="90" spans="1:11">
      <c r="A90" s="345"/>
      <c r="B90" s="345"/>
      <c r="C90" s="372"/>
      <c r="D90" s="350"/>
      <c r="E90" s="350"/>
      <c r="F90" s="350"/>
      <c r="G90" s="350"/>
      <c r="H90" s="350"/>
      <c r="I90" s="350"/>
      <c r="J90" s="350"/>
      <c r="K90" s="345"/>
    </row>
    <row r="91" spans="1:11">
      <c r="A91" s="345"/>
      <c r="B91" s="345"/>
      <c r="C91" s="372"/>
      <c r="D91" s="350"/>
      <c r="E91" s="350"/>
      <c r="F91" s="350"/>
      <c r="G91" s="350"/>
      <c r="H91" s="350"/>
      <c r="I91" s="350"/>
      <c r="J91" s="350"/>
      <c r="K91" s="345"/>
    </row>
    <row r="92" spans="1:11">
      <c r="A92" s="345"/>
      <c r="B92" s="345"/>
      <c r="C92" s="372"/>
      <c r="D92" s="350"/>
      <c r="E92" s="350"/>
      <c r="F92" s="350"/>
      <c r="G92" s="350"/>
      <c r="H92" s="350"/>
      <c r="I92" s="350"/>
      <c r="J92" s="350"/>
      <c r="K92" s="345"/>
    </row>
    <row r="93" spans="1:11">
      <c r="A93" s="345"/>
      <c r="B93" s="345"/>
      <c r="C93" s="372"/>
      <c r="D93" s="350"/>
      <c r="E93" s="350"/>
      <c r="F93" s="350"/>
      <c r="G93" s="350"/>
      <c r="H93" s="350"/>
      <c r="I93" s="350"/>
      <c r="J93" s="350"/>
      <c r="K93" s="345"/>
    </row>
    <row r="94" spans="1:11">
      <c r="A94" s="345"/>
      <c r="B94" s="345"/>
      <c r="C94" s="372"/>
      <c r="D94" s="350"/>
      <c r="E94" s="350"/>
      <c r="F94" s="350"/>
      <c r="G94" s="350"/>
      <c r="H94" s="350"/>
      <c r="I94" s="350"/>
      <c r="J94" s="350"/>
      <c r="K94" s="345"/>
    </row>
    <row r="95" spans="1:11">
      <c r="A95" s="345"/>
      <c r="B95" s="345"/>
      <c r="C95" s="372"/>
      <c r="D95" s="350"/>
      <c r="E95" s="350"/>
      <c r="F95" s="350"/>
      <c r="G95" s="350"/>
      <c r="H95" s="350"/>
      <c r="I95" s="350"/>
      <c r="J95" s="350"/>
      <c r="K95" s="345"/>
    </row>
    <row r="96" spans="1:11">
      <c r="A96" s="345"/>
      <c r="B96" s="345"/>
      <c r="C96" s="372"/>
      <c r="D96" s="350"/>
      <c r="E96" s="350"/>
      <c r="F96" s="350"/>
      <c r="G96" s="350"/>
      <c r="H96" s="350"/>
      <c r="I96" s="350"/>
      <c r="J96" s="350"/>
      <c r="K96" s="345"/>
    </row>
    <row r="97" spans="1:11">
      <c r="A97" s="345"/>
      <c r="B97" s="345"/>
      <c r="C97" s="372"/>
      <c r="D97" s="350"/>
      <c r="E97" s="350"/>
      <c r="F97" s="350"/>
      <c r="G97" s="350"/>
      <c r="H97" s="350"/>
      <c r="I97" s="350"/>
      <c r="J97" s="350"/>
      <c r="K97" s="345"/>
    </row>
    <row r="98" spans="1:11">
      <c r="A98" s="345"/>
      <c r="B98" s="345"/>
      <c r="C98" s="372"/>
      <c r="D98" s="350"/>
      <c r="E98" s="350"/>
      <c r="F98" s="350"/>
      <c r="G98" s="350"/>
      <c r="H98" s="350"/>
      <c r="I98" s="350"/>
      <c r="J98" s="350"/>
      <c r="K98" s="345"/>
    </row>
    <row r="99" spans="1:11">
      <c r="A99" s="345"/>
      <c r="B99" s="345"/>
      <c r="C99" s="372"/>
      <c r="D99" s="350"/>
      <c r="E99" s="350"/>
      <c r="F99" s="350"/>
      <c r="G99" s="350"/>
      <c r="H99" s="350"/>
      <c r="I99" s="350"/>
      <c r="J99" s="350"/>
      <c r="K99" s="345"/>
    </row>
    <row r="100" spans="1:11">
      <c r="A100" s="345"/>
      <c r="B100" s="345"/>
      <c r="C100" s="372"/>
      <c r="D100" s="350"/>
      <c r="E100" s="350"/>
      <c r="F100" s="350"/>
      <c r="G100" s="350"/>
      <c r="H100" s="350"/>
      <c r="I100" s="350"/>
      <c r="J100" s="350"/>
      <c r="K100" s="345"/>
    </row>
    <row r="101" spans="1:11">
      <c r="A101" s="345"/>
      <c r="B101" s="345"/>
      <c r="C101" s="372"/>
      <c r="D101" s="350"/>
      <c r="E101" s="350"/>
      <c r="F101" s="350"/>
      <c r="G101" s="350"/>
      <c r="H101" s="350"/>
      <c r="I101" s="350"/>
      <c r="J101" s="350"/>
      <c r="K101" s="345"/>
    </row>
    <row r="102" spans="1:11">
      <c r="A102" s="345"/>
      <c r="B102" s="345"/>
      <c r="C102" s="372"/>
      <c r="D102" s="350"/>
      <c r="E102" s="350"/>
      <c r="F102" s="350"/>
      <c r="G102" s="350"/>
      <c r="H102" s="350"/>
      <c r="I102" s="350"/>
      <c r="J102" s="350"/>
      <c r="K102" s="345"/>
    </row>
    <row r="103" spans="1:11">
      <c r="A103" s="345"/>
      <c r="B103" s="345"/>
      <c r="C103" s="372"/>
      <c r="D103" s="350"/>
      <c r="E103" s="350"/>
      <c r="F103" s="350"/>
      <c r="G103" s="350"/>
      <c r="H103" s="350"/>
      <c r="I103" s="350"/>
      <c r="J103" s="350"/>
      <c r="K103" s="345"/>
    </row>
    <row r="104" spans="1:11">
      <c r="A104" s="345"/>
      <c r="B104" s="345"/>
      <c r="C104" s="372"/>
      <c r="D104" s="350"/>
      <c r="E104" s="350"/>
      <c r="F104" s="350"/>
      <c r="G104" s="350"/>
      <c r="H104" s="350"/>
      <c r="I104" s="350"/>
      <c r="J104" s="350"/>
      <c r="K104" s="345"/>
    </row>
    <row r="105" spans="1:11">
      <c r="A105" s="345"/>
      <c r="B105" s="345"/>
      <c r="C105" s="372"/>
      <c r="D105" s="350"/>
      <c r="E105" s="350"/>
      <c r="F105" s="350"/>
      <c r="G105" s="350"/>
      <c r="H105" s="350"/>
      <c r="I105" s="350"/>
      <c r="J105" s="350"/>
      <c r="K105" s="345"/>
    </row>
    <row r="106" spans="1:11">
      <c r="A106" s="345"/>
      <c r="B106" s="345"/>
      <c r="C106" s="372"/>
      <c r="D106" s="350"/>
      <c r="E106" s="350"/>
      <c r="F106" s="350"/>
      <c r="G106" s="350"/>
      <c r="H106" s="350"/>
      <c r="I106" s="350"/>
      <c r="J106" s="350"/>
      <c r="K106" s="345"/>
    </row>
    <row r="107" spans="1:11">
      <c r="A107" s="345"/>
      <c r="B107" s="345"/>
      <c r="C107" s="372"/>
      <c r="D107" s="350"/>
      <c r="E107" s="350"/>
      <c r="F107" s="350"/>
      <c r="G107" s="350"/>
      <c r="H107" s="350"/>
      <c r="I107" s="350"/>
      <c r="J107" s="350"/>
      <c r="K107" s="345"/>
    </row>
    <row r="108" spans="1:11">
      <c r="A108" s="345"/>
      <c r="B108" s="345"/>
      <c r="C108" s="372"/>
      <c r="D108" s="350"/>
      <c r="E108" s="350"/>
      <c r="F108" s="350"/>
      <c r="G108" s="350"/>
      <c r="H108" s="350"/>
      <c r="I108" s="350"/>
      <c r="J108" s="350"/>
      <c r="K108" s="345"/>
    </row>
    <row r="109" spans="1:11">
      <c r="A109" s="345"/>
      <c r="B109" s="345"/>
      <c r="C109" s="372"/>
      <c r="D109" s="350"/>
      <c r="E109" s="350"/>
      <c r="F109" s="350"/>
      <c r="G109" s="350"/>
      <c r="H109" s="350"/>
      <c r="I109" s="350"/>
      <c r="J109" s="350"/>
      <c r="K109" s="345"/>
    </row>
    <row r="110" spans="1:11">
      <c r="A110" s="345"/>
      <c r="B110" s="345"/>
      <c r="C110" s="372"/>
      <c r="D110" s="350"/>
      <c r="E110" s="350"/>
      <c r="F110" s="350"/>
      <c r="G110" s="350"/>
      <c r="H110" s="350"/>
      <c r="I110" s="350"/>
      <c r="J110" s="350"/>
      <c r="K110" s="345"/>
    </row>
    <row r="111" spans="1:11">
      <c r="A111" s="345"/>
      <c r="B111" s="345"/>
      <c r="C111" s="372"/>
      <c r="D111" s="350"/>
      <c r="E111" s="350"/>
      <c r="F111" s="350"/>
      <c r="G111" s="350"/>
      <c r="H111" s="350"/>
      <c r="I111" s="350"/>
      <c r="J111" s="350"/>
      <c r="K111" s="345"/>
    </row>
    <row r="112" spans="1:11">
      <c r="A112" s="345"/>
      <c r="B112" s="345"/>
      <c r="C112" s="372"/>
      <c r="D112" s="350"/>
      <c r="E112" s="350"/>
      <c r="F112" s="350"/>
      <c r="G112" s="350"/>
      <c r="H112" s="350"/>
      <c r="I112" s="350"/>
      <c r="J112" s="350"/>
      <c r="K112" s="345"/>
    </row>
    <row r="113" spans="1:11">
      <c r="A113" s="345"/>
      <c r="B113" s="345"/>
      <c r="C113" s="372"/>
      <c r="D113" s="350"/>
      <c r="E113" s="350"/>
      <c r="F113" s="350"/>
      <c r="G113" s="350"/>
      <c r="H113" s="350"/>
      <c r="I113" s="350"/>
      <c r="J113" s="350"/>
      <c r="K113" s="345"/>
    </row>
    <row r="114" spans="1:11">
      <c r="A114" s="345"/>
      <c r="B114" s="345"/>
      <c r="C114" s="372"/>
      <c r="D114" s="350"/>
      <c r="E114" s="350"/>
      <c r="F114" s="350"/>
      <c r="G114" s="350"/>
      <c r="H114" s="350"/>
      <c r="I114" s="350"/>
      <c r="J114" s="350"/>
      <c r="K114" s="345"/>
    </row>
    <row r="115" spans="1:11">
      <c r="A115" s="345"/>
      <c r="B115" s="345"/>
      <c r="C115" s="372"/>
      <c r="D115" s="350"/>
      <c r="E115" s="350"/>
      <c r="F115" s="350"/>
      <c r="G115" s="350"/>
      <c r="H115" s="350"/>
      <c r="I115" s="350"/>
      <c r="J115" s="350"/>
      <c r="K115" s="345"/>
    </row>
    <row r="116" spans="1:11">
      <c r="A116" s="345"/>
      <c r="B116" s="345"/>
      <c r="C116" s="372"/>
      <c r="D116" s="350"/>
      <c r="E116" s="350"/>
      <c r="F116" s="350"/>
      <c r="G116" s="350"/>
      <c r="H116" s="350"/>
      <c r="I116" s="350"/>
      <c r="J116" s="350"/>
      <c r="K116" s="345"/>
    </row>
    <row r="117" spans="1:11">
      <c r="A117" s="345"/>
      <c r="B117" s="345"/>
      <c r="C117" s="372"/>
      <c r="D117" s="350"/>
      <c r="E117" s="350"/>
      <c r="F117" s="350"/>
      <c r="G117" s="350"/>
      <c r="H117" s="350"/>
      <c r="I117" s="350"/>
      <c r="J117" s="350"/>
      <c r="K117" s="345"/>
    </row>
    <row r="118" spans="1:11">
      <c r="A118" s="345"/>
      <c r="B118" s="345"/>
      <c r="C118" s="372"/>
      <c r="D118" s="350"/>
      <c r="E118" s="350"/>
      <c r="F118" s="350"/>
      <c r="G118" s="350"/>
      <c r="H118" s="350"/>
      <c r="I118" s="350"/>
      <c r="J118" s="350"/>
      <c r="K118" s="345"/>
    </row>
    <row r="119" spans="1:11">
      <c r="A119" s="345"/>
      <c r="B119" s="345"/>
      <c r="C119" s="372"/>
      <c r="D119" s="350"/>
      <c r="E119" s="350"/>
      <c r="F119" s="350"/>
      <c r="G119" s="350"/>
      <c r="H119" s="350"/>
      <c r="I119" s="350"/>
      <c r="J119" s="350"/>
      <c r="K119" s="345"/>
    </row>
    <row r="120" spans="1:11">
      <c r="A120" s="345"/>
      <c r="B120" s="345"/>
      <c r="C120" s="372"/>
      <c r="D120" s="350"/>
      <c r="E120" s="350"/>
      <c r="F120" s="350"/>
      <c r="G120" s="350"/>
      <c r="H120" s="350"/>
      <c r="I120" s="350"/>
      <c r="J120" s="350"/>
      <c r="K120" s="345"/>
    </row>
    <row r="121" spans="1:11">
      <c r="A121" s="345"/>
      <c r="B121" s="345"/>
      <c r="C121" s="372"/>
      <c r="D121" s="350"/>
      <c r="E121" s="350"/>
      <c r="F121" s="350"/>
      <c r="G121" s="350"/>
      <c r="H121" s="350"/>
      <c r="I121" s="350"/>
      <c r="J121" s="350"/>
      <c r="K121" s="345"/>
    </row>
    <row r="122" spans="1:11">
      <c r="A122" s="345"/>
      <c r="B122" s="345"/>
      <c r="C122" s="372"/>
      <c r="D122" s="350"/>
      <c r="E122" s="350"/>
      <c r="F122" s="350"/>
      <c r="G122" s="350"/>
      <c r="H122" s="350"/>
      <c r="I122" s="350"/>
      <c r="J122" s="350"/>
      <c r="K122" s="345"/>
    </row>
    <row r="123" spans="1:11">
      <c r="A123" s="345"/>
      <c r="B123" s="345"/>
      <c r="C123" s="372"/>
      <c r="D123" s="350"/>
      <c r="E123" s="350"/>
      <c r="F123" s="350"/>
      <c r="G123" s="350"/>
      <c r="H123" s="350"/>
      <c r="I123" s="350"/>
      <c r="J123" s="350"/>
      <c r="K123" s="345"/>
    </row>
    <row r="124" spans="1:11">
      <c r="A124" s="345"/>
      <c r="B124" s="345"/>
      <c r="C124" s="372"/>
      <c r="D124" s="350"/>
      <c r="E124" s="350"/>
      <c r="F124" s="350"/>
      <c r="G124" s="350"/>
      <c r="H124" s="350"/>
      <c r="I124" s="350"/>
      <c r="J124" s="350"/>
      <c r="K124" s="345"/>
    </row>
    <row r="125" spans="1:11">
      <c r="A125" s="345"/>
      <c r="B125" s="345"/>
      <c r="C125" s="372"/>
      <c r="D125" s="350"/>
      <c r="E125" s="350"/>
      <c r="F125" s="350"/>
      <c r="G125" s="350"/>
      <c r="H125" s="350"/>
      <c r="I125" s="350"/>
      <c r="J125" s="350"/>
      <c r="K125" s="345"/>
    </row>
    <row r="126" spans="1:11">
      <c r="A126" s="345"/>
      <c r="B126" s="345"/>
      <c r="C126" s="372"/>
      <c r="D126" s="350"/>
      <c r="E126" s="350"/>
      <c r="F126" s="350"/>
      <c r="G126" s="350"/>
      <c r="H126" s="350"/>
      <c r="I126" s="350"/>
      <c r="J126" s="350"/>
      <c r="K126" s="345"/>
    </row>
    <row r="127" spans="1:11">
      <c r="A127" s="345"/>
      <c r="B127" s="345"/>
      <c r="C127" s="372"/>
      <c r="D127" s="350"/>
      <c r="E127" s="350"/>
      <c r="F127" s="350"/>
      <c r="G127" s="350"/>
      <c r="H127" s="350"/>
      <c r="I127" s="350"/>
      <c r="J127" s="350"/>
      <c r="K127" s="345"/>
    </row>
    <row r="128" spans="1:11">
      <c r="A128" s="345"/>
      <c r="B128" s="345"/>
      <c r="C128" s="372"/>
      <c r="D128" s="350"/>
      <c r="E128" s="350"/>
      <c r="F128" s="350"/>
      <c r="G128" s="350"/>
      <c r="H128" s="350"/>
      <c r="I128" s="350"/>
      <c r="J128" s="350"/>
      <c r="K128" s="345"/>
    </row>
    <row r="129" spans="1:11">
      <c r="A129" s="345"/>
      <c r="B129" s="345"/>
      <c r="C129" s="372"/>
      <c r="D129" s="350"/>
      <c r="E129" s="350"/>
      <c r="F129" s="350"/>
      <c r="G129" s="350"/>
      <c r="H129" s="350"/>
      <c r="I129" s="350"/>
      <c r="J129" s="350"/>
      <c r="K129" s="345"/>
    </row>
    <row r="130" spans="1:11">
      <c r="A130" s="345"/>
      <c r="B130" s="345"/>
      <c r="C130" s="372"/>
      <c r="D130" s="350"/>
      <c r="E130" s="350"/>
      <c r="F130" s="350"/>
      <c r="G130" s="350"/>
      <c r="H130" s="350"/>
      <c r="I130" s="350"/>
      <c r="J130" s="350"/>
      <c r="K130" s="345"/>
    </row>
    <row r="131" spans="1:11">
      <c r="A131" s="345"/>
      <c r="B131" s="345"/>
      <c r="C131" s="372"/>
      <c r="D131" s="350"/>
      <c r="E131" s="350"/>
      <c r="F131" s="350"/>
      <c r="G131" s="350"/>
      <c r="H131" s="350"/>
      <c r="I131" s="350"/>
      <c r="J131" s="350"/>
      <c r="K131" s="345"/>
    </row>
    <row r="132" spans="1:11">
      <c r="A132" s="345"/>
      <c r="B132" s="345"/>
      <c r="C132" s="372"/>
      <c r="D132" s="350"/>
      <c r="E132" s="350"/>
      <c r="F132" s="350"/>
      <c r="G132" s="350"/>
      <c r="H132" s="350"/>
      <c r="I132" s="350"/>
      <c r="J132" s="350"/>
      <c r="K132" s="345"/>
    </row>
    <row r="133" spans="1:11">
      <c r="A133" s="345"/>
      <c r="B133" s="345"/>
      <c r="C133" s="372"/>
      <c r="D133" s="350"/>
      <c r="E133" s="350"/>
      <c r="F133" s="350"/>
      <c r="G133" s="350"/>
      <c r="H133" s="350"/>
      <c r="I133" s="350"/>
      <c r="J133" s="350"/>
      <c r="K133" s="345"/>
    </row>
    <row r="134" spans="1:11">
      <c r="A134" s="345"/>
      <c r="B134" s="345"/>
      <c r="C134" s="372"/>
      <c r="D134" s="350"/>
      <c r="E134" s="350"/>
      <c r="F134" s="350"/>
      <c r="G134" s="350"/>
      <c r="H134" s="350"/>
      <c r="I134" s="350"/>
      <c r="J134" s="350"/>
      <c r="K134" s="345"/>
    </row>
    <row r="135" spans="1:11">
      <c r="A135" s="345"/>
      <c r="B135" s="345"/>
      <c r="C135" s="372"/>
      <c r="D135" s="350"/>
      <c r="E135" s="350"/>
      <c r="F135" s="350"/>
      <c r="G135" s="350"/>
      <c r="H135" s="350"/>
      <c r="I135" s="350"/>
      <c r="J135" s="350"/>
      <c r="K135" s="345"/>
    </row>
    <row r="136" spans="1:11">
      <c r="A136" s="345"/>
      <c r="B136" s="345"/>
      <c r="C136" s="372"/>
      <c r="D136" s="350"/>
      <c r="E136" s="350"/>
      <c r="F136" s="350"/>
      <c r="G136" s="350"/>
      <c r="H136" s="350"/>
      <c r="I136" s="350"/>
      <c r="J136" s="350"/>
      <c r="K136" s="345"/>
    </row>
    <row r="137" spans="1:11">
      <c r="A137" s="345"/>
      <c r="B137" s="345"/>
      <c r="C137" s="372"/>
      <c r="D137" s="350"/>
      <c r="E137" s="350"/>
      <c r="F137" s="350"/>
      <c r="G137" s="350"/>
      <c r="H137" s="350"/>
      <c r="I137" s="350"/>
      <c r="J137" s="350"/>
      <c r="K137" s="345"/>
    </row>
    <row r="138" spans="1:11">
      <c r="A138" s="345"/>
      <c r="B138" s="345"/>
      <c r="C138" s="372"/>
      <c r="D138" s="350"/>
      <c r="E138" s="350"/>
      <c r="F138" s="350"/>
      <c r="G138" s="350"/>
      <c r="H138" s="350"/>
      <c r="I138" s="350"/>
      <c r="J138" s="350"/>
      <c r="K138" s="345"/>
    </row>
    <row r="139" spans="1:11">
      <c r="A139" s="345"/>
      <c r="B139" s="345"/>
      <c r="C139" s="372"/>
      <c r="D139" s="350"/>
      <c r="E139" s="350"/>
      <c r="F139" s="350"/>
      <c r="G139" s="350"/>
      <c r="H139" s="350"/>
      <c r="I139" s="350"/>
      <c r="J139" s="350"/>
      <c r="K139" s="345"/>
    </row>
    <row r="140" spans="1:11">
      <c r="A140" s="345"/>
      <c r="B140" s="345"/>
      <c r="C140" s="372"/>
      <c r="D140" s="350"/>
      <c r="E140" s="350"/>
      <c r="F140" s="350"/>
      <c r="G140" s="350"/>
      <c r="H140" s="350"/>
      <c r="I140" s="350"/>
      <c r="J140" s="350"/>
      <c r="K140" s="345"/>
    </row>
    <row r="141" spans="1:11">
      <c r="A141" s="345"/>
      <c r="B141" s="345"/>
      <c r="C141" s="372"/>
      <c r="D141" s="350"/>
      <c r="E141" s="350"/>
      <c r="F141" s="350"/>
      <c r="G141" s="350"/>
      <c r="H141" s="350"/>
      <c r="I141" s="350"/>
      <c r="J141" s="350"/>
      <c r="K141" s="345"/>
    </row>
    <row r="142" spans="1:11">
      <c r="A142" s="345"/>
      <c r="B142" s="345"/>
      <c r="C142" s="372"/>
      <c r="D142" s="350"/>
      <c r="E142" s="350"/>
      <c r="F142" s="350"/>
      <c r="G142" s="350"/>
      <c r="H142" s="350"/>
      <c r="I142" s="350"/>
      <c r="J142" s="350"/>
      <c r="K142" s="345"/>
    </row>
    <row r="143" spans="1:11">
      <c r="A143" s="345"/>
      <c r="B143" s="345"/>
      <c r="C143" s="372"/>
      <c r="D143" s="350"/>
      <c r="E143" s="350"/>
      <c r="F143" s="350"/>
      <c r="G143" s="350"/>
      <c r="H143" s="350"/>
      <c r="I143" s="350"/>
      <c r="J143" s="350"/>
      <c r="K143" s="345"/>
    </row>
    <row r="144" spans="1:11">
      <c r="A144" s="345"/>
      <c r="B144" s="345"/>
      <c r="C144" s="372"/>
      <c r="D144" s="350"/>
      <c r="E144" s="350"/>
      <c r="F144" s="350"/>
      <c r="G144" s="350"/>
      <c r="H144" s="350"/>
      <c r="I144" s="350"/>
      <c r="J144" s="350"/>
      <c r="K144" s="345"/>
    </row>
    <row r="145" spans="1:11">
      <c r="A145" s="345"/>
      <c r="B145" s="345"/>
      <c r="C145" s="372"/>
      <c r="D145" s="350"/>
      <c r="E145" s="350"/>
      <c r="F145" s="350"/>
      <c r="G145" s="350"/>
      <c r="H145" s="350"/>
      <c r="I145" s="350"/>
      <c r="J145" s="350"/>
      <c r="K145" s="345"/>
    </row>
    <row r="146" spans="1:11">
      <c r="A146" s="345"/>
      <c r="B146" s="345"/>
      <c r="C146" s="372"/>
      <c r="D146" s="350"/>
      <c r="E146" s="350"/>
      <c r="F146" s="350"/>
      <c r="G146" s="350"/>
      <c r="H146" s="350"/>
      <c r="I146" s="350"/>
      <c r="J146" s="350"/>
      <c r="K146" s="345"/>
    </row>
    <row r="147" spans="1:11">
      <c r="A147" s="345"/>
      <c r="B147" s="345"/>
      <c r="C147" s="372"/>
      <c r="D147" s="350"/>
      <c r="E147" s="350"/>
      <c r="F147" s="350"/>
      <c r="G147" s="350"/>
      <c r="H147" s="350"/>
      <c r="I147" s="350"/>
      <c r="J147" s="350"/>
      <c r="K147" s="345"/>
    </row>
    <row r="148" spans="1:11">
      <c r="A148" s="345"/>
      <c r="B148" s="345"/>
      <c r="C148" s="372"/>
      <c r="D148" s="350"/>
      <c r="E148" s="350"/>
      <c r="F148" s="350"/>
      <c r="G148" s="350"/>
      <c r="H148" s="350"/>
      <c r="I148" s="350"/>
      <c r="J148" s="350"/>
      <c r="K148" s="345"/>
    </row>
    <row r="149" spans="1:11">
      <c r="A149" s="345"/>
      <c r="B149" s="345"/>
      <c r="C149" s="372"/>
      <c r="D149" s="350"/>
      <c r="E149" s="350"/>
      <c r="F149" s="350"/>
      <c r="G149" s="350"/>
      <c r="H149" s="350"/>
      <c r="I149" s="350"/>
      <c r="J149" s="350"/>
      <c r="K149" s="345"/>
    </row>
    <row r="150" spans="1:11">
      <c r="A150" s="345"/>
      <c r="B150" s="345"/>
      <c r="C150" s="372"/>
      <c r="D150" s="350"/>
      <c r="E150" s="350"/>
      <c r="F150" s="350"/>
      <c r="G150" s="350"/>
      <c r="H150" s="350"/>
      <c r="I150" s="350"/>
      <c r="J150" s="350"/>
      <c r="K150" s="345"/>
    </row>
    <row r="151" spans="1:11">
      <c r="A151" s="345"/>
      <c r="B151" s="345"/>
      <c r="C151" s="372"/>
      <c r="D151" s="350"/>
      <c r="E151" s="350"/>
      <c r="F151" s="350"/>
      <c r="G151" s="350"/>
      <c r="H151" s="350"/>
      <c r="I151" s="350"/>
      <c r="J151" s="350"/>
      <c r="K151" s="345"/>
    </row>
    <row r="152" spans="1:11">
      <c r="A152" s="345"/>
      <c r="B152" s="345"/>
      <c r="C152" s="372"/>
      <c r="D152" s="350"/>
      <c r="E152" s="350"/>
      <c r="F152" s="350"/>
      <c r="G152" s="350"/>
      <c r="H152" s="350"/>
      <c r="I152" s="350"/>
      <c r="J152" s="350"/>
      <c r="K152" s="345"/>
    </row>
    <row r="153" spans="1:11">
      <c r="A153" s="345"/>
      <c r="B153" s="345"/>
      <c r="C153" s="372"/>
      <c r="D153" s="350"/>
      <c r="E153" s="350"/>
      <c r="F153" s="350"/>
      <c r="G153" s="350"/>
      <c r="H153" s="350"/>
      <c r="I153" s="350"/>
      <c r="J153" s="350"/>
      <c r="K153" s="345"/>
    </row>
    <row r="154" spans="1:11">
      <c r="A154" s="345"/>
      <c r="B154" s="345"/>
      <c r="C154" s="372"/>
      <c r="D154" s="350"/>
      <c r="E154" s="350"/>
      <c r="F154" s="350"/>
      <c r="G154" s="350"/>
      <c r="H154" s="350"/>
      <c r="I154" s="350"/>
      <c r="J154" s="350"/>
      <c r="K154" s="345"/>
    </row>
    <row r="155" spans="1:11">
      <c r="A155" s="345"/>
      <c r="B155" s="345"/>
      <c r="C155" s="372"/>
      <c r="D155" s="350"/>
      <c r="E155" s="350"/>
      <c r="F155" s="350"/>
      <c r="G155" s="350"/>
      <c r="H155" s="350"/>
      <c r="I155" s="350"/>
      <c r="J155" s="350"/>
      <c r="K155" s="345"/>
    </row>
    <row r="156" spans="1:11">
      <c r="A156" s="345"/>
      <c r="B156" s="345"/>
      <c r="C156" s="372"/>
      <c r="D156" s="350"/>
      <c r="E156" s="350"/>
      <c r="F156" s="350"/>
      <c r="G156" s="350"/>
      <c r="H156" s="350"/>
      <c r="I156" s="350"/>
      <c r="J156" s="350"/>
      <c r="K156" s="345"/>
    </row>
    <row r="157" spans="1:11">
      <c r="A157" s="345"/>
      <c r="B157" s="345"/>
      <c r="C157" s="372"/>
      <c r="D157" s="350"/>
      <c r="E157" s="350"/>
      <c r="F157" s="350"/>
      <c r="G157" s="350"/>
      <c r="H157" s="350"/>
      <c r="I157" s="350"/>
      <c r="J157" s="350"/>
      <c r="K157" s="345"/>
    </row>
    <row r="158" spans="1:11">
      <c r="A158" s="345"/>
      <c r="B158" s="345"/>
      <c r="C158" s="372"/>
      <c r="D158" s="350"/>
      <c r="E158" s="350"/>
      <c r="F158" s="350"/>
      <c r="G158" s="350"/>
      <c r="H158" s="350"/>
      <c r="I158" s="350"/>
      <c r="J158" s="350"/>
      <c r="K158" s="345"/>
    </row>
    <row r="159" spans="1:11">
      <c r="A159" s="345"/>
      <c r="B159" s="345"/>
      <c r="C159" s="372"/>
      <c r="D159" s="350"/>
      <c r="E159" s="350"/>
      <c r="F159" s="350"/>
      <c r="G159" s="350"/>
      <c r="H159" s="350"/>
      <c r="I159" s="350"/>
      <c r="J159" s="350"/>
      <c r="K159" s="345"/>
    </row>
    <row r="160" spans="1:11">
      <c r="A160" s="345"/>
      <c r="B160" s="345"/>
      <c r="C160" s="372"/>
      <c r="D160" s="350"/>
      <c r="E160" s="350"/>
      <c r="F160" s="350"/>
      <c r="G160" s="350"/>
      <c r="H160" s="350"/>
      <c r="I160" s="350"/>
      <c r="J160" s="350"/>
      <c r="K160" s="345"/>
    </row>
    <row r="161" spans="1:11">
      <c r="A161" s="345"/>
      <c r="B161" s="345"/>
      <c r="C161" s="372"/>
      <c r="D161" s="350"/>
      <c r="E161" s="350"/>
      <c r="F161" s="350"/>
      <c r="G161" s="350"/>
      <c r="H161" s="350"/>
      <c r="I161" s="350"/>
      <c r="J161" s="350"/>
      <c r="K161" s="345"/>
    </row>
    <row r="162" spans="1:11">
      <c r="A162" s="345"/>
      <c r="B162" s="345"/>
      <c r="C162" s="372"/>
      <c r="D162" s="350"/>
      <c r="E162" s="350"/>
      <c r="F162" s="350"/>
      <c r="G162" s="350"/>
      <c r="H162" s="350"/>
      <c r="I162" s="350"/>
      <c r="J162" s="350"/>
      <c r="K162" s="345"/>
    </row>
    <row r="163" spans="1:11">
      <c r="A163" s="345"/>
      <c r="B163" s="345"/>
      <c r="C163" s="372"/>
      <c r="D163" s="350"/>
      <c r="E163" s="350"/>
      <c r="F163" s="350"/>
      <c r="G163" s="350"/>
      <c r="H163" s="350"/>
      <c r="I163" s="350"/>
      <c r="J163" s="350"/>
      <c r="K163" s="345"/>
    </row>
    <row r="164" spans="1:11">
      <c r="A164" s="345"/>
      <c r="B164" s="345"/>
      <c r="C164" s="372"/>
      <c r="D164" s="350"/>
      <c r="E164" s="350"/>
      <c r="F164" s="350"/>
      <c r="G164" s="350"/>
      <c r="H164" s="350"/>
      <c r="I164" s="350"/>
      <c r="J164" s="350"/>
      <c r="K164" s="345"/>
    </row>
    <row r="165" spans="1:11">
      <c r="A165" s="345"/>
      <c r="B165" s="345"/>
      <c r="C165" s="372"/>
      <c r="D165" s="350"/>
      <c r="E165" s="350"/>
      <c r="F165" s="350"/>
      <c r="G165" s="350"/>
      <c r="H165" s="350"/>
      <c r="I165" s="350"/>
      <c r="J165" s="350"/>
      <c r="K165" s="345"/>
    </row>
    <row r="166" spans="1:11">
      <c r="A166" s="345"/>
      <c r="B166" s="345"/>
      <c r="C166" s="372"/>
      <c r="D166" s="350"/>
      <c r="E166" s="350"/>
      <c r="F166" s="350"/>
      <c r="G166" s="350"/>
      <c r="H166" s="350"/>
      <c r="I166" s="350"/>
      <c r="J166" s="350"/>
      <c r="K166" s="345"/>
    </row>
    <row r="167" spans="1:11">
      <c r="A167" s="345"/>
      <c r="B167" s="345"/>
      <c r="C167" s="372"/>
      <c r="D167" s="350"/>
      <c r="E167" s="350"/>
      <c r="F167" s="350"/>
      <c r="G167" s="350"/>
      <c r="H167" s="350"/>
      <c r="I167" s="350"/>
      <c r="J167" s="350"/>
      <c r="K167" s="345"/>
    </row>
    <row r="168" spans="1:11">
      <c r="A168" s="345"/>
      <c r="B168" s="345"/>
      <c r="C168" s="372"/>
      <c r="D168" s="350"/>
      <c r="E168" s="350"/>
      <c r="F168" s="350"/>
      <c r="G168" s="350"/>
      <c r="H168" s="350"/>
      <c r="I168" s="350"/>
      <c r="J168" s="350"/>
      <c r="K168" s="345"/>
    </row>
    <row r="169" spans="1:11">
      <c r="A169" s="345"/>
      <c r="B169" s="345"/>
      <c r="C169" s="372"/>
      <c r="D169" s="350"/>
      <c r="E169" s="350"/>
      <c r="F169" s="350"/>
      <c r="G169" s="350"/>
      <c r="H169" s="350"/>
      <c r="I169" s="350"/>
      <c r="J169" s="350"/>
      <c r="K169" s="345"/>
    </row>
    <row r="170" spans="1:11">
      <c r="A170" s="345"/>
      <c r="B170" s="345"/>
      <c r="C170" s="372"/>
      <c r="D170" s="350"/>
      <c r="E170" s="350"/>
      <c r="F170" s="350"/>
      <c r="G170" s="350"/>
      <c r="H170" s="350"/>
      <c r="I170" s="350"/>
      <c r="J170" s="350"/>
      <c r="K170" s="345"/>
    </row>
    <row r="171" spans="1:11">
      <c r="A171" s="345"/>
      <c r="B171" s="345"/>
      <c r="C171" s="372"/>
      <c r="D171" s="350"/>
      <c r="E171" s="350"/>
      <c r="F171" s="350"/>
      <c r="G171" s="350"/>
      <c r="H171" s="350"/>
      <c r="I171" s="350"/>
      <c r="J171" s="350"/>
      <c r="K171" s="345"/>
    </row>
    <row r="172" spans="1:11">
      <c r="A172" s="345"/>
      <c r="B172" s="345"/>
      <c r="C172" s="372"/>
      <c r="D172" s="350"/>
      <c r="E172" s="350"/>
      <c r="F172" s="350"/>
      <c r="G172" s="350"/>
      <c r="H172" s="350"/>
      <c r="I172" s="350"/>
      <c r="J172" s="350"/>
      <c r="K172" s="345"/>
    </row>
    <row r="173" spans="1:11">
      <c r="A173" s="345"/>
      <c r="B173" s="345"/>
      <c r="C173" s="372"/>
      <c r="D173" s="350"/>
      <c r="E173" s="350"/>
      <c r="F173" s="350"/>
      <c r="G173" s="350"/>
      <c r="H173" s="350"/>
      <c r="I173" s="350"/>
      <c r="J173" s="350"/>
      <c r="K173" s="345"/>
    </row>
    <row r="174" spans="1:11">
      <c r="A174" s="345"/>
      <c r="B174" s="345"/>
      <c r="C174" s="372"/>
      <c r="D174" s="350"/>
      <c r="E174" s="350"/>
      <c r="F174" s="350"/>
      <c r="G174" s="350"/>
      <c r="H174" s="350"/>
      <c r="I174" s="350"/>
      <c r="J174" s="350"/>
      <c r="K174" s="345"/>
    </row>
    <row r="175" spans="1:11">
      <c r="A175" s="345"/>
      <c r="B175" s="345"/>
      <c r="C175" s="372"/>
      <c r="D175" s="350"/>
      <c r="E175" s="350"/>
      <c r="F175" s="350"/>
      <c r="G175" s="350"/>
      <c r="H175" s="350"/>
      <c r="I175" s="350"/>
      <c r="J175" s="350"/>
      <c r="K175" s="345"/>
    </row>
    <row r="176" spans="1:11">
      <c r="A176" s="345"/>
      <c r="B176" s="345"/>
      <c r="C176" s="372"/>
      <c r="D176" s="350"/>
      <c r="E176" s="350"/>
      <c r="F176" s="350"/>
      <c r="G176" s="350"/>
      <c r="H176" s="350"/>
      <c r="I176" s="350"/>
      <c r="J176" s="350"/>
      <c r="K176" s="345"/>
    </row>
    <row r="177" spans="1:11">
      <c r="A177" s="345"/>
      <c r="B177" s="345"/>
      <c r="C177" s="372"/>
      <c r="D177" s="350"/>
      <c r="E177" s="350"/>
      <c r="F177" s="350"/>
      <c r="G177" s="350"/>
      <c r="H177" s="350"/>
      <c r="I177" s="350"/>
      <c r="J177" s="350"/>
      <c r="K177" s="345"/>
    </row>
    <row r="178" spans="1:11">
      <c r="A178" s="345"/>
      <c r="B178" s="345"/>
      <c r="C178" s="372"/>
      <c r="D178" s="350"/>
      <c r="E178" s="350"/>
      <c r="F178" s="350"/>
      <c r="G178" s="350"/>
      <c r="H178" s="350"/>
      <c r="I178" s="350"/>
      <c r="J178" s="350"/>
      <c r="K178" s="345"/>
    </row>
    <row r="179" spans="1:11">
      <c r="A179" s="345"/>
      <c r="B179" s="345"/>
      <c r="C179" s="372"/>
      <c r="D179" s="350"/>
      <c r="E179" s="350"/>
      <c r="F179" s="350"/>
      <c r="G179" s="350"/>
      <c r="H179" s="350"/>
      <c r="I179" s="350"/>
      <c r="J179" s="350"/>
      <c r="K179" s="345"/>
    </row>
    <row r="180" spans="1:11">
      <c r="A180" s="345"/>
      <c r="B180" s="345"/>
      <c r="C180" s="372"/>
      <c r="D180" s="350"/>
      <c r="E180" s="350"/>
      <c r="F180" s="350"/>
      <c r="G180" s="350"/>
      <c r="H180" s="350"/>
      <c r="I180" s="350"/>
      <c r="J180" s="350"/>
      <c r="K180" s="345"/>
    </row>
    <row r="181" spans="1:11">
      <c r="A181" s="345"/>
      <c r="B181" s="345"/>
      <c r="C181" s="372"/>
      <c r="D181" s="350"/>
      <c r="E181" s="350"/>
      <c r="F181" s="350"/>
      <c r="G181" s="350"/>
      <c r="H181" s="350"/>
      <c r="I181" s="350"/>
      <c r="J181" s="350"/>
      <c r="K181" s="345"/>
    </row>
    <row r="182" spans="1:11">
      <c r="A182" s="345"/>
      <c r="B182" s="345"/>
      <c r="C182" s="372"/>
      <c r="D182" s="350"/>
      <c r="E182" s="350"/>
      <c r="F182" s="350"/>
      <c r="G182" s="350"/>
      <c r="H182" s="350"/>
      <c r="I182" s="350"/>
      <c r="J182" s="350"/>
      <c r="K182" s="345"/>
    </row>
    <row r="183" spans="1:11">
      <c r="A183" s="345"/>
      <c r="B183" s="345"/>
      <c r="C183" s="372"/>
      <c r="D183" s="350"/>
      <c r="E183" s="350"/>
      <c r="F183" s="350"/>
      <c r="G183" s="350"/>
      <c r="H183" s="350"/>
      <c r="I183" s="350"/>
      <c r="J183" s="350"/>
      <c r="K183" s="345"/>
    </row>
    <row r="184" spans="1:11">
      <c r="A184" s="345"/>
      <c r="B184" s="345"/>
      <c r="C184" s="372"/>
      <c r="D184" s="350"/>
      <c r="E184" s="350"/>
      <c r="F184" s="350"/>
      <c r="G184" s="350"/>
      <c r="H184" s="350"/>
      <c r="I184" s="350"/>
      <c r="J184" s="350"/>
      <c r="K184" s="345"/>
    </row>
    <row r="185" spans="1:11">
      <c r="A185" s="345"/>
      <c r="B185" s="345"/>
      <c r="C185" s="372"/>
      <c r="D185" s="350"/>
      <c r="E185" s="350"/>
      <c r="F185" s="350"/>
      <c r="G185" s="350"/>
      <c r="H185" s="350"/>
      <c r="I185" s="350"/>
      <c r="J185" s="350"/>
      <c r="K185" s="345"/>
    </row>
    <row r="186" spans="1:11">
      <c r="A186" s="345"/>
      <c r="B186" s="345"/>
      <c r="C186" s="372"/>
      <c r="D186" s="350"/>
      <c r="E186" s="350"/>
      <c r="F186" s="350"/>
      <c r="G186" s="350"/>
      <c r="H186" s="350"/>
      <c r="I186" s="350"/>
      <c r="J186" s="350"/>
      <c r="K186" s="345"/>
    </row>
    <row r="187" spans="1:11">
      <c r="A187" s="345"/>
      <c r="B187" s="345"/>
      <c r="C187" s="372"/>
      <c r="D187" s="350"/>
      <c r="E187" s="350"/>
      <c r="F187" s="350"/>
      <c r="G187" s="350"/>
      <c r="H187" s="350"/>
      <c r="I187" s="350"/>
      <c r="J187" s="350"/>
      <c r="K187" s="345"/>
    </row>
    <row r="188" spans="1:11">
      <c r="A188" s="345"/>
      <c r="B188" s="345"/>
      <c r="C188" s="372"/>
      <c r="D188" s="350"/>
      <c r="E188" s="350"/>
      <c r="F188" s="350"/>
      <c r="G188" s="350"/>
      <c r="H188" s="350"/>
      <c r="I188" s="350"/>
      <c r="J188" s="350"/>
      <c r="K188" s="345"/>
    </row>
    <row r="189" spans="1:11">
      <c r="A189" s="345"/>
      <c r="B189" s="345"/>
      <c r="C189" s="372"/>
      <c r="D189" s="350"/>
      <c r="E189" s="350"/>
      <c r="F189" s="350"/>
      <c r="G189" s="350"/>
      <c r="H189" s="350"/>
      <c r="I189" s="350"/>
      <c r="J189" s="350"/>
      <c r="K189" s="345"/>
    </row>
    <row r="190" spans="1:11">
      <c r="A190" s="345"/>
      <c r="B190" s="345"/>
      <c r="C190" s="372"/>
      <c r="D190" s="350"/>
      <c r="E190" s="350"/>
      <c r="F190" s="350"/>
      <c r="G190" s="350"/>
      <c r="H190" s="350"/>
      <c r="I190" s="350"/>
      <c r="J190" s="350"/>
      <c r="K190" s="345"/>
    </row>
    <row r="191" spans="1:11">
      <c r="A191" s="345"/>
      <c r="B191" s="345"/>
      <c r="C191" s="372"/>
      <c r="D191" s="350"/>
      <c r="E191" s="350"/>
      <c r="F191" s="350"/>
      <c r="G191" s="350"/>
      <c r="H191" s="350"/>
      <c r="I191" s="350"/>
      <c r="J191" s="350"/>
      <c r="K191" s="345"/>
    </row>
    <row r="192" spans="1:11">
      <c r="A192" s="345"/>
      <c r="B192" s="345"/>
      <c r="C192" s="372"/>
      <c r="D192" s="350"/>
      <c r="E192" s="350"/>
      <c r="F192" s="350"/>
      <c r="G192" s="350"/>
      <c r="H192" s="350"/>
      <c r="I192" s="350"/>
      <c r="J192" s="350"/>
      <c r="K192" s="345"/>
    </row>
    <row r="193" spans="1:11">
      <c r="A193" s="345"/>
      <c r="B193" s="345"/>
      <c r="C193" s="372"/>
      <c r="D193" s="350"/>
      <c r="E193" s="350"/>
      <c r="F193" s="350"/>
      <c r="G193" s="350"/>
      <c r="H193" s="350"/>
      <c r="I193" s="350"/>
      <c r="J193" s="350"/>
      <c r="K193" s="345"/>
    </row>
    <row r="194" spans="1:11">
      <c r="A194" s="345"/>
      <c r="B194" s="345"/>
      <c r="C194" s="372"/>
      <c r="D194" s="350"/>
      <c r="E194" s="350"/>
      <c r="F194" s="350"/>
      <c r="G194" s="350"/>
      <c r="H194" s="350"/>
      <c r="I194" s="350"/>
      <c r="J194" s="350"/>
      <c r="K194" s="345"/>
    </row>
    <row r="195" spans="1:11">
      <c r="A195" s="345"/>
      <c r="B195" s="345"/>
      <c r="C195" s="372"/>
      <c r="D195" s="350"/>
      <c r="E195" s="350"/>
      <c r="F195" s="350"/>
      <c r="G195" s="350"/>
      <c r="H195" s="350"/>
      <c r="I195" s="350"/>
      <c r="J195" s="350"/>
      <c r="K195" s="345"/>
    </row>
    <row r="196" spans="1:11">
      <c r="A196" s="345"/>
      <c r="B196" s="345"/>
      <c r="C196" s="372"/>
      <c r="D196" s="350"/>
      <c r="E196" s="350"/>
      <c r="F196" s="350"/>
      <c r="G196" s="350"/>
      <c r="H196" s="350"/>
      <c r="I196" s="350"/>
      <c r="J196" s="350"/>
      <c r="K196" s="345"/>
    </row>
    <row r="197" spans="1:11">
      <c r="A197" s="345"/>
      <c r="B197" s="345"/>
      <c r="C197" s="372"/>
      <c r="D197" s="350"/>
      <c r="E197" s="350"/>
      <c r="F197" s="350"/>
      <c r="G197" s="350"/>
      <c r="H197" s="350"/>
      <c r="I197" s="350"/>
      <c r="J197" s="350"/>
      <c r="K197" s="345"/>
    </row>
    <row r="198" spans="1:11">
      <c r="A198" s="345"/>
      <c r="B198" s="345"/>
      <c r="C198" s="372"/>
      <c r="D198" s="350"/>
      <c r="E198" s="350"/>
      <c r="F198" s="350"/>
      <c r="G198" s="350"/>
      <c r="H198" s="350"/>
      <c r="I198" s="350"/>
      <c r="J198" s="350"/>
      <c r="K198" s="345"/>
    </row>
    <row r="199" spans="1:11">
      <c r="A199" s="345"/>
      <c r="B199" s="345"/>
      <c r="C199" s="372"/>
      <c r="D199" s="350"/>
      <c r="E199" s="350"/>
      <c r="F199" s="350"/>
      <c r="G199" s="350"/>
      <c r="H199" s="350"/>
      <c r="I199" s="350"/>
      <c r="J199" s="350"/>
      <c r="K199" s="345"/>
    </row>
    <row r="200" spans="1:11">
      <c r="A200" s="345"/>
      <c r="B200" s="345"/>
      <c r="C200" s="372"/>
      <c r="D200" s="350"/>
      <c r="E200" s="350"/>
      <c r="F200" s="350"/>
      <c r="G200" s="350"/>
      <c r="H200" s="350"/>
      <c r="I200" s="350"/>
      <c r="J200" s="350"/>
      <c r="K200" s="345"/>
    </row>
    <row r="201" spans="1:11">
      <c r="A201" s="345"/>
      <c r="B201" s="345"/>
      <c r="C201" s="372"/>
      <c r="D201" s="350"/>
      <c r="E201" s="350"/>
      <c r="F201" s="350"/>
      <c r="G201" s="350"/>
      <c r="H201" s="350"/>
      <c r="I201" s="350"/>
      <c r="J201" s="350"/>
      <c r="K201" s="345"/>
    </row>
    <row r="202" spans="1:11">
      <c r="A202" s="345"/>
      <c r="B202" s="345"/>
      <c r="C202" s="372"/>
      <c r="D202" s="350"/>
      <c r="E202" s="350"/>
      <c r="F202" s="350"/>
      <c r="G202" s="350"/>
      <c r="H202" s="350"/>
      <c r="I202" s="350"/>
      <c r="J202" s="350"/>
      <c r="K202" s="345"/>
    </row>
    <row r="203" spans="1:11">
      <c r="A203" s="345"/>
      <c r="B203" s="345"/>
      <c r="C203" s="372"/>
      <c r="D203" s="350"/>
      <c r="E203" s="350"/>
      <c r="F203" s="350"/>
      <c r="G203" s="350"/>
      <c r="H203" s="350"/>
      <c r="I203" s="350"/>
      <c r="J203" s="350"/>
      <c r="K203" s="345"/>
    </row>
    <row r="204" spans="1:11">
      <c r="A204" s="345"/>
      <c r="B204" s="345"/>
      <c r="C204" s="372"/>
      <c r="D204" s="350"/>
      <c r="E204" s="350"/>
      <c r="F204" s="350"/>
      <c r="G204" s="350"/>
      <c r="H204" s="350"/>
      <c r="I204" s="350"/>
      <c r="J204" s="350"/>
      <c r="K204" s="345"/>
    </row>
    <row r="205" spans="1:11">
      <c r="A205" s="345"/>
      <c r="B205" s="345"/>
      <c r="C205" s="372"/>
      <c r="D205" s="350"/>
      <c r="E205" s="350"/>
      <c r="F205" s="350"/>
      <c r="G205" s="350"/>
      <c r="H205" s="350"/>
      <c r="I205" s="350"/>
      <c r="J205" s="350"/>
      <c r="K205" s="345"/>
    </row>
    <row r="206" spans="1:11">
      <c r="A206" s="345"/>
      <c r="B206" s="345"/>
      <c r="C206" s="372"/>
      <c r="D206" s="350"/>
      <c r="E206" s="350"/>
      <c r="F206" s="350"/>
      <c r="G206" s="350"/>
      <c r="H206" s="350"/>
      <c r="I206" s="350"/>
      <c r="J206" s="350"/>
      <c r="K206" s="345"/>
    </row>
    <row r="207" spans="1:11">
      <c r="A207" s="345"/>
      <c r="B207" s="345"/>
      <c r="C207" s="372"/>
      <c r="D207" s="350"/>
      <c r="E207" s="350"/>
      <c r="F207" s="350"/>
      <c r="G207" s="350"/>
      <c r="H207" s="350"/>
      <c r="I207" s="350"/>
      <c r="J207" s="350"/>
      <c r="K207" s="345"/>
    </row>
    <row r="208" spans="1:11">
      <c r="A208" s="345"/>
      <c r="B208" s="345"/>
      <c r="C208" s="372"/>
      <c r="D208" s="350"/>
      <c r="E208" s="350"/>
      <c r="F208" s="350"/>
      <c r="G208" s="350"/>
      <c r="H208" s="350"/>
      <c r="I208" s="350"/>
      <c r="J208" s="350"/>
      <c r="K208" s="345"/>
    </row>
    <row r="209" spans="1:11">
      <c r="A209" s="345"/>
      <c r="B209" s="345"/>
      <c r="C209" s="372"/>
      <c r="D209" s="350"/>
      <c r="E209" s="350"/>
      <c r="F209" s="350"/>
      <c r="G209" s="350"/>
      <c r="H209" s="350"/>
      <c r="I209" s="350"/>
      <c r="J209" s="350"/>
      <c r="K209" s="345"/>
    </row>
    <row r="210" spans="1:11">
      <c r="A210" s="345"/>
      <c r="B210" s="345"/>
      <c r="C210" s="372"/>
      <c r="D210" s="350"/>
      <c r="E210" s="350"/>
      <c r="F210" s="350"/>
      <c r="G210" s="350"/>
      <c r="H210" s="350"/>
      <c r="I210" s="350"/>
      <c r="J210" s="350"/>
      <c r="K210" s="345"/>
    </row>
    <row r="211" spans="1:11">
      <c r="A211" s="345"/>
      <c r="B211" s="345"/>
      <c r="C211" s="372"/>
      <c r="D211" s="350"/>
      <c r="E211" s="350"/>
      <c r="F211" s="350"/>
      <c r="G211" s="350"/>
      <c r="H211" s="350"/>
      <c r="I211" s="350"/>
      <c r="J211" s="350"/>
      <c r="K211" s="345"/>
    </row>
    <row r="212" spans="1:11">
      <c r="A212" s="345"/>
      <c r="B212" s="345"/>
      <c r="C212" s="372"/>
      <c r="D212" s="350"/>
      <c r="E212" s="350"/>
      <c r="F212" s="350"/>
      <c r="G212" s="350"/>
      <c r="H212" s="350"/>
      <c r="I212" s="350"/>
      <c r="J212" s="350"/>
      <c r="K212" s="345"/>
    </row>
    <row r="213" spans="1:11">
      <c r="A213" s="345"/>
      <c r="B213" s="345"/>
      <c r="C213" s="372"/>
      <c r="D213" s="350"/>
      <c r="E213" s="350"/>
      <c r="F213" s="350"/>
      <c r="G213" s="350"/>
      <c r="H213" s="350"/>
      <c r="I213" s="350"/>
      <c r="J213" s="350"/>
      <c r="K213" s="345"/>
    </row>
    <row r="214" spans="1:11">
      <c r="A214" s="345"/>
      <c r="B214" s="345"/>
      <c r="C214" s="372"/>
      <c r="D214" s="350"/>
      <c r="E214" s="350"/>
      <c r="F214" s="350"/>
      <c r="G214" s="350"/>
      <c r="H214" s="350"/>
      <c r="I214" s="350"/>
      <c r="J214" s="350"/>
      <c r="K214" s="345"/>
    </row>
    <row r="215" spans="1:11">
      <c r="A215" s="345"/>
      <c r="B215" s="345"/>
      <c r="C215" s="372"/>
      <c r="D215" s="350"/>
      <c r="E215" s="350"/>
      <c r="F215" s="350"/>
      <c r="G215" s="350"/>
      <c r="H215" s="350"/>
      <c r="I215" s="350"/>
      <c r="J215" s="350"/>
      <c r="K215" s="345"/>
    </row>
    <row r="216" spans="1:11">
      <c r="A216" s="345"/>
      <c r="B216" s="345"/>
      <c r="C216" s="372"/>
      <c r="D216" s="350"/>
      <c r="E216" s="350"/>
      <c r="F216" s="350"/>
      <c r="G216" s="350"/>
      <c r="H216" s="350"/>
      <c r="I216" s="350"/>
      <c r="J216" s="350"/>
      <c r="K216" s="345"/>
    </row>
    <row r="217" spans="1:11">
      <c r="A217" s="345"/>
      <c r="B217" s="345"/>
      <c r="C217" s="372"/>
      <c r="D217" s="350"/>
      <c r="E217" s="350"/>
      <c r="F217" s="350"/>
      <c r="G217" s="350"/>
      <c r="H217" s="350"/>
      <c r="I217" s="350"/>
      <c r="J217" s="350"/>
      <c r="K217" s="345"/>
    </row>
    <row r="218" spans="1:11">
      <c r="A218" s="345"/>
      <c r="B218" s="345"/>
      <c r="C218" s="372"/>
      <c r="D218" s="350"/>
      <c r="E218" s="350"/>
      <c r="F218" s="350"/>
      <c r="G218" s="350"/>
      <c r="H218" s="350"/>
      <c r="I218" s="350"/>
      <c r="J218" s="350"/>
      <c r="K218" s="345"/>
    </row>
    <row r="219" spans="1:11">
      <c r="A219" s="345"/>
      <c r="B219" s="345"/>
      <c r="C219" s="372"/>
      <c r="D219" s="350"/>
      <c r="E219" s="350"/>
      <c r="F219" s="350"/>
      <c r="G219" s="350"/>
      <c r="H219" s="350"/>
      <c r="I219" s="350"/>
      <c r="J219" s="350"/>
      <c r="K219" s="345"/>
    </row>
    <row r="220" spans="1:11">
      <c r="A220" s="345"/>
      <c r="B220" s="345"/>
      <c r="C220" s="372"/>
      <c r="D220" s="350"/>
      <c r="E220" s="350"/>
      <c r="F220" s="350"/>
      <c r="G220" s="350"/>
      <c r="H220" s="350"/>
      <c r="I220" s="350"/>
      <c r="J220" s="350"/>
      <c r="K220" s="345"/>
    </row>
    <row r="221" spans="1:11">
      <c r="A221" s="345"/>
      <c r="B221" s="345"/>
      <c r="C221" s="372"/>
      <c r="D221" s="350"/>
      <c r="E221" s="350"/>
      <c r="F221" s="350"/>
      <c r="G221" s="350"/>
      <c r="H221" s="350"/>
      <c r="I221" s="350"/>
      <c r="J221" s="350"/>
      <c r="K221" s="345"/>
    </row>
    <row r="222" spans="1:11">
      <c r="A222" s="345"/>
      <c r="B222" s="345"/>
      <c r="C222" s="372"/>
      <c r="D222" s="350"/>
      <c r="E222" s="350"/>
      <c r="F222" s="350"/>
      <c r="G222" s="350"/>
      <c r="H222" s="350"/>
      <c r="I222" s="350"/>
      <c r="J222" s="350"/>
      <c r="K222" s="345"/>
    </row>
    <row r="223" spans="1:11">
      <c r="A223" s="345"/>
      <c r="B223" s="345"/>
      <c r="C223" s="372"/>
      <c r="D223" s="350"/>
      <c r="E223" s="350"/>
      <c r="F223" s="350"/>
      <c r="G223" s="350"/>
      <c r="H223" s="350"/>
      <c r="I223" s="350"/>
      <c r="J223" s="350"/>
      <c r="K223" s="345"/>
    </row>
    <row r="224" spans="1:11">
      <c r="A224" s="345"/>
      <c r="B224" s="345"/>
      <c r="C224" s="372"/>
      <c r="D224" s="350"/>
      <c r="E224" s="350"/>
      <c r="F224" s="350"/>
      <c r="G224" s="350"/>
      <c r="H224" s="350"/>
      <c r="I224" s="350"/>
      <c r="J224" s="350"/>
      <c r="K224" s="345"/>
    </row>
    <row r="225" spans="1:11">
      <c r="A225" s="345"/>
      <c r="B225" s="345"/>
      <c r="C225" s="372"/>
      <c r="D225" s="350"/>
      <c r="E225" s="350"/>
      <c r="F225" s="350"/>
      <c r="G225" s="350"/>
      <c r="H225" s="350"/>
      <c r="I225" s="350"/>
      <c r="J225" s="350"/>
      <c r="K225" s="345"/>
    </row>
    <row r="226" spans="1:11">
      <c r="A226" s="345"/>
      <c r="B226" s="345"/>
      <c r="C226" s="372"/>
      <c r="D226" s="350"/>
      <c r="E226" s="350"/>
      <c r="F226" s="350"/>
      <c r="G226" s="350"/>
      <c r="H226" s="350"/>
      <c r="I226" s="350"/>
      <c r="J226" s="350"/>
      <c r="K226" s="345"/>
    </row>
    <row r="227" spans="1:11">
      <c r="A227" s="345"/>
      <c r="B227" s="345"/>
      <c r="C227" s="372"/>
      <c r="D227" s="350"/>
      <c r="E227" s="350"/>
      <c r="F227" s="350"/>
      <c r="G227" s="350"/>
      <c r="H227" s="350"/>
      <c r="I227" s="350"/>
      <c r="J227" s="350"/>
      <c r="K227" s="345"/>
    </row>
    <row r="228" spans="1:11">
      <c r="A228" s="345"/>
      <c r="B228" s="345"/>
      <c r="C228" s="372"/>
      <c r="D228" s="350"/>
      <c r="E228" s="350"/>
      <c r="F228" s="350"/>
      <c r="G228" s="350"/>
      <c r="H228" s="350"/>
      <c r="I228" s="350"/>
      <c r="J228" s="350"/>
      <c r="K228" s="345"/>
    </row>
    <row r="229" spans="1:11">
      <c r="A229" s="345"/>
      <c r="B229" s="345"/>
      <c r="C229" s="372"/>
      <c r="D229" s="350"/>
      <c r="E229" s="350"/>
      <c r="F229" s="350"/>
      <c r="G229" s="350"/>
      <c r="H229" s="350"/>
      <c r="I229" s="350"/>
      <c r="J229" s="350"/>
      <c r="K229" s="34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:J1"/>
    <mergeCell ref="A2:J2"/>
    <mergeCell ref="D4:F4"/>
    <mergeCell ref="H4:J4"/>
    <mergeCell ref="D5:F5"/>
    <mergeCell ref="H5:J5"/>
    <mergeCell ref="A39:J39"/>
    <mergeCell ref="A40:J40"/>
    <mergeCell ref="D8:J8"/>
    <mergeCell ref="D46:J46"/>
    <mergeCell ref="D6:F6"/>
    <mergeCell ref="H6:J6"/>
    <mergeCell ref="D44:F44"/>
    <mergeCell ref="H44:J44"/>
    <mergeCell ref="D42:F42"/>
    <mergeCell ref="H42:J42"/>
    <mergeCell ref="D43:F43"/>
    <mergeCell ref="H43:J43"/>
  </mergeCells>
  <printOptions horizontalCentered="1"/>
  <pageMargins left="0.7" right="0.7" top="0.48" bottom="0.5" header="0.5" footer="0.5"/>
  <pageSetup paperSize="9" scale="82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1796875" defaultRowHeight="14"/>
  <cols>
    <col min="1" max="1" width="1.54296875" customWidth="1"/>
    <col min="2" max="2" width="57.1796875" customWidth="1"/>
    <col min="3" max="3" width="7.1796875" style="8" customWidth="1"/>
    <col min="4" max="4" width="12.1796875" style="47" customWidth="1"/>
    <col min="5" max="5" width="0.81640625" style="47" customWidth="1"/>
    <col min="6" max="6" width="12.1796875" style="47" customWidth="1"/>
    <col min="7" max="7" width="0.81640625" style="47" customWidth="1"/>
    <col min="8" max="8" width="12.1796875" style="47" customWidth="1"/>
    <col min="9" max="9" width="0.81640625" style="47" customWidth="1"/>
    <col min="10" max="10" width="12.1796875" style="47" customWidth="1"/>
    <col min="11" max="11" width="0.453125" customWidth="1"/>
    <col min="12" max="12" width="15.1796875" style="58" bestFit="1" customWidth="1"/>
  </cols>
  <sheetData>
    <row r="1" spans="1:13" s="4" customFormat="1" ht="20.149999999999999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L1" s="56"/>
    </row>
    <row r="2" spans="1:13" s="4" customFormat="1" ht="20.149999999999999" customHeight="1">
      <c r="A2" s="314" t="s">
        <v>68</v>
      </c>
      <c r="B2" s="314"/>
      <c r="C2" s="314"/>
      <c r="D2" s="314"/>
      <c r="E2" s="314"/>
      <c r="F2" s="314"/>
      <c r="G2" s="314"/>
      <c r="H2" s="314"/>
      <c r="I2" s="314"/>
      <c r="J2" s="314"/>
      <c r="L2" s="56"/>
    </row>
    <row r="3" spans="1:13" s="5" customFormat="1" ht="20.149999999999999" customHeight="1">
      <c r="A3" s="314" t="s">
        <v>98</v>
      </c>
      <c r="B3" s="314"/>
      <c r="C3" s="314"/>
      <c r="D3" s="314"/>
      <c r="E3" s="314"/>
      <c r="F3" s="314"/>
      <c r="G3" s="314"/>
      <c r="H3" s="314"/>
      <c r="I3" s="314"/>
      <c r="J3" s="314"/>
      <c r="L3" s="57"/>
    </row>
    <row r="4" spans="1:13" s="5" customFormat="1" ht="20.149999999999999" customHeight="1">
      <c r="C4" s="6"/>
      <c r="D4" s="7"/>
      <c r="E4" s="7"/>
      <c r="F4" s="7"/>
      <c r="G4" s="7"/>
      <c r="H4" s="7"/>
      <c r="I4" s="7"/>
      <c r="J4" s="7"/>
      <c r="L4" s="57"/>
    </row>
    <row r="5" spans="1:13" ht="20.149999999999999" customHeight="1">
      <c r="D5" s="313" t="s">
        <v>2</v>
      </c>
      <c r="E5" s="313"/>
      <c r="F5" s="313"/>
      <c r="G5" s="1"/>
      <c r="H5" s="313" t="s">
        <v>3</v>
      </c>
      <c r="I5" s="313"/>
      <c r="J5" s="313"/>
    </row>
    <row r="6" spans="1:13" ht="20.149999999999999" customHeight="1">
      <c r="C6" s="3"/>
      <c r="D6" s="313" t="s">
        <v>4</v>
      </c>
      <c r="E6" s="313"/>
      <c r="F6" s="313"/>
      <c r="G6" s="1"/>
      <c r="H6" s="313" t="s">
        <v>4</v>
      </c>
      <c r="I6" s="313"/>
      <c r="J6" s="313"/>
    </row>
    <row r="7" spans="1:13" ht="20.149999999999999" customHeight="1">
      <c r="C7" s="3"/>
      <c r="D7" s="9" t="s">
        <v>6</v>
      </c>
      <c r="E7" s="1"/>
      <c r="F7" s="9" t="s">
        <v>6</v>
      </c>
      <c r="G7" s="1"/>
      <c r="H7" s="9" t="s">
        <v>6</v>
      </c>
      <c r="I7" s="1"/>
      <c r="J7" s="9" t="s">
        <v>6</v>
      </c>
    </row>
    <row r="8" spans="1:13" ht="20.149999999999999" customHeight="1">
      <c r="C8" s="3"/>
      <c r="D8" s="10">
        <v>2023</v>
      </c>
      <c r="E8" s="8"/>
      <c r="F8" s="10">
        <v>2022</v>
      </c>
      <c r="G8" s="8"/>
      <c r="H8" s="10">
        <v>2023</v>
      </c>
      <c r="I8" s="8"/>
      <c r="J8" s="10">
        <v>2022</v>
      </c>
    </row>
    <row r="9" spans="1:13" s="12" customFormat="1" ht="20.149999999999999" customHeight="1">
      <c r="A9" s="11"/>
      <c r="B9" s="11"/>
      <c r="C9" s="3" t="s">
        <v>8</v>
      </c>
      <c r="D9" s="3" t="s">
        <v>9</v>
      </c>
      <c r="E9" s="3"/>
      <c r="F9" s="3" t="s">
        <v>9</v>
      </c>
      <c r="G9" s="3"/>
      <c r="H9" s="3" t="s">
        <v>9</v>
      </c>
      <c r="I9" s="3"/>
      <c r="J9" s="3" t="s">
        <v>9</v>
      </c>
      <c r="L9" s="46"/>
    </row>
    <row r="10" spans="1:13" ht="20.149999999999999" customHeight="1">
      <c r="A10" s="11"/>
      <c r="B10" s="11"/>
      <c r="C10" s="3"/>
      <c r="D10" s="13"/>
      <c r="E10" s="13"/>
      <c r="F10" s="13"/>
      <c r="G10" s="13"/>
      <c r="H10" s="13"/>
      <c r="I10" s="13"/>
      <c r="J10" s="13"/>
    </row>
    <row r="11" spans="1:13" ht="20.149999999999999" customHeight="1">
      <c r="A11" t="s">
        <v>69</v>
      </c>
      <c r="C11" s="3" t="s">
        <v>99</v>
      </c>
      <c r="D11" s="24">
        <v>1997045</v>
      </c>
      <c r="E11" s="24"/>
      <c r="F11" s="24">
        <v>2198692</v>
      </c>
      <c r="G11" s="24"/>
      <c r="H11" s="24">
        <v>1025627</v>
      </c>
      <c r="I11" s="24"/>
      <c r="J11" s="24">
        <v>896252</v>
      </c>
      <c r="M11" s="61"/>
    </row>
    <row r="12" spans="1:13" ht="20.149999999999999" customHeight="1">
      <c r="A12" t="s">
        <v>70</v>
      </c>
      <c r="C12" s="3"/>
      <c r="D12" s="24">
        <v>-1123083</v>
      </c>
      <c r="E12" s="24"/>
      <c r="F12" s="24">
        <v>-1092890</v>
      </c>
      <c r="G12" s="24"/>
      <c r="H12" s="24">
        <v>-625157</v>
      </c>
      <c r="I12" s="24"/>
      <c r="J12" s="24">
        <v>-580074</v>
      </c>
    </row>
    <row r="13" spans="1:13" s="12" customFormat="1" ht="20.149999999999999" customHeight="1">
      <c r="A13" s="12" t="s">
        <v>100</v>
      </c>
      <c r="C13" s="3"/>
      <c r="D13" s="24">
        <v>0</v>
      </c>
      <c r="E13" s="24"/>
      <c r="F13" s="24">
        <v>-11</v>
      </c>
      <c r="G13" s="24"/>
      <c r="H13" s="24">
        <v>0</v>
      </c>
      <c r="I13" s="24"/>
      <c r="J13" s="24">
        <v>-11</v>
      </c>
      <c r="L13" s="46"/>
    </row>
    <row r="14" spans="1:13" ht="20.149999999999999" customHeight="1">
      <c r="A14" s="11" t="s">
        <v>71</v>
      </c>
      <c r="B14" s="11"/>
      <c r="C14" s="3"/>
      <c r="D14" s="19">
        <f>SUM(D11:D13)</f>
        <v>873962</v>
      </c>
      <c r="E14" s="15"/>
      <c r="F14" s="19">
        <f>SUM(F11:F13)</f>
        <v>1105791</v>
      </c>
      <c r="G14" s="15"/>
      <c r="H14" s="19">
        <f>SUM(H11:H13)</f>
        <v>400470</v>
      </c>
      <c r="I14" s="15"/>
      <c r="J14" s="19">
        <f>SUM(J11:J13)</f>
        <v>316167</v>
      </c>
      <c r="M14" s="61"/>
    </row>
    <row r="15" spans="1:13" ht="17.149999999999999" customHeight="1">
      <c r="A15" s="11"/>
      <c r="B15" s="11"/>
      <c r="C15" s="3"/>
      <c r="D15" s="13"/>
      <c r="E15" s="13"/>
      <c r="F15" s="13"/>
      <c r="G15" s="13"/>
      <c r="H15" s="13"/>
      <c r="I15" s="13"/>
      <c r="J15" s="13"/>
    </row>
    <row r="16" spans="1:13" ht="20.149999999999999" customHeight="1">
      <c r="A16" t="s">
        <v>72</v>
      </c>
      <c r="B16" s="16"/>
      <c r="C16" s="3">
        <v>14.2</v>
      </c>
      <c r="D16" s="24">
        <v>316786</v>
      </c>
      <c r="E16" s="24"/>
      <c r="F16" s="24">
        <v>12529</v>
      </c>
      <c r="G16" s="24"/>
      <c r="H16" s="24">
        <v>314922</v>
      </c>
      <c r="I16" s="24"/>
      <c r="J16" s="24">
        <v>21856</v>
      </c>
    </row>
    <row r="17" spans="1:12" ht="20.149999999999999" customHeight="1">
      <c r="A17" s="17" t="s">
        <v>73</v>
      </c>
      <c r="B17" s="17"/>
      <c r="D17" s="24">
        <v>-17244</v>
      </c>
      <c r="E17" s="24"/>
      <c r="F17" s="24">
        <v>-16047</v>
      </c>
      <c r="G17" s="24"/>
      <c r="H17" s="24">
        <v>-12552</v>
      </c>
      <c r="I17" s="24"/>
      <c r="J17" s="24">
        <v>-8864</v>
      </c>
    </row>
    <row r="18" spans="1:12" ht="20.149999999999999" customHeight="1">
      <c r="A18" t="s">
        <v>74</v>
      </c>
      <c r="C18" s="3"/>
      <c r="D18" s="24">
        <v>-559756</v>
      </c>
      <c r="E18" s="24"/>
      <c r="F18" s="24">
        <v>-554915</v>
      </c>
      <c r="G18" s="24"/>
      <c r="H18" s="24">
        <v>-373651</v>
      </c>
      <c r="I18" s="24"/>
      <c r="J18" s="24">
        <v>-361803</v>
      </c>
    </row>
    <row r="19" spans="1:12" ht="20.149999999999999" customHeight="1">
      <c r="A19" t="s">
        <v>101</v>
      </c>
      <c r="C19" s="3"/>
      <c r="D19" s="24">
        <v>0</v>
      </c>
      <c r="E19" s="24"/>
      <c r="F19" s="24">
        <v>-259000</v>
      </c>
      <c r="G19" s="24"/>
      <c r="H19" s="24">
        <v>0</v>
      </c>
      <c r="I19" s="24"/>
      <c r="J19" s="24">
        <v>-259000</v>
      </c>
    </row>
    <row r="20" spans="1:12" ht="20.149999999999999" customHeight="1">
      <c r="A20" t="s">
        <v>75</v>
      </c>
      <c r="C20" s="3"/>
      <c r="D20" s="24">
        <v>-47298</v>
      </c>
      <c r="E20" s="24"/>
      <c r="F20" s="24">
        <v>-44591</v>
      </c>
      <c r="G20" s="24"/>
      <c r="H20" s="24">
        <v>-47040</v>
      </c>
      <c r="I20" s="24"/>
      <c r="J20" s="24">
        <v>-44335</v>
      </c>
    </row>
    <row r="21" spans="1:12" ht="20.149999999999999" customHeight="1">
      <c r="A21" t="s">
        <v>76</v>
      </c>
      <c r="C21" s="3"/>
      <c r="D21" s="24">
        <v>241585</v>
      </c>
      <c r="E21" s="24"/>
      <c r="F21" s="24">
        <v>519560</v>
      </c>
      <c r="G21" s="24"/>
      <c r="H21" s="24">
        <v>247302</v>
      </c>
      <c r="I21" s="24"/>
      <c r="J21" s="24">
        <v>459601</v>
      </c>
    </row>
    <row r="22" spans="1:12" ht="20.149999999999999" customHeight="1">
      <c r="A22" s="18" t="s">
        <v>102</v>
      </c>
      <c r="B22" s="18"/>
      <c r="C22" s="3"/>
      <c r="D22" s="19">
        <f>SUM(D14:D21)</f>
        <v>808035</v>
      </c>
      <c r="E22" s="15"/>
      <c r="F22" s="19">
        <f>SUM(F14:F21)</f>
        <v>763327</v>
      </c>
      <c r="G22" s="15"/>
      <c r="H22" s="19">
        <f>SUM(H14:H21)</f>
        <v>529451</v>
      </c>
      <c r="I22" s="15"/>
      <c r="J22" s="19">
        <f>SUM(J14:J21)</f>
        <v>123622</v>
      </c>
    </row>
    <row r="23" spans="1:12" ht="17.149999999999999" customHeight="1">
      <c r="C23" s="3"/>
      <c r="D23" s="13"/>
      <c r="E23" s="13"/>
      <c r="F23" s="13"/>
      <c r="G23" s="13"/>
      <c r="H23" s="13"/>
      <c r="I23" s="13"/>
      <c r="J23" s="13"/>
    </row>
    <row r="24" spans="1:12" ht="20.149999999999999" customHeight="1">
      <c r="A24" t="s">
        <v>77</v>
      </c>
      <c r="C24" s="3"/>
      <c r="D24" s="24">
        <v>206683</v>
      </c>
      <c r="E24" s="24"/>
      <c r="F24" s="24">
        <v>111703</v>
      </c>
      <c r="G24" s="24"/>
      <c r="H24" s="24">
        <v>175707</v>
      </c>
      <c r="I24" s="24"/>
      <c r="J24" s="24">
        <v>89070</v>
      </c>
    </row>
    <row r="25" spans="1:12" ht="20.149999999999999" customHeight="1">
      <c r="A25" t="s">
        <v>78</v>
      </c>
      <c r="C25" s="3"/>
      <c r="D25" s="24">
        <v>-99160</v>
      </c>
      <c r="E25" s="24"/>
      <c r="F25" s="24">
        <v>-87124</v>
      </c>
      <c r="G25" s="24"/>
      <c r="H25" s="24">
        <v>-50326</v>
      </c>
      <c r="I25" s="24"/>
      <c r="J25" s="24">
        <v>-39372</v>
      </c>
    </row>
    <row r="26" spans="1:12" ht="20.149999999999999" customHeight="1">
      <c r="A26" t="s">
        <v>103</v>
      </c>
      <c r="C26" s="3"/>
      <c r="D26" s="24"/>
      <c r="E26" s="24"/>
      <c r="F26" s="24"/>
      <c r="G26" s="24"/>
      <c r="H26" s="24"/>
      <c r="I26" s="24"/>
      <c r="J26" s="24"/>
    </row>
    <row r="27" spans="1:12" ht="20.149999999999999" customHeight="1">
      <c r="A27" t="s">
        <v>79</v>
      </c>
      <c r="C27" s="3">
        <v>4</v>
      </c>
      <c r="D27" s="24">
        <v>13300</v>
      </c>
      <c r="E27" s="24"/>
      <c r="F27" s="24">
        <v>71824</v>
      </c>
      <c r="G27" s="24"/>
      <c r="H27" s="24">
        <v>2489</v>
      </c>
      <c r="I27" s="24"/>
      <c r="J27" s="24">
        <v>77660</v>
      </c>
    </row>
    <row r="28" spans="1:12" s="48" customFormat="1" ht="20.149999999999999" customHeight="1">
      <c r="A28" s="48" t="s">
        <v>104</v>
      </c>
      <c r="C28" s="49">
        <v>6</v>
      </c>
      <c r="D28" s="24">
        <v>-152978</v>
      </c>
      <c r="E28" s="24"/>
      <c r="F28" s="24">
        <v>-251651</v>
      </c>
      <c r="G28" s="24"/>
      <c r="H28" s="24">
        <v>57555</v>
      </c>
      <c r="I28" s="24"/>
      <c r="J28" s="24">
        <v>296915</v>
      </c>
      <c r="L28" s="59"/>
    </row>
    <row r="29" spans="1:12" ht="20.149999999999999" customHeight="1">
      <c r="A29" s="11" t="s">
        <v>105</v>
      </c>
      <c r="B29" s="11"/>
      <c r="C29" s="3"/>
      <c r="D29" s="19">
        <f>SUM(D22:D28)</f>
        <v>775880</v>
      </c>
      <c r="E29" s="15"/>
      <c r="F29" s="19">
        <f>SUM(F22:F28)</f>
        <v>608079</v>
      </c>
      <c r="G29" s="15"/>
      <c r="H29" s="19">
        <f>SUM(H22:H28)</f>
        <v>714876</v>
      </c>
      <c r="I29" s="15"/>
      <c r="J29" s="19">
        <f>SUM(J22:J28)</f>
        <v>547895</v>
      </c>
      <c r="K29">
        <v>-1235</v>
      </c>
    </row>
    <row r="30" spans="1:12" ht="20.149999999999999" customHeight="1">
      <c r="A30" t="s">
        <v>80</v>
      </c>
      <c r="C30" s="3"/>
      <c r="D30" s="20">
        <v>-116106</v>
      </c>
      <c r="E30" s="14"/>
      <c r="F30" s="20">
        <v>-127351</v>
      </c>
      <c r="G30" s="14"/>
      <c r="H30" s="20">
        <v>-55102</v>
      </c>
      <c r="I30" s="21"/>
      <c r="J30" s="20">
        <v>-67167</v>
      </c>
    </row>
    <row r="31" spans="1:12" s="11" customFormat="1" ht="20.149999999999999" customHeight="1" thickBot="1">
      <c r="A31" s="11" t="s">
        <v>106</v>
      </c>
      <c r="C31" s="2"/>
      <c r="D31" s="22">
        <f>SUM(D29:D30)</f>
        <v>659774</v>
      </c>
      <c r="E31" s="15"/>
      <c r="F31" s="22">
        <f>SUM(F29:F30)</f>
        <v>480728</v>
      </c>
      <c r="G31" s="15"/>
      <c r="H31" s="22">
        <f>SUM(H29:H30)</f>
        <v>659774</v>
      </c>
      <c r="I31" s="15"/>
      <c r="J31" s="22">
        <f>SUM(J29:J30)</f>
        <v>480728</v>
      </c>
      <c r="L31" s="60"/>
    </row>
    <row r="32" spans="1:12" ht="17.149999999999999" customHeight="1" thickTop="1">
      <c r="A32" s="11"/>
      <c r="B32" s="11"/>
      <c r="C32" s="3"/>
      <c r="D32" s="23"/>
      <c r="E32" s="13"/>
      <c r="F32" s="23"/>
      <c r="G32" s="13"/>
      <c r="H32" s="23"/>
      <c r="I32" s="13"/>
      <c r="J32" s="23"/>
    </row>
    <row r="33" spans="1:12" ht="20.149999999999999" customHeight="1">
      <c r="A33" s="11" t="s">
        <v>107</v>
      </c>
      <c r="B33" s="11"/>
      <c r="C33" s="3"/>
      <c r="D33" s="13"/>
      <c r="E33" s="13"/>
      <c r="F33" s="13"/>
      <c r="G33" s="13"/>
      <c r="H33" s="13"/>
      <c r="I33" s="13"/>
      <c r="J33" s="13"/>
    </row>
    <row r="34" spans="1:12" ht="20.149999999999999" customHeight="1">
      <c r="A34" s="54" t="s">
        <v>81</v>
      </c>
      <c r="B34" s="54"/>
      <c r="C34" s="3"/>
      <c r="D34" s="24">
        <f>D31-D35</f>
        <v>659774</v>
      </c>
      <c r="E34" s="13"/>
      <c r="F34" s="24">
        <f>F31-F35</f>
        <v>480728</v>
      </c>
      <c r="G34" s="13"/>
      <c r="H34" s="24">
        <f>H31-H35</f>
        <v>659774</v>
      </c>
      <c r="I34" s="50"/>
      <c r="J34" s="24">
        <f>J31-J35</f>
        <v>480728</v>
      </c>
    </row>
    <row r="35" spans="1:12" ht="20.149999999999999" customHeight="1">
      <c r="A35" s="54" t="s">
        <v>82</v>
      </c>
      <c r="B35" s="54"/>
      <c r="C35" s="3"/>
      <c r="D35" s="51">
        <v>0</v>
      </c>
      <c r="E35" s="14"/>
      <c r="F35" s="51">
        <v>0</v>
      </c>
      <c r="G35" s="14"/>
      <c r="H35" s="51">
        <v>0</v>
      </c>
      <c r="I35" s="25"/>
      <c r="J35" s="51">
        <v>0</v>
      </c>
    </row>
    <row r="36" spans="1:12" ht="20.149999999999999" customHeight="1" thickBot="1">
      <c r="A36" s="11" t="s">
        <v>106</v>
      </c>
      <c r="B36" s="11"/>
      <c r="C36" s="3"/>
      <c r="D36" s="26">
        <f>SUM(D34:D35)</f>
        <v>659774</v>
      </c>
      <c r="E36" s="15"/>
      <c r="F36" s="26">
        <f>SUM(F34:F35)</f>
        <v>480728</v>
      </c>
      <c r="G36" s="15"/>
      <c r="H36" s="26">
        <f>SUM(H34:H35)</f>
        <v>659774</v>
      </c>
      <c r="I36" s="15"/>
      <c r="J36" s="26">
        <f>SUM(J34:J35)</f>
        <v>480728</v>
      </c>
    </row>
    <row r="37" spans="1:12" ht="17.149999999999999" customHeight="1" thickTop="1">
      <c r="A37" s="11"/>
      <c r="B37" s="11"/>
      <c r="C37" s="3"/>
      <c r="D37" s="23"/>
      <c r="E37" s="15"/>
      <c r="F37" s="23"/>
      <c r="G37" s="15"/>
      <c r="H37" s="23"/>
      <c r="I37" s="15"/>
      <c r="J37" s="23"/>
    </row>
    <row r="38" spans="1:12" ht="20.149999999999999" customHeight="1">
      <c r="A38" s="11" t="s">
        <v>83</v>
      </c>
      <c r="B38" s="11"/>
      <c r="C38" s="3"/>
      <c r="D38" s="23"/>
      <c r="E38" s="15"/>
      <c r="F38" s="23"/>
      <c r="G38" s="15"/>
      <c r="H38" s="23"/>
      <c r="I38" s="15"/>
      <c r="J38" s="23"/>
    </row>
    <row r="39" spans="1:12" ht="20.149999999999999" customHeight="1" thickBot="1">
      <c r="A39" s="54" t="s">
        <v>84</v>
      </c>
      <c r="B39" s="54"/>
      <c r="C39" s="3"/>
      <c r="D39" s="27">
        <f>D34/1096102</f>
        <v>0.60192755783677065</v>
      </c>
      <c r="E39" s="28"/>
      <c r="F39" s="27">
        <f>F34/1096102</f>
        <v>0.43857962123962918</v>
      </c>
      <c r="G39" s="28"/>
      <c r="H39" s="27">
        <f>H34/1096102</f>
        <v>0.60192755783677065</v>
      </c>
      <c r="I39" s="28"/>
      <c r="J39" s="27">
        <f>J34/1096102</f>
        <v>0.43857962123962918</v>
      </c>
    </row>
    <row r="40" spans="1:12" ht="20.149999999999999" customHeight="1" thickTop="1" thickBot="1">
      <c r="A40" s="54" t="s">
        <v>85</v>
      </c>
      <c r="B40" s="54"/>
      <c r="C40" s="3"/>
      <c r="D40" s="29">
        <f>D34/1096102</f>
        <v>0.60192755783677065</v>
      </c>
      <c r="E40" s="30"/>
      <c r="F40" s="29">
        <f>F34/1096102</f>
        <v>0.43857962123962918</v>
      </c>
      <c r="G40" s="30"/>
      <c r="H40" s="29">
        <f>H34/1096102</f>
        <v>0.60192755783677065</v>
      </c>
      <c r="I40" s="30"/>
      <c r="J40" s="29">
        <f>J34/1096102</f>
        <v>0.43857962123962918</v>
      </c>
    </row>
    <row r="41" spans="1:12" ht="14.5" thickTop="1">
      <c r="C41" s="3"/>
      <c r="D41" s="14"/>
      <c r="E41" s="13"/>
      <c r="F41" s="14"/>
      <c r="G41" s="13"/>
      <c r="H41" s="14"/>
      <c r="I41" s="13"/>
      <c r="J41" s="14"/>
    </row>
    <row r="42" spans="1:12">
      <c r="C42" s="3"/>
      <c r="D42" s="14"/>
      <c r="E42" s="13"/>
      <c r="F42" s="14"/>
      <c r="G42" s="13"/>
      <c r="H42" s="14"/>
      <c r="I42" s="13"/>
      <c r="J42" s="14"/>
    </row>
    <row r="43" spans="1:12">
      <c r="C43" s="3"/>
      <c r="D43" s="14"/>
      <c r="E43" s="13"/>
      <c r="F43" s="14"/>
      <c r="G43" s="13"/>
      <c r="H43" s="14"/>
      <c r="I43" s="13"/>
      <c r="J43" s="14"/>
    </row>
    <row r="44" spans="1:12" s="4" customFormat="1" ht="20.149999999999999" customHeight="1">
      <c r="A44" s="314" t="s">
        <v>0</v>
      </c>
      <c r="B44" s="314"/>
      <c r="C44" s="314"/>
      <c r="D44" s="314"/>
      <c r="E44" s="314"/>
      <c r="F44" s="314"/>
      <c r="G44" s="314"/>
      <c r="H44" s="314"/>
      <c r="I44" s="314"/>
      <c r="J44" s="314"/>
      <c r="L44" s="56"/>
    </row>
    <row r="45" spans="1:12" s="4" customFormat="1" ht="20.149999999999999" customHeight="1">
      <c r="A45" s="314" t="s">
        <v>86</v>
      </c>
      <c r="B45" s="314"/>
      <c r="C45" s="314"/>
      <c r="D45" s="314"/>
      <c r="E45" s="314"/>
      <c r="F45" s="314"/>
      <c r="G45" s="314"/>
      <c r="H45" s="314"/>
      <c r="I45" s="314"/>
      <c r="J45" s="314"/>
      <c r="L45" s="56"/>
    </row>
    <row r="46" spans="1:12" s="5" customFormat="1" ht="20.149999999999999" customHeight="1">
      <c r="A46" s="314" t="s">
        <v>98</v>
      </c>
      <c r="B46" s="314"/>
      <c r="C46" s="314"/>
      <c r="D46" s="314"/>
      <c r="E46" s="314"/>
      <c r="F46" s="314"/>
      <c r="G46" s="314"/>
      <c r="H46" s="314"/>
      <c r="I46" s="314"/>
      <c r="J46" s="314"/>
      <c r="L46" s="57"/>
    </row>
    <row r="47" spans="1:12" s="5" customFormat="1" ht="20.149999999999999" customHeight="1">
      <c r="C47" s="6"/>
      <c r="D47" s="7"/>
      <c r="E47" s="7"/>
      <c r="F47" s="7"/>
      <c r="G47" s="7"/>
      <c r="H47" s="7"/>
      <c r="I47" s="7"/>
      <c r="J47" s="7"/>
      <c r="L47" s="57"/>
    </row>
    <row r="48" spans="1:12" ht="20.149999999999999" customHeight="1">
      <c r="A48" s="31"/>
      <c r="B48" s="31"/>
      <c r="D48" s="313" t="s">
        <v>2</v>
      </c>
      <c r="E48" s="313"/>
      <c r="F48" s="313"/>
      <c r="G48" s="1"/>
      <c r="H48" s="313" t="s">
        <v>3</v>
      </c>
      <c r="I48" s="313"/>
      <c r="J48" s="313"/>
    </row>
    <row r="49" spans="1:12" ht="20.149999999999999" customHeight="1">
      <c r="A49" s="31"/>
      <c r="B49" s="31"/>
      <c r="C49" s="3"/>
      <c r="D49" s="313" t="s">
        <v>4</v>
      </c>
      <c r="E49" s="313"/>
      <c r="F49" s="313"/>
      <c r="G49" s="1"/>
      <c r="H49" s="313" t="s">
        <v>4</v>
      </c>
      <c r="I49" s="313"/>
      <c r="J49" s="313"/>
    </row>
    <row r="50" spans="1:12" ht="20.149999999999999" customHeight="1">
      <c r="A50" s="31"/>
      <c r="C50" s="3"/>
      <c r="D50" s="9" t="s">
        <v>6</v>
      </c>
      <c r="E50" s="1"/>
      <c r="F50" s="9" t="s">
        <v>6</v>
      </c>
      <c r="G50" s="1"/>
      <c r="H50" s="9" t="s">
        <v>6</v>
      </c>
      <c r="I50" s="1"/>
      <c r="J50" s="9" t="s">
        <v>6</v>
      </c>
    </row>
    <row r="51" spans="1:12" ht="20.149999999999999" customHeight="1">
      <c r="C51" s="3"/>
      <c r="D51" s="10">
        <v>2023</v>
      </c>
      <c r="E51" s="8"/>
      <c r="F51" s="10">
        <v>2022</v>
      </c>
      <c r="G51" s="8"/>
      <c r="H51" s="10">
        <v>2023</v>
      </c>
      <c r="I51" s="8"/>
      <c r="J51" s="10">
        <v>2022</v>
      </c>
    </row>
    <row r="52" spans="1:12" s="12" customFormat="1" ht="20.149999999999999" customHeight="1">
      <c r="A52" s="32"/>
      <c r="B52" s="11"/>
      <c r="C52" s="3"/>
      <c r="D52" s="3" t="s">
        <v>9</v>
      </c>
      <c r="E52" s="3"/>
      <c r="F52" s="3" t="s">
        <v>9</v>
      </c>
      <c r="G52" s="3"/>
      <c r="H52" s="3" t="s">
        <v>9</v>
      </c>
      <c r="I52" s="3"/>
      <c r="J52" s="3" t="s">
        <v>9</v>
      </c>
      <c r="L52" s="46"/>
    </row>
    <row r="53" spans="1:12" s="12" customFormat="1" ht="20.149999999999999" customHeight="1">
      <c r="A53" s="32"/>
      <c r="B53" s="11"/>
      <c r="C53" s="3"/>
      <c r="D53" s="3"/>
      <c r="E53" s="3"/>
      <c r="F53" s="3"/>
      <c r="G53" s="3"/>
      <c r="H53" s="3"/>
      <c r="I53" s="3"/>
      <c r="J53" s="3"/>
      <c r="L53" s="46"/>
    </row>
    <row r="54" spans="1:12" ht="20.149999999999999" customHeight="1">
      <c r="A54" s="11" t="s">
        <v>106</v>
      </c>
      <c r="B54" s="11"/>
      <c r="D54" s="33">
        <f>D31</f>
        <v>659774</v>
      </c>
      <c r="E54" s="34">
        <v>0</v>
      </c>
      <c r="F54" s="33">
        <f>F31</f>
        <v>480728</v>
      </c>
      <c r="G54" s="34">
        <v>0</v>
      </c>
      <c r="H54" s="33">
        <f>H31</f>
        <v>659774</v>
      </c>
      <c r="I54" s="34">
        <v>0</v>
      </c>
      <c r="J54" s="33">
        <f>J31</f>
        <v>480728</v>
      </c>
    </row>
    <row r="55" spans="1:12" ht="20.149999999999999" customHeight="1">
      <c r="A55" s="11"/>
      <c r="B55" s="11"/>
      <c r="D55" s="35"/>
      <c r="E55" s="35"/>
      <c r="F55" s="35"/>
      <c r="G55" s="35"/>
      <c r="H55" s="35"/>
      <c r="I55" s="35"/>
      <c r="J55" s="35"/>
    </row>
    <row r="56" spans="1:12" ht="20.149999999999999" customHeight="1">
      <c r="A56" s="11" t="s">
        <v>87</v>
      </c>
      <c r="B56" s="11"/>
      <c r="D56" s="35"/>
      <c r="E56" s="35"/>
      <c r="F56" s="35"/>
      <c r="G56" s="35"/>
      <c r="H56" s="35"/>
      <c r="I56" s="35"/>
      <c r="J56" s="35"/>
    </row>
    <row r="57" spans="1:12" ht="20.149999999999999" customHeight="1">
      <c r="A57" s="11" t="s">
        <v>88</v>
      </c>
      <c r="B57" s="11"/>
      <c r="D57" s="35"/>
      <c r="E57" s="35"/>
      <c r="F57" s="35"/>
      <c r="G57" s="35"/>
      <c r="H57" s="36"/>
      <c r="I57" s="35"/>
      <c r="J57" s="36"/>
    </row>
    <row r="58" spans="1:12" ht="20.149999999999999" customHeight="1">
      <c r="A58" t="s">
        <v>89</v>
      </c>
      <c r="D58" s="35">
        <v>-141715</v>
      </c>
      <c r="E58" s="35"/>
      <c r="F58" s="35">
        <v>-346206</v>
      </c>
      <c r="G58" s="37"/>
      <c r="H58" s="35">
        <v>-141715</v>
      </c>
      <c r="I58" s="36"/>
      <c r="J58" s="38">
        <v>-346206</v>
      </c>
    </row>
    <row r="59" spans="1:12" ht="20.149999999999999" customHeight="1">
      <c r="A59" s="16" t="s">
        <v>90</v>
      </c>
      <c r="B59" s="16"/>
      <c r="D59" s="35">
        <v>-5918</v>
      </c>
      <c r="E59" s="36"/>
      <c r="F59" s="38">
        <v>-47640</v>
      </c>
      <c r="G59" s="36"/>
      <c r="H59" s="35">
        <v>-5918</v>
      </c>
      <c r="I59" s="36"/>
      <c r="J59" s="38">
        <v>-47640</v>
      </c>
    </row>
    <row r="60" spans="1:12" ht="20.149999999999999" customHeight="1">
      <c r="A60" t="s">
        <v>91</v>
      </c>
      <c r="D60" s="39">
        <v>1184</v>
      </c>
      <c r="E60" s="36"/>
      <c r="F60" s="39">
        <v>9528</v>
      </c>
      <c r="G60" s="37"/>
      <c r="H60" s="39">
        <v>1184</v>
      </c>
      <c r="I60" s="37"/>
      <c r="J60" s="39">
        <v>9528</v>
      </c>
    </row>
    <row r="61" spans="1:12" ht="20.149999999999999" customHeight="1">
      <c r="A61" s="11" t="s">
        <v>92</v>
      </c>
      <c r="B61" s="11"/>
      <c r="D61" s="38"/>
      <c r="E61" s="38"/>
      <c r="F61" s="38"/>
      <c r="G61" s="38"/>
      <c r="H61" s="38"/>
      <c r="I61" s="38"/>
      <c r="J61" s="38"/>
    </row>
    <row r="62" spans="1:12" ht="20.149999999999999" customHeight="1">
      <c r="A62" s="11" t="s">
        <v>93</v>
      </c>
      <c r="B62" s="11"/>
      <c r="D62" s="40">
        <f>SUM(D58:D60)</f>
        <v>-146449</v>
      </c>
      <c r="E62" s="34"/>
      <c r="F62" s="40">
        <f>SUM(F58:F60)</f>
        <v>-384318</v>
      </c>
      <c r="G62" s="34">
        <f>SUM(G59:G61)</f>
        <v>0</v>
      </c>
      <c r="H62" s="40">
        <f>SUM(H58:H60)</f>
        <v>-146449</v>
      </c>
      <c r="I62" s="41"/>
      <c r="J62" s="40">
        <f>SUM(J58:J60)</f>
        <v>-384318</v>
      </c>
    </row>
    <row r="63" spans="1:12" ht="20.149999999999999" customHeight="1" thickBot="1">
      <c r="A63" s="11" t="s">
        <v>94</v>
      </c>
      <c r="B63" s="11"/>
      <c r="D63" s="42">
        <f>D62+D54</f>
        <v>513325</v>
      </c>
      <c r="E63" s="34"/>
      <c r="F63" s="42">
        <f>F62+F54</f>
        <v>96410</v>
      </c>
      <c r="G63" s="34"/>
      <c r="H63" s="43">
        <f>H62+H54</f>
        <v>513325</v>
      </c>
      <c r="I63" s="34"/>
      <c r="J63" s="43">
        <f>J62+J54</f>
        <v>96410</v>
      </c>
    </row>
    <row r="64" spans="1:12" ht="20.149999999999999" customHeight="1" thickTop="1">
      <c r="D64" s="35"/>
      <c r="E64" s="35"/>
      <c r="F64" s="35"/>
      <c r="G64" s="35"/>
      <c r="H64" s="35"/>
      <c r="I64" s="35"/>
      <c r="J64" s="35"/>
    </row>
    <row r="65" spans="1:12" s="11" customFormat="1" ht="20.149999999999999" customHeight="1">
      <c r="A65" s="11" t="s">
        <v>95</v>
      </c>
      <c r="C65" s="1"/>
      <c r="D65" s="34"/>
      <c r="E65" s="34"/>
      <c r="F65" s="34"/>
      <c r="G65" s="34"/>
      <c r="H65" s="34"/>
      <c r="I65" s="34"/>
      <c r="J65" s="34"/>
      <c r="L65" s="60"/>
    </row>
    <row r="66" spans="1:12" ht="20.149999999999999" customHeight="1">
      <c r="A66" t="s">
        <v>96</v>
      </c>
      <c r="B66" s="55"/>
      <c r="D66" s="44">
        <f>D63-D67</f>
        <v>513325</v>
      </c>
      <c r="E66" s="38"/>
      <c r="F66" s="44">
        <f>F63-F67</f>
        <v>96410</v>
      </c>
      <c r="G66" s="37"/>
      <c r="H66" s="44">
        <f>H63-H67</f>
        <v>513325</v>
      </c>
      <c r="I66" s="37"/>
      <c r="J66" s="44">
        <f>J63-J67</f>
        <v>96410</v>
      </c>
    </row>
    <row r="67" spans="1:12" ht="20.149999999999999" customHeight="1">
      <c r="A67" t="s">
        <v>97</v>
      </c>
      <c r="B67" s="55"/>
      <c r="D67" s="45">
        <v>0</v>
      </c>
      <c r="E67" s="38"/>
      <c r="F67" s="45">
        <v>0</v>
      </c>
      <c r="G67" s="38"/>
      <c r="H67" s="45">
        <v>0</v>
      </c>
      <c r="I67" s="46"/>
      <c r="J67" s="45">
        <v>0</v>
      </c>
    </row>
    <row r="68" spans="1:12" s="11" customFormat="1" ht="20.149999999999999" customHeight="1" thickBot="1">
      <c r="A68" s="11" t="s">
        <v>94</v>
      </c>
      <c r="C68" s="1"/>
      <c r="D68" s="43">
        <f>D63</f>
        <v>513325</v>
      </c>
      <c r="E68" s="38"/>
      <c r="F68" s="43">
        <f>F63</f>
        <v>96410</v>
      </c>
      <c r="G68" s="34"/>
      <c r="H68" s="43">
        <f>H63</f>
        <v>513325</v>
      </c>
      <c r="I68" s="34"/>
      <c r="J68" s="43">
        <f>J63</f>
        <v>96410</v>
      </c>
      <c r="L68" s="60"/>
    </row>
    <row r="69" spans="1:12" ht="14.5" thickTop="1">
      <c r="D69" s="35"/>
      <c r="E69" s="35"/>
      <c r="F69" s="35"/>
      <c r="G69" s="35"/>
      <c r="H69" s="35"/>
      <c r="I69" s="35"/>
      <c r="J69" s="35"/>
    </row>
    <row r="70" spans="1:12">
      <c r="D70" s="35"/>
      <c r="E70" s="35"/>
      <c r="F70" s="35"/>
      <c r="G70" s="35"/>
      <c r="H70" s="35"/>
      <c r="I70" s="35"/>
      <c r="J70" s="35"/>
    </row>
    <row r="71" spans="1:12">
      <c r="D71" s="35"/>
      <c r="E71" s="35"/>
      <c r="F71" s="35"/>
      <c r="G71" s="35"/>
      <c r="H71" s="35"/>
      <c r="I71" s="35"/>
      <c r="J71" s="35"/>
    </row>
    <row r="72" spans="1:12">
      <c r="D72" s="35"/>
      <c r="E72" s="35"/>
      <c r="F72" s="35"/>
      <c r="G72" s="35"/>
      <c r="H72" s="35"/>
      <c r="I72" s="35"/>
      <c r="J72" s="35"/>
    </row>
    <row r="73" spans="1:12">
      <c r="D73" s="35"/>
      <c r="E73" s="35"/>
      <c r="F73" s="35"/>
      <c r="G73" s="35"/>
      <c r="H73" s="35"/>
      <c r="I73" s="35"/>
      <c r="J73" s="35"/>
    </row>
    <row r="74" spans="1:12">
      <c r="D74" s="35"/>
      <c r="E74" s="35"/>
      <c r="F74" s="35"/>
      <c r="G74" s="35"/>
      <c r="H74" s="35"/>
      <c r="I74" s="35"/>
      <c r="J74" s="35"/>
    </row>
    <row r="75" spans="1:12">
      <c r="D75" s="35"/>
      <c r="E75" s="35"/>
      <c r="F75" s="35"/>
      <c r="G75" s="35"/>
      <c r="H75" s="35"/>
      <c r="I75" s="35"/>
      <c r="J75" s="35"/>
    </row>
    <row r="76" spans="1:12">
      <c r="D76" s="35"/>
      <c r="E76" s="35"/>
      <c r="F76" s="35"/>
      <c r="G76" s="35"/>
      <c r="H76" s="35"/>
      <c r="I76" s="35"/>
      <c r="J76" s="35"/>
    </row>
    <row r="77" spans="1:12">
      <c r="D77" s="35"/>
      <c r="E77" s="35"/>
      <c r="F77" s="35"/>
      <c r="G77" s="35"/>
      <c r="H77" s="35"/>
      <c r="I77" s="35"/>
      <c r="J77" s="35"/>
    </row>
    <row r="78" spans="1:12">
      <c r="D78" s="35"/>
      <c r="E78" s="35"/>
      <c r="F78" s="35"/>
      <c r="G78" s="35"/>
      <c r="H78" s="35"/>
      <c r="I78" s="35"/>
      <c r="J78" s="35"/>
    </row>
    <row r="79" spans="1:12">
      <c r="D79" s="35"/>
      <c r="E79" s="35"/>
      <c r="F79" s="35"/>
      <c r="G79" s="35"/>
      <c r="H79" s="35"/>
      <c r="I79" s="35"/>
      <c r="J79" s="35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1"/>
  <sheetViews>
    <sheetView view="pageBreakPreview" zoomScale="61" zoomScaleNormal="70" zoomScaleSheetLayoutView="85" workbookViewId="0">
      <selection activeCell="C53" sqref="A53:XFD81"/>
    </sheetView>
  </sheetViews>
  <sheetFormatPr defaultColWidth="9.1796875" defaultRowHeight="14"/>
  <cols>
    <col min="1" max="1" width="41.81640625" style="79" customWidth="1"/>
    <col min="2" max="2" width="5.90625" style="80" customWidth="1"/>
    <col min="3" max="3" width="11.54296875" style="79" customWidth="1"/>
    <col min="4" max="4" width="1.1796875" style="79" customWidth="1"/>
    <col min="5" max="5" width="12.453125" style="79" customWidth="1"/>
    <col min="6" max="6" width="1.1796875" style="79" customWidth="1"/>
    <col min="7" max="7" width="11" style="79" bestFit="1" customWidth="1"/>
    <col min="8" max="8" width="1.1796875" style="79" customWidth="1"/>
    <col min="9" max="9" width="12.81640625" style="79" bestFit="1" customWidth="1"/>
    <col min="10" max="10" width="1.1796875" style="79" customWidth="1"/>
    <col min="11" max="11" width="13.08984375" style="79" bestFit="1" customWidth="1"/>
    <col min="12" max="12" width="1.1796875" style="79" customWidth="1"/>
    <col min="13" max="13" width="13.54296875" style="79" customWidth="1"/>
    <col min="14" max="14" width="1.1796875" style="79" customWidth="1"/>
    <col min="15" max="15" width="10.81640625" style="79" bestFit="1" customWidth="1"/>
    <col min="16" max="16" width="1.1796875" style="79" customWidth="1"/>
    <col min="17" max="17" width="13.1796875" style="79" customWidth="1"/>
    <col min="18" max="18" width="1.1796875" style="79" customWidth="1"/>
    <col min="19" max="19" width="11.08984375" style="79" customWidth="1"/>
    <col min="20" max="20" width="1.1796875" style="79" customWidth="1"/>
    <col min="21" max="21" width="12.1796875" style="79" bestFit="1" customWidth="1"/>
    <col min="22" max="22" width="1.1796875" style="79" customWidth="1"/>
    <col min="23" max="23" width="9.08984375" style="79" bestFit="1" customWidth="1"/>
    <col min="24" max="24" width="1.1796875" style="79" customWidth="1"/>
    <col min="25" max="25" width="12.1796875" style="79" bestFit="1" customWidth="1"/>
    <col min="26" max="26" width="0.54296875" style="323" customWidth="1"/>
    <col min="27" max="16384" width="9.1796875" style="323"/>
  </cols>
  <sheetData>
    <row r="1" spans="1:26" s="360" customFormat="1" ht="19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155"/>
    </row>
    <row r="2" spans="1:26" s="348" customFormat="1" ht="19" customHeight="1">
      <c r="A2" s="307" t="s">
        <v>190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</row>
    <row r="3" spans="1:26" s="348" customFormat="1" ht="19" customHeight="1">
      <c r="A3" s="156"/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</row>
    <row r="4" spans="1:26" s="373" customFormat="1" ht="19" customHeight="1">
      <c r="A4" s="62"/>
      <c r="B4" s="63"/>
      <c r="C4" s="315" t="s">
        <v>108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</row>
    <row r="5" spans="1:26" s="373" customFormat="1" ht="19" customHeight="1">
      <c r="A5" s="62"/>
      <c r="B5" s="63"/>
      <c r="C5" s="64"/>
      <c r="D5" s="64"/>
      <c r="E5" s="65"/>
      <c r="F5" s="64"/>
      <c r="G5" s="317" t="s">
        <v>59</v>
      </c>
      <c r="H5" s="317"/>
      <c r="I5" s="317"/>
      <c r="J5" s="64"/>
      <c r="K5" s="317" t="s">
        <v>63</v>
      </c>
      <c r="L5" s="317"/>
      <c r="M5" s="317"/>
      <c r="N5" s="317"/>
      <c r="O5" s="317"/>
      <c r="P5" s="317"/>
      <c r="Q5" s="317"/>
      <c r="R5" s="317"/>
      <c r="S5" s="317"/>
      <c r="T5" s="66"/>
      <c r="U5" s="66"/>
      <c r="V5" s="64"/>
      <c r="W5" s="64"/>
      <c r="X5" s="244"/>
      <c r="Y5" s="244"/>
    </row>
    <row r="6" spans="1:26" s="374" customFormat="1" ht="19" customHeight="1">
      <c r="A6" s="63"/>
      <c r="B6" s="63"/>
      <c r="C6" s="67"/>
      <c r="D6" s="68"/>
      <c r="E6" s="67"/>
      <c r="F6" s="83"/>
      <c r="G6" s="69"/>
      <c r="H6" s="68"/>
      <c r="I6" s="69"/>
      <c r="J6" s="83"/>
      <c r="K6" s="68"/>
      <c r="L6" s="68"/>
      <c r="M6" s="69" t="s">
        <v>109</v>
      </c>
      <c r="N6" s="68"/>
      <c r="O6" s="67" t="s">
        <v>110</v>
      </c>
      <c r="P6" s="68"/>
      <c r="Q6" s="67"/>
      <c r="R6" s="68"/>
      <c r="S6" s="71" t="s">
        <v>111</v>
      </c>
      <c r="T6" s="69"/>
      <c r="U6" s="71" t="s">
        <v>112</v>
      </c>
      <c r="V6" s="67"/>
      <c r="W6" s="71"/>
      <c r="X6" s="245"/>
      <c r="Y6" s="67"/>
    </row>
    <row r="7" spans="1:26" s="374" customFormat="1" ht="19" customHeight="1">
      <c r="A7" s="63"/>
      <c r="B7" s="63"/>
      <c r="C7" s="70" t="s">
        <v>113</v>
      </c>
      <c r="D7" s="68"/>
      <c r="E7" s="67"/>
      <c r="F7" s="68"/>
      <c r="G7" s="71"/>
      <c r="H7" s="68"/>
      <c r="I7" s="71"/>
      <c r="J7" s="68"/>
      <c r="K7" s="69" t="s">
        <v>114</v>
      </c>
      <c r="L7" s="70"/>
      <c r="M7" s="71" t="s">
        <v>115</v>
      </c>
      <c r="N7" s="70"/>
      <c r="O7" s="71" t="s">
        <v>116</v>
      </c>
      <c r="P7" s="70"/>
      <c r="Q7" s="67" t="s">
        <v>117</v>
      </c>
      <c r="R7" s="70"/>
      <c r="S7" s="71" t="s">
        <v>118</v>
      </c>
      <c r="T7" s="69"/>
      <c r="U7" s="71" t="s">
        <v>119</v>
      </c>
      <c r="V7" s="67"/>
      <c r="W7" s="71" t="s">
        <v>120</v>
      </c>
      <c r="X7" s="67"/>
      <c r="Y7" s="67"/>
    </row>
    <row r="8" spans="1:26" s="374" customFormat="1" ht="19" customHeight="1">
      <c r="A8" s="63"/>
      <c r="B8" s="63"/>
      <c r="C8" s="70" t="s">
        <v>121</v>
      </c>
      <c r="D8" s="70"/>
      <c r="E8" s="70"/>
      <c r="F8" s="70"/>
      <c r="G8" s="69"/>
      <c r="H8" s="70"/>
      <c r="I8" s="69"/>
      <c r="J8" s="70"/>
      <c r="K8" s="69" t="s">
        <v>122</v>
      </c>
      <c r="L8" s="70"/>
      <c r="M8" s="69" t="s">
        <v>123</v>
      </c>
      <c r="N8" s="70"/>
      <c r="O8" s="69" t="s">
        <v>124</v>
      </c>
      <c r="P8" s="70"/>
      <c r="Q8" s="69" t="s">
        <v>125</v>
      </c>
      <c r="R8" s="70"/>
      <c r="S8" s="69" t="s">
        <v>126</v>
      </c>
      <c r="T8" s="69"/>
      <c r="U8" s="69" t="s">
        <v>127</v>
      </c>
      <c r="V8" s="65"/>
      <c r="W8" s="69" t="s">
        <v>128</v>
      </c>
      <c r="X8" s="70"/>
      <c r="Y8" s="69" t="s">
        <v>111</v>
      </c>
    </row>
    <row r="9" spans="1:26" s="374" customFormat="1" ht="19" customHeight="1">
      <c r="A9" s="63"/>
      <c r="B9" s="69"/>
      <c r="C9" s="70" t="s">
        <v>129</v>
      </c>
      <c r="D9" s="70"/>
      <c r="E9" s="70" t="s">
        <v>130</v>
      </c>
      <c r="F9" s="70"/>
      <c r="G9" s="69" t="s">
        <v>131</v>
      </c>
      <c r="H9" s="70"/>
      <c r="I9" s="69" t="s">
        <v>132</v>
      </c>
      <c r="J9" s="70"/>
      <c r="K9" s="69" t="s">
        <v>133</v>
      </c>
      <c r="L9" s="70"/>
      <c r="M9" s="69" t="s">
        <v>134</v>
      </c>
      <c r="N9" s="70"/>
      <c r="O9" s="69" t="s">
        <v>135</v>
      </c>
      <c r="P9" s="70"/>
      <c r="Q9" s="69" t="s">
        <v>136</v>
      </c>
      <c r="R9" s="70"/>
      <c r="S9" s="225" t="s">
        <v>137</v>
      </c>
      <c r="T9" s="69"/>
      <c r="U9" s="69" t="s">
        <v>138</v>
      </c>
      <c r="V9" s="65"/>
      <c r="W9" s="69" t="s">
        <v>139</v>
      </c>
      <c r="X9" s="70"/>
      <c r="Y9" s="65" t="s">
        <v>140</v>
      </c>
    </row>
    <row r="10" spans="1:26" s="348" customFormat="1" ht="19" customHeight="1">
      <c r="A10" s="158"/>
      <c r="B10" s="69"/>
      <c r="C10" s="305" t="s">
        <v>188</v>
      </c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</row>
    <row r="11" spans="1:26" s="348" customFormat="1" ht="19" customHeight="1">
      <c r="A11" s="169" t="s">
        <v>216</v>
      </c>
      <c r="B11" s="69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15"/>
      <c r="S11" s="246"/>
      <c r="T11" s="215"/>
      <c r="U11" s="246"/>
      <c r="V11" s="215"/>
      <c r="W11" s="247"/>
      <c r="X11" s="158"/>
      <c r="Y11" s="247"/>
    </row>
    <row r="12" spans="1:26" s="360" customFormat="1" ht="19" customHeight="1">
      <c r="A12" s="119" t="s">
        <v>146</v>
      </c>
      <c r="B12" s="78"/>
      <c r="C12" s="247">
        <v>5480510</v>
      </c>
      <c r="D12" s="247"/>
      <c r="E12" s="247">
        <v>4325271</v>
      </c>
      <c r="F12" s="247"/>
      <c r="G12" s="247">
        <v>549988</v>
      </c>
      <c r="H12" s="247"/>
      <c r="I12" s="247">
        <v>610265</v>
      </c>
      <c r="J12" s="247"/>
      <c r="K12" s="247">
        <v>17964</v>
      </c>
      <c r="L12" s="247"/>
      <c r="M12" s="247">
        <v>-22126</v>
      </c>
      <c r="N12" s="247"/>
      <c r="O12" s="247">
        <v>-717267</v>
      </c>
      <c r="P12" s="247"/>
      <c r="Q12" s="247">
        <v>-13446</v>
      </c>
      <c r="R12" s="247"/>
      <c r="S12" s="248">
        <f>K12+M12+O12+Q12</f>
        <v>-734875</v>
      </c>
      <c r="T12" s="247"/>
      <c r="U12" s="248">
        <f>SUM(C12:I12,S12)</f>
        <v>10231159</v>
      </c>
      <c r="V12" s="247"/>
      <c r="W12" s="247">
        <v>0</v>
      </c>
      <c r="X12" s="158"/>
      <c r="Y12" s="248">
        <f>SUM(U12,W12)</f>
        <v>10231159</v>
      </c>
      <c r="Z12" s="155"/>
    </row>
    <row r="13" spans="1:26" s="360" customFormat="1">
      <c r="A13" s="173"/>
      <c r="B13" s="78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155"/>
    </row>
    <row r="14" spans="1:26" s="360" customFormat="1" ht="19" customHeight="1">
      <c r="A14" s="119" t="s">
        <v>141</v>
      </c>
      <c r="B14" s="78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155"/>
    </row>
    <row r="15" spans="1:26" s="360" customFormat="1" ht="19" customHeight="1">
      <c r="A15" s="249" t="s">
        <v>142</v>
      </c>
      <c r="B15" s="78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155"/>
    </row>
    <row r="16" spans="1:26" s="360" customFormat="1" ht="19" customHeight="1">
      <c r="A16" s="118" t="s">
        <v>143</v>
      </c>
      <c r="B16" s="69"/>
      <c r="C16" s="250">
        <v>0</v>
      </c>
      <c r="D16" s="229"/>
      <c r="E16" s="250">
        <v>0</v>
      </c>
      <c r="F16" s="229"/>
      <c r="G16" s="250">
        <v>0</v>
      </c>
      <c r="H16" s="229"/>
      <c r="I16" s="250">
        <v>-142490</v>
      </c>
      <c r="J16" s="229"/>
      <c r="K16" s="250">
        <v>0</v>
      </c>
      <c r="L16" s="229"/>
      <c r="M16" s="250">
        <v>0</v>
      </c>
      <c r="N16" s="229"/>
      <c r="O16" s="250">
        <v>0</v>
      </c>
      <c r="P16" s="229"/>
      <c r="Q16" s="250">
        <v>0</v>
      </c>
      <c r="R16" s="229"/>
      <c r="S16" s="251">
        <f>SUM(K16:Q16)</f>
        <v>0</v>
      </c>
      <c r="T16" s="247"/>
      <c r="U16" s="251">
        <f>SUM(C16:I16,S16)</f>
        <v>-142490</v>
      </c>
      <c r="V16" s="247"/>
      <c r="W16" s="250">
        <v>0</v>
      </c>
      <c r="X16" s="247"/>
      <c r="Y16" s="251">
        <f>SUM(U16:W16)</f>
        <v>-142490</v>
      </c>
      <c r="Z16" s="155"/>
    </row>
    <row r="17" spans="1:26" s="348" customFormat="1" ht="19" customHeight="1">
      <c r="A17" s="125" t="s">
        <v>144</v>
      </c>
      <c r="B17" s="6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161"/>
    </row>
    <row r="18" spans="1:26" s="360" customFormat="1" ht="19" customHeight="1">
      <c r="A18" s="249" t="s">
        <v>142</v>
      </c>
      <c r="B18" s="81"/>
      <c r="C18" s="251">
        <f>SUM(C16:C17)</f>
        <v>0</v>
      </c>
      <c r="D18" s="229"/>
      <c r="E18" s="251">
        <f>SUM(E16:E17)</f>
        <v>0</v>
      </c>
      <c r="F18" s="229"/>
      <c r="G18" s="251">
        <f>SUM(G16:G17)</f>
        <v>0</v>
      </c>
      <c r="H18" s="247"/>
      <c r="I18" s="153">
        <f>SUM(I16:I17)</f>
        <v>-142490</v>
      </c>
      <c r="J18" s="247"/>
      <c r="K18" s="251">
        <f>SUM(K16:K17)</f>
        <v>0</v>
      </c>
      <c r="L18" s="229"/>
      <c r="M18" s="251">
        <f>SUM(M16:M17)</f>
        <v>0</v>
      </c>
      <c r="N18" s="229"/>
      <c r="O18" s="251">
        <f>SUM(O16:O17)</f>
        <v>0</v>
      </c>
      <c r="P18" s="229"/>
      <c r="Q18" s="251">
        <f>SUM(Q16:Q17)</f>
        <v>0</v>
      </c>
      <c r="R18" s="229"/>
      <c r="S18" s="251">
        <f>SUM(S16:S17)</f>
        <v>0</v>
      </c>
      <c r="T18" s="247"/>
      <c r="U18" s="153">
        <f>SUM(U16:U17)</f>
        <v>-142490</v>
      </c>
      <c r="V18" s="247"/>
      <c r="W18" s="251">
        <f>SUM(W16:W17)</f>
        <v>0</v>
      </c>
      <c r="X18" s="247"/>
      <c r="Y18" s="153">
        <f>SUM(Y16:Y17)</f>
        <v>-142490</v>
      </c>
      <c r="Z18" s="162"/>
    </row>
    <row r="19" spans="1:26" s="360" customFormat="1">
      <c r="A19" s="125"/>
      <c r="B19" s="81"/>
      <c r="C19" s="252"/>
      <c r="D19" s="252"/>
      <c r="E19" s="252"/>
      <c r="F19" s="252"/>
      <c r="G19" s="252"/>
      <c r="H19" s="252"/>
      <c r="I19" s="253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162"/>
    </row>
    <row r="20" spans="1:26" s="348" customFormat="1" ht="19" customHeight="1">
      <c r="A20" s="125" t="s">
        <v>145</v>
      </c>
      <c r="B20" s="69"/>
      <c r="C20" s="254"/>
      <c r="D20" s="254"/>
      <c r="E20" s="254"/>
      <c r="F20" s="254"/>
      <c r="G20" s="254"/>
      <c r="H20" s="254"/>
      <c r="I20" s="255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2"/>
      <c r="W20" s="254"/>
      <c r="X20" s="254"/>
      <c r="Y20" s="254"/>
      <c r="Z20" s="161"/>
    </row>
    <row r="21" spans="1:26" s="348" customFormat="1" ht="19" customHeight="1">
      <c r="A21" s="118" t="s">
        <v>198</v>
      </c>
      <c r="B21" s="256"/>
      <c r="C21" s="229">
        <v>0</v>
      </c>
      <c r="D21" s="229"/>
      <c r="E21" s="229">
        <v>0</v>
      </c>
      <c r="F21" s="229"/>
      <c r="G21" s="229">
        <v>0</v>
      </c>
      <c r="H21" s="229"/>
      <c r="I21" s="257">
        <f>'PL 9M 7-8'!F48</f>
        <v>-211435</v>
      </c>
      <c r="J21" s="229"/>
      <c r="K21" s="229">
        <v>0</v>
      </c>
      <c r="L21" s="229"/>
      <c r="M21" s="229">
        <v>0</v>
      </c>
      <c r="N21" s="229"/>
      <c r="O21" s="229">
        <v>0</v>
      </c>
      <c r="P21" s="229"/>
      <c r="Q21" s="229">
        <v>0</v>
      </c>
      <c r="R21" s="229"/>
      <c r="S21" s="257">
        <f>SUM(K21:Q21)</f>
        <v>0</v>
      </c>
      <c r="T21" s="229"/>
      <c r="U21" s="257">
        <f>SUM(C21:I21,S21)</f>
        <v>-211435</v>
      </c>
      <c r="V21" s="252"/>
      <c r="W21" s="229">
        <v>0</v>
      </c>
      <c r="X21" s="229"/>
      <c r="Y21" s="257">
        <f>SUM(U21:W21)</f>
        <v>-211435</v>
      </c>
      <c r="Z21" s="164"/>
    </row>
    <row r="22" spans="1:26" s="360" customFormat="1" ht="19" customHeight="1">
      <c r="A22" s="118" t="s">
        <v>87</v>
      </c>
      <c r="B22" s="256"/>
      <c r="C22" s="250">
        <v>0</v>
      </c>
      <c r="D22" s="229"/>
      <c r="E22" s="250">
        <v>0</v>
      </c>
      <c r="F22" s="229"/>
      <c r="G22" s="250">
        <v>0</v>
      </c>
      <c r="H22" s="87"/>
      <c r="I22" s="250">
        <v>0</v>
      </c>
      <c r="J22" s="87"/>
      <c r="K22" s="250">
        <v>0</v>
      </c>
      <c r="L22" s="229"/>
      <c r="M22" s="250">
        <v>0</v>
      </c>
      <c r="N22" s="229"/>
      <c r="O22" s="251">
        <f>'PL 9M 7-8'!F52</f>
        <v>103</v>
      </c>
      <c r="P22" s="229"/>
      <c r="Q22" s="251">
        <f>'PL 9M 7-8'!F53+'PL 9M 7-8'!F54</f>
        <v>7910</v>
      </c>
      <c r="R22" s="229"/>
      <c r="S22" s="257">
        <f>SUM(K22:Q22)</f>
        <v>8013</v>
      </c>
      <c r="T22" s="229"/>
      <c r="U22" s="257">
        <f>SUM(C22:I22,S22)</f>
        <v>8013</v>
      </c>
      <c r="V22" s="252"/>
      <c r="W22" s="250">
        <v>0</v>
      </c>
      <c r="X22" s="87"/>
      <c r="Y22" s="257">
        <f>SUM(U22:W22)</f>
        <v>8013</v>
      </c>
      <c r="Z22" s="165"/>
    </row>
    <row r="23" spans="1:26" s="360" customFormat="1" ht="19" customHeight="1">
      <c r="A23" s="125" t="s">
        <v>195</v>
      </c>
      <c r="B23" s="256"/>
      <c r="C23" s="112">
        <f>SUM(C21:C22)</f>
        <v>0</v>
      </c>
      <c r="D23" s="247"/>
      <c r="E23" s="112">
        <f>SUM(E21:E22)</f>
        <v>0</v>
      </c>
      <c r="F23" s="247"/>
      <c r="G23" s="112">
        <f>SUM(G21:G22)</f>
        <v>0</v>
      </c>
      <c r="H23" s="146"/>
      <c r="I23" s="112">
        <f>SUM(I21:I22)</f>
        <v>-211435</v>
      </c>
      <c r="J23" s="146"/>
      <c r="K23" s="112">
        <f>SUM(K21:K22)</f>
        <v>0</v>
      </c>
      <c r="L23" s="247"/>
      <c r="M23" s="112">
        <f>SUM(M21:M22)</f>
        <v>0</v>
      </c>
      <c r="N23" s="247"/>
      <c r="O23" s="112">
        <f>SUM(O21:O22)</f>
        <v>103</v>
      </c>
      <c r="P23" s="247"/>
      <c r="Q23" s="112">
        <f>SUM(Q21:Q22)</f>
        <v>7910</v>
      </c>
      <c r="R23" s="247"/>
      <c r="S23" s="112">
        <f>SUM(S21:S22)</f>
        <v>8013</v>
      </c>
      <c r="T23" s="247"/>
      <c r="U23" s="112">
        <f>SUM(U21:U22)</f>
        <v>-203422</v>
      </c>
      <c r="V23" s="252"/>
      <c r="W23" s="112">
        <f>SUM(W21:W22)</f>
        <v>0</v>
      </c>
      <c r="X23" s="146"/>
      <c r="Y23" s="112">
        <f>SUM(Y21:Y22)</f>
        <v>-203422</v>
      </c>
      <c r="Z23" s="166"/>
    </row>
    <row r="24" spans="1:26" s="360" customFormat="1">
      <c r="A24" s="125"/>
      <c r="B24" s="69"/>
      <c r="C24" s="258"/>
      <c r="D24" s="254"/>
      <c r="E24" s="258"/>
      <c r="F24" s="254"/>
      <c r="G24" s="258"/>
      <c r="H24" s="259"/>
      <c r="I24" s="258"/>
      <c r="J24" s="259"/>
      <c r="K24" s="259"/>
      <c r="L24" s="254"/>
      <c r="M24" s="258"/>
      <c r="N24" s="254"/>
      <c r="O24" s="258"/>
      <c r="P24" s="254"/>
      <c r="Q24" s="258"/>
      <c r="R24" s="254"/>
      <c r="S24" s="258"/>
      <c r="T24" s="254"/>
      <c r="U24" s="258"/>
      <c r="V24" s="252"/>
      <c r="W24" s="258"/>
      <c r="X24" s="259"/>
      <c r="Y24" s="258"/>
      <c r="Z24" s="165"/>
    </row>
    <row r="25" spans="1:26" s="360" customFormat="1" ht="19" customHeight="1" thickBot="1">
      <c r="A25" s="125" t="s">
        <v>214</v>
      </c>
      <c r="B25" s="81"/>
      <c r="C25" s="260">
        <f>C23+C18+C12</f>
        <v>5480510</v>
      </c>
      <c r="D25" s="252"/>
      <c r="E25" s="260">
        <f>E23+E18+E12</f>
        <v>4325271</v>
      </c>
      <c r="F25" s="252"/>
      <c r="G25" s="260">
        <f>G23+G18+G12</f>
        <v>549988</v>
      </c>
      <c r="H25" s="252"/>
      <c r="I25" s="260">
        <f>I23+I18+I12</f>
        <v>256340</v>
      </c>
      <c r="J25" s="252"/>
      <c r="K25" s="260">
        <f>K23+K18+K12</f>
        <v>17964</v>
      </c>
      <c r="L25" s="252"/>
      <c r="M25" s="260">
        <f>M23+M18+M12</f>
        <v>-22126</v>
      </c>
      <c r="N25" s="252"/>
      <c r="O25" s="260">
        <f>O23+O18+O12</f>
        <v>-717164</v>
      </c>
      <c r="P25" s="252"/>
      <c r="Q25" s="260">
        <f>Q23+Q18+Q12</f>
        <v>-5536</v>
      </c>
      <c r="R25" s="252"/>
      <c r="S25" s="260">
        <f>S23+S18+S12</f>
        <v>-726862</v>
      </c>
      <c r="T25" s="252"/>
      <c r="U25" s="260">
        <f>U23+U18+U12</f>
        <v>9885247</v>
      </c>
      <c r="V25" s="252"/>
      <c r="W25" s="261">
        <f>W23+W18+W12</f>
        <v>0</v>
      </c>
      <c r="X25" s="252"/>
      <c r="Y25" s="260">
        <f>Y23+Y18+Y12</f>
        <v>9885247</v>
      </c>
      <c r="Z25" s="155"/>
    </row>
    <row r="26" spans="1:26" ht="14.5" thickTop="1">
      <c r="A26" s="167"/>
      <c r="B26" s="159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3"/>
      <c r="W26" s="168"/>
      <c r="X26" s="168"/>
      <c r="Y26" s="168"/>
    </row>
    <row r="27" spans="1:26" s="360" customFormat="1" ht="19" customHeight="1">
      <c r="A27" s="306" t="s">
        <v>0</v>
      </c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155"/>
    </row>
    <row r="28" spans="1:26" s="348" customFormat="1" ht="19" customHeight="1">
      <c r="A28" s="307" t="s">
        <v>190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307"/>
      <c r="W28" s="307"/>
      <c r="X28" s="307"/>
      <c r="Y28" s="307"/>
    </row>
    <row r="29" spans="1:26" s="348" customFormat="1" ht="19" customHeight="1">
      <c r="A29" s="169"/>
      <c r="B29" s="15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</row>
    <row r="30" spans="1:26" s="373" customFormat="1" ht="19" customHeight="1">
      <c r="A30" s="262"/>
      <c r="B30" s="263"/>
      <c r="C30" s="315" t="s">
        <v>108</v>
      </c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  <c r="Y30" s="315"/>
    </row>
    <row r="31" spans="1:26" s="373" customFormat="1" ht="19" customHeight="1">
      <c r="A31" s="262"/>
      <c r="B31" s="263"/>
      <c r="C31" s="64"/>
      <c r="D31" s="64"/>
      <c r="E31" s="72"/>
      <c r="F31" s="64"/>
      <c r="G31" s="316" t="s">
        <v>59</v>
      </c>
      <c r="H31" s="316"/>
      <c r="I31" s="316"/>
      <c r="J31" s="64"/>
      <c r="K31" s="316" t="s">
        <v>63</v>
      </c>
      <c r="L31" s="316"/>
      <c r="M31" s="316"/>
      <c r="N31" s="316"/>
      <c r="O31" s="316"/>
      <c r="P31" s="316"/>
      <c r="Q31" s="316"/>
      <c r="R31" s="316"/>
      <c r="S31" s="316"/>
      <c r="T31" s="264"/>
      <c r="U31" s="264"/>
      <c r="V31" s="64"/>
      <c r="W31" s="64"/>
      <c r="X31" s="52"/>
      <c r="Y31" s="52"/>
    </row>
    <row r="32" spans="1:26" s="374" customFormat="1" ht="19" customHeight="1">
      <c r="A32" s="263"/>
      <c r="B32" s="263"/>
      <c r="C32" s="53"/>
      <c r="D32" s="265"/>
      <c r="E32" s="53"/>
      <c r="F32" s="265"/>
      <c r="G32" s="82"/>
      <c r="H32" s="265"/>
      <c r="I32" s="82"/>
      <c r="J32" s="265"/>
      <c r="K32" s="265"/>
      <c r="L32" s="265"/>
      <c r="M32" s="82" t="s">
        <v>109</v>
      </c>
      <c r="N32" s="265"/>
      <c r="O32" s="53" t="s">
        <v>110</v>
      </c>
      <c r="P32" s="265"/>
      <c r="Q32" s="53"/>
      <c r="R32" s="265"/>
      <c r="S32" s="266" t="s">
        <v>111</v>
      </c>
      <c r="T32" s="82"/>
      <c r="U32" s="266" t="s">
        <v>112</v>
      </c>
      <c r="V32" s="53"/>
      <c r="W32" s="266"/>
      <c r="X32" s="245"/>
      <c r="Y32" s="53"/>
    </row>
    <row r="33" spans="1:26" s="374" customFormat="1" ht="19" customHeight="1">
      <c r="A33" s="263"/>
      <c r="B33" s="263"/>
      <c r="C33" s="267" t="s">
        <v>113</v>
      </c>
      <c r="D33" s="265"/>
      <c r="E33" s="53"/>
      <c r="F33" s="265"/>
      <c r="G33" s="266"/>
      <c r="H33" s="265"/>
      <c r="I33" s="266"/>
      <c r="J33" s="265"/>
      <c r="K33" s="82" t="s">
        <v>114</v>
      </c>
      <c r="L33" s="267"/>
      <c r="M33" s="266" t="s">
        <v>115</v>
      </c>
      <c r="N33" s="267"/>
      <c r="O33" s="266" t="s">
        <v>116</v>
      </c>
      <c r="P33" s="267"/>
      <c r="Q33" s="53" t="s">
        <v>117</v>
      </c>
      <c r="R33" s="267"/>
      <c r="S33" s="266" t="s">
        <v>118</v>
      </c>
      <c r="T33" s="82"/>
      <c r="U33" s="266" t="s">
        <v>119</v>
      </c>
      <c r="V33" s="53"/>
      <c r="W33" s="266" t="s">
        <v>120</v>
      </c>
      <c r="X33" s="53"/>
      <c r="Y33" s="53"/>
    </row>
    <row r="34" spans="1:26" s="374" customFormat="1" ht="19" customHeight="1">
      <c r="A34" s="263"/>
      <c r="B34" s="263"/>
      <c r="C34" s="267" t="s">
        <v>121</v>
      </c>
      <c r="D34" s="267"/>
      <c r="E34" s="265"/>
      <c r="F34" s="267"/>
      <c r="G34" s="82"/>
      <c r="H34" s="267"/>
      <c r="I34" s="266"/>
      <c r="J34" s="267"/>
      <c r="K34" s="266" t="s">
        <v>122</v>
      </c>
      <c r="L34" s="265"/>
      <c r="M34" s="82" t="s">
        <v>123</v>
      </c>
      <c r="N34" s="265"/>
      <c r="O34" s="266" t="s">
        <v>124</v>
      </c>
      <c r="P34" s="267"/>
      <c r="Q34" s="266" t="s">
        <v>125</v>
      </c>
      <c r="R34" s="267"/>
      <c r="S34" s="266" t="s">
        <v>126</v>
      </c>
      <c r="T34" s="82"/>
      <c r="U34" s="266" t="s">
        <v>127</v>
      </c>
      <c r="V34" s="53"/>
      <c r="W34" s="266" t="s">
        <v>128</v>
      </c>
      <c r="X34" s="267"/>
      <c r="Y34" s="82" t="s">
        <v>111</v>
      </c>
    </row>
    <row r="35" spans="1:26" s="374" customFormat="1" ht="19" customHeight="1">
      <c r="A35" s="263"/>
      <c r="B35" s="82"/>
      <c r="C35" s="267" t="s">
        <v>129</v>
      </c>
      <c r="D35" s="267"/>
      <c r="E35" s="267" t="s">
        <v>130</v>
      </c>
      <c r="F35" s="267"/>
      <c r="G35" s="82" t="s">
        <v>131</v>
      </c>
      <c r="H35" s="267"/>
      <c r="I35" s="82" t="s">
        <v>132</v>
      </c>
      <c r="J35" s="267"/>
      <c r="K35" s="82" t="s">
        <v>133</v>
      </c>
      <c r="L35" s="267"/>
      <c r="M35" s="82" t="s">
        <v>134</v>
      </c>
      <c r="N35" s="267"/>
      <c r="O35" s="82" t="s">
        <v>135</v>
      </c>
      <c r="P35" s="267"/>
      <c r="Q35" s="82" t="s">
        <v>136</v>
      </c>
      <c r="R35" s="267"/>
      <c r="S35" s="268" t="s">
        <v>137</v>
      </c>
      <c r="T35" s="82"/>
      <c r="U35" s="82" t="s">
        <v>138</v>
      </c>
      <c r="V35" s="72"/>
      <c r="W35" s="82" t="s">
        <v>139</v>
      </c>
      <c r="X35" s="267"/>
      <c r="Y35" s="72" t="s">
        <v>140</v>
      </c>
    </row>
    <row r="36" spans="1:26" s="348" customFormat="1" ht="19" customHeight="1">
      <c r="A36" s="118"/>
      <c r="B36" s="82"/>
      <c r="C36" s="305" t="s">
        <v>188</v>
      </c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</row>
    <row r="37" spans="1:26" s="348" customFormat="1" ht="19" customHeight="1">
      <c r="A37" s="169" t="s">
        <v>217</v>
      </c>
      <c r="B37" s="82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15"/>
      <c r="S37" s="246"/>
      <c r="T37" s="215"/>
      <c r="U37" s="246"/>
      <c r="V37" s="215"/>
      <c r="W37" s="247"/>
      <c r="X37" s="118"/>
      <c r="Y37" s="247"/>
    </row>
    <row r="38" spans="1:26" s="360" customFormat="1" ht="19" customHeight="1">
      <c r="A38" s="169" t="s">
        <v>183</v>
      </c>
      <c r="B38" s="78"/>
      <c r="C38" s="247">
        <v>5480510</v>
      </c>
      <c r="D38" s="247"/>
      <c r="E38" s="247">
        <v>4325271</v>
      </c>
      <c r="F38" s="247"/>
      <c r="G38" s="247">
        <v>549988</v>
      </c>
      <c r="H38" s="247"/>
      <c r="I38" s="247">
        <v>414706</v>
      </c>
      <c r="J38" s="247"/>
      <c r="K38" s="247">
        <v>17964</v>
      </c>
      <c r="L38" s="247"/>
      <c r="M38" s="247">
        <v>-22126</v>
      </c>
      <c r="N38" s="247"/>
      <c r="O38" s="247">
        <v>-743423</v>
      </c>
      <c r="P38" s="247"/>
      <c r="Q38" s="247">
        <v>-3718</v>
      </c>
      <c r="R38" s="247"/>
      <c r="S38" s="248">
        <f>K38+M38+O38+Q38</f>
        <v>-751303</v>
      </c>
      <c r="T38" s="247"/>
      <c r="U38" s="248">
        <f>SUM(C38:I38,S38)</f>
        <v>10019172</v>
      </c>
      <c r="V38" s="247"/>
      <c r="W38" s="247">
        <v>0</v>
      </c>
      <c r="X38" s="247"/>
      <c r="Y38" s="248">
        <f>SUM(U38:W38)</f>
        <v>10019172</v>
      </c>
      <c r="Z38" s="155"/>
    </row>
    <row r="39" spans="1:26" s="360" customFormat="1" ht="19" customHeight="1">
      <c r="A39" s="119"/>
      <c r="B39" s="78"/>
      <c r="C39" s="252"/>
      <c r="D39" s="247"/>
      <c r="E39" s="252"/>
      <c r="F39" s="247"/>
      <c r="G39" s="252"/>
      <c r="H39" s="247"/>
      <c r="I39" s="252"/>
      <c r="J39" s="247"/>
      <c r="K39" s="252"/>
      <c r="L39" s="247"/>
      <c r="M39" s="252"/>
      <c r="N39" s="247"/>
      <c r="O39" s="252"/>
      <c r="P39" s="247"/>
      <c r="Q39" s="252"/>
      <c r="R39" s="247"/>
      <c r="S39" s="247"/>
      <c r="T39" s="247"/>
      <c r="U39" s="247"/>
      <c r="V39" s="247"/>
      <c r="W39" s="247"/>
      <c r="X39" s="118"/>
      <c r="Y39" s="247"/>
      <c r="Z39" s="155"/>
    </row>
    <row r="40" spans="1:26" s="360" customFormat="1" ht="19" hidden="1" customHeight="1">
      <c r="A40" s="119" t="s">
        <v>141</v>
      </c>
      <c r="B40" s="78"/>
      <c r="C40" s="252"/>
      <c r="D40" s="247"/>
      <c r="E40" s="252"/>
      <c r="F40" s="247"/>
      <c r="G40" s="252"/>
      <c r="H40" s="247"/>
      <c r="I40" s="252"/>
      <c r="J40" s="247"/>
      <c r="K40" s="252"/>
      <c r="L40" s="247"/>
      <c r="M40" s="252"/>
      <c r="N40" s="247"/>
      <c r="O40" s="252"/>
      <c r="P40" s="247"/>
      <c r="Q40" s="252"/>
      <c r="R40" s="247"/>
      <c r="S40" s="247"/>
      <c r="T40" s="247"/>
      <c r="U40" s="247"/>
      <c r="V40" s="247"/>
      <c r="W40" s="247"/>
      <c r="X40" s="118"/>
      <c r="Y40" s="247"/>
      <c r="Z40" s="155"/>
    </row>
    <row r="41" spans="1:26" s="360" customFormat="1" ht="19" hidden="1" customHeight="1">
      <c r="A41" s="249" t="s">
        <v>142</v>
      </c>
      <c r="B41" s="78"/>
      <c r="C41" s="252"/>
      <c r="D41" s="247"/>
      <c r="E41" s="252"/>
      <c r="F41" s="247"/>
      <c r="G41" s="252"/>
      <c r="H41" s="247"/>
      <c r="I41" s="252"/>
      <c r="J41" s="247"/>
      <c r="K41" s="252"/>
      <c r="L41" s="247"/>
      <c r="M41" s="252"/>
      <c r="N41" s="247"/>
      <c r="O41" s="252"/>
      <c r="P41" s="247"/>
      <c r="Q41" s="252"/>
      <c r="R41" s="247"/>
      <c r="S41" s="247"/>
      <c r="T41" s="247"/>
      <c r="U41" s="247"/>
      <c r="V41" s="247"/>
      <c r="W41" s="247"/>
      <c r="X41" s="118"/>
      <c r="Y41" s="247"/>
      <c r="Z41" s="155"/>
    </row>
    <row r="42" spans="1:26" s="360" customFormat="1" ht="19" hidden="1" customHeight="1">
      <c r="A42" s="118" t="s">
        <v>143</v>
      </c>
      <c r="B42" s="266"/>
      <c r="C42" s="269"/>
      <c r="D42" s="143"/>
      <c r="E42" s="269"/>
      <c r="F42" s="83" t="s">
        <v>6</v>
      </c>
      <c r="G42" s="69"/>
      <c r="H42" s="68"/>
      <c r="I42" s="69"/>
      <c r="J42" s="83" t="s">
        <v>6</v>
      </c>
      <c r="K42" s="68"/>
      <c r="L42" s="68"/>
      <c r="M42" s="269"/>
      <c r="N42" s="143"/>
      <c r="O42" s="269"/>
      <c r="P42" s="143"/>
      <c r="Q42" s="269"/>
      <c r="R42" s="143"/>
      <c r="S42" s="269">
        <f>SUM(K42:Q42)</f>
        <v>0</v>
      </c>
      <c r="T42" s="247"/>
      <c r="U42" s="269">
        <f>SUM(C42:I42,S42)</f>
        <v>0</v>
      </c>
      <c r="V42" s="247"/>
      <c r="W42" s="269"/>
      <c r="X42" s="247"/>
      <c r="Y42" s="270">
        <f>U42+W42</f>
        <v>0</v>
      </c>
      <c r="Z42" s="160"/>
    </row>
    <row r="43" spans="1:26" s="360" customFormat="1" ht="19" hidden="1" customHeight="1">
      <c r="A43" s="125" t="s">
        <v>144</v>
      </c>
      <c r="B43" s="78"/>
      <c r="C43" s="252"/>
      <c r="D43" s="143"/>
      <c r="E43" s="252"/>
      <c r="F43" s="68"/>
      <c r="G43" s="71"/>
      <c r="H43" s="68"/>
      <c r="I43" s="71"/>
      <c r="J43" s="68"/>
      <c r="K43" s="69" t="s">
        <v>114</v>
      </c>
      <c r="L43" s="70"/>
      <c r="M43" s="252"/>
      <c r="N43" s="143"/>
      <c r="O43" s="252"/>
      <c r="P43" s="143"/>
      <c r="Q43" s="252"/>
      <c r="R43" s="143"/>
      <c r="S43" s="247"/>
      <c r="T43" s="143"/>
      <c r="U43" s="247"/>
      <c r="V43" s="143"/>
      <c r="W43" s="247"/>
      <c r="X43" s="143"/>
      <c r="Y43" s="247"/>
      <c r="Z43" s="155"/>
    </row>
    <row r="44" spans="1:26" s="360" customFormat="1" hidden="1">
      <c r="A44" s="249" t="s">
        <v>142</v>
      </c>
      <c r="B44" s="78"/>
      <c r="C44" s="270"/>
      <c r="D44" s="247"/>
      <c r="E44" s="270"/>
      <c r="F44" s="247"/>
      <c r="G44" s="270"/>
      <c r="H44" s="247"/>
      <c r="I44" s="270"/>
      <c r="J44" s="247"/>
      <c r="K44" s="270"/>
      <c r="L44" s="247"/>
      <c r="M44" s="270"/>
      <c r="N44" s="247"/>
      <c r="O44" s="270"/>
      <c r="P44" s="247"/>
      <c r="Q44" s="270"/>
      <c r="R44" s="247"/>
      <c r="S44" s="270">
        <v>0</v>
      </c>
      <c r="T44" s="247"/>
      <c r="U44" s="270">
        <f>SUM(U42:U42)</f>
        <v>0</v>
      </c>
      <c r="V44" s="247"/>
      <c r="W44" s="270"/>
      <c r="X44" s="247"/>
      <c r="Y44" s="270">
        <f>SUM(Y42:Y42)</f>
        <v>0</v>
      </c>
      <c r="Z44" s="155"/>
    </row>
    <row r="45" spans="1:26" s="360" customFormat="1" hidden="1">
      <c r="A45" s="271"/>
      <c r="B45" s="78"/>
      <c r="C45" s="247"/>
      <c r="D45" s="143"/>
      <c r="E45" s="247"/>
      <c r="F45" s="143"/>
      <c r="G45" s="247"/>
      <c r="H45" s="143"/>
      <c r="I45" s="247"/>
      <c r="J45" s="143"/>
      <c r="K45" s="247"/>
      <c r="L45" s="143"/>
      <c r="M45" s="247"/>
      <c r="N45" s="143"/>
      <c r="O45" s="247"/>
      <c r="P45" s="143"/>
      <c r="Q45" s="247"/>
      <c r="R45" s="143"/>
      <c r="S45" s="247"/>
      <c r="T45" s="143"/>
      <c r="U45" s="247"/>
      <c r="V45" s="143"/>
      <c r="W45" s="247"/>
      <c r="X45" s="143"/>
      <c r="Y45" s="247"/>
      <c r="Z45" s="155"/>
    </row>
    <row r="46" spans="1:26" s="348" customFormat="1" ht="19" customHeight="1">
      <c r="A46" s="125" t="s">
        <v>145</v>
      </c>
      <c r="B46" s="82"/>
      <c r="C46" s="141"/>
      <c r="D46" s="143"/>
      <c r="E46" s="141"/>
      <c r="F46" s="143"/>
      <c r="G46" s="141"/>
      <c r="H46" s="143"/>
      <c r="I46" s="149"/>
      <c r="J46" s="143"/>
      <c r="K46" s="141"/>
      <c r="L46" s="143"/>
      <c r="M46" s="141"/>
      <c r="N46" s="143"/>
      <c r="O46" s="141"/>
      <c r="P46" s="143"/>
      <c r="Q46" s="141"/>
      <c r="R46" s="143"/>
      <c r="S46" s="141"/>
      <c r="T46" s="143"/>
      <c r="U46" s="141"/>
      <c r="V46" s="143"/>
      <c r="W46" s="141"/>
      <c r="X46" s="143"/>
      <c r="Y46" s="141"/>
      <c r="Z46" s="161"/>
    </row>
    <row r="47" spans="1:26" s="348" customFormat="1" ht="19" customHeight="1">
      <c r="A47" s="118" t="s">
        <v>198</v>
      </c>
      <c r="B47" s="272"/>
      <c r="C47" s="143">
        <v>0</v>
      </c>
      <c r="D47" s="143"/>
      <c r="E47" s="143">
        <v>0</v>
      </c>
      <c r="F47" s="143"/>
      <c r="G47" s="143">
        <v>0</v>
      </c>
      <c r="H47" s="143"/>
      <c r="I47" s="154">
        <f>'PL 9M 7-8'!D48</f>
        <v>-88748</v>
      </c>
      <c r="J47" s="247"/>
      <c r="K47" s="143">
        <v>0</v>
      </c>
      <c r="L47" s="143"/>
      <c r="M47" s="143">
        <v>0</v>
      </c>
      <c r="N47" s="143"/>
      <c r="O47" s="143">
        <v>0</v>
      </c>
      <c r="P47" s="143"/>
      <c r="Q47" s="143">
        <v>0</v>
      </c>
      <c r="R47" s="143"/>
      <c r="S47" s="154">
        <f>SUM(K47:Q47)</f>
        <v>0</v>
      </c>
      <c r="T47" s="247"/>
      <c r="U47" s="154">
        <f>SUM(C47:I47,S47)</f>
        <v>-88748</v>
      </c>
      <c r="V47" s="247"/>
      <c r="W47" s="143">
        <v>0</v>
      </c>
      <c r="X47" s="247"/>
      <c r="Y47" s="154">
        <f>SUM(U47:W47)</f>
        <v>-88748</v>
      </c>
      <c r="Z47" s="164"/>
    </row>
    <row r="48" spans="1:26" s="360" customFormat="1" ht="19" customHeight="1">
      <c r="A48" s="118" t="s">
        <v>87</v>
      </c>
      <c r="B48" s="272"/>
      <c r="C48" s="269">
        <v>0</v>
      </c>
      <c r="D48" s="143"/>
      <c r="E48" s="269">
        <v>0</v>
      </c>
      <c r="F48" s="143"/>
      <c r="G48" s="269">
        <v>0</v>
      </c>
      <c r="H48" s="143"/>
      <c r="I48" s="269">
        <v>0</v>
      </c>
      <c r="J48" s="247"/>
      <c r="K48" s="269">
        <v>0</v>
      </c>
      <c r="L48" s="247"/>
      <c r="M48" s="269">
        <v>0</v>
      </c>
      <c r="N48" s="247"/>
      <c r="O48" s="273">
        <f>'PL 9M 7-8'!D52</f>
        <v>30951</v>
      </c>
      <c r="P48" s="247"/>
      <c r="Q48" s="273">
        <f>SUM('PL 9M 7-8'!D53:D54)</f>
        <v>2841</v>
      </c>
      <c r="R48" s="247"/>
      <c r="S48" s="273">
        <f>SUM(K48:Q48)</f>
        <v>33792</v>
      </c>
      <c r="T48" s="247"/>
      <c r="U48" s="273">
        <f>SUM(C48:I48,S48)</f>
        <v>33792</v>
      </c>
      <c r="V48" s="247"/>
      <c r="W48" s="143">
        <v>0</v>
      </c>
      <c r="X48" s="247"/>
      <c r="Y48" s="273">
        <f>SUM(U48:W48)</f>
        <v>33792</v>
      </c>
      <c r="Z48" s="165"/>
    </row>
    <row r="49" spans="1:26" s="360" customFormat="1" ht="19" customHeight="1">
      <c r="A49" s="125" t="s">
        <v>195</v>
      </c>
      <c r="B49" s="162"/>
      <c r="C49" s="112">
        <f>SUM(C47:C48)</f>
        <v>0</v>
      </c>
      <c r="D49" s="247"/>
      <c r="E49" s="112">
        <f>SUM(E47:E48)</f>
        <v>0</v>
      </c>
      <c r="F49" s="247"/>
      <c r="G49" s="112">
        <f>SUM(G47:G48)</f>
        <v>0</v>
      </c>
      <c r="H49" s="247"/>
      <c r="I49" s="112">
        <f>SUM(I47:I48)</f>
        <v>-88748</v>
      </c>
      <c r="J49" s="247"/>
      <c r="K49" s="112">
        <f>SUM(K47:K48)</f>
        <v>0</v>
      </c>
      <c r="L49" s="247"/>
      <c r="M49" s="112">
        <f>SUM(M47:M48)</f>
        <v>0</v>
      </c>
      <c r="N49" s="247"/>
      <c r="O49" s="112">
        <f>SUM(O47:O48)</f>
        <v>30951</v>
      </c>
      <c r="P49" s="247"/>
      <c r="Q49" s="112">
        <f>SUM(Q47:Q48)</f>
        <v>2841</v>
      </c>
      <c r="R49" s="247"/>
      <c r="S49" s="112">
        <f>SUM(S47:S48)</f>
        <v>33792</v>
      </c>
      <c r="T49" s="247"/>
      <c r="U49" s="112">
        <f>SUM(U47:U48)</f>
        <v>-54956</v>
      </c>
      <c r="V49" s="247"/>
      <c r="W49" s="112">
        <f>SUM(W47:W48)</f>
        <v>0</v>
      </c>
      <c r="X49" s="247"/>
      <c r="Y49" s="112">
        <f>SUM(Y47:Y48)</f>
        <v>-54956</v>
      </c>
      <c r="Z49" s="166"/>
    </row>
    <row r="50" spans="1:26" s="360" customFormat="1">
      <c r="A50" s="125"/>
      <c r="B50" s="82"/>
      <c r="C50" s="274"/>
      <c r="D50" s="143"/>
      <c r="E50" s="274"/>
      <c r="F50" s="143"/>
      <c r="G50" s="274"/>
      <c r="H50" s="143"/>
      <c r="I50" s="274"/>
      <c r="J50" s="143"/>
      <c r="K50" s="275"/>
      <c r="L50" s="143"/>
      <c r="M50" s="274"/>
      <c r="N50" s="143"/>
      <c r="O50" s="274"/>
      <c r="P50" s="143"/>
      <c r="Q50" s="274"/>
      <c r="R50" s="143"/>
      <c r="S50" s="274"/>
      <c r="T50" s="143"/>
      <c r="U50" s="274"/>
      <c r="V50" s="143"/>
      <c r="W50" s="141"/>
      <c r="X50" s="143"/>
      <c r="Y50" s="274"/>
      <c r="Z50" s="165"/>
    </row>
    <row r="51" spans="1:26" s="360" customFormat="1" ht="19" customHeight="1" thickBot="1">
      <c r="A51" s="125" t="s">
        <v>215</v>
      </c>
      <c r="B51" s="81"/>
      <c r="C51" s="260">
        <f>C49+C38</f>
        <v>5480510</v>
      </c>
      <c r="D51" s="252"/>
      <c r="E51" s="260">
        <f>E49+E38</f>
        <v>4325271</v>
      </c>
      <c r="F51" s="143"/>
      <c r="G51" s="260">
        <f>G49+G38</f>
        <v>549988</v>
      </c>
      <c r="H51" s="143"/>
      <c r="I51" s="260">
        <f>I49+I38+I44</f>
        <v>325958</v>
      </c>
      <c r="J51" s="143"/>
      <c r="K51" s="260">
        <f>K49+K38</f>
        <v>17964</v>
      </c>
      <c r="L51" s="143"/>
      <c r="M51" s="260">
        <f>M49+M38</f>
        <v>-22126</v>
      </c>
      <c r="N51" s="143"/>
      <c r="O51" s="260">
        <f>O49+O38</f>
        <v>-712472</v>
      </c>
      <c r="P51" s="143"/>
      <c r="Q51" s="260">
        <f>Q49+Q38</f>
        <v>-877</v>
      </c>
      <c r="R51" s="143"/>
      <c r="S51" s="260">
        <f>S49+S38</f>
        <v>-717511</v>
      </c>
      <c r="T51" s="143"/>
      <c r="U51" s="260">
        <f>U49+U38</f>
        <v>9964216</v>
      </c>
      <c r="V51" s="143"/>
      <c r="W51" s="276">
        <f>W49+W38</f>
        <v>0</v>
      </c>
      <c r="X51" s="143"/>
      <c r="Y51" s="260">
        <f>Y49+Y38</f>
        <v>9964216</v>
      </c>
      <c r="Z51" s="155"/>
    </row>
    <row r="52" spans="1:26" ht="14.5" thickTop="1">
      <c r="N52" s="160"/>
      <c r="P52" s="160"/>
      <c r="V52" s="160"/>
      <c r="X52" s="160"/>
    </row>
    <row r="53" spans="1:26">
      <c r="A53" s="323"/>
      <c r="B53" s="375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</row>
    <row r="54" spans="1:26">
      <c r="A54" s="323"/>
      <c r="B54" s="375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323"/>
    </row>
    <row r="55" spans="1:26">
      <c r="A55" s="323"/>
      <c r="B55" s="375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323"/>
    </row>
    <row r="56" spans="1:26">
      <c r="A56" s="323"/>
      <c r="B56" s="375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323"/>
      <c r="P56" s="323"/>
      <c r="Q56" s="323"/>
      <c r="R56" s="323"/>
      <c r="S56" s="323"/>
      <c r="T56" s="323"/>
      <c r="U56" s="323"/>
      <c r="V56" s="323"/>
      <c r="W56" s="323"/>
      <c r="X56" s="323"/>
      <c r="Y56" s="323"/>
    </row>
    <row r="57" spans="1:26">
      <c r="A57" s="323"/>
      <c r="B57" s="375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323"/>
    </row>
    <row r="58" spans="1:26">
      <c r="A58" s="323"/>
      <c r="B58" s="375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323"/>
    </row>
    <row r="59" spans="1:26">
      <c r="A59" s="323"/>
      <c r="B59" s="375"/>
      <c r="C59" s="323"/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323"/>
      <c r="R59" s="323"/>
      <c r="S59" s="323"/>
      <c r="T59" s="323"/>
      <c r="U59" s="323"/>
      <c r="V59" s="323"/>
      <c r="W59" s="323"/>
      <c r="X59" s="323"/>
      <c r="Y59" s="323"/>
    </row>
    <row r="60" spans="1:26">
      <c r="A60" s="323"/>
      <c r="B60" s="375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323"/>
    </row>
    <row r="61" spans="1:26">
      <c r="A61" s="323"/>
      <c r="B61" s="375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323"/>
    </row>
    <row r="62" spans="1:26">
      <c r="A62" s="323"/>
      <c r="B62" s="375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3"/>
    </row>
    <row r="63" spans="1:26">
      <c r="A63" s="323"/>
      <c r="B63" s="375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3"/>
    </row>
    <row r="64" spans="1:26">
      <c r="A64" s="323"/>
      <c r="B64" s="375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3"/>
    </row>
    <row r="65" spans="2:2" s="323" customFormat="1">
      <c r="B65" s="375"/>
    </row>
    <row r="66" spans="2:2" s="323" customFormat="1">
      <c r="B66" s="375"/>
    </row>
    <row r="67" spans="2:2" s="323" customFormat="1">
      <c r="B67" s="375"/>
    </row>
    <row r="68" spans="2:2" s="323" customFormat="1">
      <c r="B68" s="375"/>
    </row>
    <row r="69" spans="2:2" s="323" customFormat="1">
      <c r="B69" s="375"/>
    </row>
    <row r="70" spans="2:2" s="323" customFormat="1">
      <c r="B70" s="375"/>
    </row>
    <row r="71" spans="2:2" s="323" customFormat="1">
      <c r="B71" s="375"/>
    </row>
    <row r="72" spans="2:2" s="323" customFormat="1">
      <c r="B72" s="375"/>
    </row>
    <row r="73" spans="2:2" s="323" customFormat="1">
      <c r="B73" s="375"/>
    </row>
    <row r="74" spans="2:2" s="323" customFormat="1">
      <c r="B74" s="375"/>
    </row>
    <row r="75" spans="2:2" s="323" customFormat="1">
      <c r="B75" s="375"/>
    </row>
    <row r="76" spans="2:2" s="323" customFormat="1">
      <c r="B76" s="375"/>
    </row>
    <row r="77" spans="2:2" s="323" customFormat="1">
      <c r="B77" s="375"/>
    </row>
    <row r="78" spans="2:2" s="323" customFormat="1">
      <c r="B78" s="375"/>
    </row>
    <row r="79" spans="2:2" s="323" customFormat="1">
      <c r="B79" s="375"/>
    </row>
    <row r="80" spans="2:2" s="323" customFormat="1">
      <c r="B80" s="375"/>
    </row>
    <row r="81" spans="2:2" s="323" customFormat="1">
      <c r="B81" s="375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C36:Y36"/>
    <mergeCell ref="C30:Y30"/>
    <mergeCell ref="G31:I31"/>
    <mergeCell ref="K31:S31"/>
    <mergeCell ref="A1:Y1"/>
    <mergeCell ref="A2:Y2"/>
    <mergeCell ref="A27:Y27"/>
    <mergeCell ref="A28:Y28"/>
    <mergeCell ref="K5:S5"/>
    <mergeCell ref="G5:I5"/>
    <mergeCell ref="C4:Y4"/>
    <mergeCell ref="C10:Y10"/>
  </mergeCells>
  <pageMargins left="0.7" right="0.7" top="0.48" bottom="0.5" header="0.5" footer="0.5"/>
  <pageSetup paperSize="9" scale="65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  <ignoredErrors>
    <ignoredError sqref="U4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102"/>
  <sheetViews>
    <sheetView view="pageBreakPreview" topLeftCell="A24" zoomScale="60" zoomScaleNormal="55" workbookViewId="0">
      <selection activeCell="A54" sqref="A54:XFD102"/>
    </sheetView>
  </sheetViews>
  <sheetFormatPr defaultColWidth="9.1796875" defaultRowHeight="17.5"/>
  <cols>
    <col min="1" max="1" width="41.453125" style="79" customWidth="1"/>
    <col min="2" max="2" width="5.1796875" style="80" customWidth="1"/>
    <col min="3" max="3" width="11.08984375" style="79" bestFit="1" customWidth="1"/>
    <col min="4" max="4" width="1.1796875" style="79" customWidth="1"/>
    <col min="5" max="5" width="13.6328125" style="79" bestFit="1" customWidth="1"/>
    <col min="6" max="6" width="1.1796875" style="79" customWidth="1"/>
    <col min="7" max="7" width="11.90625" style="79" bestFit="1" customWidth="1"/>
    <col min="8" max="8" width="1.1796875" style="79" customWidth="1"/>
    <col min="9" max="9" width="13.81640625" style="79" bestFit="1" customWidth="1"/>
    <col min="10" max="10" width="1.1796875" style="79" customWidth="1"/>
    <col min="11" max="11" width="13.81640625" style="79" bestFit="1" customWidth="1"/>
    <col min="12" max="12" width="1.1796875" style="79" customWidth="1"/>
    <col min="13" max="13" width="14.1796875" style="79" bestFit="1" customWidth="1"/>
    <col min="14" max="14" width="1.1796875" style="79" customWidth="1"/>
    <col min="15" max="15" width="11.54296875" style="79" customWidth="1"/>
    <col min="16" max="16" width="1.1796875" style="79" customWidth="1"/>
    <col min="17" max="17" width="13.81640625" style="79" bestFit="1" customWidth="1"/>
    <col min="18" max="18" width="1.1796875" style="79" customWidth="1"/>
    <col min="19" max="19" width="11.81640625" style="79" customWidth="1"/>
    <col min="20" max="20" width="1.1796875" style="79" customWidth="1"/>
    <col min="21" max="21" width="11.81640625" style="79" bestFit="1" customWidth="1"/>
    <col min="22" max="22" width="7.6328125" style="323" bestFit="1" customWidth="1"/>
    <col min="23" max="23" width="8" style="323" bestFit="1" customWidth="1"/>
    <col min="24" max="24" width="9.1796875" style="323"/>
    <col min="25" max="25" width="11" style="376" customWidth="1"/>
    <col min="26" max="26" width="0.81640625" style="376" customWidth="1"/>
    <col min="27" max="27" width="11.1796875" style="376" customWidth="1"/>
    <col min="28" max="28" width="0.81640625" style="376" customWidth="1"/>
    <col min="29" max="29" width="10.90625" style="376" customWidth="1"/>
    <col min="30" max="30" width="1" style="376" customWidth="1"/>
    <col min="31" max="31" width="11.90625" style="376" customWidth="1"/>
    <col min="32" max="32" width="0.81640625" style="376" customWidth="1"/>
    <col min="33" max="33" width="10.36328125" style="376" customWidth="1"/>
    <col min="34" max="34" width="0.81640625" style="376" customWidth="1"/>
    <col min="35" max="35" width="10.6328125" style="376" customWidth="1"/>
    <col min="36" max="36" width="0.81640625" style="376" customWidth="1"/>
    <col min="37" max="37" width="10.36328125" style="376" customWidth="1"/>
    <col min="38" max="38" width="0.81640625" style="376" customWidth="1"/>
    <col min="39" max="39" width="14.54296875" style="376" customWidth="1"/>
    <col min="40" max="40" width="0.81640625" style="376" customWidth="1"/>
    <col min="41" max="41" width="11.90625" style="376" customWidth="1"/>
    <col min="42" max="42" width="0.81640625" style="376" customWidth="1"/>
    <col min="43" max="43" width="11.90625" style="376" customWidth="1"/>
    <col min="44" max="65" width="9.1796875" style="323" customWidth="1"/>
    <col min="66" max="67" width="9.1796875" style="323"/>
    <col min="68" max="68" width="13.1796875" style="323" customWidth="1"/>
    <col min="69" max="16384" width="9.1796875" style="323"/>
  </cols>
  <sheetData>
    <row r="1" spans="1:76" s="360" customFormat="1" ht="18.649999999999999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Y1" s="376"/>
      <c r="Z1" s="376"/>
      <c r="AA1" s="376"/>
      <c r="AB1" s="376"/>
      <c r="AC1" s="376"/>
      <c r="AD1" s="376"/>
      <c r="AE1" s="376"/>
      <c r="AF1" s="376"/>
      <c r="AG1" s="376"/>
      <c r="AH1" s="376"/>
      <c r="AI1" s="376"/>
      <c r="AJ1" s="376"/>
      <c r="AK1" s="376"/>
      <c r="AL1" s="376"/>
      <c r="AM1" s="376"/>
      <c r="AN1" s="376"/>
      <c r="AO1" s="376"/>
      <c r="AP1" s="376"/>
      <c r="AQ1" s="376"/>
    </row>
    <row r="2" spans="1:76" s="348" customFormat="1" ht="18.649999999999999" customHeight="1">
      <c r="A2" s="307" t="s">
        <v>147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76"/>
      <c r="AP2" s="376"/>
      <c r="AQ2" s="376"/>
    </row>
    <row r="3" spans="1:76" s="348" customFormat="1" ht="18.649999999999999" customHeight="1">
      <c r="A3" s="169"/>
      <c r="B3" s="15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  <c r="AJ3" s="377"/>
      <c r="AK3" s="377"/>
      <c r="AL3" s="377"/>
      <c r="AM3" s="377"/>
      <c r="AN3" s="377"/>
      <c r="AO3" s="377"/>
      <c r="AP3" s="377"/>
      <c r="AQ3" s="377"/>
    </row>
    <row r="4" spans="1:76" s="373" customFormat="1" ht="18.649999999999999" customHeight="1">
      <c r="A4" s="262"/>
      <c r="B4" s="263"/>
      <c r="C4" s="315" t="s">
        <v>148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X4" s="378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8"/>
      <c r="AS4" s="378"/>
      <c r="AT4" s="378"/>
      <c r="AU4" s="378"/>
      <c r="AV4" s="378"/>
      <c r="AW4" s="378"/>
      <c r="AX4" s="378"/>
      <c r="AY4" s="378"/>
      <c r="AZ4" s="378"/>
      <c r="BA4" s="378"/>
    </row>
    <row r="5" spans="1:76" s="373" customFormat="1" ht="18.649999999999999" customHeight="1">
      <c r="A5" s="262"/>
      <c r="B5" s="263"/>
      <c r="C5" s="64"/>
      <c r="D5" s="64"/>
      <c r="E5" s="72"/>
      <c r="F5" s="64"/>
      <c r="G5" s="316" t="s">
        <v>59</v>
      </c>
      <c r="H5" s="316"/>
      <c r="I5" s="316"/>
      <c r="J5" s="64"/>
      <c r="K5" s="316" t="s">
        <v>63</v>
      </c>
      <c r="L5" s="316"/>
      <c r="M5" s="316"/>
      <c r="N5" s="316"/>
      <c r="O5" s="316"/>
      <c r="P5" s="316"/>
      <c r="Q5" s="316"/>
      <c r="R5" s="316"/>
      <c r="S5" s="316"/>
      <c r="T5" s="264"/>
      <c r="U5" s="264"/>
      <c r="X5" s="378"/>
      <c r="Y5" s="380"/>
      <c r="Z5" s="380"/>
      <c r="AA5" s="380"/>
      <c r="AB5" s="380"/>
      <c r="AC5" s="381"/>
      <c r="AD5" s="381"/>
      <c r="AE5" s="381"/>
      <c r="AF5" s="380"/>
      <c r="AG5" s="381"/>
      <c r="AH5" s="381"/>
      <c r="AI5" s="381"/>
      <c r="AJ5" s="381"/>
      <c r="AK5" s="381"/>
      <c r="AL5" s="381"/>
      <c r="AM5" s="381"/>
      <c r="AN5" s="381"/>
      <c r="AO5" s="381"/>
      <c r="AP5" s="380"/>
      <c r="AQ5" s="380"/>
      <c r="AR5" s="378"/>
      <c r="AS5" s="378"/>
      <c r="AT5" s="378"/>
      <c r="AU5" s="378"/>
      <c r="AV5" s="378"/>
      <c r="AW5" s="378"/>
      <c r="AX5" s="378"/>
      <c r="AY5" s="378"/>
      <c r="AZ5" s="378"/>
      <c r="BA5" s="378"/>
    </row>
    <row r="6" spans="1:76" s="374" customFormat="1" ht="18.649999999999999" customHeight="1">
      <c r="A6" s="263"/>
      <c r="B6" s="263"/>
      <c r="C6" s="53"/>
      <c r="D6" s="265"/>
      <c r="E6" s="53"/>
      <c r="F6" s="83"/>
      <c r="G6" s="82"/>
      <c r="H6" s="265"/>
      <c r="I6" s="82"/>
      <c r="J6" s="83"/>
      <c r="K6" s="265"/>
      <c r="L6" s="265"/>
      <c r="M6" s="82" t="s">
        <v>109</v>
      </c>
      <c r="N6" s="265"/>
      <c r="O6" s="53" t="s">
        <v>110</v>
      </c>
      <c r="P6" s="265"/>
      <c r="Q6" s="53"/>
      <c r="R6" s="265"/>
      <c r="S6" s="266" t="s">
        <v>111</v>
      </c>
      <c r="T6" s="82"/>
      <c r="U6" s="266"/>
      <c r="X6" s="382"/>
      <c r="Y6" s="380"/>
      <c r="Z6" s="380"/>
      <c r="AA6" s="380"/>
      <c r="AB6" s="380"/>
      <c r="AC6" s="383"/>
      <c r="AD6" s="383"/>
      <c r="AE6" s="383"/>
      <c r="AF6" s="380"/>
      <c r="AG6" s="380"/>
      <c r="AH6" s="380"/>
      <c r="AI6" s="380"/>
      <c r="AJ6" s="380"/>
      <c r="AK6" s="380"/>
      <c r="AL6" s="380"/>
      <c r="AM6" s="380"/>
      <c r="AN6" s="380"/>
      <c r="AO6" s="380"/>
      <c r="AP6" s="380"/>
      <c r="AQ6" s="380"/>
      <c r="AR6" s="382"/>
      <c r="AS6" s="382"/>
      <c r="AT6" s="382"/>
      <c r="AU6" s="382"/>
      <c r="AV6" s="382"/>
      <c r="AW6" s="382"/>
      <c r="AX6" s="382"/>
      <c r="AY6" s="382"/>
      <c r="AZ6" s="382"/>
      <c r="BA6" s="382"/>
    </row>
    <row r="7" spans="1:76" s="374" customFormat="1" ht="18.649999999999999" customHeight="1">
      <c r="A7" s="263"/>
      <c r="B7" s="263"/>
      <c r="C7" s="267" t="s">
        <v>113</v>
      </c>
      <c r="D7" s="265"/>
      <c r="E7" s="53"/>
      <c r="F7" s="265"/>
      <c r="G7" s="266"/>
      <c r="H7" s="265"/>
      <c r="I7" s="266"/>
      <c r="J7" s="265"/>
      <c r="K7" s="82" t="s">
        <v>114</v>
      </c>
      <c r="L7" s="267"/>
      <c r="M7" s="266" t="s">
        <v>115</v>
      </c>
      <c r="N7" s="267"/>
      <c r="O7" s="266" t="s">
        <v>116</v>
      </c>
      <c r="P7" s="267"/>
      <c r="Q7" s="53" t="s">
        <v>117</v>
      </c>
      <c r="R7" s="267"/>
      <c r="S7" s="266" t="s">
        <v>118</v>
      </c>
      <c r="T7" s="82"/>
      <c r="U7" s="266"/>
      <c r="X7" s="382"/>
      <c r="Y7" s="380"/>
      <c r="Z7" s="380"/>
      <c r="AA7" s="380"/>
      <c r="AB7" s="380"/>
      <c r="AC7" s="381"/>
      <c r="AD7" s="381"/>
      <c r="AE7" s="381"/>
      <c r="AF7" s="380"/>
      <c r="AG7" s="380"/>
      <c r="AH7" s="380"/>
      <c r="AI7" s="380"/>
      <c r="AJ7" s="380"/>
      <c r="AK7" s="380"/>
      <c r="AL7" s="380"/>
      <c r="AM7" s="380"/>
      <c r="AN7" s="380"/>
      <c r="AO7" s="380"/>
      <c r="AP7" s="380"/>
      <c r="AQ7" s="380"/>
      <c r="AR7" s="382"/>
      <c r="AS7" s="382"/>
      <c r="AT7" s="382"/>
      <c r="AU7" s="382"/>
      <c r="AV7" s="382"/>
      <c r="AW7" s="382"/>
      <c r="AX7" s="382"/>
      <c r="AY7" s="382"/>
      <c r="AZ7" s="382"/>
      <c r="BA7" s="382"/>
    </row>
    <row r="8" spans="1:76" s="374" customFormat="1" ht="18.649999999999999" customHeight="1">
      <c r="A8" s="263"/>
      <c r="B8" s="263"/>
      <c r="C8" s="267" t="s">
        <v>121</v>
      </c>
      <c r="D8" s="267"/>
      <c r="E8" s="265"/>
      <c r="F8" s="267"/>
      <c r="G8" s="82"/>
      <c r="H8" s="267"/>
      <c r="I8" s="266"/>
      <c r="J8" s="267"/>
      <c r="K8" s="266" t="s">
        <v>122</v>
      </c>
      <c r="L8" s="265"/>
      <c r="M8" s="82" t="s">
        <v>123</v>
      </c>
      <c r="N8" s="265"/>
      <c r="O8" s="266" t="s">
        <v>124</v>
      </c>
      <c r="P8" s="267"/>
      <c r="Q8" s="266" t="s">
        <v>125</v>
      </c>
      <c r="R8" s="267"/>
      <c r="S8" s="266" t="s">
        <v>126</v>
      </c>
      <c r="T8" s="82"/>
      <c r="U8" s="82" t="s">
        <v>111</v>
      </c>
      <c r="X8" s="382"/>
      <c r="Y8" s="380"/>
      <c r="Z8" s="384"/>
      <c r="AA8" s="380"/>
      <c r="AB8" s="380"/>
      <c r="AC8" s="380"/>
      <c r="AD8" s="380"/>
      <c r="AE8" s="380"/>
      <c r="AF8" s="380"/>
      <c r="AG8" s="380"/>
      <c r="AH8" s="380"/>
      <c r="AI8" s="380"/>
      <c r="AJ8" s="384"/>
      <c r="AK8" s="380"/>
      <c r="AL8" s="384"/>
      <c r="AM8" s="380"/>
      <c r="AN8" s="384"/>
      <c r="AO8" s="380"/>
      <c r="AP8" s="384"/>
      <c r="AQ8" s="380"/>
      <c r="AR8" s="382"/>
      <c r="AS8" s="382"/>
      <c r="AT8" s="382"/>
      <c r="AU8" s="382"/>
      <c r="AV8" s="382"/>
      <c r="AW8" s="382"/>
      <c r="AX8" s="382"/>
      <c r="AY8" s="382"/>
      <c r="AZ8" s="382"/>
      <c r="BA8" s="382"/>
    </row>
    <row r="9" spans="1:76" s="374" customFormat="1" ht="18.649999999999999" customHeight="1">
      <c r="A9" s="263"/>
      <c r="B9" s="82"/>
      <c r="C9" s="267" t="s">
        <v>129</v>
      </c>
      <c r="D9" s="267"/>
      <c r="E9" s="267" t="s">
        <v>130</v>
      </c>
      <c r="F9" s="267"/>
      <c r="G9" s="82" t="s">
        <v>131</v>
      </c>
      <c r="H9" s="267"/>
      <c r="I9" s="82" t="s">
        <v>132</v>
      </c>
      <c r="J9" s="267"/>
      <c r="K9" s="82" t="s">
        <v>133</v>
      </c>
      <c r="L9" s="267"/>
      <c r="M9" s="82" t="s">
        <v>134</v>
      </c>
      <c r="N9" s="267"/>
      <c r="O9" s="82" t="s">
        <v>135</v>
      </c>
      <c r="P9" s="267"/>
      <c r="Q9" s="82" t="s">
        <v>136</v>
      </c>
      <c r="R9" s="267"/>
      <c r="S9" s="268" t="s">
        <v>137</v>
      </c>
      <c r="T9" s="82"/>
      <c r="U9" s="72" t="s">
        <v>140</v>
      </c>
      <c r="X9" s="382"/>
      <c r="Y9" s="380"/>
      <c r="Z9" s="380"/>
      <c r="AA9" s="380"/>
      <c r="AB9" s="380"/>
      <c r="AC9" s="380"/>
      <c r="AD9" s="380"/>
      <c r="AE9" s="380"/>
      <c r="AF9" s="380"/>
      <c r="AG9" s="380"/>
      <c r="AH9" s="380"/>
      <c r="AI9" s="380"/>
      <c r="AJ9" s="380"/>
      <c r="AK9" s="380"/>
      <c r="AL9" s="380"/>
      <c r="AM9" s="380"/>
      <c r="AN9" s="380"/>
      <c r="AO9" s="380"/>
      <c r="AP9" s="380"/>
      <c r="AQ9" s="380"/>
      <c r="AR9" s="382"/>
      <c r="AS9" s="382"/>
      <c r="AT9" s="382"/>
      <c r="AU9" s="382"/>
      <c r="AV9" s="382"/>
      <c r="AW9" s="382"/>
      <c r="AX9" s="382"/>
      <c r="AY9" s="382"/>
      <c r="AZ9" s="382"/>
      <c r="BA9" s="382"/>
    </row>
    <row r="10" spans="1:76" s="374" customFormat="1" ht="18.649999999999999" customHeight="1">
      <c r="A10" s="263"/>
      <c r="B10" s="82"/>
      <c r="C10" s="318" t="s">
        <v>188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X10" s="382"/>
      <c r="Y10" s="380"/>
      <c r="Z10" s="380"/>
      <c r="AA10" s="380"/>
      <c r="AB10" s="380"/>
      <c r="AC10" s="380"/>
      <c r="AD10" s="380"/>
      <c r="AE10" s="380"/>
      <c r="AF10" s="380"/>
      <c r="AG10" s="380"/>
      <c r="AH10" s="380"/>
      <c r="AI10" s="380"/>
      <c r="AJ10" s="380"/>
      <c r="AK10" s="380"/>
      <c r="AL10" s="380"/>
      <c r="AM10" s="380"/>
      <c r="AN10" s="380"/>
      <c r="AO10" s="380"/>
      <c r="AP10" s="380"/>
      <c r="AQ10" s="380"/>
      <c r="AR10" s="382"/>
      <c r="AS10" s="382"/>
      <c r="AT10" s="382"/>
      <c r="AU10" s="382"/>
      <c r="AV10" s="382"/>
      <c r="AW10" s="382"/>
      <c r="AX10" s="382"/>
      <c r="AY10" s="382"/>
      <c r="AZ10" s="382"/>
      <c r="BA10" s="382"/>
    </row>
    <row r="11" spans="1:76" s="348" customFormat="1" ht="18.649999999999999" customHeight="1">
      <c r="A11" s="169" t="s">
        <v>216</v>
      </c>
      <c r="B11" s="82"/>
      <c r="C11" s="170"/>
      <c r="D11" s="170"/>
      <c r="E11" s="170"/>
      <c r="F11" s="170"/>
      <c r="G11" s="170"/>
      <c r="H11" s="170"/>
      <c r="I11" s="171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5"/>
      <c r="AP11" s="384"/>
      <c r="AQ11" s="384"/>
    </row>
    <row r="12" spans="1:76" s="360" customFormat="1" ht="18.649999999999999" customHeight="1">
      <c r="A12" s="119" t="s">
        <v>146</v>
      </c>
      <c r="B12" s="78"/>
      <c r="C12" s="172">
        <v>5480510</v>
      </c>
      <c r="D12" s="172"/>
      <c r="E12" s="172">
        <v>4325271</v>
      </c>
      <c r="F12" s="172"/>
      <c r="G12" s="172">
        <v>549988</v>
      </c>
      <c r="H12" s="172"/>
      <c r="I12" s="172">
        <v>610265</v>
      </c>
      <c r="J12" s="172"/>
      <c r="K12" s="172">
        <v>17964</v>
      </c>
      <c r="L12" s="172"/>
      <c r="M12" s="172">
        <v>-22126</v>
      </c>
      <c r="N12" s="172"/>
      <c r="O12" s="172">
        <v>-717267</v>
      </c>
      <c r="P12" s="172"/>
      <c r="Q12" s="172">
        <v>-13446</v>
      </c>
      <c r="R12" s="172"/>
      <c r="S12" s="180">
        <f>SUM(K12:Q12)</f>
        <v>-734875</v>
      </c>
      <c r="T12" s="172"/>
      <c r="U12" s="180">
        <f>SUM(C12:I12,S12)</f>
        <v>10231159</v>
      </c>
      <c r="V12" s="386"/>
      <c r="Y12" s="387"/>
      <c r="Z12" s="387"/>
      <c r="AA12" s="387"/>
      <c r="AB12" s="387"/>
      <c r="AC12" s="387"/>
      <c r="AD12" s="387"/>
      <c r="AE12" s="387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  <c r="AP12" s="387"/>
      <c r="AQ12" s="387"/>
      <c r="AS12" s="388"/>
      <c r="AT12" s="388"/>
      <c r="AU12" s="388"/>
      <c r="AV12" s="388"/>
      <c r="AW12" s="388"/>
      <c r="AX12" s="388"/>
      <c r="AY12" s="388"/>
      <c r="AZ12" s="388"/>
      <c r="BA12" s="388"/>
      <c r="BB12" s="389"/>
      <c r="BC12" s="389"/>
      <c r="BD12" s="389"/>
      <c r="BE12" s="389"/>
      <c r="BF12" s="389"/>
      <c r="BG12" s="389"/>
      <c r="BH12" s="389"/>
      <c r="BI12" s="389"/>
      <c r="BJ12" s="389"/>
      <c r="BK12" s="389"/>
      <c r="BL12" s="389"/>
      <c r="BM12" s="389"/>
      <c r="BN12" s="389"/>
      <c r="BO12" s="389"/>
      <c r="BP12" s="389"/>
      <c r="BQ12" s="389"/>
      <c r="BR12" s="389"/>
      <c r="BS12" s="389"/>
      <c r="BT12" s="389"/>
      <c r="BU12" s="389"/>
      <c r="BV12" s="389"/>
      <c r="BW12" s="389"/>
      <c r="BX12" s="389"/>
    </row>
    <row r="13" spans="1:76" s="360" customFormat="1" ht="20.5">
      <c r="A13" s="173"/>
      <c r="B13" s="78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Y13" s="387"/>
      <c r="Z13" s="387"/>
      <c r="AA13" s="387"/>
      <c r="AB13" s="387"/>
      <c r="AC13" s="387"/>
      <c r="AD13" s="387"/>
      <c r="AE13" s="387"/>
      <c r="AF13" s="387"/>
      <c r="AG13" s="387"/>
      <c r="AH13" s="387"/>
      <c r="AI13" s="387"/>
      <c r="AJ13" s="387"/>
      <c r="AK13" s="387"/>
      <c r="AL13" s="387"/>
      <c r="AM13" s="387"/>
      <c r="AN13" s="387"/>
      <c r="AO13" s="387"/>
      <c r="AP13" s="387"/>
      <c r="AQ13" s="387"/>
      <c r="AS13" s="388"/>
      <c r="AT13" s="388"/>
      <c r="AU13" s="388"/>
      <c r="AV13" s="388"/>
      <c r="AW13" s="388"/>
      <c r="AX13" s="388"/>
      <c r="AY13" s="388"/>
      <c r="AZ13" s="388"/>
      <c r="BA13" s="388"/>
      <c r="BB13" s="389"/>
      <c r="BC13" s="389"/>
      <c r="BD13" s="389"/>
      <c r="BE13" s="389"/>
      <c r="BF13" s="389"/>
      <c r="BG13" s="389"/>
      <c r="BH13" s="389"/>
      <c r="BI13" s="389"/>
      <c r="BJ13" s="389"/>
      <c r="BK13" s="389"/>
      <c r="BL13" s="389"/>
      <c r="BM13" s="389"/>
      <c r="BN13" s="389"/>
      <c r="BO13" s="389"/>
      <c r="BP13" s="389"/>
      <c r="BQ13" s="389"/>
      <c r="BR13" s="389"/>
      <c r="BS13" s="389"/>
      <c r="BT13" s="389"/>
      <c r="BU13" s="389"/>
      <c r="BV13" s="389"/>
      <c r="BW13" s="389"/>
      <c r="BX13" s="389"/>
    </row>
    <row r="14" spans="1:76" s="360" customFormat="1" ht="18.649999999999999" customHeight="1">
      <c r="A14" s="119" t="s">
        <v>141</v>
      </c>
      <c r="B14" s="78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S14" s="388"/>
      <c r="AT14" s="388"/>
      <c r="AU14" s="388"/>
      <c r="AV14" s="388"/>
      <c r="AW14" s="388"/>
      <c r="AX14" s="388"/>
      <c r="AY14" s="388"/>
      <c r="AZ14" s="388"/>
      <c r="BA14" s="388"/>
      <c r="BB14" s="389"/>
      <c r="BC14" s="389"/>
      <c r="BD14" s="389"/>
      <c r="BE14" s="389"/>
      <c r="BF14" s="389"/>
      <c r="BG14" s="389"/>
      <c r="BH14" s="389"/>
      <c r="BI14" s="389"/>
      <c r="BJ14" s="389"/>
      <c r="BK14" s="389"/>
      <c r="BL14" s="389"/>
      <c r="BM14" s="389"/>
      <c r="BN14" s="389"/>
      <c r="BO14" s="389"/>
      <c r="BP14" s="389"/>
      <c r="BQ14" s="389"/>
      <c r="BR14" s="389"/>
      <c r="BS14" s="389"/>
      <c r="BT14" s="389"/>
      <c r="BU14" s="389"/>
      <c r="BV14" s="389"/>
      <c r="BW14" s="389"/>
      <c r="BX14" s="389"/>
    </row>
    <row r="15" spans="1:76" s="360" customFormat="1" ht="18.649999999999999" customHeight="1">
      <c r="A15" s="174" t="s">
        <v>149</v>
      </c>
      <c r="B15" s="78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Y15" s="390"/>
      <c r="Z15" s="390"/>
      <c r="AA15" s="390"/>
      <c r="AB15" s="390"/>
      <c r="AC15" s="390"/>
      <c r="AD15" s="390"/>
      <c r="AE15" s="390"/>
      <c r="AF15" s="390"/>
      <c r="AG15" s="390"/>
      <c r="AH15" s="390"/>
      <c r="AI15" s="390"/>
      <c r="AJ15" s="390"/>
      <c r="AK15" s="390"/>
      <c r="AL15" s="390"/>
      <c r="AM15" s="390"/>
      <c r="AN15" s="390"/>
      <c r="AO15" s="390"/>
      <c r="AP15" s="390"/>
      <c r="AQ15" s="390"/>
      <c r="AS15" s="388"/>
      <c r="AT15" s="388"/>
      <c r="AU15" s="388"/>
      <c r="AV15" s="388"/>
      <c r="AW15" s="388"/>
      <c r="AX15" s="388"/>
      <c r="AY15" s="388"/>
      <c r="AZ15" s="388"/>
      <c r="BA15" s="388"/>
      <c r="BB15" s="389"/>
      <c r="BC15" s="389"/>
      <c r="BD15" s="389"/>
      <c r="BE15" s="389"/>
      <c r="BF15" s="389"/>
      <c r="BG15" s="389"/>
      <c r="BH15" s="389"/>
      <c r="BI15" s="389"/>
      <c r="BJ15" s="389"/>
      <c r="BK15" s="389"/>
      <c r="BL15" s="389"/>
      <c r="BM15" s="389"/>
      <c r="BN15" s="389"/>
      <c r="BO15" s="389"/>
      <c r="BP15" s="389"/>
      <c r="BQ15" s="389"/>
      <c r="BR15" s="389"/>
      <c r="BS15" s="389"/>
      <c r="BT15" s="389"/>
      <c r="BU15" s="389"/>
      <c r="BV15" s="389"/>
      <c r="BW15" s="389"/>
      <c r="BX15" s="389"/>
    </row>
    <row r="16" spans="1:76" s="360" customFormat="1" ht="18.649999999999999" customHeight="1">
      <c r="A16" s="118" t="s">
        <v>143</v>
      </c>
      <c r="B16" s="82"/>
      <c r="C16" s="164">
        <v>0</v>
      </c>
      <c r="D16" s="164"/>
      <c r="E16" s="164">
        <v>0</v>
      </c>
      <c r="F16" s="164"/>
      <c r="G16" s="164">
        <v>0</v>
      </c>
      <c r="H16" s="164"/>
      <c r="I16" s="164">
        <v>-142490</v>
      </c>
      <c r="J16" s="164"/>
      <c r="K16" s="164">
        <v>0</v>
      </c>
      <c r="L16" s="164"/>
      <c r="M16" s="164">
        <v>0</v>
      </c>
      <c r="N16" s="164"/>
      <c r="O16" s="164">
        <v>0</v>
      </c>
      <c r="P16" s="164"/>
      <c r="Q16" s="164">
        <v>0</v>
      </c>
      <c r="R16" s="164"/>
      <c r="S16" s="278">
        <f>SUM(K16:Q16)</f>
        <v>0</v>
      </c>
      <c r="T16" s="164"/>
      <c r="U16" s="278">
        <f>SUM(C16:I16,S16)</f>
        <v>-142490</v>
      </c>
      <c r="Y16" s="391"/>
      <c r="Z16" s="392"/>
      <c r="AA16" s="391"/>
      <c r="AB16" s="392"/>
      <c r="AC16" s="391"/>
      <c r="AD16" s="392"/>
      <c r="AE16" s="393"/>
      <c r="AF16" s="394"/>
      <c r="AG16" s="393"/>
      <c r="AH16" s="392"/>
      <c r="AI16" s="391"/>
      <c r="AJ16" s="392"/>
      <c r="AK16" s="391"/>
      <c r="AL16" s="392"/>
      <c r="AM16" s="391"/>
      <c r="AN16" s="392"/>
      <c r="AO16" s="394"/>
      <c r="AP16" s="385"/>
      <c r="AQ16" s="394"/>
      <c r="AS16" s="388"/>
      <c r="AT16" s="388"/>
      <c r="AU16" s="388"/>
      <c r="AV16" s="388"/>
      <c r="AW16" s="388"/>
      <c r="AX16" s="388"/>
      <c r="AY16" s="388"/>
      <c r="AZ16" s="388"/>
      <c r="BA16" s="388"/>
      <c r="BB16" s="389"/>
      <c r="BC16" s="389"/>
      <c r="BD16" s="389"/>
      <c r="BE16" s="389"/>
      <c r="BF16" s="389"/>
      <c r="BG16" s="389"/>
      <c r="BH16" s="389"/>
      <c r="BI16" s="389"/>
      <c r="BJ16" s="389"/>
      <c r="BK16" s="389"/>
      <c r="BL16" s="389"/>
      <c r="BM16" s="389"/>
      <c r="BN16" s="389"/>
      <c r="BO16" s="389"/>
      <c r="BP16" s="389"/>
      <c r="BQ16" s="389"/>
      <c r="BR16" s="389"/>
      <c r="BS16" s="389"/>
      <c r="BT16" s="389"/>
      <c r="BU16" s="389"/>
      <c r="BV16" s="389"/>
      <c r="BW16" s="389"/>
      <c r="BX16" s="389"/>
    </row>
    <row r="17" spans="1:76" s="348" customFormat="1" ht="18.649999999999999" customHeight="1">
      <c r="A17" s="125" t="s">
        <v>144</v>
      </c>
      <c r="B17" s="82"/>
      <c r="C17" s="279"/>
      <c r="D17" s="164"/>
      <c r="E17" s="279"/>
      <c r="F17" s="164"/>
      <c r="G17" s="279"/>
      <c r="H17" s="164"/>
      <c r="I17" s="279"/>
      <c r="J17" s="164"/>
      <c r="K17" s="279"/>
      <c r="L17" s="164"/>
      <c r="M17" s="279"/>
      <c r="N17" s="164"/>
      <c r="O17" s="279"/>
      <c r="P17" s="164"/>
      <c r="Q17" s="279"/>
      <c r="R17" s="164"/>
      <c r="S17" s="279"/>
      <c r="T17" s="164"/>
      <c r="U17" s="279"/>
      <c r="Y17" s="391"/>
      <c r="Z17" s="392"/>
      <c r="AA17" s="391"/>
      <c r="AB17" s="392"/>
      <c r="AC17" s="391"/>
      <c r="AD17" s="392"/>
      <c r="AE17" s="393"/>
      <c r="AF17" s="394"/>
      <c r="AG17" s="393"/>
      <c r="AH17" s="392"/>
      <c r="AI17" s="391"/>
      <c r="AJ17" s="392"/>
      <c r="AK17" s="391"/>
      <c r="AL17" s="392"/>
      <c r="AM17" s="391"/>
      <c r="AN17" s="392"/>
      <c r="AO17" s="394"/>
      <c r="AP17" s="385"/>
      <c r="AQ17" s="394"/>
      <c r="AR17" s="360"/>
      <c r="AS17" s="388"/>
      <c r="AT17" s="388"/>
      <c r="AU17" s="388"/>
      <c r="AV17" s="388"/>
      <c r="AW17" s="388"/>
      <c r="AX17" s="388"/>
      <c r="AY17" s="388"/>
      <c r="AZ17" s="388"/>
      <c r="BA17" s="388"/>
      <c r="BB17" s="389"/>
      <c r="BC17" s="389"/>
      <c r="BD17" s="389"/>
      <c r="BE17" s="389"/>
      <c r="BF17" s="389"/>
      <c r="BG17" s="389"/>
      <c r="BH17" s="389"/>
      <c r="BI17" s="389"/>
      <c r="BJ17" s="389"/>
      <c r="BK17" s="389"/>
      <c r="BL17" s="389"/>
      <c r="BM17" s="389"/>
      <c r="BN17" s="389"/>
      <c r="BO17" s="389"/>
      <c r="BP17" s="389"/>
      <c r="BQ17" s="389"/>
      <c r="BR17" s="389"/>
      <c r="BS17" s="389"/>
      <c r="BT17" s="389"/>
      <c r="BU17" s="389"/>
      <c r="BV17" s="389"/>
      <c r="BW17" s="389"/>
      <c r="BX17" s="389"/>
    </row>
    <row r="18" spans="1:76" s="360" customFormat="1" ht="18.649999999999999" customHeight="1">
      <c r="A18" s="174" t="s">
        <v>149</v>
      </c>
      <c r="B18" s="81"/>
      <c r="C18" s="181">
        <f>SUM(C16:C16)</f>
        <v>0</v>
      </c>
      <c r="D18" s="172"/>
      <c r="E18" s="181">
        <f>SUM(E16:E16)</f>
        <v>0</v>
      </c>
      <c r="F18" s="172"/>
      <c r="G18" s="181">
        <f>SUM(G16:G16)</f>
        <v>0</v>
      </c>
      <c r="H18" s="172"/>
      <c r="I18" s="181">
        <f>SUM(I16:I16)</f>
        <v>-142490</v>
      </c>
      <c r="J18" s="172"/>
      <c r="K18" s="181">
        <f>SUM(K16:K16)</f>
        <v>0</v>
      </c>
      <c r="L18" s="172"/>
      <c r="M18" s="181">
        <f>SUM(M16:M16)</f>
        <v>0</v>
      </c>
      <c r="N18" s="172"/>
      <c r="O18" s="181">
        <f>SUM(O16:O16)</f>
        <v>0</v>
      </c>
      <c r="P18" s="172"/>
      <c r="Q18" s="181">
        <f>SUM(Q16:Q16)</f>
        <v>0</v>
      </c>
      <c r="R18" s="172"/>
      <c r="S18" s="181">
        <f>SUM(S16:S16)</f>
        <v>0</v>
      </c>
      <c r="T18" s="172"/>
      <c r="U18" s="181">
        <f>SUM(U16:U16)</f>
        <v>-142490</v>
      </c>
      <c r="Y18" s="395"/>
      <c r="Z18" s="396"/>
      <c r="AA18" s="395"/>
      <c r="AB18" s="396"/>
      <c r="AC18" s="395"/>
      <c r="AD18" s="396"/>
      <c r="AE18" s="395"/>
      <c r="AF18" s="395"/>
      <c r="AG18" s="395"/>
      <c r="AH18" s="396"/>
      <c r="AI18" s="395"/>
      <c r="AJ18" s="396"/>
      <c r="AK18" s="395"/>
      <c r="AL18" s="396"/>
      <c r="AM18" s="395"/>
      <c r="AN18" s="396"/>
      <c r="AO18" s="395"/>
      <c r="AP18" s="396"/>
      <c r="AQ18" s="395"/>
      <c r="AR18" s="348"/>
      <c r="AS18" s="388"/>
      <c r="AT18" s="388"/>
      <c r="AU18" s="388"/>
      <c r="AV18" s="388"/>
      <c r="AW18" s="388"/>
      <c r="AX18" s="388"/>
      <c r="AY18" s="388"/>
      <c r="AZ18" s="388"/>
      <c r="BA18" s="388"/>
      <c r="BB18" s="389"/>
      <c r="BC18" s="389"/>
      <c r="BD18" s="389"/>
      <c r="BE18" s="389"/>
      <c r="BF18" s="389"/>
      <c r="BG18" s="389"/>
      <c r="BH18" s="389"/>
      <c r="BI18" s="389"/>
      <c r="BJ18" s="389"/>
      <c r="BK18" s="389"/>
      <c r="BL18" s="389"/>
      <c r="BM18" s="389"/>
      <c r="BN18" s="389"/>
      <c r="BO18" s="389"/>
      <c r="BP18" s="389"/>
      <c r="BQ18" s="389"/>
      <c r="BR18" s="389"/>
      <c r="BS18" s="389"/>
      <c r="BT18" s="389"/>
      <c r="BU18" s="389"/>
      <c r="BV18" s="389"/>
      <c r="BW18" s="389"/>
      <c r="BX18" s="389"/>
    </row>
    <row r="19" spans="1:76" s="360" customFormat="1" ht="20.5">
      <c r="A19" s="125"/>
      <c r="B19" s="81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Y19" s="396"/>
      <c r="Z19" s="396"/>
      <c r="AA19" s="396"/>
      <c r="AB19" s="396"/>
      <c r="AC19" s="396"/>
      <c r="AD19" s="396"/>
      <c r="AE19" s="396"/>
      <c r="AF19" s="396"/>
      <c r="AG19" s="396"/>
      <c r="AH19" s="396"/>
      <c r="AI19" s="396"/>
      <c r="AJ19" s="396"/>
      <c r="AK19" s="396"/>
      <c r="AL19" s="396"/>
      <c r="AM19" s="396"/>
      <c r="AN19" s="396"/>
      <c r="AO19" s="396"/>
      <c r="AP19" s="396"/>
      <c r="AQ19" s="396"/>
      <c r="AS19" s="388"/>
      <c r="AT19" s="388"/>
      <c r="AU19" s="388"/>
      <c r="AV19" s="388"/>
      <c r="AW19" s="388"/>
      <c r="AX19" s="388"/>
      <c r="AY19" s="388"/>
      <c r="AZ19" s="388"/>
      <c r="BA19" s="388"/>
      <c r="BB19" s="389"/>
      <c r="BC19" s="389"/>
      <c r="BD19" s="389"/>
      <c r="BE19" s="389"/>
      <c r="BF19" s="389"/>
      <c r="BG19" s="389"/>
      <c r="BH19" s="389"/>
      <c r="BI19" s="389"/>
      <c r="BJ19" s="389"/>
      <c r="BK19" s="389"/>
      <c r="BL19" s="389"/>
      <c r="BM19" s="389"/>
      <c r="BN19" s="389"/>
      <c r="BO19" s="389"/>
      <c r="BP19" s="389"/>
      <c r="BQ19" s="389"/>
      <c r="BR19" s="389"/>
      <c r="BS19" s="389"/>
      <c r="BT19" s="389"/>
      <c r="BU19" s="389"/>
      <c r="BV19" s="389"/>
      <c r="BW19" s="389"/>
      <c r="BX19" s="389"/>
    </row>
    <row r="20" spans="1:76" s="348" customFormat="1" ht="18.649999999999999" customHeight="1">
      <c r="A20" s="125" t="s">
        <v>145</v>
      </c>
      <c r="B20" s="82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Y20" s="391"/>
      <c r="Z20" s="397"/>
      <c r="AA20" s="391"/>
      <c r="AB20" s="397"/>
      <c r="AC20" s="391"/>
      <c r="AD20" s="397"/>
      <c r="AE20" s="391"/>
      <c r="AF20" s="397"/>
      <c r="AG20" s="391"/>
      <c r="AH20" s="397"/>
      <c r="AI20" s="391"/>
      <c r="AJ20" s="397"/>
      <c r="AK20" s="391"/>
      <c r="AL20" s="397"/>
      <c r="AM20" s="391"/>
      <c r="AN20" s="397"/>
      <c r="AO20" s="391"/>
      <c r="AP20" s="397"/>
      <c r="AQ20" s="394"/>
      <c r="AR20" s="360"/>
      <c r="AS20" s="388"/>
      <c r="AT20" s="388"/>
      <c r="AU20" s="388"/>
      <c r="AV20" s="388"/>
      <c r="AW20" s="388"/>
      <c r="AX20" s="388"/>
      <c r="AY20" s="388"/>
      <c r="AZ20" s="388"/>
      <c r="BA20" s="388"/>
      <c r="BB20" s="389"/>
      <c r="BC20" s="389"/>
      <c r="BD20" s="389"/>
      <c r="BE20" s="389"/>
      <c r="BF20" s="389"/>
      <c r="BG20" s="389"/>
      <c r="BH20" s="389"/>
      <c r="BI20" s="389"/>
      <c r="BJ20" s="389"/>
      <c r="BK20" s="389"/>
      <c r="BL20" s="389"/>
      <c r="BM20" s="389"/>
      <c r="BN20" s="389"/>
      <c r="BO20" s="389"/>
      <c r="BP20" s="389"/>
      <c r="BQ20" s="389"/>
      <c r="BR20" s="389"/>
      <c r="BS20" s="389"/>
      <c r="BT20" s="389"/>
      <c r="BU20" s="389"/>
      <c r="BV20" s="389"/>
      <c r="BW20" s="389"/>
      <c r="BX20" s="389"/>
    </row>
    <row r="21" spans="1:76" s="348" customFormat="1" ht="18.649999999999999" customHeight="1">
      <c r="A21" s="118" t="s">
        <v>198</v>
      </c>
      <c r="B21" s="82"/>
      <c r="C21" s="164">
        <v>0</v>
      </c>
      <c r="D21" s="164"/>
      <c r="E21" s="164">
        <v>0</v>
      </c>
      <c r="F21" s="164"/>
      <c r="G21" s="164">
        <v>0</v>
      </c>
      <c r="H21" s="164"/>
      <c r="I21" s="278">
        <f>'PL 9M 7-8'!J48</f>
        <v>-211435</v>
      </c>
      <c r="J21" s="164"/>
      <c r="K21" s="164">
        <v>0</v>
      </c>
      <c r="L21" s="164"/>
      <c r="M21" s="164">
        <v>0</v>
      </c>
      <c r="N21" s="164"/>
      <c r="O21" s="164">
        <v>0</v>
      </c>
      <c r="P21" s="164"/>
      <c r="Q21" s="164">
        <v>0</v>
      </c>
      <c r="R21" s="164"/>
      <c r="S21" s="278">
        <f>SUM(K21:Q21)</f>
        <v>0</v>
      </c>
      <c r="T21" s="164"/>
      <c r="U21" s="278">
        <f>SUM(C21:I21,S21)</f>
        <v>-211435</v>
      </c>
      <c r="Y21" s="391"/>
      <c r="Z21" s="394"/>
      <c r="AA21" s="391"/>
      <c r="AB21" s="394"/>
      <c r="AC21" s="391"/>
      <c r="AD21" s="394"/>
      <c r="AE21" s="393"/>
      <c r="AF21" s="393"/>
      <c r="AG21" s="393"/>
      <c r="AH21" s="393"/>
      <c r="AI21" s="393"/>
      <c r="AJ21" s="393"/>
      <c r="AK21" s="393"/>
      <c r="AL21" s="393"/>
      <c r="AM21" s="393"/>
      <c r="AN21" s="392"/>
      <c r="AO21" s="393"/>
      <c r="AP21" s="392"/>
      <c r="AQ21" s="394"/>
      <c r="AS21" s="388"/>
      <c r="AT21" s="388"/>
      <c r="AU21" s="388"/>
      <c r="AV21" s="388"/>
      <c r="AW21" s="388"/>
      <c r="AX21" s="388"/>
      <c r="AY21" s="388"/>
      <c r="AZ21" s="388"/>
      <c r="BA21" s="388"/>
      <c r="BB21" s="389"/>
      <c r="BC21" s="389"/>
      <c r="BD21" s="389"/>
      <c r="BE21" s="389"/>
      <c r="BF21" s="389"/>
      <c r="BG21" s="389"/>
      <c r="BH21" s="389"/>
      <c r="BI21" s="389"/>
      <c r="BJ21" s="389"/>
      <c r="BK21" s="389"/>
      <c r="BL21" s="389"/>
      <c r="BM21" s="389"/>
      <c r="BN21" s="389"/>
      <c r="BO21" s="389"/>
      <c r="BP21" s="389"/>
      <c r="BQ21" s="389"/>
      <c r="BR21" s="389"/>
      <c r="BS21" s="389"/>
      <c r="BT21" s="389"/>
      <c r="BU21" s="389"/>
      <c r="BV21" s="389"/>
      <c r="BW21" s="389"/>
      <c r="BX21" s="389"/>
    </row>
    <row r="22" spans="1:76" s="360" customFormat="1" ht="18.649999999999999" customHeight="1">
      <c r="A22" s="118" t="s">
        <v>87</v>
      </c>
      <c r="B22" s="82"/>
      <c r="C22" s="164">
        <v>0</v>
      </c>
      <c r="D22" s="164"/>
      <c r="E22" s="164">
        <v>0</v>
      </c>
      <c r="F22" s="164"/>
      <c r="G22" s="164">
        <v>0</v>
      </c>
      <c r="H22" s="210"/>
      <c r="I22" s="164">
        <v>0</v>
      </c>
      <c r="J22" s="164"/>
      <c r="K22" s="164">
        <v>0</v>
      </c>
      <c r="L22" s="164"/>
      <c r="M22" s="164">
        <v>0</v>
      </c>
      <c r="N22" s="164"/>
      <c r="O22" s="282">
        <f>'PL 9M 7-8'!J52</f>
        <v>103</v>
      </c>
      <c r="P22" s="164"/>
      <c r="Q22" s="282">
        <f>'PL 9M 7-8'!J53+'PL 9M 7-8'!J54</f>
        <v>7910</v>
      </c>
      <c r="R22" s="164"/>
      <c r="S22" s="278">
        <f>SUM(K22:Q22)</f>
        <v>8013</v>
      </c>
      <c r="T22" s="164"/>
      <c r="U22" s="278">
        <f>SUM(C22:I22,S22)</f>
        <v>8013</v>
      </c>
      <c r="Y22" s="391"/>
      <c r="Z22" s="394"/>
      <c r="AA22" s="391"/>
      <c r="AB22" s="394"/>
      <c r="AC22" s="391"/>
      <c r="AD22" s="394"/>
      <c r="AE22" s="393"/>
      <c r="AF22" s="393"/>
      <c r="AG22" s="393"/>
      <c r="AH22" s="393"/>
      <c r="AI22" s="393"/>
      <c r="AJ22" s="393"/>
      <c r="AK22" s="393"/>
      <c r="AL22" s="393"/>
      <c r="AM22" s="393"/>
      <c r="AN22" s="397"/>
      <c r="AO22" s="393"/>
      <c r="AP22" s="392"/>
      <c r="AQ22" s="394"/>
      <c r="AR22" s="348"/>
      <c r="AS22" s="388"/>
      <c r="AT22" s="388"/>
      <c r="AU22" s="388"/>
      <c r="AV22" s="388"/>
      <c r="AW22" s="388"/>
      <c r="AX22" s="388"/>
      <c r="AY22" s="388"/>
      <c r="AZ22" s="388"/>
      <c r="BA22" s="388"/>
      <c r="BB22" s="389"/>
      <c r="BC22" s="389"/>
      <c r="BD22" s="389"/>
      <c r="BE22" s="389"/>
      <c r="BF22" s="389"/>
      <c r="BG22" s="389"/>
      <c r="BH22" s="389"/>
      <c r="BI22" s="389"/>
      <c r="BJ22" s="389"/>
      <c r="BK22" s="389"/>
      <c r="BL22" s="389"/>
      <c r="BM22" s="389"/>
      <c r="BN22" s="389"/>
      <c r="BO22" s="389"/>
      <c r="BP22" s="389"/>
      <c r="BQ22" s="389"/>
      <c r="BR22" s="389"/>
      <c r="BS22" s="389"/>
      <c r="BT22" s="389"/>
      <c r="BU22" s="389"/>
      <c r="BV22" s="389"/>
      <c r="BW22" s="389"/>
      <c r="BX22" s="389"/>
    </row>
    <row r="23" spans="1:76" s="360" customFormat="1" ht="18.649999999999999" customHeight="1">
      <c r="A23" s="277" t="s">
        <v>195</v>
      </c>
      <c r="B23" s="82"/>
      <c r="C23" s="182">
        <f>SUM(C21:C22)</f>
        <v>0</v>
      </c>
      <c r="D23" s="172"/>
      <c r="E23" s="182">
        <f>SUM(E21:E22)</f>
        <v>0</v>
      </c>
      <c r="F23" s="172"/>
      <c r="G23" s="182">
        <f>SUM(G21:G22)</f>
        <v>0</v>
      </c>
      <c r="H23" s="177"/>
      <c r="I23" s="182">
        <f>SUM(I21:I22)</f>
        <v>-211435</v>
      </c>
      <c r="J23" s="177"/>
      <c r="K23" s="182">
        <f>SUM(K21:K22)</f>
        <v>0</v>
      </c>
      <c r="L23" s="172"/>
      <c r="M23" s="182">
        <f>SUM(M21:M22)</f>
        <v>0</v>
      </c>
      <c r="N23" s="172"/>
      <c r="O23" s="182">
        <f>SUM(O21:O22)</f>
        <v>103</v>
      </c>
      <c r="P23" s="172"/>
      <c r="Q23" s="182">
        <f>SUM(Q21:Q22)</f>
        <v>7910</v>
      </c>
      <c r="R23" s="172"/>
      <c r="S23" s="182">
        <f>SUM(S21:S22)</f>
        <v>8013</v>
      </c>
      <c r="T23" s="172"/>
      <c r="U23" s="182">
        <f>SUM(U21:U22)</f>
        <v>-203422</v>
      </c>
      <c r="Y23" s="395"/>
      <c r="Z23" s="395"/>
      <c r="AA23" s="395"/>
      <c r="AB23" s="395"/>
      <c r="AC23" s="395"/>
      <c r="AD23" s="398"/>
      <c r="AE23" s="395"/>
      <c r="AF23" s="398"/>
      <c r="AG23" s="398"/>
      <c r="AH23" s="398"/>
      <c r="AI23" s="395"/>
      <c r="AJ23" s="398"/>
      <c r="AK23" s="395"/>
      <c r="AL23" s="398"/>
      <c r="AM23" s="395"/>
      <c r="AN23" s="398"/>
      <c r="AO23" s="395"/>
      <c r="AP23" s="398"/>
      <c r="AQ23" s="395"/>
      <c r="AS23" s="388"/>
      <c r="AT23" s="388"/>
      <c r="AU23" s="388"/>
      <c r="AV23" s="388"/>
      <c r="AW23" s="388"/>
      <c r="AX23" s="388"/>
      <c r="AY23" s="388"/>
      <c r="AZ23" s="388"/>
      <c r="BA23" s="388"/>
      <c r="BB23" s="389"/>
      <c r="BC23" s="389"/>
      <c r="BD23" s="389"/>
      <c r="BE23" s="389"/>
      <c r="BF23" s="389"/>
      <c r="BG23" s="389"/>
      <c r="BH23" s="389"/>
      <c r="BI23" s="389"/>
      <c r="BJ23" s="389"/>
      <c r="BK23" s="389"/>
      <c r="BL23" s="389"/>
      <c r="BM23" s="389"/>
      <c r="BN23" s="389"/>
      <c r="BO23" s="389"/>
      <c r="BP23" s="389"/>
      <c r="BQ23" s="389"/>
      <c r="BR23" s="389"/>
      <c r="BS23" s="389"/>
      <c r="BT23" s="389"/>
      <c r="BU23" s="389"/>
      <c r="BV23" s="389"/>
      <c r="BW23" s="389"/>
      <c r="BX23" s="389"/>
    </row>
    <row r="24" spans="1:76" s="360" customFormat="1" ht="20.5">
      <c r="A24" s="125"/>
      <c r="B24" s="82"/>
      <c r="C24" s="279"/>
      <c r="D24" s="164"/>
      <c r="E24" s="279"/>
      <c r="F24" s="164"/>
      <c r="G24" s="279"/>
      <c r="H24" s="210"/>
      <c r="I24" s="279"/>
      <c r="J24" s="210"/>
      <c r="K24" s="210"/>
      <c r="L24" s="164"/>
      <c r="M24" s="279"/>
      <c r="N24" s="164"/>
      <c r="O24" s="279"/>
      <c r="P24" s="164"/>
      <c r="Q24" s="279"/>
      <c r="R24" s="164"/>
      <c r="S24" s="279"/>
      <c r="T24" s="164"/>
      <c r="U24" s="279"/>
      <c r="Y24" s="395"/>
      <c r="Z24" s="398"/>
      <c r="AA24" s="395"/>
      <c r="AB24" s="398"/>
      <c r="AC24" s="395"/>
      <c r="AD24" s="398"/>
      <c r="AE24" s="395"/>
      <c r="AF24" s="398"/>
      <c r="AG24" s="398"/>
      <c r="AH24" s="398"/>
      <c r="AI24" s="395"/>
      <c r="AJ24" s="398"/>
      <c r="AK24" s="395"/>
      <c r="AL24" s="398"/>
      <c r="AM24" s="398"/>
      <c r="AN24" s="398"/>
      <c r="AO24" s="395"/>
      <c r="AP24" s="398"/>
      <c r="AQ24" s="395"/>
      <c r="AS24" s="388"/>
      <c r="AT24" s="388"/>
      <c r="AU24" s="388"/>
      <c r="AV24" s="388"/>
      <c r="AW24" s="388"/>
      <c r="AX24" s="388"/>
      <c r="AY24" s="388"/>
      <c r="AZ24" s="388"/>
      <c r="BA24" s="388"/>
      <c r="BB24" s="389"/>
      <c r="BC24" s="389"/>
      <c r="BD24" s="389"/>
      <c r="BE24" s="389"/>
      <c r="BF24" s="389"/>
      <c r="BG24" s="389"/>
      <c r="BH24" s="389"/>
      <c r="BI24" s="389"/>
      <c r="BJ24" s="389"/>
      <c r="BK24" s="389"/>
      <c r="BL24" s="389"/>
      <c r="BM24" s="389"/>
      <c r="BN24" s="389"/>
      <c r="BO24" s="389"/>
      <c r="BP24" s="389"/>
      <c r="BQ24" s="389"/>
      <c r="BR24" s="389"/>
      <c r="BS24" s="389"/>
      <c r="BT24" s="389"/>
      <c r="BU24" s="389"/>
      <c r="BV24" s="389"/>
      <c r="BW24" s="389"/>
      <c r="BX24" s="389"/>
    </row>
    <row r="25" spans="1:76" s="360" customFormat="1" ht="18.649999999999999" customHeight="1" thickBot="1">
      <c r="A25" s="125" t="s">
        <v>214</v>
      </c>
      <c r="B25" s="81"/>
      <c r="C25" s="183">
        <f>C23+C18+C12</f>
        <v>5480510</v>
      </c>
      <c r="D25" s="172"/>
      <c r="E25" s="183">
        <f>E23+E18+E12</f>
        <v>4325271</v>
      </c>
      <c r="F25" s="172"/>
      <c r="G25" s="183">
        <f>G23+G18+G12</f>
        <v>549988</v>
      </c>
      <c r="H25" s="172"/>
      <c r="I25" s="183">
        <f>I23+I18+I12</f>
        <v>256340</v>
      </c>
      <c r="J25" s="172"/>
      <c r="K25" s="183">
        <f>K23+K18+K12</f>
        <v>17964</v>
      </c>
      <c r="L25" s="172"/>
      <c r="M25" s="183">
        <f>M23+M18+M12</f>
        <v>-22126</v>
      </c>
      <c r="N25" s="172"/>
      <c r="O25" s="183">
        <f>O23+O18+O12</f>
        <v>-717164</v>
      </c>
      <c r="P25" s="172"/>
      <c r="Q25" s="183">
        <f>Q23+Q18+Q12</f>
        <v>-5536</v>
      </c>
      <c r="R25" s="172"/>
      <c r="S25" s="183">
        <f>S23+S18+S12</f>
        <v>-726862</v>
      </c>
      <c r="T25" s="172"/>
      <c r="U25" s="183">
        <f>U23+U18+U12</f>
        <v>9885247</v>
      </c>
      <c r="Y25" s="385"/>
      <c r="Z25" s="385"/>
      <c r="AA25" s="385"/>
      <c r="AB25" s="385"/>
      <c r="AC25" s="385"/>
      <c r="AD25" s="385"/>
      <c r="AE25" s="385"/>
      <c r="AF25" s="385"/>
      <c r="AG25" s="385"/>
      <c r="AH25" s="385"/>
      <c r="AI25" s="385"/>
      <c r="AJ25" s="385"/>
      <c r="AK25" s="385"/>
      <c r="AL25" s="385"/>
      <c r="AM25" s="385"/>
      <c r="AN25" s="385"/>
      <c r="AO25" s="385"/>
      <c r="AP25" s="385"/>
      <c r="AQ25" s="385"/>
      <c r="AS25" s="388"/>
      <c r="AT25" s="388"/>
      <c r="AU25" s="388"/>
      <c r="AV25" s="388"/>
      <c r="AW25" s="388"/>
      <c r="AX25" s="388"/>
      <c r="AY25" s="388"/>
      <c r="AZ25" s="388"/>
      <c r="BA25" s="388"/>
      <c r="BB25" s="389"/>
      <c r="BC25" s="389"/>
      <c r="BD25" s="389"/>
      <c r="BE25" s="389"/>
      <c r="BF25" s="389"/>
      <c r="BG25" s="389"/>
      <c r="BH25" s="389"/>
      <c r="BI25" s="389"/>
      <c r="BJ25" s="389"/>
      <c r="BK25" s="389"/>
      <c r="BL25" s="389"/>
      <c r="BM25" s="389"/>
      <c r="BN25" s="389"/>
      <c r="BO25" s="389"/>
      <c r="BP25" s="389"/>
      <c r="BQ25" s="389"/>
      <c r="BR25" s="389"/>
      <c r="BS25" s="389"/>
      <c r="BT25" s="389"/>
      <c r="BU25" s="389"/>
      <c r="BV25" s="389"/>
      <c r="BW25" s="389"/>
      <c r="BX25" s="389"/>
    </row>
    <row r="26" spans="1:76" ht="20.5" thickTop="1">
      <c r="A26" s="149"/>
      <c r="B26" s="178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Y26" s="399"/>
      <c r="Z26" s="399"/>
      <c r="AA26" s="399"/>
      <c r="AB26" s="399"/>
      <c r="AC26" s="399"/>
      <c r="AD26" s="399"/>
      <c r="AE26" s="399"/>
      <c r="AF26" s="399"/>
      <c r="AG26" s="399"/>
      <c r="AH26" s="399"/>
      <c r="AI26" s="399"/>
      <c r="AJ26" s="399"/>
      <c r="AK26" s="399"/>
      <c r="AL26" s="399"/>
      <c r="AM26" s="399"/>
      <c r="AN26" s="399"/>
      <c r="AO26" s="399"/>
      <c r="AP26" s="399"/>
      <c r="AQ26" s="399"/>
      <c r="AR26" s="360"/>
      <c r="AS26" s="388"/>
      <c r="AT26" s="388"/>
      <c r="AU26" s="388"/>
      <c r="AV26" s="388"/>
      <c r="AW26" s="388"/>
      <c r="AX26" s="388"/>
      <c r="AY26" s="388"/>
      <c r="AZ26" s="388"/>
      <c r="BA26" s="388"/>
      <c r="BB26" s="389"/>
      <c r="BC26" s="389"/>
      <c r="BD26" s="389"/>
      <c r="BE26" s="389"/>
      <c r="BF26" s="389"/>
      <c r="BG26" s="389"/>
      <c r="BH26" s="389"/>
      <c r="BI26" s="389"/>
      <c r="BJ26" s="389"/>
      <c r="BK26" s="389"/>
      <c r="BL26" s="389"/>
      <c r="BM26" s="389"/>
      <c r="BN26" s="389"/>
      <c r="BO26" s="389"/>
      <c r="BP26" s="389"/>
      <c r="BQ26" s="389"/>
      <c r="BR26" s="389"/>
      <c r="BS26" s="389"/>
      <c r="BT26" s="389"/>
      <c r="BU26" s="389"/>
      <c r="BV26" s="389"/>
      <c r="BW26" s="389"/>
      <c r="BX26" s="389"/>
    </row>
    <row r="27" spans="1:76" s="360" customFormat="1" ht="18.649999999999999" customHeight="1">
      <c r="A27" s="307" t="s">
        <v>0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Y27" s="376"/>
      <c r="Z27" s="376"/>
      <c r="AA27" s="376"/>
      <c r="AB27" s="376"/>
      <c r="AC27" s="376"/>
      <c r="AD27" s="376"/>
      <c r="AE27" s="376"/>
      <c r="AF27" s="376"/>
      <c r="AG27" s="376"/>
      <c r="AH27" s="376"/>
      <c r="AI27" s="376"/>
      <c r="AJ27" s="376"/>
      <c r="AK27" s="376"/>
      <c r="AL27" s="376"/>
      <c r="AM27" s="376"/>
      <c r="AN27" s="376"/>
      <c r="AO27" s="376"/>
      <c r="AP27" s="376"/>
      <c r="AQ27" s="376"/>
      <c r="AR27" s="323"/>
      <c r="AS27" s="388"/>
      <c r="AT27" s="388"/>
      <c r="AU27" s="388"/>
      <c r="AV27" s="388"/>
      <c r="AW27" s="388"/>
      <c r="AX27" s="388"/>
      <c r="AY27" s="388"/>
      <c r="AZ27" s="388"/>
      <c r="BA27" s="388"/>
      <c r="BB27" s="389"/>
      <c r="BC27" s="389"/>
      <c r="BD27" s="389"/>
      <c r="BE27" s="389"/>
      <c r="BF27" s="389"/>
      <c r="BG27" s="389"/>
      <c r="BH27" s="389"/>
      <c r="BI27" s="389"/>
      <c r="BJ27" s="389"/>
      <c r="BK27" s="389"/>
      <c r="BL27" s="389"/>
      <c r="BM27" s="389"/>
      <c r="BN27" s="389"/>
      <c r="BO27" s="389"/>
      <c r="BP27" s="389"/>
      <c r="BQ27" s="389"/>
      <c r="BR27" s="389"/>
      <c r="BS27" s="389"/>
      <c r="BT27" s="389"/>
      <c r="BU27" s="389"/>
      <c r="BV27" s="389"/>
      <c r="BW27" s="389"/>
      <c r="BX27" s="389"/>
    </row>
    <row r="28" spans="1:76" s="348" customFormat="1" ht="18.649999999999999" customHeight="1">
      <c r="A28" s="307" t="s">
        <v>191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Y28" s="376"/>
      <c r="Z28" s="376"/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6"/>
      <c r="AL28" s="376"/>
      <c r="AM28" s="376"/>
      <c r="AN28" s="376"/>
      <c r="AO28" s="376"/>
      <c r="AP28" s="376"/>
      <c r="AQ28" s="376"/>
      <c r="AR28" s="360"/>
      <c r="AS28" s="388"/>
      <c r="AT28" s="388"/>
      <c r="AU28" s="388"/>
      <c r="AV28" s="388"/>
      <c r="AW28" s="388"/>
      <c r="AX28" s="388"/>
      <c r="AY28" s="388"/>
      <c r="AZ28" s="388"/>
      <c r="BA28" s="388"/>
      <c r="BB28" s="389"/>
      <c r="BC28" s="389"/>
      <c r="BD28" s="389"/>
      <c r="BE28" s="389"/>
      <c r="BF28" s="389"/>
      <c r="BG28" s="389"/>
      <c r="BH28" s="389"/>
      <c r="BI28" s="389"/>
      <c r="BJ28" s="389"/>
      <c r="BK28" s="389"/>
      <c r="BL28" s="389"/>
      <c r="BM28" s="389"/>
      <c r="BN28" s="389"/>
      <c r="BO28" s="389"/>
      <c r="BP28" s="389"/>
      <c r="BQ28" s="389"/>
      <c r="BR28" s="389"/>
      <c r="BS28" s="389"/>
      <c r="BT28" s="389"/>
      <c r="BU28" s="389"/>
      <c r="BV28" s="389"/>
      <c r="BW28" s="389"/>
      <c r="BX28" s="389"/>
    </row>
    <row r="29" spans="1:76" s="348" customFormat="1" ht="18.649999999999999" customHeight="1">
      <c r="A29" s="156"/>
      <c r="B29" s="157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Y29" s="377"/>
      <c r="Z29" s="377"/>
      <c r="AA29" s="377"/>
      <c r="AB29" s="377"/>
      <c r="AC29" s="377"/>
      <c r="AD29" s="377"/>
      <c r="AE29" s="377"/>
      <c r="AF29" s="377"/>
      <c r="AG29" s="377"/>
      <c r="AH29" s="377"/>
      <c r="AI29" s="377"/>
      <c r="AJ29" s="377"/>
      <c r="AK29" s="377"/>
      <c r="AL29" s="377"/>
      <c r="AM29" s="377"/>
      <c r="AN29" s="377"/>
      <c r="AO29" s="377"/>
      <c r="AP29" s="377"/>
      <c r="AQ29" s="377"/>
      <c r="AS29" s="388"/>
      <c r="AT29" s="388"/>
      <c r="AU29" s="388"/>
      <c r="AV29" s="388"/>
      <c r="AW29" s="388"/>
      <c r="AX29" s="388"/>
      <c r="AY29" s="388"/>
      <c r="AZ29" s="388"/>
      <c r="BA29" s="388"/>
      <c r="BB29" s="389"/>
      <c r="BC29" s="389"/>
      <c r="BD29" s="389"/>
      <c r="BE29" s="389"/>
      <c r="BF29" s="389"/>
      <c r="BG29" s="389"/>
      <c r="BH29" s="389"/>
      <c r="BI29" s="389"/>
      <c r="BJ29" s="389"/>
      <c r="BK29" s="389"/>
      <c r="BL29" s="389"/>
      <c r="BM29" s="389"/>
      <c r="BN29" s="389"/>
      <c r="BO29" s="389"/>
      <c r="BP29" s="389"/>
      <c r="BQ29" s="389"/>
      <c r="BR29" s="389"/>
      <c r="BS29" s="389"/>
      <c r="BT29" s="389"/>
      <c r="BU29" s="389"/>
      <c r="BV29" s="389"/>
      <c r="BW29" s="389"/>
      <c r="BX29" s="389"/>
    </row>
    <row r="30" spans="1:76" s="373" customFormat="1" ht="18.649999999999999" customHeight="1">
      <c r="A30" s="62"/>
      <c r="B30" s="63"/>
      <c r="C30" s="315" t="s">
        <v>148</v>
      </c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X30" s="378"/>
      <c r="Y30" s="379"/>
      <c r="Z30" s="379"/>
      <c r="AA30" s="379"/>
      <c r="AB30" s="379"/>
      <c r="AC30" s="379"/>
      <c r="AD30" s="379"/>
      <c r="AE30" s="379"/>
      <c r="AF30" s="379"/>
      <c r="AG30" s="379"/>
      <c r="AH30" s="379"/>
      <c r="AI30" s="379"/>
      <c r="AJ30" s="379"/>
      <c r="AK30" s="379"/>
      <c r="AL30" s="379"/>
      <c r="AM30" s="379"/>
      <c r="AN30" s="379"/>
      <c r="AO30" s="379"/>
      <c r="AP30" s="379"/>
      <c r="AQ30" s="379"/>
      <c r="AR30" s="348"/>
      <c r="AS30" s="388"/>
      <c r="AT30" s="388"/>
      <c r="AU30" s="388"/>
      <c r="AV30" s="388"/>
      <c r="AW30" s="388"/>
      <c r="AX30" s="388"/>
      <c r="AY30" s="388"/>
      <c r="AZ30" s="388"/>
      <c r="BA30" s="388"/>
      <c r="BB30" s="389"/>
      <c r="BC30" s="389"/>
      <c r="BD30" s="389"/>
      <c r="BE30" s="389"/>
      <c r="BF30" s="389"/>
      <c r="BG30" s="389"/>
      <c r="BH30" s="389"/>
      <c r="BI30" s="389"/>
      <c r="BJ30" s="389"/>
      <c r="BK30" s="389"/>
      <c r="BL30" s="389"/>
      <c r="BM30" s="389"/>
      <c r="BN30" s="389"/>
      <c r="BO30" s="389"/>
      <c r="BP30" s="389"/>
      <c r="BQ30" s="389"/>
      <c r="BR30" s="389"/>
      <c r="BS30" s="389"/>
      <c r="BT30" s="389"/>
      <c r="BU30" s="389"/>
      <c r="BV30" s="389"/>
      <c r="BW30" s="389"/>
      <c r="BX30" s="389"/>
    </row>
    <row r="31" spans="1:76" s="373" customFormat="1" ht="18.649999999999999" customHeight="1">
      <c r="A31" s="62"/>
      <c r="B31" s="63"/>
      <c r="C31" s="64"/>
      <c r="D31" s="64"/>
      <c r="E31" s="65"/>
      <c r="F31" s="64"/>
      <c r="G31" s="317" t="s">
        <v>59</v>
      </c>
      <c r="H31" s="317"/>
      <c r="I31" s="317"/>
      <c r="J31" s="64"/>
      <c r="K31" s="317" t="s">
        <v>63</v>
      </c>
      <c r="L31" s="317"/>
      <c r="M31" s="317"/>
      <c r="N31" s="317"/>
      <c r="O31" s="317"/>
      <c r="P31" s="317"/>
      <c r="Q31" s="317"/>
      <c r="R31" s="317"/>
      <c r="S31" s="317"/>
      <c r="T31" s="66"/>
      <c r="U31" s="66"/>
      <c r="X31" s="378"/>
      <c r="Y31" s="380"/>
      <c r="Z31" s="380"/>
      <c r="AA31" s="380"/>
      <c r="AB31" s="380"/>
      <c r="AC31" s="381"/>
      <c r="AD31" s="381"/>
      <c r="AE31" s="381"/>
      <c r="AF31" s="380"/>
      <c r="AG31" s="381"/>
      <c r="AH31" s="381"/>
      <c r="AI31" s="381"/>
      <c r="AJ31" s="381"/>
      <c r="AK31" s="381"/>
      <c r="AL31" s="381"/>
      <c r="AM31" s="381"/>
      <c r="AN31" s="381"/>
      <c r="AO31" s="381"/>
      <c r="AP31" s="380"/>
      <c r="AQ31" s="380"/>
      <c r="AR31" s="378"/>
      <c r="AS31" s="388"/>
      <c r="AT31" s="388"/>
      <c r="AU31" s="388"/>
      <c r="AV31" s="388"/>
      <c r="AW31" s="388"/>
      <c r="AX31" s="388"/>
      <c r="AY31" s="388"/>
      <c r="AZ31" s="388"/>
      <c r="BA31" s="388"/>
      <c r="BB31" s="389"/>
      <c r="BC31" s="389"/>
      <c r="BD31" s="389"/>
      <c r="BE31" s="389"/>
      <c r="BF31" s="389"/>
      <c r="BG31" s="389"/>
      <c r="BH31" s="389"/>
      <c r="BI31" s="389"/>
      <c r="BJ31" s="389"/>
      <c r="BK31" s="389"/>
      <c r="BL31" s="389"/>
      <c r="BM31" s="389"/>
      <c r="BN31" s="389"/>
      <c r="BO31" s="389"/>
      <c r="BP31" s="389"/>
      <c r="BQ31" s="389"/>
      <c r="BR31" s="389"/>
      <c r="BS31" s="389"/>
      <c r="BT31" s="389"/>
      <c r="BU31" s="389"/>
      <c r="BV31" s="389"/>
      <c r="BW31" s="389"/>
      <c r="BX31" s="389"/>
    </row>
    <row r="32" spans="1:76" s="374" customFormat="1" ht="18.649999999999999" customHeight="1">
      <c r="A32" s="63"/>
      <c r="B32" s="63"/>
      <c r="C32" s="67"/>
      <c r="D32" s="68"/>
      <c r="E32" s="67"/>
      <c r="F32" s="68"/>
      <c r="G32" s="69"/>
      <c r="H32" s="68"/>
      <c r="I32" s="69"/>
      <c r="J32" s="68"/>
      <c r="K32" s="68"/>
      <c r="L32" s="68"/>
      <c r="M32" s="69" t="s">
        <v>109</v>
      </c>
      <c r="N32" s="68"/>
      <c r="O32" s="67" t="s">
        <v>110</v>
      </c>
      <c r="P32" s="68"/>
      <c r="Q32" s="67"/>
      <c r="R32" s="68"/>
      <c r="S32" s="71" t="s">
        <v>111</v>
      </c>
      <c r="T32" s="69"/>
      <c r="U32" s="71"/>
      <c r="X32" s="382"/>
      <c r="Y32" s="380"/>
      <c r="Z32" s="380"/>
      <c r="AA32" s="380"/>
      <c r="AB32" s="380"/>
      <c r="AC32" s="383"/>
      <c r="AD32" s="383"/>
      <c r="AE32" s="383"/>
      <c r="AF32" s="380"/>
      <c r="AG32" s="380"/>
      <c r="AH32" s="380"/>
      <c r="AI32" s="380"/>
      <c r="AJ32" s="380"/>
      <c r="AK32" s="380"/>
      <c r="AL32" s="380"/>
      <c r="AM32" s="380"/>
      <c r="AN32" s="380"/>
      <c r="AO32" s="380"/>
      <c r="AP32" s="380"/>
      <c r="AQ32" s="380"/>
      <c r="AR32" s="378"/>
      <c r="AS32" s="388"/>
      <c r="AT32" s="388"/>
      <c r="AU32" s="388"/>
      <c r="AV32" s="388"/>
      <c r="AW32" s="388"/>
      <c r="AX32" s="388"/>
      <c r="AY32" s="388"/>
      <c r="AZ32" s="388"/>
      <c r="BA32" s="388"/>
      <c r="BB32" s="389"/>
      <c r="BC32" s="389"/>
      <c r="BD32" s="389"/>
      <c r="BE32" s="389"/>
      <c r="BF32" s="389"/>
      <c r="BG32" s="389"/>
      <c r="BH32" s="389"/>
      <c r="BI32" s="389"/>
      <c r="BJ32" s="389"/>
      <c r="BK32" s="389"/>
      <c r="BL32" s="389"/>
      <c r="BM32" s="389"/>
      <c r="BN32" s="389"/>
      <c r="BO32" s="389"/>
      <c r="BP32" s="389"/>
      <c r="BQ32" s="389"/>
      <c r="BR32" s="389"/>
      <c r="BS32" s="389"/>
      <c r="BT32" s="389"/>
      <c r="BU32" s="389"/>
      <c r="BV32" s="389"/>
      <c r="BW32" s="389"/>
      <c r="BX32" s="389"/>
    </row>
    <row r="33" spans="1:76" s="374" customFormat="1" ht="18.649999999999999" customHeight="1">
      <c r="A33" s="63"/>
      <c r="B33" s="63"/>
      <c r="C33" s="70" t="s">
        <v>113</v>
      </c>
      <c r="D33" s="68"/>
      <c r="E33" s="67"/>
      <c r="F33" s="68"/>
      <c r="G33" s="71"/>
      <c r="H33" s="68"/>
      <c r="I33" s="71"/>
      <c r="J33" s="68"/>
      <c r="K33" s="69" t="s">
        <v>114</v>
      </c>
      <c r="L33" s="70"/>
      <c r="M33" s="71" t="s">
        <v>115</v>
      </c>
      <c r="N33" s="70"/>
      <c r="O33" s="71" t="s">
        <v>116</v>
      </c>
      <c r="P33" s="70"/>
      <c r="Q33" s="67" t="s">
        <v>117</v>
      </c>
      <c r="R33" s="70"/>
      <c r="S33" s="71" t="s">
        <v>118</v>
      </c>
      <c r="T33" s="69"/>
      <c r="U33" s="71"/>
      <c r="X33" s="382"/>
      <c r="Y33" s="380"/>
      <c r="Z33" s="380"/>
      <c r="AA33" s="380"/>
      <c r="AB33" s="380"/>
      <c r="AC33" s="381"/>
      <c r="AD33" s="381"/>
      <c r="AE33" s="381"/>
      <c r="AF33" s="380"/>
      <c r="AG33" s="380"/>
      <c r="AH33" s="380"/>
      <c r="AI33" s="380"/>
      <c r="AJ33" s="380"/>
      <c r="AK33" s="380"/>
      <c r="AL33" s="380"/>
      <c r="AM33" s="380"/>
      <c r="AN33" s="380"/>
      <c r="AO33" s="380"/>
      <c r="AP33" s="380"/>
      <c r="AQ33" s="380"/>
      <c r="AR33" s="382"/>
      <c r="AS33" s="388"/>
      <c r="AT33" s="388"/>
      <c r="AU33" s="388"/>
      <c r="AV33" s="388"/>
      <c r="AW33" s="388"/>
      <c r="AX33" s="388"/>
      <c r="AY33" s="388"/>
      <c r="AZ33" s="388"/>
      <c r="BA33" s="388"/>
      <c r="BB33" s="389"/>
      <c r="BC33" s="389"/>
      <c r="BD33" s="389"/>
      <c r="BE33" s="389"/>
      <c r="BF33" s="389"/>
      <c r="BG33" s="389"/>
      <c r="BH33" s="389"/>
      <c r="BI33" s="389"/>
      <c r="BJ33" s="389"/>
      <c r="BK33" s="389"/>
      <c r="BL33" s="389"/>
      <c r="BM33" s="389"/>
      <c r="BN33" s="389"/>
      <c r="BO33" s="389"/>
      <c r="BP33" s="389"/>
      <c r="BQ33" s="389"/>
      <c r="BR33" s="389"/>
      <c r="BS33" s="389"/>
      <c r="BT33" s="389"/>
      <c r="BU33" s="389"/>
      <c r="BV33" s="389"/>
      <c r="BW33" s="389"/>
      <c r="BX33" s="389"/>
    </row>
    <row r="34" spans="1:76" s="374" customFormat="1" ht="18.649999999999999" customHeight="1">
      <c r="A34" s="63"/>
      <c r="B34" s="63"/>
      <c r="C34" s="70" t="s">
        <v>121</v>
      </c>
      <c r="D34" s="70"/>
      <c r="E34" s="68"/>
      <c r="F34" s="70"/>
      <c r="G34" s="69"/>
      <c r="H34" s="70"/>
      <c r="I34" s="71"/>
      <c r="J34" s="70"/>
      <c r="K34" s="71" t="s">
        <v>122</v>
      </c>
      <c r="L34" s="68"/>
      <c r="M34" s="69" t="s">
        <v>123</v>
      </c>
      <c r="N34" s="68"/>
      <c r="O34" s="71" t="s">
        <v>124</v>
      </c>
      <c r="P34" s="70"/>
      <c r="Q34" s="71" t="s">
        <v>125</v>
      </c>
      <c r="R34" s="70"/>
      <c r="S34" s="71" t="s">
        <v>126</v>
      </c>
      <c r="T34" s="69"/>
      <c r="U34" s="69" t="s">
        <v>111</v>
      </c>
      <c r="X34" s="382"/>
      <c r="Y34" s="380"/>
      <c r="Z34" s="384"/>
      <c r="AA34" s="380"/>
      <c r="AB34" s="380"/>
      <c r="AC34" s="380"/>
      <c r="AD34" s="380"/>
      <c r="AE34" s="380"/>
      <c r="AF34" s="380"/>
      <c r="AG34" s="380"/>
      <c r="AH34" s="380"/>
      <c r="AI34" s="380"/>
      <c r="AJ34" s="384"/>
      <c r="AK34" s="380"/>
      <c r="AL34" s="384"/>
      <c r="AM34" s="380"/>
      <c r="AN34" s="384"/>
      <c r="AO34" s="380"/>
      <c r="AP34" s="384"/>
      <c r="AQ34" s="380"/>
      <c r="AR34" s="382"/>
      <c r="AS34" s="388"/>
      <c r="AT34" s="388"/>
      <c r="AU34" s="388"/>
      <c r="AV34" s="388"/>
      <c r="AW34" s="388"/>
      <c r="AX34" s="388"/>
      <c r="AY34" s="388"/>
      <c r="AZ34" s="388"/>
      <c r="BA34" s="388"/>
      <c r="BB34" s="389"/>
      <c r="BC34" s="389"/>
      <c r="BD34" s="389"/>
      <c r="BE34" s="389"/>
      <c r="BF34" s="389"/>
      <c r="BG34" s="389"/>
      <c r="BH34" s="389"/>
      <c r="BI34" s="389"/>
      <c r="BJ34" s="389"/>
      <c r="BK34" s="389"/>
      <c r="BL34" s="389"/>
      <c r="BM34" s="389"/>
      <c r="BN34" s="389"/>
      <c r="BO34" s="389"/>
      <c r="BP34" s="389"/>
      <c r="BQ34" s="389"/>
      <c r="BR34" s="389"/>
      <c r="BS34" s="389"/>
      <c r="BT34" s="389"/>
      <c r="BU34" s="389"/>
      <c r="BV34" s="389"/>
      <c r="BW34" s="389"/>
      <c r="BX34" s="389"/>
    </row>
    <row r="35" spans="1:76" s="374" customFormat="1" ht="18.649999999999999" customHeight="1">
      <c r="A35" s="63"/>
      <c r="B35" s="69"/>
      <c r="C35" s="70" t="s">
        <v>129</v>
      </c>
      <c r="D35" s="70"/>
      <c r="E35" s="70" t="s">
        <v>130</v>
      </c>
      <c r="F35" s="70"/>
      <c r="G35" s="69" t="s">
        <v>131</v>
      </c>
      <c r="H35" s="70"/>
      <c r="I35" s="69" t="s">
        <v>132</v>
      </c>
      <c r="J35" s="70"/>
      <c r="K35" s="69" t="s">
        <v>133</v>
      </c>
      <c r="L35" s="70"/>
      <c r="M35" s="69" t="s">
        <v>134</v>
      </c>
      <c r="N35" s="70"/>
      <c r="O35" s="69" t="s">
        <v>135</v>
      </c>
      <c r="P35" s="70"/>
      <c r="Q35" s="69" t="s">
        <v>136</v>
      </c>
      <c r="R35" s="70"/>
      <c r="S35" s="225" t="s">
        <v>137</v>
      </c>
      <c r="T35" s="69"/>
      <c r="U35" s="65" t="s">
        <v>140</v>
      </c>
      <c r="X35" s="382"/>
      <c r="Y35" s="380"/>
      <c r="Z35" s="380"/>
      <c r="AA35" s="380"/>
      <c r="AB35" s="380"/>
      <c r="AC35" s="380"/>
      <c r="AD35" s="380"/>
      <c r="AE35" s="380"/>
      <c r="AF35" s="380"/>
      <c r="AG35" s="380"/>
      <c r="AH35" s="380"/>
      <c r="AI35" s="380"/>
      <c r="AJ35" s="380"/>
      <c r="AK35" s="380"/>
      <c r="AL35" s="380"/>
      <c r="AM35" s="380"/>
      <c r="AN35" s="380"/>
      <c r="AO35" s="380"/>
      <c r="AP35" s="380"/>
      <c r="AQ35" s="380"/>
      <c r="AR35" s="382"/>
      <c r="AS35" s="388"/>
      <c r="AT35" s="388"/>
      <c r="AU35" s="388"/>
      <c r="AV35" s="388"/>
      <c r="AW35" s="388"/>
      <c r="AX35" s="388"/>
      <c r="AY35" s="388"/>
      <c r="AZ35" s="388"/>
      <c r="BA35" s="388"/>
      <c r="BB35" s="389"/>
      <c r="BC35" s="389"/>
      <c r="BD35" s="389"/>
      <c r="BE35" s="389"/>
      <c r="BF35" s="389"/>
      <c r="BG35" s="389"/>
      <c r="BH35" s="389"/>
      <c r="BI35" s="389"/>
      <c r="BJ35" s="389"/>
      <c r="BK35" s="389"/>
      <c r="BL35" s="389"/>
      <c r="BM35" s="389"/>
      <c r="BN35" s="389"/>
      <c r="BO35" s="389"/>
      <c r="BP35" s="389"/>
      <c r="BQ35" s="389"/>
      <c r="BR35" s="389"/>
      <c r="BS35" s="389"/>
      <c r="BT35" s="389"/>
      <c r="BU35" s="389"/>
      <c r="BV35" s="389"/>
      <c r="BW35" s="389"/>
      <c r="BX35" s="389"/>
    </row>
    <row r="36" spans="1:76" s="374" customFormat="1" ht="18.649999999999999" customHeight="1">
      <c r="A36" s="63"/>
      <c r="B36" s="69"/>
      <c r="C36" s="318" t="s">
        <v>188</v>
      </c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  <c r="X36" s="382"/>
      <c r="Y36" s="380"/>
      <c r="Z36" s="380"/>
      <c r="AA36" s="380"/>
      <c r="AB36" s="380"/>
      <c r="AC36" s="380"/>
      <c r="AD36" s="380"/>
      <c r="AE36" s="380"/>
      <c r="AF36" s="380"/>
      <c r="AG36" s="380"/>
      <c r="AH36" s="380"/>
      <c r="AI36" s="380"/>
      <c r="AJ36" s="380"/>
      <c r="AK36" s="380"/>
      <c r="AL36" s="380"/>
      <c r="AM36" s="380"/>
      <c r="AN36" s="380"/>
      <c r="AO36" s="380"/>
      <c r="AP36" s="380"/>
      <c r="AQ36" s="380"/>
      <c r="AR36" s="382"/>
      <c r="AS36" s="382"/>
      <c r="AT36" s="382"/>
      <c r="AU36" s="382"/>
      <c r="AV36" s="382"/>
      <c r="AW36" s="382"/>
      <c r="AX36" s="382"/>
      <c r="AY36" s="382"/>
      <c r="AZ36" s="382"/>
      <c r="BA36" s="382"/>
    </row>
    <row r="37" spans="1:76" s="348" customFormat="1" ht="18.649999999999999" customHeight="1">
      <c r="A37" s="169" t="s">
        <v>217</v>
      </c>
      <c r="B37" s="69"/>
      <c r="C37" s="170"/>
      <c r="D37" s="170"/>
      <c r="E37" s="170"/>
      <c r="F37" s="170"/>
      <c r="G37" s="170"/>
      <c r="H37" s="170"/>
      <c r="I37" s="171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Y37" s="384"/>
      <c r="Z37" s="384"/>
      <c r="AA37" s="384"/>
      <c r="AB37" s="384"/>
      <c r="AC37" s="384"/>
      <c r="AD37" s="384"/>
      <c r="AE37" s="384"/>
      <c r="AF37" s="384"/>
      <c r="AG37" s="384"/>
      <c r="AH37" s="384"/>
      <c r="AI37" s="384"/>
      <c r="AJ37" s="384"/>
      <c r="AK37" s="384"/>
      <c r="AL37" s="384"/>
      <c r="AM37" s="384"/>
      <c r="AN37" s="384"/>
      <c r="AO37" s="385"/>
      <c r="AP37" s="384"/>
      <c r="AQ37" s="384"/>
      <c r="AS37" s="388"/>
      <c r="AT37" s="388"/>
      <c r="AU37" s="388"/>
      <c r="AV37" s="388"/>
      <c r="AW37" s="388"/>
      <c r="AX37" s="388"/>
      <c r="AY37" s="388"/>
      <c r="AZ37" s="388"/>
      <c r="BA37" s="388"/>
      <c r="BB37" s="389"/>
      <c r="BC37" s="389"/>
      <c r="BD37" s="389"/>
      <c r="BE37" s="389"/>
      <c r="BF37" s="389"/>
      <c r="BG37" s="389"/>
      <c r="BH37" s="389"/>
      <c r="BI37" s="389"/>
      <c r="BJ37" s="389"/>
      <c r="BK37" s="389"/>
      <c r="BL37" s="389"/>
      <c r="BM37" s="389"/>
      <c r="BN37" s="389"/>
      <c r="BO37" s="389"/>
      <c r="BP37" s="389"/>
      <c r="BQ37" s="389"/>
      <c r="BR37" s="389"/>
      <c r="BS37" s="389"/>
      <c r="BT37" s="389"/>
      <c r="BU37" s="389"/>
      <c r="BV37" s="389"/>
      <c r="BW37" s="389"/>
      <c r="BX37" s="389"/>
    </row>
    <row r="38" spans="1:76" s="360" customFormat="1" ht="18.649999999999999" customHeight="1">
      <c r="A38" s="119" t="s">
        <v>183</v>
      </c>
      <c r="B38" s="78"/>
      <c r="C38" s="172">
        <v>5480510</v>
      </c>
      <c r="D38" s="172"/>
      <c r="E38" s="172">
        <v>4325271</v>
      </c>
      <c r="F38" s="172"/>
      <c r="G38" s="172">
        <v>549988</v>
      </c>
      <c r="H38" s="172"/>
      <c r="I38" s="172">
        <v>414706</v>
      </c>
      <c r="J38" s="172"/>
      <c r="K38" s="172">
        <v>17964</v>
      </c>
      <c r="L38" s="172"/>
      <c r="M38" s="172">
        <v>-22126</v>
      </c>
      <c r="N38" s="172"/>
      <c r="O38" s="172">
        <v>-743423</v>
      </c>
      <c r="P38" s="172"/>
      <c r="Q38" s="172">
        <v>-3718</v>
      </c>
      <c r="R38" s="172"/>
      <c r="S38" s="180">
        <f>SUM(K38:Q38)</f>
        <v>-751303</v>
      </c>
      <c r="T38" s="172"/>
      <c r="U38" s="180">
        <f>SUM(C38:I38,S38)</f>
        <v>10019172</v>
      </c>
      <c r="V38" s="386"/>
      <c r="Y38" s="387"/>
      <c r="Z38" s="387"/>
      <c r="AA38" s="387"/>
      <c r="AB38" s="387"/>
      <c r="AC38" s="387"/>
      <c r="AD38" s="387"/>
      <c r="AE38" s="387"/>
      <c r="AF38" s="387"/>
      <c r="AG38" s="387"/>
      <c r="AH38" s="387"/>
      <c r="AI38" s="387"/>
      <c r="AJ38" s="387"/>
      <c r="AK38" s="387"/>
      <c r="AL38" s="387"/>
      <c r="AM38" s="387"/>
      <c r="AN38" s="387"/>
      <c r="AO38" s="387"/>
      <c r="AP38" s="387"/>
      <c r="AQ38" s="387"/>
      <c r="AR38" s="348"/>
      <c r="AS38" s="388"/>
      <c r="AT38" s="388"/>
      <c r="AU38" s="388"/>
      <c r="AV38" s="388"/>
      <c r="AW38" s="388"/>
      <c r="AX38" s="388"/>
      <c r="AY38" s="388"/>
      <c r="AZ38" s="388"/>
      <c r="BA38" s="388"/>
      <c r="BB38" s="389"/>
      <c r="BC38" s="389"/>
      <c r="BD38" s="389"/>
      <c r="BE38" s="389"/>
      <c r="BF38" s="389"/>
      <c r="BG38" s="389"/>
      <c r="BH38" s="389"/>
      <c r="BI38" s="389"/>
      <c r="BJ38" s="389"/>
      <c r="BK38" s="389"/>
      <c r="BL38" s="389"/>
      <c r="BM38" s="389"/>
      <c r="BN38" s="389"/>
      <c r="BO38" s="389"/>
      <c r="BP38" s="389"/>
      <c r="BQ38" s="389"/>
      <c r="BR38" s="389"/>
      <c r="BS38" s="389"/>
      <c r="BT38" s="389"/>
      <c r="BU38" s="389"/>
      <c r="BV38" s="389"/>
      <c r="BW38" s="389"/>
      <c r="BX38" s="389"/>
    </row>
    <row r="39" spans="1:76" s="400" customFormat="1" ht="18.649999999999999" hidden="1" customHeight="1">
      <c r="A39" s="119" t="s">
        <v>141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Y39" s="390"/>
      <c r="Z39" s="390"/>
      <c r="AA39" s="390"/>
      <c r="AB39" s="390"/>
      <c r="AC39" s="390"/>
      <c r="AD39" s="390"/>
      <c r="AE39" s="390"/>
      <c r="AF39" s="390"/>
      <c r="AG39" s="390"/>
      <c r="AH39" s="390"/>
      <c r="AI39" s="390"/>
      <c r="AJ39" s="390"/>
      <c r="AK39" s="390"/>
      <c r="AL39" s="390"/>
      <c r="AM39" s="390"/>
      <c r="AN39" s="390"/>
      <c r="AO39" s="390"/>
      <c r="AP39" s="390"/>
      <c r="AQ39" s="390"/>
      <c r="AR39" s="360"/>
      <c r="AS39" s="388"/>
      <c r="AT39" s="388"/>
      <c r="AU39" s="388"/>
      <c r="AV39" s="388"/>
      <c r="AW39" s="388"/>
      <c r="AX39" s="388"/>
      <c r="AY39" s="388"/>
      <c r="AZ39" s="388"/>
      <c r="BA39" s="388"/>
      <c r="BB39" s="389"/>
      <c r="BC39" s="389"/>
      <c r="BD39" s="389"/>
      <c r="BE39" s="389"/>
      <c r="BF39" s="389"/>
      <c r="BG39" s="389"/>
      <c r="BH39" s="389"/>
      <c r="BI39" s="389"/>
      <c r="BJ39" s="389"/>
      <c r="BK39" s="389"/>
      <c r="BL39" s="389"/>
      <c r="BM39" s="389"/>
      <c r="BN39" s="389"/>
      <c r="BO39" s="389"/>
      <c r="BP39" s="389"/>
      <c r="BQ39" s="389"/>
      <c r="BR39" s="389"/>
      <c r="BS39" s="389"/>
      <c r="BT39" s="389"/>
      <c r="BU39" s="389"/>
      <c r="BV39" s="389"/>
      <c r="BW39" s="389"/>
      <c r="BX39" s="389"/>
    </row>
    <row r="40" spans="1:76" s="348" customFormat="1" ht="18.649999999999999" hidden="1" customHeight="1">
      <c r="A40" s="174" t="s">
        <v>149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Y40" s="390"/>
      <c r="Z40" s="390"/>
      <c r="AA40" s="390"/>
      <c r="AB40" s="390"/>
      <c r="AC40" s="390"/>
      <c r="AD40" s="390"/>
      <c r="AE40" s="390"/>
      <c r="AF40" s="390"/>
      <c r="AG40" s="390"/>
      <c r="AH40" s="390"/>
      <c r="AI40" s="390"/>
      <c r="AJ40" s="390"/>
      <c r="AK40" s="390"/>
      <c r="AL40" s="390"/>
      <c r="AM40" s="390"/>
      <c r="AN40" s="390"/>
      <c r="AO40" s="390"/>
      <c r="AP40" s="390"/>
      <c r="AQ40" s="390"/>
      <c r="AR40" s="400"/>
      <c r="AS40" s="388"/>
      <c r="AT40" s="388"/>
      <c r="AU40" s="388"/>
      <c r="AV40" s="388"/>
      <c r="AW40" s="388"/>
      <c r="AX40" s="388"/>
      <c r="AY40" s="388"/>
      <c r="AZ40" s="388"/>
      <c r="BA40" s="388"/>
      <c r="BB40" s="389"/>
      <c r="BC40" s="389"/>
      <c r="BD40" s="389"/>
      <c r="BE40" s="389"/>
      <c r="BF40" s="389"/>
      <c r="BG40" s="389"/>
      <c r="BH40" s="389"/>
      <c r="BI40" s="389"/>
      <c r="BJ40" s="389"/>
      <c r="BK40" s="389"/>
      <c r="BL40" s="389"/>
      <c r="BM40" s="389"/>
      <c r="BN40" s="389"/>
      <c r="BO40" s="389"/>
      <c r="BP40" s="389"/>
      <c r="BQ40" s="389"/>
      <c r="BR40" s="389"/>
      <c r="BS40" s="389"/>
      <c r="BT40" s="389"/>
      <c r="BU40" s="389"/>
      <c r="BV40" s="389"/>
      <c r="BW40" s="389"/>
      <c r="BX40" s="389"/>
    </row>
    <row r="41" spans="1:76" s="360" customFormat="1" ht="18.649999999999999" hidden="1" customHeight="1">
      <c r="A41" s="158" t="s">
        <v>143</v>
      </c>
      <c r="B41" s="69"/>
      <c r="C41" s="176">
        <v>0</v>
      </c>
      <c r="D41" s="130"/>
      <c r="E41" s="176">
        <v>0</v>
      </c>
      <c r="F41" s="130"/>
      <c r="G41" s="176">
        <v>0</v>
      </c>
      <c r="H41" s="125"/>
      <c r="I41" s="176">
        <v>0</v>
      </c>
      <c r="J41" s="125"/>
      <c r="K41" s="176">
        <v>0</v>
      </c>
      <c r="L41" s="130"/>
      <c r="M41" s="176">
        <v>0</v>
      </c>
      <c r="N41" s="130"/>
      <c r="O41" s="176">
        <v>0</v>
      </c>
      <c r="P41" s="130"/>
      <c r="Q41" s="176">
        <v>0</v>
      </c>
      <c r="R41" s="130"/>
      <c r="S41" s="176">
        <f>SUM(K41:Q41)</f>
        <v>0</v>
      </c>
      <c r="T41" s="125"/>
      <c r="U41" s="176">
        <f>SUM(C41:I41,S41)</f>
        <v>0</v>
      </c>
      <c r="Y41" s="401"/>
      <c r="Z41" s="392"/>
      <c r="AA41" s="401"/>
      <c r="AB41" s="392"/>
      <c r="AC41" s="401"/>
      <c r="AD41" s="392"/>
      <c r="AE41" s="393"/>
      <c r="AF41" s="394"/>
      <c r="AG41" s="401"/>
      <c r="AH41" s="392"/>
      <c r="AI41" s="401"/>
      <c r="AJ41" s="392"/>
      <c r="AK41" s="401"/>
      <c r="AL41" s="392"/>
      <c r="AM41" s="401"/>
      <c r="AN41" s="392"/>
      <c r="AO41" s="394"/>
      <c r="AP41" s="385"/>
      <c r="AQ41" s="394"/>
      <c r="AR41" s="348"/>
      <c r="AS41" s="388"/>
      <c r="AT41" s="388"/>
      <c r="AU41" s="388"/>
      <c r="AV41" s="388"/>
      <c r="AW41" s="388"/>
      <c r="AX41" s="388"/>
      <c r="AY41" s="388"/>
      <c r="AZ41" s="388"/>
      <c r="BA41" s="388"/>
      <c r="BB41" s="389"/>
      <c r="BC41" s="389"/>
      <c r="BD41" s="389"/>
      <c r="BE41" s="389"/>
      <c r="BF41" s="389"/>
      <c r="BG41" s="389"/>
      <c r="BH41" s="389"/>
      <c r="BI41" s="389"/>
      <c r="BJ41" s="389"/>
      <c r="BK41" s="389"/>
      <c r="BL41" s="389"/>
      <c r="BM41" s="389"/>
      <c r="BN41" s="389"/>
      <c r="BO41" s="389"/>
      <c r="BP41" s="389"/>
      <c r="BQ41" s="389"/>
      <c r="BR41" s="389"/>
      <c r="BS41" s="389"/>
      <c r="BT41" s="389"/>
      <c r="BU41" s="389"/>
      <c r="BV41" s="389"/>
      <c r="BW41" s="389"/>
      <c r="BX41" s="389"/>
    </row>
    <row r="42" spans="1:76" s="400" customFormat="1" ht="18.649999999999999" hidden="1" customHeight="1">
      <c r="A42" s="125" t="s">
        <v>144</v>
      </c>
      <c r="B42" s="174"/>
      <c r="C42" s="174"/>
      <c r="D42" s="174"/>
      <c r="E42" s="174"/>
      <c r="F42" s="83" t="s">
        <v>6</v>
      </c>
      <c r="G42" s="82"/>
      <c r="H42" s="265"/>
      <c r="I42" s="82"/>
      <c r="J42" s="83" t="s">
        <v>6</v>
      </c>
      <c r="K42" s="265"/>
      <c r="L42" s="265"/>
      <c r="M42" s="174"/>
      <c r="N42" s="174"/>
      <c r="O42" s="174"/>
      <c r="P42" s="174"/>
      <c r="Q42" s="174"/>
      <c r="R42" s="174"/>
      <c r="S42" s="174"/>
      <c r="T42" s="174"/>
      <c r="U42" s="174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8"/>
      <c r="AK42" s="348"/>
      <c r="AL42" s="348"/>
      <c r="AM42" s="348"/>
      <c r="AN42" s="348"/>
      <c r="AO42" s="348"/>
      <c r="AP42" s="348"/>
      <c r="AQ42" s="348"/>
      <c r="AR42" s="348"/>
      <c r="AS42" s="388"/>
      <c r="AT42" s="388"/>
      <c r="AU42" s="388"/>
      <c r="AV42" s="388"/>
      <c r="AW42" s="388"/>
      <c r="AX42" s="388"/>
      <c r="AY42" s="388"/>
      <c r="AZ42" s="388"/>
      <c r="BA42" s="388"/>
      <c r="BB42" s="389"/>
      <c r="BC42" s="389"/>
      <c r="BD42" s="389"/>
      <c r="BE42" s="389"/>
      <c r="BF42" s="389"/>
      <c r="BG42" s="389"/>
      <c r="BH42" s="389"/>
      <c r="BI42" s="389"/>
      <c r="BJ42" s="389"/>
      <c r="BK42" s="389"/>
      <c r="BL42" s="389"/>
      <c r="BM42" s="389"/>
      <c r="BN42" s="389"/>
      <c r="BO42" s="389"/>
      <c r="BP42" s="389"/>
      <c r="BQ42" s="389"/>
      <c r="BR42" s="389"/>
      <c r="BS42" s="389"/>
      <c r="BT42" s="389"/>
      <c r="BU42" s="389"/>
      <c r="BV42" s="389"/>
      <c r="BW42" s="389"/>
      <c r="BX42" s="389"/>
    </row>
    <row r="43" spans="1:76" s="360" customFormat="1" ht="20.5" hidden="1">
      <c r="A43" s="174" t="s">
        <v>149</v>
      </c>
      <c r="B43" s="78"/>
      <c r="C43" s="133"/>
      <c r="D43" s="172"/>
      <c r="E43" s="133"/>
      <c r="F43" s="265"/>
      <c r="G43" s="266"/>
      <c r="H43" s="265"/>
      <c r="I43" s="266"/>
      <c r="J43" s="265"/>
      <c r="K43" s="82" t="s">
        <v>114</v>
      </c>
      <c r="L43" s="267"/>
      <c r="M43" s="133"/>
      <c r="N43" s="172"/>
      <c r="O43" s="133"/>
      <c r="P43" s="172"/>
      <c r="Q43" s="133"/>
      <c r="R43" s="172"/>
      <c r="S43" s="133">
        <f>SUM(S41:S41)</f>
        <v>0</v>
      </c>
      <c r="T43" s="130"/>
      <c r="U43" s="133">
        <f>SUM(U41:U41)</f>
        <v>0</v>
      </c>
      <c r="Y43" s="395"/>
      <c r="Z43" s="396"/>
      <c r="AA43" s="395"/>
      <c r="AB43" s="396"/>
      <c r="AC43" s="395"/>
      <c r="AD43" s="396"/>
      <c r="AE43" s="395"/>
      <c r="AF43" s="395"/>
      <c r="AG43" s="395"/>
      <c r="AH43" s="396"/>
      <c r="AI43" s="395"/>
      <c r="AJ43" s="396"/>
      <c r="AK43" s="395"/>
      <c r="AL43" s="396"/>
      <c r="AM43" s="395"/>
      <c r="AN43" s="396"/>
      <c r="AO43" s="395"/>
      <c r="AP43" s="396"/>
      <c r="AQ43" s="395"/>
      <c r="AS43" s="388"/>
      <c r="AT43" s="388"/>
      <c r="AU43" s="388"/>
      <c r="AV43" s="388"/>
      <c r="AW43" s="388"/>
      <c r="AX43" s="388"/>
      <c r="AY43" s="388"/>
      <c r="AZ43" s="388"/>
      <c r="BA43" s="388"/>
      <c r="BB43" s="389"/>
      <c r="BC43" s="389"/>
      <c r="BD43" s="389"/>
      <c r="BE43" s="389"/>
      <c r="BF43" s="389"/>
      <c r="BG43" s="389"/>
      <c r="BH43" s="389"/>
      <c r="BI43" s="389"/>
      <c r="BJ43" s="389"/>
      <c r="BK43" s="389"/>
      <c r="BL43" s="389"/>
      <c r="BM43" s="389"/>
      <c r="BN43" s="389"/>
      <c r="BO43" s="389"/>
      <c r="BP43" s="389"/>
      <c r="BQ43" s="389"/>
      <c r="BR43" s="389"/>
      <c r="BS43" s="389"/>
      <c r="BT43" s="389"/>
      <c r="BU43" s="389"/>
      <c r="BV43" s="389"/>
      <c r="BW43" s="389"/>
      <c r="BX43" s="389"/>
    </row>
    <row r="44" spans="1:76" s="360" customFormat="1" ht="20.5" hidden="1">
      <c r="A44" s="173"/>
      <c r="B44" s="78"/>
      <c r="C44" s="172"/>
      <c r="D44" s="172"/>
      <c r="E44" s="172"/>
      <c r="F44" s="172"/>
      <c r="G44" s="172"/>
      <c r="H44" s="172"/>
      <c r="I44" s="130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Y44" s="390"/>
      <c r="Z44" s="390"/>
      <c r="AA44" s="390"/>
      <c r="AB44" s="390"/>
      <c r="AC44" s="390"/>
      <c r="AD44" s="390"/>
      <c r="AE44" s="390"/>
      <c r="AF44" s="390"/>
      <c r="AG44" s="390"/>
      <c r="AH44" s="390"/>
      <c r="AI44" s="390"/>
      <c r="AJ44" s="390"/>
      <c r="AK44" s="390"/>
      <c r="AL44" s="390"/>
      <c r="AM44" s="390"/>
      <c r="AN44" s="390"/>
      <c r="AO44" s="390"/>
      <c r="AP44" s="390"/>
      <c r="AQ44" s="390"/>
      <c r="AR44" s="400"/>
      <c r="AS44" s="388"/>
      <c r="AT44" s="388"/>
      <c r="AU44" s="388"/>
      <c r="AV44" s="388"/>
      <c r="AW44" s="388"/>
      <c r="AX44" s="388"/>
      <c r="AY44" s="388"/>
      <c r="AZ44" s="388"/>
      <c r="BA44" s="388"/>
      <c r="BB44" s="389"/>
      <c r="BC44" s="389"/>
      <c r="BD44" s="389"/>
      <c r="BE44" s="389"/>
      <c r="BF44" s="389"/>
      <c r="BG44" s="389"/>
      <c r="BH44" s="389"/>
      <c r="BI44" s="389"/>
      <c r="BJ44" s="389"/>
      <c r="BK44" s="389"/>
      <c r="BL44" s="389"/>
      <c r="BM44" s="389"/>
      <c r="BN44" s="389"/>
      <c r="BO44" s="389"/>
      <c r="BP44" s="389"/>
      <c r="BQ44" s="389"/>
      <c r="BR44" s="389"/>
      <c r="BS44" s="389"/>
      <c r="BT44" s="389"/>
      <c r="BU44" s="389"/>
      <c r="BV44" s="389"/>
      <c r="BW44" s="389"/>
      <c r="BX44" s="389"/>
    </row>
    <row r="45" spans="1:76" s="360" customFormat="1" ht="20.5">
      <c r="A45" s="173"/>
      <c r="B45" s="78"/>
      <c r="C45" s="172"/>
      <c r="D45" s="172"/>
      <c r="E45" s="172"/>
      <c r="F45" s="172"/>
      <c r="G45" s="172"/>
      <c r="H45" s="172"/>
      <c r="I45" s="130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Y45" s="390"/>
      <c r="Z45" s="390"/>
      <c r="AA45" s="390"/>
      <c r="AB45" s="390"/>
      <c r="AC45" s="390"/>
      <c r="AD45" s="390"/>
      <c r="AE45" s="390"/>
      <c r="AF45" s="390"/>
      <c r="AG45" s="390"/>
      <c r="AH45" s="390"/>
      <c r="AI45" s="390"/>
      <c r="AJ45" s="390"/>
      <c r="AK45" s="390"/>
      <c r="AL45" s="390"/>
      <c r="AM45" s="390"/>
      <c r="AN45" s="390"/>
      <c r="AO45" s="390"/>
      <c r="AP45" s="390"/>
      <c r="AQ45" s="390"/>
      <c r="AR45" s="400"/>
      <c r="AS45" s="388"/>
      <c r="AT45" s="388"/>
      <c r="AU45" s="388"/>
      <c r="AV45" s="388"/>
      <c r="AW45" s="388"/>
      <c r="AX45" s="388"/>
      <c r="AY45" s="388"/>
      <c r="AZ45" s="388"/>
      <c r="BA45" s="388"/>
      <c r="BB45" s="389"/>
      <c r="BC45" s="389"/>
      <c r="BD45" s="389"/>
      <c r="BE45" s="389"/>
      <c r="BF45" s="389"/>
      <c r="BG45" s="389"/>
      <c r="BH45" s="389"/>
      <c r="BI45" s="389"/>
      <c r="BJ45" s="389"/>
      <c r="BK45" s="389"/>
      <c r="BL45" s="389"/>
      <c r="BM45" s="389"/>
      <c r="BN45" s="389"/>
      <c r="BO45" s="389"/>
      <c r="BP45" s="389"/>
      <c r="BQ45" s="389"/>
      <c r="BR45" s="389"/>
      <c r="BS45" s="389"/>
      <c r="BT45" s="389"/>
      <c r="BU45" s="389"/>
      <c r="BV45" s="389"/>
      <c r="BW45" s="389"/>
      <c r="BX45" s="389"/>
    </row>
    <row r="46" spans="1:76" s="348" customFormat="1" ht="18.649999999999999" customHeight="1">
      <c r="A46" s="125" t="s">
        <v>145</v>
      </c>
      <c r="B46" s="69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Y46" s="391"/>
      <c r="Z46" s="397"/>
      <c r="AA46" s="391"/>
      <c r="AB46" s="397"/>
      <c r="AC46" s="391"/>
      <c r="AD46" s="397"/>
      <c r="AE46" s="391"/>
      <c r="AF46" s="397"/>
      <c r="AG46" s="391"/>
      <c r="AH46" s="397"/>
      <c r="AI46" s="391"/>
      <c r="AJ46" s="397"/>
      <c r="AK46" s="391"/>
      <c r="AL46" s="397"/>
      <c r="AM46" s="391"/>
      <c r="AN46" s="397"/>
      <c r="AO46" s="391"/>
      <c r="AP46" s="397"/>
      <c r="AQ46" s="394"/>
      <c r="AR46" s="360"/>
      <c r="AS46" s="388"/>
      <c r="AT46" s="388"/>
      <c r="AU46" s="388"/>
      <c r="AV46" s="388"/>
      <c r="AW46" s="388"/>
      <c r="AX46" s="388"/>
      <c r="AY46" s="388"/>
      <c r="AZ46" s="388"/>
      <c r="BA46" s="388"/>
      <c r="BB46" s="389"/>
      <c r="BC46" s="389"/>
      <c r="BD46" s="389"/>
      <c r="BE46" s="389"/>
      <c r="BF46" s="389"/>
      <c r="BG46" s="389"/>
      <c r="BH46" s="389"/>
      <c r="BI46" s="389"/>
      <c r="BJ46" s="389"/>
      <c r="BK46" s="389"/>
      <c r="BL46" s="389"/>
      <c r="BM46" s="389"/>
      <c r="BN46" s="389"/>
      <c r="BO46" s="389"/>
      <c r="BP46" s="389"/>
      <c r="BQ46" s="389"/>
      <c r="BR46" s="389"/>
      <c r="BS46" s="389"/>
      <c r="BT46" s="389"/>
      <c r="BU46" s="389"/>
      <c r="BV46" s="389"/>
      <c r="BW46" s="389"/>
      <c r="BX46" s="389"/>
    </row>
    <row r="47" spans="1:76" s="348" customFormat="1" ht="18.649999999999999" customHeight="1">
      <c r="A47" s="158" t="s">
        <v>198</v>
      </c>
      <c r="B47" s="69"/>
      <c r="C47" s="130">
        <v>0</v>
      </c>
      <c r="D47" s="130"/>
      <c r="E47" s="130">
        <v>0</v>
      </c>
      <c r="F47" s="130"/>
      <c r="G47" s="130">
        <v>0</v>
      </c>
      <c r="H47" s="130"/>
      <c r="I47" s="152">
        <f>'PL 9M 7-8'!H48</f>
        <v>-88748</v>
      </c>
      <c r="J47" s="130"/>
      <c r="K47" s="130">
        <v>0</v>
      </c>
      <c r="L47" s="130"/>
      <c r="M47" s="130">
        <v>0</v>
      </c>
      <c r="N47" s="130"/>
      <c r="O47" s="130">
        <v>0</v>
      </c>
      <c r="P47" s="130"/>
      <c r="Q47" s="130">
        <v>0</v>
      </c>
      <c r="R47" s="130"/>
      <c r="S47" s="152">
        <f>SUM(K47:Q47)</f>
        <v>0</v>
      </c>
      <c r="T47" s="130"/>
      <c r="U47" s="152">
        <f>SUM(C47:I47,S47)</f>
        <v>-88748</v>
      </c>
      <c r="Y47" s="391"/>
      <c r="Z47" s="394"/>
      <c r="AA47" s="391"/>
      <c r="AB47" s="394"/>
      <c r="AC47" s="391"/>
      <c r="AD47" s="394"/>
      <c r="AE47" s="393"/>
      <c r="AF47" s="393"/>
      <c r="AG47" s="391"/>
      <c r="AH47" s="393"/>
      <c r="AI47" s="391"/>
      <c r="AJ47" s="393"/>
      <c r="AK47" s="391"/>
      <c r="AL47" s="393"/>
      <c r="AM47" s="391"/>
      <c r="AN47" s="392"/>
      <c r="AO47" s="394"/>
      <c r="AP47" s="392"/>
      <c r="AQ47" s="394"/>
      <c r="AR47" s="360"/>
      <c r="AS47" s="388"/>
      <c r="AT47" s="388"/>
      <c r="AU47" s="388"/>
      <c r="AV47" s="388"/>
      <c r="AW47" s="388"/>
      <c r="AX47" s="388"/>
      <c r="AY47" s="388"/>
      <c r="AZ47" s="388"/>
      <c r="BA47" s="388"/>
      <c r="BB47" s="389"/>
      <c r="BC47" s="389"/>
      <c r="BD47" s="389"/>
      <c r="BE47" s="389"/>
      <c r="BF47" s="389"/>
      <c r="BG47" s="389"/>
      <c r="BH47" s="389"/>
      <c r="BI47" s="389"/>
      <c r="BJ47" s="389"/>
      <c r="BK47" s="389"/>
      <c r="BL47" s="389"/>
      <c r="BM47" s="389"/>
      <c r="BN47" s="389"/>
      <c r="BO47" s="389"/>
      <c r="BP47" s="389"/>
      <c r="BQ47" s="389"/>
      <c r="BR47" s="389"/>
      <c r="BS47" s="389"/>
      <c r="BT47" s="389"/>
      <c r="BU47" s="389"/>
      <c r="BV47" s="389"/>
      <c r="BW47" s="389"/>
      <c r="BX47" s="389"/>
    </row>
    <row r="48" spans="1:76" s="348" customFormat="1" ht="18.649999999999999" customHeight="1">
      <c r="A48" s="158" t="s">
        <v>87</v>
      </c>
      <c r="B48" s="69"/>
      <c r="C48" s="130">
        <v>0</v>
      </c>
      <c r="D48" s="130"/>
      <c r="E48" s="130">
        <v>0</v>
      </c>
      <c r="F48" s="130"/>
      <c r="G48" s="130">
        <v>0</v>
      </c>
      <c r="H48" s="96"/>
      <c r="I48" s="130">
        <v>0</v>
      </c>
      <c r="J48" s="130"/>
      <c r="K48" s="130">
        <v>0</v>
      </c>
      <c r="L48" s="130"/>
      <c r="M48" s="130">
        <v>0</v>
      </c>
      <c r="N48" s="130"/>
      <c r="O48" s="283">
        <f>'PL 9M 7-8'!H52</f>
        <v>30951</v>
      </c>
      <c r="P48" s="130"/>
      <c r="Q48" s="283">
        <f>SUM('PL 9M 7-8'!H53:H54)</f>
        <v>2841</v>
      </c>
      <c r="R48" s="130"/>
      <c r="S48" s="152">
        <f>SUM(K48:Q48)</f>
        <v>33792</v>
      </c>
      <c r="T48" s="130"/>
      <c r="U48" s="152">
        <f>SUM(C48:I48,S48)</f>
        <v>33792</v>
      </c>
      <c r="Y48" s="401"/>
      <c r="Z48" s="394"/>
      <c r="AA48" s="401"/>
      <c r="AB48" s="394"/>
      <c r="AC48" s="401"/>
      <c r="AD48" s="394"/>
      <c r="AE48" s="401"/>
      <c r="AF48" s="393"/>
      <c r="AG48" s="401"/>
      <c r="AH48" s="393"/>
      <c r="AI48" s="401"/>
      <c r="AJ48" s="393"/>
      <c r="AK48" s="393"/>
      <c r="AL48" s="393"/>
      <c r="AM48" s="393"/>
      <c r="AN48" s="397"/>
      <c r="AO48" s="394"/>
      <c r="AP48" s="392"/>
      <c r="AQ48" s="394"/>
      <c r="AS48" s="388"/>
      <c r="AT48" s="388"/>
      <c r="AU48" s="388"/>
      <c r="AV48" s="388"/>
      <c r="AW48" s="388"/>
      <c r="AX48" s="388"/>
      <c r="AY48" s="388"/>
      <c r="AZ48" s="388"/>
      <c r="BA48" s="388"/>
      <c r="BB48" s="389"/>
      <c r="BC48" s="389"/>
      <c r="BD48" s="389"/>
      <c r="BE48" s="389"/>
      <c r="BF48" s="389"/>
      <c r="BG48" s="389"/>
      <c r="BH48" s="389"/>
      <c r="BI48" s="389"/>
      <c r="BJ48" s="389"/>
      <c r="BK48" s="389"/>
      <c r="BL48" s="389"/>
      <c r="BM48" s="389"/>
      <c r="BN48" s="389"/>
      <c r="BO48" s="389"/>
      <c r="BP48" s="389"/>
      <c r="BQ48" s="389"/>
      <c r="BR48" s="389"/>
      <c r="BS48" s="389"/>
    </row>
    <row r="49" spans="1:71" s="360" customFormat="1" ht="18.649999999999999" customHeight="1">
      <c r="A49" s="277" t="s">
        <v>195</v>
      </c>
      <c r="B49" s="81"/>
      <c r="C49" s="182">
        <f>SUM(C47:C48)</f>
        <v>0</v>
      </c>
      <c r="D49" s="172"/>
      <c r="E49" s="182">
        <f>SUM(E47:E48)</f>
        <v>0</v>
      </c>
      <c r="F49" s="172"/>
      <c r="G49" s="182">
        <f>SUM(G47:G48)</f>
        <v>0</v>
      </c>
      <c r="H49" s="177"/>
      <c r="I49" s="182">
        <f>SUM(I47:I48)</f>
        <v>-88748</v>
      </c>
      <c r="J49" s="177"/>
      <c r="K49" s="182">
        <f>SUM(K47:K48)</f>
        <v>0</v>
      </c>
      <c r="L49" s="172"/>
      <c r="M49" s="182">
        <f>SUM(M47:M48)</f>
        <v>0</v>
      </c>
      <c r="N49" s="172"/>
      <c r="O49" s="182">
        <f>SUM(O47+O48)</f>
        <v>30951</v>
      </c>
      <c r="P49" s="172"/>
      <c r="Q49" s="182">
        <f>SUM(Q47:Q48)</f>
        <v>2841</v>
      </c>
      <c r="R49" s="172"/>
      <c r="S49" s="182">
        <f>SUM(S47:S48)</f>
        <v>33792</v>
      </c>
      <c r="T49" s="172"/>
      <c r="U49" s="182">
        <f>SUM(U47:U48)</f>
        <v>-54956</v>
      </c>
      <c r="Y49" s="395"/>
      <c r="Z49" s="395"/>
      <c r="AA49" s="395"/>
      <c r="AB49" s="395"/>
      <c r="AC49" s="395"/>
      <c r="AD49" s="398"/>
      <c r="AE49" s="395"/>
      <c r="AF49" s="398"/>
      <c r="AG49" s="398"/>
      <c r="AH49" s="398"/>
      <c r="AI49" s="395"/>
      <c r="AJ49" s="398"/>
      <c r="AK49" s="395"/>
      <c r="AL49" s="398"/>
      <c r="AM49" s="395"/>
      <c r="AN49" s="398"/>
      <c r="AO49" s="395"/>
      <c r="AP49" s="398"/>
      <c r="AQ49" s="395"/>
      <c r="AR49" s="348"/>
      <c r="AS49" s="348"/>
      <c r="AT49" s="388"/>
      <c r="AU49" s="388"/>
      <c r="AV49" s="388"/>
      <c r="AW49" s="388"/>
      <c r="AX49" s="388"/>
      <c r="AY49" s="388"/>
      <c r="AZ49" s="388"/>
      <c r="BA49" s="388"/>
      <c r="BB49" s="389"/>
      <c r="BC49" s="389"/>
      <c r="BD49" s="389"/>
      <c r="BE49" s="389"/>
      <c r="BF49" s="389"/>
      <c r="BG49" s="389"/>
      <c r="BH49" s="389"/>
      <c r="BI49" s="389"/>
      <c r="BJ49" s="389"/>
      <c r="BK49" s="389"/>
      <c r="BL49" s="389"/>
      <c r="BM49" s="389"/>
      <c r="BN49" s="389"/>
      <c r="BO49" s="389"/>
      <c r="BP49" s="389"/>
      <c r="BQ49" s="389"/>
      <c r="BR49" s="389"/>
      <c r="BS49" s="389"/>
    </row>
    <row r="50" spans="1:71" s="360" customFormat="1" ht="20.5">
      <c r="A50" s="125"/>
      <c r="B50" s="69"/>
      <c r="C50" s="175"/>
      <c r="D50" s="130"/>
      <c r="E50" s="175"/>
      <c r="F50" s="130"/>
      <c r="G50" s="175"/>
      <c r="H50" s="96"/>
      <c r="I50" s="175"/>
      <c r="J50" s="96"/>
      <c r="K50" s="96"/>
      <c r="L50" s="130"/>
      <c r="M50" s="175"/>
      <c r="N50" s="130"/>
      <c r="O50" s="175"/>
      <c r="P50" s="130"/>
      <c r="Q50" s="175"/>
      <c r="R50" s="130"/>
      <c r="S50" s="175"/>
      <c r="T50" s="130"/>
      <c r="U50" s="175"/>
      <c r="Y50" s="395"/>
      <c r="Z50" s="398"/>
      <c r="AA50" s="395"/>
      <c r="AB50" s="398"/>
      <c r="AC50" s="395"/>
      <c r="AD50" s="398"/>
      <c r="AE50" s="395"/>
      <c r="AF50" s="398"/>
      <c r="AG50" s="398"/>
      <c r="AH50" s="398"/>
      <c r="AI50" s="395"/>
      <c r="AJ50" s="398"/>
      <c r="AK50" s="395"/>
      <c r="AL50" s="398"/>
      <c r="AM50" s="398"/>
      <c r="AN50" s="398"/>
      <c r="AO50" s="395"/>
      <c r="AP50" s="398"/>
      <c r="AQ50" s="395"/>
      <c r="AR50" s="348"/>
      <c r="AT50" s="388"/>
      <c r="AU50" s="388"/>
      <c r="AV50" s="388"/>
      <c r="AW50" s="388"/>
      <c r="AX50" s="388"/>
      <c r="AY50" s="388"/>
      <c r="AZ50" s="388"/>
      <c r="BA50" s="388"/>
      <c r="BB50" s="389"/>
      <c r="BC50" s="389"/>
      <c r="BD50" s="389"/>
      <c r="BE50" s="389"/>
      <c r="BF50" s="389"/>
      <c r="BG50" s="389"/>
      <c r="BH50" s="389"/>
      <c r="BI50" s="389"/>
      <c r="BJ50" s="389"/>
      <c r="BK50" s="389"/>
      <c r="BL50" s="389"/>
      <c r="BM50" s="389"/>
      <c r="BN50" s="389"/>
      <c r="BO50" s="389"/>
      <c r="BP50" s="389"/>
      <c r="BQ50" s="389"/>
      <c r="BR50" s="389"/>
      <c r="BS50" s="389"/>
    </row>
    <row r="51" spans="1:71" s="360" customFormat="1" ht="18.649999999999999" customHeight="1" thickBot="1">
      <c r="A51" s="125" t="s">
        <v>215</v>
      </c>
      <c r="B51" s="81"/>
      <c r="C51" s="183">
        <f>C49+C38</f>
        <v>5480510</v>
      </c>
      <c r="D51" s="172"/>
      <c r="E51" s="183">
        <f>E49+E38</f>
        <v>4325271</v>
      </c>
      <c r="F51" s="172"/>
      <c r="G51" s="183">
        <f>G49+G38</f>
        <v>549988</v>
      </c>
      <c r="H51" s="172"/>
      <c r="I51" s="183">
        <f>I49+I38+I43</f>
        <v>325958</v>
      </c>
      <c r="J51" s="172"/>
      <c r="K51" s="183">
        <f>K49+K38</f>
        <v>17964</v>
      </c>
      <c r="L51" s="172"/>
      <c r="M51" s="183">
        <f>M49+M38</f>
        <v>-22126</v>
      </c>
      <c r="N51" s="172"/>
      <c r="O51" s="183">
        <f>O49+O38</f>
        <v>-712472</v>
      </c>
      <c r="P51" s="172"/>
      <c r="Q51" s="183">
        <f>Q49+Q38</f>
        <v>-877</v>
      </c>
      <c r="R51" s="172"/>
      <c r="S51" s="183">
        <f>S49+S38</f>
        <v>-717511</v>
      </c>
      <c r="T51" s="172"/>
      <c r="U51" s="183">
        <f>U49+U38</f>
        <v>9964216</v>
      </c>
      <c r="W51" s="388"/>
      <c r="Y51" s="385"/>
      <c r="Z51" s="385"/>
      <c r="AA51" s="385"/>
      <c r="AB51" s="385"/>
      <c r="AC51" s="385"/>
      <c r="AD51" s="385"/>
      <c r="AE51" s="385"/>
      <c r="AF51" s="385"/>
      <c r="AG51" s="385"/>
      <c r="AH51" s="385"/>
      <c r="AI51" s="385"/>
      <c r="AJ51" s="385"/>
      <c r="AK51" s="385"/>
      <c r="AL51" s="385"/>
      <c r="AM51" s="385"/>
      <c r="AN51" s="385"/>
      <c r="AO51" s="385"/>
      <c r="AP51" s="385"/>
      <c r="AQ51" s="385"/>
      <c r="AT51" s="388"/>
      <c r="AU51" s="388"/>
      <c r="AV51" s="388"/>
      <c r="AW51" s="388"/>
      <c r="AX51" s="388"/>
      <c r="AY51" s="388"/>
      <c r="AZ51" s="388"/>
      <c r="BA51" s="388"/>
      <c r="BB51" s="389"/>
      <c r="BC51" s="389"/>
      <c r="BD51" s="389"/>
      <c r="BE51" s="389"/>
      <c r="BF51" s="389"/>
      <c r="BG51" s="389"/>
      <c r="BH51" s="389"/>
      <c r="BI51" s="389"/>
      <c r="BJ51" s="389"/>
      <c r="BK51" s="389"/>
      <c r="BL51" s="389"/>
      <c r="BM51" s="389"/>
      <c r="BN51" s="389"/>
      <c r="BO51" s="389"/>
      <c r="BP51" s="389"/>
      <c r="BQ51" s="389"/>
      <c r="BR51" s="389"/>
      <c r="BS51" s="389"/>
    </row>
    <row r="52" spans="1:71" ht="18" thickTop="1">
      <c r="A52" s="280"/>
      <c r="B52" s="281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AR52" s="360"/>
      <c r="AS52" s="360"/>
      <c r="AT52" s="388"/>
      <c r="AU52" s="388"/>
      <c r="AV52" s="388"/>
      <c r="AW52" s="388"/>
      <c r="AX52" s="388"/>
      <c r="AY52" s="388"/>
      <c r="AZ52" s="388"/>
      <c r="BA52" s="388"/>
      <c r="BB52" s="389"/>
      <c r="BC52" s="389"/>
      <c r="BD52" s="389"/>
      <c r="BE52" s="389"/>
      <c r="BF52" s="389"/>
      <c r="BG52" s="389"/>
      <c r="BH52" s="389"/>
      <c r="BI52" s="389"/>
      <c r="BJ52" s="389"/>
      <c r="BK52" s="389"/>
      <c r="BL52" s="389"/>
      <c r="BM52" s="389"/>
      <c r="BN52" s="389"/>
      <c r="BO52" s="389"/>
      <c r="BP52" s="389"/>
      <c r="BQ52" s="389"/>
      <c r="BR52" s="389"/>
      <c r="BS52" s="389"/>
    </row>
    <row r="53" spans="1:71">
      <c r="AR53" s="360"/>
      <c r="AT53" s="388"/>
      <c r="AU53" s="388"/>
      <c r="AV53" s="388"/>
      <c r="AW53" s="388"/>
      <c r="AX53" s="388"/>
      <c r="AY53" s="388"/>
      <c r="AZ53" s="388"/>
      <c r="BA53" s="388"/>
      <c r="BB53" s="389"/>
      <c r="BC53" s="389"/>
      <c r="BD53" s="389"/>
      <c r="BE53" s="389"/>
      <c r="BF53" s="389"/>
      <c r="BG53" s="389"/>
      <c r="BH53" s="389"/>
      <c r="BI53" s="389"/>
      <c r="BJ53" s="389"/>
      <c r="BK53" s="389"/>
      <c r="BL53" s="389"/>
      <c r="BM53" s="389"/>
      <c r="BN53" s="389"/>
      <c r="BO53" s="389"/>
      <c r="BP53" s="389"/>
      <c r="BQ53" s="389"/>
      <c r="BR53" s="389"/>
      <c r="BS53" s="389"/>
    </row>
    <row r="54" spans="1:71">
      <c r="A54" s="323"/>
      <c r="B54" s="375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323"/>
      <c r="P54" s="323"/>
      <c r="Q54" s="323"/>
      <c r="R54" s="323"/>
      <c r="S54" s="323"/>
      <c r="T54" s="323"/>
      <c r="U54" s="323"/>
    </row>
    <row r="55" spans="1:71">
      <c r="A55" s="323"/>
      <c r="B55" s="375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3"/>
    </row>
    <row r="56" spans="1:71">
      <c r="A56" s="323"/>
      <c r="B56" s="375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323"/>
      <c r="P56" s="323"/>
      <c r="Q56" s="323"/>
      <c r="R56" s="323"/>
      <c r="S56" s="323"/>
      <c r="T56" s="323"/>
      <c r="U56" s="323"/>
    </row>
    <row r="57" spans="1:71">
      <c r="A57" s="323"/>
      <c r="B57" s="375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/>
      <c r="P57" s="323"/>
      <c r="Q57" s="323"/>
      <c r="R57" s="323"/>
      <c r="S57" s="323"/>
      <c r="T57" s="323"/>
      <c r="U57" s="323"/>
    </row>
    <row r="58" spans="1:71">
      <c r="A58" s="323"/>
      <c r="B58" s="375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323"/>
      <c r="R58" s="323"/>
      <c r="S58" s="323"/>
      <c r="T58" s="323"/>
      <c r="U58" s="323"/>
    </row>
    <row r="59" spans="1:71">
      <c r="A59" s="323"/>
      <c r="B59" s="375"/>
      <c r="C59" s="323"/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/>
      <c r="P59" s="323"/>
      <c r="Q59" s="323"/>
      <c r="R59" s="323"/>
      <c r="S59" s="323"/>
      <c r="T59" s="323"/>
      <c r="U59" s="323"/>
    </row>
    <row r="60" spans="1:71">
      <c r="A60" s="323"/>
      <c r="B60" s="375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</row>
    <row r="61" spans="1:71">
      <c r="A61" s="323"/>
      <c r="B61" s="375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</row>
    <row r="62" spans="1:71">
      <c r="A62" s="323"/>
      <c r="B62" s="375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</row>
    <row r="63" spans="1:71">
      <c r="A63" s="323"/>
      <c r="B63" s="375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</row>
    <row r="64" spans="1:71">
      <c r="A64" s="323"/>
      <c r="B64" s="375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</row>
    <row r="65" spans="1:21">
      <c r="A65" s="323"/>
      <c r="B65" s="375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</row>
    <row r="66" spans="1:21">
      <c r="A66" s="323"/>
      <c r="B66" s="375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23"/>
      <c r="P66" s="323"/>
      <c r="Q66" s="323"/>
      <c r="R66" s="323"/>
      <c r="S66" s="323"/>
      <c r="T66" s="323"/>
      <c r="U66" s="323"/>
    </row>
    <row r="67" spans="1:21">
      <c r="A67" s="323"/>
      <c r="B67" s="375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/>
      <c r="P67" s="323"/>
      <c r="Q67" s="323"/>
      <c r="R67" s="323"/>
      <c r="S67" s="323"/>
      <c r="T67" s="323"/>
      <c r="U67" s="323"/>
    </row>
    <row r="68" spans="1:21">
      <c r="A68" s="323"/>
      <c r="B68" s="375"/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323"/>
      <c r="R68" s="323"/>
      <c r="S68" s="323"/>
      <c r="T68" s="323"/>
      <c r="U68" s="323"/>
    </row>
    <row r="69" spans="1:21">
      <c r="A69" s="323"/>
      <c r="B69" s="375"/>
      <c r="C69" s="323"/>
      <c r="D69" s="323"/>
      <c r="E69" s="323"/>
      <c r="F69" s="323"/>
      <c r="G69" s="323"/>
      <c r="H69" s="323"/>
      <c r="I69" s="323"/>
      <c r="J69" s="323"/>
      <c r="K69" s="323"/>
      <c r="L69" s="323"/>
      <c r="M69" s="323"/>
      <c r="N69" s="323"/>
      <c r="O69" s="323"/>
      <c r="P69" s="323"/>
      <c r="Q69" s="323"/>
      <c r="R69" s="323"/>
      <c r="S69" s="323"/>
      <c r="T69" s="323"/>
      <c r="U69" s="323"/>
    </row>
    <row r="70" spans="1:21">
      <c r="A70" s="323"/>
      <c r="B70" s="375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323"/>
      <c r="T70" s="323"/>
      <c r="U70" s="323"/>
    </row>
    <row r="71" spans="1:21">
      <c r="A71" s="323"/>
      <c r="B71" s="375"/>
      <c r="C71" s="323"/>
      <c r="D71" s="323"/>
      <c r="E71" s="323"/>
      <c r="F71" s="323"/>
      <c r="G71" s="323"/>
      <c r="H71" s="323"/>
      <c r="I71" s="323"/>
      <c r="J71" s="323"/>
      <c r="K71" s="323"/>
      <c r="L71" s="323"/>
      <c r="M71" s="323"/>
      <c r="N71" s="323"/>
      <c r="O71" s="323"/>
      <c r="P71" s="323"/>
      <c r="Q71" s="323"/>
      <c r="R71" s="323"/>
      <c r="S71" s="323"/>
      <c r="T71" s="323"/>
      <c r="U71" s="323"/>
    </row>
    <row r="72" spans="1:21">
      <c r="A72" s="323"/>
      <c r="B72" s="375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3"/>
      <c r="O72" s="323"/>
      <c r="P72" s="323"/>
      <c r="Q72" s="323"/>
      <c r="R72" s="323"/>
      <c r="S72" s="323"/>
      <c r="T72" s="323"/>
      <c r="U72" s="323"/>
    </row>
    <row r="73" spans="1:21">
      <c r="A73" s="323"/>
      <c r="B73" s="375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  <c r="S73" s="323"/>
      <c r="T73" s="323"/>
      <c r="U73" s="323"/>
    </row>
    <row r="74" spans="1:21">
      <c r="A74" s="323"/>
      <c r="B74" s="375"/>
      <c r="C74" s="323"/>
      <c r="D74" s="323"/>
      <c r="E74" s="323"/>
      <c r="F74" s="323"/>
      <c r="G74" s="323"/>
      <c r="H74" s="323"/>
      <c r="I74" s="323"/>
      <c r="J74" s="323"/>
      <c r="K74" s="323"/>
      <c r="L74" s="323"/>
      <c r="M74" s="323"/>
      <c r="N74" s="323"/>
      <c r="O74" s="323"/>
      <c r="P74" s="323"/>
      <c r="Q74" s="323"/>
      <c r="R74" s="323"/>
      <c r="S74" s="323"/>
      <c r="T74" s="323"/>
      <c r="U74" s="323"/>
    </row>
    <row r="75" spans="1:21">
      <c r="A75" s="323"/>
      <c r="B75" s="375"/>
      <c r="C75" s="323"/>
      <c r="D75" s="323"/>
      <c r="E75" s="323"/>
      <c r="F75" s="323"/>
      <c r="G75" s="323"/>
      <c r="H75" s="323"/>
      <c r="I75" s="323"/>
      <c r="J75" s="323"/>
      <c r="K75" s="323"/>
      <c r="L75" s="323"/>
      <c r="M75" s="323"/>
      <c r="N75" s="323"/>
      <c r="O75" s="323"/>
      <c r="P75" s="323"/>
      <c r="Q75" s="323"/>
      <c r="R75" s="323"/>
      <c r="S75" s="323"/>
      <c r="T75" s="323"/>
      <c r="U75" s="323"/>
    </row>
    <row r="76" spans="1:21">
      <c r="A76" s="323"/>
      <c r="B76" s="375"/>
      <c r="C76" s="323"/>
      <c r="D76" s="323"/>
      <c r="E76" s="323"/>
      <c r="F76" s="323"/>
      <c r="G76" s="323"/>
      <c r="H76" s="323"/>
      <c r="I76" s="323"/>
      <c r="J76" s="323"/>
      <c r="K76" s="323"/>
      <c r="L76" s="323"/>
      <c r="M76" s="323"/>
      <c r="N76" s="323"/>
      <c r="O76" s="323"/>
      <c r="P76" s="323"/>
      <c r="Q76" s="323"/>
      <c r="R76" s="323"/>
      <c r="S76" s="323"/>
      <c r="T76" s="323"/>
      <c r="U76" s="323"/>
    </row>
    <row r="77" spans="1:21">
      <c r="A77" s="323"/>
      <c r="B77" s="375"/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3"/>
      <c r="O77" s="323"/>
      <c r="P77" s="323"/>
      <c r="Q77" s="323"/>
      <c r="R77" s="323"/>
      <c r="S77" s="323"/>
      <c r="T77" s="323"/>
      <c r="U77" s="323"/>
    </row>
    <row r="78" spans="1:21">
      <c r="A78" s="323"/>
      <c r="B78" s="375"/>
      <c r="C78" s="323"/>
      <c r="D78" s="323"/>
      <c r="E78" s="323"/>
      <c r="F78" s="323"/>
      <c r="G78" s="323"/>
      <c r="H78" s="323"/>
      <c r="I78" s="323"/>
      <c r="J78" s="323"/>
      <c r="K78" s="323"/>
      <c r="L78" s="323"/>
      <c r="M78" s="323"/>
      <c r="N78" s="323"/>
      <c r="O78" s="323"/>
      <c r="P78" s="323"/>
      <c r="Q78" s="323"/>
      <c r="R78" s="323"/>
      <c r="S78" s="323"/>
      <c r="T78" s="323"/>
      <c r="U78" s="323"/>
    </row>
    <row r="79" spans="1:21">
      <c r="A79" s="323"/>
      <c r="B79" s="375"/>
      <c r="C79" s="323"/>
      <c r="D79" s="323"/>
      <c r="E79" s="323"/>
      <c r="F79" s="323"/>
      <c r="G79" s="323"/>
      <c r="H79" s="323"/>
      <c r="I79" s="323"/>
      <c r="J79" s="323"/>
      <c r="K79" s="323"/>
      <c r="L79" s="323"/>
      <c r="M79" s="323"/>
      <c r="N79" s="323"/>
      <c r="O79" s="323"/>
      <c r="P79" s="323"/>
      <c r="Q79" s="323"/>
      <c r="R79" s="323"/>
      <c r="S79" s="323"/>
      <c r="T79" s="323"/>
      <c r="U79" s="323"/>
    </row>
    <row r="80" spans="1:21">
      <c r="A80" s="323"/>
      <c r="B80" s="375"/>
      <c r="C80" s="323"/>
      <c r="D80" s="323"/>
      <c r="E80" s="323"/>
      <c r="F80" s="323"/>
      <c r="G80" s="323"/>
      <c r="H80" s="323"/>
      <c r="I80" s="323"/>
      <c r="J80" s="323"/>
      <c r="K80" s="323"/>
      <c r="L80" s="323"/>
      <c r="M80" s="323"/>
      <c r="N80" s="323"/>
      <c r="O80" s="323"/>
      <c r="P80" s="323"/>
      <c r="Q80" s="323"/>
      <c r="R80" s="323"/>
      <c r="S80" s="323"/>
      <c r="T80" s="323"/>
      <c r="U80" s="323"/>
    </row>
    <row r="81" spans="1:21">
      <c r="A81" s="323"/>
      <c r="B81" s="375"/>
      <c r="C81" s="323"/>
      <c r="D81" s="323"/>
      <c r="E81" s="323"/>
      <c r="F81" s="323"/>
      <c r="G81" s="323"/>
      <c r="H81" s="323"/>
      <c r="I81" s="323"/>
      <c r="J81" s="323"/>
      <c r="K81" s="323"/>
      <c r="L81" s="323"/>
      <c r="M81" s="323"/>
      <c r="N81" s="323"/>
      <c r="O81" s="323"/>
      <c r="P81" s="323"/>
      <c r="Q81" s="323"/>
      <c r="R81" s="323"/>
      <c r="S81" s="323"/>
      <c r="T81" s="323"/>
      <c r="U81" s="323"/>
    </row>
    <row r="82" spans="1:21">
      <c r="A82" s="323"/>
      <c r="B82" s="375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23"/>
      <c r="S82" s="323"/>
      <c r="T82" s="323"/>
      <c r="U82" s="323"/>
    </row>
    <row r="83" spans="1:21">
      <c r="A83" s="323"/>
      <c r="B83" s="375"/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</row>
    <row r="84" spans="1:21">
      <c r="A84" s="323"/>
      <c r="B84" s="375"/>
      <c r="C84" s="323"/>
      <c r="D84" s="323"/>
      <c r="E84" s="323"/>
      <c r="F84" s="323"/>
      <c r="G84" s="323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  <c r="S84" s="323"/>
      <c r="T84" s="323"/>
      <c r="U84" s="323"/>
    </row>
    <row r="85" spans="1:21">
      <c r="A85" s="323"/>
      <c r="B85" s="375"/>
      <c r="C85" s="323"/>
      <c r="D85" s="323"/>
      <c r="E85" s="323"/>
      <c r="F85" s="323"/>
      <c r="G85" s="323"/>
      <c r="H85" s="323"/>
      <c r="I85" s="323"/>
      <c r="J85" s="323"/>
      <c r="K85" s="323"/>
      <c r="L85" s="323"/>
      <c r="M85" s="323"/>
      <c r="N85" s="323"/>
      <c r="O85" s="323"/>
      <c r="P85" s="323"/>
      <c r="Q85" s="323"/>
      <c r="R85" s="323"/>
      <c r="S85" s="323"/>
      <c r="T85" s="323"/>
      <c r="U85" s="323"/>
    </row>
    <row r="86" spans="1:21">
      <c r="A86" s="323"/>
      <c r="B86" s="375"/>
      <c r="C86" s="323"/>
      <c r="D86" s="323"/>
      <c r="E86" s="323"/>
      <c r="F86" s="323"/>
      <c r="G86" s="323"/>
      <c r="H86" s="323"/>
      <c r="I86" s="323"/>
      <c r="J86" s="323"/>
      <c r="K86" s="323"/>
      <c r="L86" s="323"/>
      <c r="M86" s="323"/>
      <c r="N86" s="323"/>
      <c r="O86" s="323"/>
      <c r="P86" s="323"/>
      <c r="Q86" s="323"/>
      <c r="R86" s="323"/>
      <c r="S86" s="323"/>
      <c r="T86" s="323"/>
      <c r="U86" s="323"/>
    </row>
    <row r="87" spans="1:21">
      <c r="A87" s="323"/>
      <c r="B87" s="375"/>
      <c r="C87" s="323"/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3"/>
      <c r="O87" s="323"/>
      <c r="P87" s="323"/>
      <c r="Q87" s="323"/>
      <c r="R87" s="323"/>
      <c r="S87" s="323"/>
      <c r="T87" s="323"/>
      <c r="U87" s="323"/>
    </row>
    <row r="88" spans="1:21">
      <c r="A88" s="323"/>
      <c r="B88" s="375"/>
      <c r="C88" s="323"/>
      <c r="D88" s="323"/>
      <c r="E88" s="323"/>
      <c r="F88" s="323"/>
      <c r="G88" s="323"/>
      <c r="H88" s="323"/>
      <c r="I88" s="323"/>
      <c r="J88" s="323"/>
      <c r="K88" s="323"/>
      <c r="L88" s="323"/>
      <c r="M88" s="323"/>
      <c r="N88" s="323"/>
      <c r="O88" s="323"/>
      <c r="P88" s="323"/>
      <c r="Q88" s="323"/>
      <c r="R88" s="323"/>
      <c r="S88" s="323"/>
      <c r="T88" s="323"/>
      <c r="U88" s="323"/>
    </row>
    <row r="89" spans="1:21">
      <c r="A89" s="323"/>
      <c r="B89" s="375"/>
      <c r="C89" s="323"/>
      <c r="D89" s="323"/>
      <c r="E89" s="323"/>
      <c r="F89" s="323"/>
      <c r="G89" s="323"/>
      <c r="H89" s="323"/>
      <c r="I89" s="323"/>
      <c r="J89" s="323"/>
      <c r="K89" s="323"/>
      <c r="L89" s="323"/>
      <c r="M89" s="323"/>
      <c r="N89" s="323"/>
      <c r="O89" s="323"/>
      <c r="P89" s="323"/>
      <c r="Q89" s="323"/>
      <c r="R89" s="323"/>
      <c r="S89" s="323"/>
      <c r="T89" s="323"/>
      <c r="U89" s="323"/>
    </row>
    <row r="90" spans="1:21">
      <c r="A90" s="323"/>
      <c r="B90" s="375"/>
      <c r="C90" s="323"/>
      <c r="D90" s="323"/>
      <c r="E90" s="323"/>
      <c r="F90" s="323"/>
      <c r="G90" s="323"/>
      <c r="H90" s="323"/>
      <c r="I90" s="323"/>
      <c r="J90" s="323"/>
      <c r="K90" s="323"/>
      <c r="L90" s="323"/>
      <c r="M90" s="323"/>
      <c r="N90" s="323"/>
      <c r="O90" s="323"/>
      <c r="P90" s="323"/>
      <c r="Q90" s="323"/>
      <c r="R90" s="323"/>
      <c r="S90" s="323"/>
      <c r="T90" s="323"/>
      <c r="U90" s="323"/>
    </row>
    <row r="91" spans="1:21">
      <c r="A91" s="323"/>
      <c r="B91" s="375"/>
      <c r="C91" s="323"/>
      <c r="D91" s="323"/>
      <c r="E91" s="323"/>
      <c r="F91" s="323"/>
      <c r="G91" s="323"/>
      <c r="H91" s="323"/>
      <c r="I91" s="323"/>
      <c r="J91" s="323"/>
      <c r="K91" s="323"/>
      <c r="L91" s="323"/>
      <c r="M91" s="323"/>
      <c r="N91" s="323"/>
      <c r="O91" s="323"/>
      <c r="P91" s="323"/>
      <c r="Q91" s="323"/>
      <c r="R91" s="323"/>
      <c r="S91" s="323"/>
      <c r="T91" s="323"/>
      <c r="U91" s="323"/>
    </row>
    <row r="92" spans="1:21">
      <c r="A92" s="323"/>
      <c r="B92" s="375"/>
      <c r="C92" s="323"/>
      <c r="D92" s="323"/>
      <c r="E92" s="323"/>
      <c r="F92" s="323"/>
      <c r="G92" s="323"/>
      <c r="H92" s="323"/>
      <c r="I92" s="323"/>
      <c r="J92" s="323"/>
      <c r="K92" s="323"/>
      <c r="L92" s="323"/>
      <c r="M92" s="323"/>
      <c r="N92" s="323"/>
      <c r="O92" s="323"/>
      <c r="P92" s="323"/>
      <c r="Q92" s="323"/>
      <c r="R92" s="323"/>
      <c r="S92" s="323"/>
      <c r="T92" s="323"/>
      <c r="U92" s="323"/>
    </row>
    <row r="93" spans="1:21">
      <c r="A93" s="323"/>
      <c r="B93" s="375"/>
      <c r="C93" s="323"/>
      <c r="D93" s="323"/>
      <c r="E93" s="323"/>
      <c r="F93" s="323"/>
      <c r="G93" s="323"/>
      <c r="H93" s="323"/>
      <c r="I93" s="323"/>
      <c r="J93" s="323"/>
      <c r="K93" s="323"/>
      <c r="L93" s="323"/>
      <c r="M93" s="323"/>
      <c r="N93" s="323"/>
      <c r="O93" s="323"/>
      <c r="P93" s="323"/>
      <c r="Q93" s="323"/>
      <c r="R93" s="323"/>
      <c r="S93" s="323"/>
      <c r="T93" s="323"/>
      <c r="U93" s="323"/>
    </row>
    <row r="94" spans="1:21">
      <c r="A94" s="323"/>
      <c r="B94" s="375"/>
      <c r="C94" s="323"/>
      <c r="D94" s="323"/>
      <c r="E94" s="323"/>
      <c r="F94" s="323"/>
      <c r="G94" s="323"/>
      <c r="H94" s="323"/>
      <c r="I94" s="323"/>
      <c r="J94" s="323"/>
      <c r="K94" s="323"/>
      <c r="L94" s="323"/>
      <c r="M94" s="323"/>
      <c r="N94" s="323"/>
      <c r="O94" s="323"/>
      <c r="P94" s="323"/>
      <c r="Q94" s="323"/>
      <c r="R94" s="323"/>
      <c r="S94" s="323"/>
      <c r="T94" s="323"/>
      <c r="U94" s="323"/>
    </row>
    <row r="95" spans="1:21">
      <c r="A95" s="323"/>
      <c r="B95" s="375"/>
      <c r="C95" s="323"/>
      <c r="D95" s="323"/>
      <c r="E95" s="323"/>
      <c r="F95" s="323"/>
      <c r="G95" s="323"/>
      <c r="H95" s="323"/>
      <c r="I95" s="323"/>
      <c r="J95" s="323"/>
      <c r="K95" s="323"/>
      <c r="L95" s="323"/>
      <c r="M95" s="323"/>
      <c r="N95" s="323"/>
      <c r="O95" s="323"/>
      <c r="P95" s="323"/>
      <c r="Q95" s="323"/>
      <c r="R95" s="323"/>
      <c r="S95" s="323"/>
      <c r="T95" s="323"/>
      <c r="U95" s="323"/>
    </row>
    <row r="96" spans="1:21">
      <c r="A96" s="323"/>
      <c r="B96" s="375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  <c r="P96" s="323"/>
      <c r="Q96" s="323"/>
      <c r="R96" s="323"/>
      <c r="S96" s="323"/>
      <c r="T96" s="323"/>
      <c r="U96" s="323"/>
    </row>
    <row r="97" spans="1:21">
      <c r="A97" s="323"/>
      <c r="B97" s="375"/>
      <c r="C97" s="323"/>
      <c r="D97" s="323"/>
      <c r="E97" s="323"/>
      <c r="F97" s="323"/>
      <c r="G97" s="323"/>
      <c r="H97" s="323"/>
      <c r="I97" s="323"/>
      <c r="J97" s="323"/>
      <c r="K97" s="323"/>
      <c r="L97" s="323"/>
      <c r="M97" s="323"/>
      <c r="N97" s="323"/>
      <c r="O97" s="323"/>
      <c r="P97" s="323"/>
      <c r="Q97" s="323"/>
      <c r="R97" s="323"/>
      <c r="S97" s="323"/>
      <c r="T97" s="323"/>
      <c r="U97" s="323"/>
    </row>
    <row r="98" spans="1:21">
      <c r="A98" s="323"/>
      <c r="B98" s="375"/>
      <c r="C98" s="323"/>
      <c r="D98" s="323"/>
      <c r="E98" s="323"/>
      <c r="F98" s="323"/>
      <c r="G98" s="323"/>
      <c r="H98" s="323"/>
      <c r="I98" s="323"/>
      <c r="J98" s="323"/>
      <c r="K98" s="323"/>
      <c r="L98" s="323"/>
      <c r="M98" s="323"/>
      <c r="N98" s="323"/>
      <c r="O98" s="323"/>
      <c r="P98" s="323"/>
      <c r="Q98" s="323"/>
      <c r="R98" s="323"/>
      <c r="S98" s="323"/>
      <c r="T98" s="323"/>
      <c r="U98" s="323"/>
    </row>
    <row r="99" spans="1:21">
      <c r="A99" s="323"/>
      <c r="B99" s="375"/>
      <c r="C99" s="323"/>
      <c r="D99" s="323"/>
      <c r="E99" s="323"/>
      <c r="F99" s="323"/>
      <c r="G99" s="323"/>
      <c r="H99" s="323"/>
      <c r="I99" s="323"/>
      <c r="J99" s="323"/>
      <c r="K99" s="323"/>
      <c r="L99" s="323"/>
      <c r="M99" s="323"/>
      <c r="N99" s="323"/>
      <c r="O99" s="323"/>
      <c r="P99" s="323"/>
      <c r="Q99" s="323"/>
      <c r="R99" s="323"/>
      <c r="S99" s="323"/>
      <c r="T99" s="323"/>
      <c r="U99" s="323"/>
    </row>
    <row r="100" spans="1:21">
      <c r="A100" s="323"/>
      <c r="B100" s="375"/>
      <c r="C100" s="323"/>
      <c r="D100" s="323"/>
      <c r="E100" s="323"/>
      <c r="F100" s="323"/>
      <c r="G100" s="323"/>
      <c r="H100" s="323"/>
      <c r="I100" s="323"/>
      <c r="J100" s="323"/>
      <c r="K100" s="32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</row>
    <row r="101" spans="1:21">
      <c r="A101" s="323"/>
      <c r="B101" s="375"/>
      <c r="C101" s="323"/>
      <c r="D101" s="323"/>
      <c r="E101" s="323"/>
      <c r="F101" s="323"/>
      <c r="G101" s="323"/>
      <c r="H101" s="323"/>
      <c r="I101" s="323"/>
      <c r="J101" s="323"/>
      <c r="K101" s="323"/>
      <c r="L101" s="323"/>
      <c r="M101" s="323"/>
      <c r="N101" s="323"/>
      <c r="O101" s="323"/>
      <c r="P101" s="323"/>
      <c r="Q101" s="323"/>
      <c r="R101" s="323"/>
      <c r="S101" s="323"/>
      <c r="T101" s="323"/>
      <c r="U101" s="323"/>
    </row>
    <row r="102" spans="1:21">
      <c r="A102" s="323"/>
      <c r="B102" s="375"/>
      <c r="C102" s="323"/>
      <c r="D102" s="323"/>
      <c r="E102" s="323"/>
      <c r="F102" s="323"/>
      <c r="G102" s="323"/>
      <c r="H102" s="323"/>
      <c r="I102" s="323"/>
      <c r="J102" s="323"/>
      <c r="K102" s="32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C36:U36"/>
    <mergeCell ref="A1:U1"/>
    <mergeCell ref="A2:U2"/>
    <mergeCell ref="C4:U4"/>
    <mergeCell ref="G5:I5"/>
    <mergeCell ref="K5:S5"/>
    <mergeCell ref="A27:U27"/>
    <mergeCell ref="A28:U28"/>
    <mergeCell ref="C30:U30"/>
    <mergeCell ref="G31:I31"/>
    <mergeCell ref="K31:S31"/>
    <mergeCell ref="C10:U10"/>
    <mergeCell ref="AC31:AE31"/>
    <mergeCell ref="AG31:AO31"/>
    <mergeCell ref="AC33:AE33"/>
    <mergeCell ref="Y4:AQ4"/>
    <mergeCell ref="AC5:AE5"/>
    <mergeCell ref="AG5:AO5"/>
    <mergeCell ref="AC7:AE7"/>
    <mergeCell ref="Y30:AQ30"/>
  </mergeCells>
  <printOptions horizontalCentered="1"/>
  <pageMargins left="0.7" right="0.7" top="0.48" bottom="0.5" header="0.5" footer="0.5"/>
  <pageSetup paperSize="9" scale="72" firstPageNumber="11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4"/>
  <sheetViews>
    <sheetView tabSelected="1" view="pageBreakPreview" topLeftCell="A84" zoomScale="69" zoomScaleNormal="70" zoomScaleSheetLayoutView="100" workbookViewId="0">
      <selection activeCell="A88" sqref="A88:XFD104"/>
    </sheetView>
  </sheetViews>
  <sheetFormatPr defaultColWidth="9.1796875" defaultRowHeight="21.5"/>
  <cols>
    <col min="1" max="1" width="44.1796875" style="211" customWidth="1"/>
    <col min="2" max="2" width="4.453125" style="242" customWidth="1"/>
    <col min="3" max="3" width="14.1796875" style="212" bestFit="1" customWidth="1"/>
    <col min="4" max="4" width="1.1796875" style="212" customWidth="1"/>
    <col min="5" max="5" width="13.6328125" style="212" bestFit="1" customWidth="1"/>
    <col min="6" max="6" width="1.1796875" style="212" customWidth="1"/>
    <col min="7" max="7" width="14.1796875" style="212" bestFit="1" customWidth="1"/>
    <col min="8" max="8" width="1.1796875" style="212" customWidth="1"/>
    <col min="9" max="9" width="13.1796875" style="212" bestFit="1" customWidth="1"/>
    <col min="10" max="10" width="0.453125" style="211" customWidth="1"/>
    <col min="11" max="11" width="16.90625" style="413" customWidth="1"/>
    <col min="12" max="12" width="13.81640625" style="413" customWidth="1"/>
    <col min="13" max="13" width="2.6328125" style="413" customWidth="1"/>
    <col min="14" max="14" width="13.6328125" style="413" customWidth="1"/>
    <col min="15" max="15" width="2.6328125" style="413" customWidth="1"/>
    <col min="16" max="16" width="13.81640625" style="413" customWidth="1"/>
    <col min="17" max="17" width="2.6328125" style="413" customWidth="1"/>
    <col min="18" max="18" width="13.6328125" style="413" customWidth="1"/>
    <col min="19" max="26" width="9.1796875" style="413" customWidth="1"/>
    <col min="27" max="16384" width="9.1796875" style="413"/>
  </cols>
  <sheetData>
    <row r="1" spans="1:26" s="402" customFormat="1" ht="17.149999999999999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184"/>
    </row>
    <row r="2" spans="1:26" s="402" customFormat="1" ht="17.149999999999999" customHeight="1">
      <c r="A2" s="307" t="s">
        <v>150</v>
      </c>
      <c r="B2" s="307"/>
      <c r="C2" s="307"/>
      <c r="D2" s="307"/>
      <c r="E2" s="307"/>
      <c r="F2" s="307"/>
      <c r="G2" s="307"/>
      <c r="H2" s="307"/>
      <c r="I2" s="307"/>
      <c r="J2" s="184"/>
    </row>
    <row r="3" spans="1:26" s="403" customFormat="1" ht="21" customHeight="1">
      <c r="A3" s="73"/>
      <c r="B3" s="238"/>
      <c r="C3" s="73"/>
      <c r="D3" s="73"/>
      <c r="E3" s="73"/>
      <c r="F3" s="73"/>
      <c r="G3" s="73"/>
      <c r="H3" s="73"/>
      <c r="I3" s="73"/>
      <c r="J3" s="185"/>
    </row>
    <row r="4" spans="1:26" s="403" customFormat="1" ht="14">
      <c r="A4" s="186"/>
      <c r="B4" s="218"/>
      <c r="C4" s="320" t="s">
        <v>2</v>
      </c>
      <c r="D4" s="320"/>
      <c r="E4" s="320"/>
      <c r="F4" s="187"/>
      <c r="G4" s="320" t="s">
        <v>3</v>
      </c>
      <c r="H4" s="320"/>
      <c r="I4" s="320"/>
      <c r="J4" s="185"/>
    </row>
    <row r="5" spans="1:26" s="403" customFormat="1" ht="14">
      <c r="A5" s="186"/>
      <c r="B5" s="218"/>
      <c r="C5" s="320" t="s">
        <v>151</v>
      </c>
      <c r="D5" s="320"/>
      <c r="E5" s="320"/>
      <c r="F5" s="187"/>
      <c r="G5" s="320" t="s">
        <v>151</v>
      </c>
      <c r="H5" s="320"/>
      <c r="I5" s="320"/>
      <c r="J5" s="185"/>
    </row>
    <row r="6" spans="1:26" s="404" customFormat="1" ht="14" customHeight="1">
      <c r="A6" s="188"/>
      <c r="B6" s="239"/>
      <c r="C6" s="319" t="s">
        <v>219</v>
      </c>
      <c r="D6" s="319"/>
      <c r="E6" s="319"/>
      <c r="F6" s="187"/>
      <c r="G6" s="319" t="s">
        <v>219</v>
      </c>
      <c r="H6" s="319"/>
      <c r="I6" s="319"/>
      <c r="J6" s="83"/>
    </row>
    <row r="7" spans="1:26" s="404" customFormat="1" ht="14">
      <c r="A7" s="188"/>
      <c r="B7" s="239"/>
      <c r="C7" s="319" t="s">
        <v>6</v>
      </c>
      <c r="D7" s="319"/>
      <c r="E7" s="319"/>
      <c r="F7" s="187"/>
      <c r="G7" s="319" t="s">
        <v>6</v>
      </c>
      <c r="H7" s="319"/>
      <c r="I7" s="319"/>
      <c r="J7" s="189"/>
    </row>
    <row r="8" spans="1:26" s="403" customFormat="1" ht="14">
      <c r="A8" s="186"/>
      <c r="B8" s="218"/>
      <c r="C8" s="69">
        <v>2025</v>
      </c>
      <c r="D8" s="69"/>
      <c r="E8" s="69">
        <v>2024</v>
      </c>
      <c r="F8" s="187"/>
      <c r="G8" s="69">
        <v>2025</v>
      </c>
      <c r="H8" s="69"/>
      <c r="I8" s="69">
        <v>2024</v>
      </c>
      <c r="J8" s="185"/>
    </row>
    <row r="9" spans="1:26" s="403" customFormat="1" ht="17.149999999999999" customHeight="1">
      <c r="A9" s="186"/>
      <c r="B9" s="218"/>
      <c r="C9" s="305" t="s">
        <v>188</v>
      </c>
      <c r="D9" s="305"/>
      <c r="E9" s="305"/>
      <c r="F9" s="305"/>
      <c r="G9" s="305"/>
      <c r="H9" s="305"/>
      <c r="I9" s="305"/>
      <c r="J9" s="185"/>
    </row>
    <row r="10" spans="1:26" s="403" customFormat="1" ht="17.149999999999999" customHeight="1">
      <c r="A10" s="190" t="s">
        <v>152</v>
      </c>
      <c r="B10" s="240"/>
      <c r="C10" s="191"/>
      <c r="D10" s="192"/>
      <c r="E10" s="191"/>
      <c r="F10" s="192"/>
      <c r="G10" s="191"/>
      <c r="H10" s="192"/>
      <c r="I10" s="191"/>
      <c r="J10" s="185"/>
    </row>
    <row r="11" spans="1:26" s="403" customFormat="1" ht="17.149999999999999" customHeight="1">
      <c r="A11" s="193" t="s">
        <v>198</v>
      </c>
      <c r="B11" s="240"/>
      <c r="C11" s="213">
        <f>'PL 9M 7-8'!D48</f>
        <v>-88748</v>
      </c>
      <c r="D11" s="96"/>
      <c r="E11" s="213">
        <f>'PL 9M 7-8'!F48</f>
        <v>-211435</v>
      </c>
      <c r="F11" s="96"/>
      <c r="G11" s="213">
        <f>'PL 9M 7-8'!H48</f>
        <v>-88748</v>
      </c>
      <c r="H11" s="96"/>
      <c r="I11" s="213">
        <f>'PL 9M 7-8'!J48</f>
        <v>-211435</v>
      </c>
      <c r="J11" s="185"/>
      <c r="M11" s="405"/>
      <c r="T11" s="405"/>
      <c r="U11" s="405"/>
      <c r="V11" s="405"/>
      <c r="W11" s="405"/>
      <c r="X11" s="405"/>
      <c r="Y11" s="405"/>
      <c r="Z11" s="405"/>
    </row>
    <row r="12" spans="1:26" s="403" customFormat="1" ht="17.149999999999999" customHeight="1">
      <c r="A12" s="194" t="s">
        <v>153</v>
      </c>
      <c r="B12" s="240"/>
      <c r="C12" s="195"/>
      <c r="D12" s="195"/>
      <c r="E12" s="195"/>
      <c r="F12" s="195"/>
      <c r="G12" s="195"/>
      <c r="H12" s="195"/>
      <c r="I12" s="195"/>
      <c r="J12" s="185"/>
      <c r="T12" s="405"/>
      <c r="U12" s="405"/>
      <c r="V12" s="405"/>
      <c r="W12" s="405"/>
      <c r="X12" s="405"/>
      <c r="Y12" s="405"/>
      <c r="Z12" s="405"/>
    </row>
    <row r="13" spans="1:26" s="403" customFormat="1" ht="17.149999999999999" customHeight="1">
      <c r="A13" s="185" t="s">
        <v>154</v>
      </c>
      <c r="B13" s="240"/>
      <c r="C13" s="96">
        <v>227992</v>
      </c>
      <c r="D13" s="96"/>
      <c r="E13" s="96">
        <v>219484</v>
      </c>
      <c r="F13" s="96"/>
      <c r="G13" s="96">
        <v>202492</v>
      </c>
      <c r="H13" s="96"/>
      <c r="I13" s="96">
        <v>196525</v>
      </c>
      <c r="J13" s="185"/>
      <c r="M13" s="405"/>
      <c r="T13" s="405"/>
      <c r="U13" s="405"/>
      <c r="V13" s="405"/>
      <c r="W13" s="405"/>
      <c r="X13" s="405"/>
      <c r="Y13" s="405"/>
      <c r="Z13" s="405"/>
    </row>
    <row r="14" spans="1:26" s="403" customFormat="1" ht="17.149999999999999" customHeight="1">
      <c r="A14" s="185" t="s">
        <v>155</v>
      </c>
      <c r="B14" s="240"/>
      <c r="C14" s="96">
        <v>43784</v>
      </c>
      <c r="D14" s="96"/>
      <c r="E14" s="96">
        <v>44999</v>
      </c>
      <c r="F14" s="96"/>
      <c r="G14" s="96">
        <v>1707</v>
      </c>
      <c r="H14" s="96"/>
      <c r="I14" s="96">
        <v>1649</v>
      </c>
      <c r="J14" s="185"/>
      <c r="M14" s="405"/>
      <c r="T14" s="405"/>
      <c r="U14" s="405"/>
      <c r="V14" s="405"/>
      <c r="W14" s="405"/>
      <c r="X14" s="405"/>
      <c r="Y14" s="405"/>
      <c r="Z14" s="405"/>
    </row>
    <row r="15" spans="1:26" s="403" customFormat="1" ht="17.149999999999999" customHeight="1">
      <c r="A15" s="185" t="s">
        <v>156</v>
      </c>
      <c r="B15" s="240"/>
      <c r="C15" s="96">
        <v>233018</v>
      </c>
      <c r="D15" s="96"/>
      <c r="E15" s="96">
        <v>176363</v>
      </c>
      <c r="F15" s="96"/>
      <c r="G15" s="96">
        <v>76050</v>
      </c>
      <c r="H15" s="96"/>
      <c r="I15" s="96">
        <v>82010</v>
      </c>
      <c r="J15" s="185"/>
      <c r="M15" s="405"/>
      <c r="T15" s="405"/>
      <c r="U15" s="405"/>
      <c r="V15" s="405"/>
      <c r="W15" s="405"/>
      <c r="X15" s="406"/>
      <c r="Y15" s="405"/>
      <c r="Z15" s="405"/>
    </row>
    <row r="16" spans="1:26" s="403" customFormat="1" ht="17.149999999999999" customHeight="1">
      <c r="A16" s="185" t="s">
        <v>77</v>
      </c>
      <c r="B16" s="240"/>
      <c r="C16" s="96">
        <v>-147303</v>
      </c>
      <c r="D16" s="96"/>
      <c r="E16" s="96">
        <v>-224250</v>
      </c>
      <c r="F16" s="96"/>
      <c r="G16" s="96">
        <v>-278965</v>
      </c>
      <c r="H16" s="96"/>
      <c r="I16" s="96">
        <v>-271111</v>
      </c>
      <c r="J16" s="185"/>
      <c r="M16" s="405"/>
      <c r="T16" s="405"/>
      <c r="U16" s="405"/>
      <c r="V16" s="405"/>
      <c r="W16" s="405"/>
      <c r="X16" s="405"/>
      <c r="Y16" s="405"/>
      <c r="Z16" s="405"/>
    </row>
    <row r="17" spans="1:26" s="403" customFormat="1" ht="17.149999999999999" customHeight="1">
      <c r="A17" s="193" t="s">
        <v>157</v>
      </c>
      <c r="B17" s="240"/>
      <c r="C17" s="96">
        <v>-1373</v>
      </c>
      <c r="D17" s="96"/>
      <c r="E17" s="96">
        <v>0</v>
      </c>
      <c r="F17" s="96"/>
      <c r="G17" s="96">
        <v>-1373</v>
      </c>
      <c r="H17" s="96"/>
      <c r="I17" s="96">
        <v>0</v>
      </c>
      <c r="J17" s="185"/>
      <c r="M17" s="405"/>
      <c r="T17" s="405"/>
      <c r="U17" s="405"/>
      <c r="V17" s="405"/>
      <c r="W17" s="405"/>
      <c r="X17" s="405"/>
      <c r="Y17" s="405"/>
      <c r="Z17" s="405"/>
    </row>
    <row r="18" spans="1:26" s="403" customFormat="1" ht="17.149999999999999" customHeight="1">
      <c r="A18" s="193" t="s">
        <v>203</v>
      </c>
      <c r="B18" s="240"/>
      <c r="C18" s="96"/>
      <c r="D18" s="96"/>
      <c r="E18" s="96"/>
      <c r="F18" s="96"/>
      <c r="G18" s="96"/>
      <c r="H18" s="96"/>
      <c r="I18" s="96"/>
      <c r="J18" s="185"/>
      <c r="M18" s="405"/>
      <c r="T18" s="405"/>
      <c r="U18" s="405"/>
      <c r="V18" s="405"/>
      <c r="W18" s="405"/>
      <c r="X18" s="405"/>
      <c r="Y18" s="405"/>
      <c r="Z18" s="405"/>
    </row>
    <row r="19" spans="1:26" s="403" customFormat="1" ht="17.149999999999999" customHeight="1">
      <c r="A19" s="193" t="s">
        <v>204</v>
      </c>
      <c r="B19" s="240"/>
      <c r="C19" s="96">
        <v>-235193</v>
      </c>
      <c r="D19" s="96"/>
      <c r="E19" s="96">
        <v>0</v>
      </c>
      <c r="F19" s="96"/>
      <c r="G19" s="96">
        <v>-235193</v>
      </c>
      <c r="H19" s="96"/>
      <c r="I19" s="96">
        <v>0</v>
      </c>
      <c r="J19" s="185"/>
      <c r="M19" s="405"/>
      <c r="T19" s="405"/>
      <c r="U19" s="405"/>
      <c r="V19" s="405"/>
      <c r="W19" s="405"/>
      <c r="X19" s="405"/>
      <c r="Y19" s="405"/>
      <c r="Z19" s="405"/>
    </row>
    <row r="20" spans="1:26" s="403" customFormat="1" ht="17.149999999999999" customHeight="1">
      <c r="A20" s="185" t="s">
        <v>158</v>
      </c>
      <c r="B20" s="240"/>
      <c r="C20" s="96">
        <v>10647</v>
      </c>
      <c r="D20" s="96"/>
      <c r="E20" s="96">
        <v>9647</v>
      </c>
      <c r="F20" s="96"/>
      <c r="G20" s="96">
        <v>9469</v>
      </c>
      <c r="H20" s="96"/>
      <c r="I20" s="96">
        <v>8537</v>
      </c>
      <c r="J20" s="185"/>
      <c r="M20" s="405"/>
      <c r="T20" s="405"/>
      <c r="U20" s="405"/>
      <c r="V20" s="405"/>
      <c r="W20" s="405"/>
      <c r="X20" s="405"/>
      <c r="Y20" s="405"/>
      <c r="Z20" s="405"/>
    </row>
    <row r="21" spans="1:26" s="403" customFormat="1" ht="17.149999999999999" customHeight="1">
      <c r="A21" s="185" t="s">
        <v>78</v>
      </c>
      <c r="B21" s="240"/>
      <c r="C21" s="96">
        <v>55014</v>
      </c>
      <c r="D21" s="96"/>
      <c r="E21" s="96">
        <v>69395</v>
      </c>
      <c r="F21" s="96"/>
      <c r="G21" s="96">
        <v>40779</v>
      </c>
      <c r="H21" s="96"/>
      <c r="I21" s="96">
        <v>27035</v>
      </c>
      <c r="J21" s="185"/>
      <c r="M21" s="405"/>
      <c r="T21" s="405"/>
      <c r="U21" s="405"/>
      <c r="V21" s="405"/>
      <c r="W21" s="405"/>
      <c r="X21" s="405"/>
      <c r="Y21" s="405"/>
      <c r="Z21" s="405"/>
    </row>
    <row r="22" spans="1:26" s="403" customFormat="1" ht="17.149999999999999" customHeight="1">
      <c r="A22" s="193" t="s">
        <v>220</v>
      </c>
      <c r="B22" s="240"/>
      <c r="C22" s="96">
        <v>242615</v>
      </c>
      <c r="D22" s="96"/>
      <c r="E22" s="96">
        <v>279385</v>
      </c>
      <c r="F22" s="96"/>
      <c r="G22" s="96">
        <v>122267</v>
      </c>
      <c r="H22" s="96"/>
      <c r="I22" s="96">
        <v>477324</v>
      </c>
      <c r="J22" s="185"/>
      <c r="M22" s="405"/>
      <c r="T22" s="405"/>
      <c r="U22" s="405"/>
      <c r="V22" s="405"/>
      <c r="W22" s="405"/>
      <c r="X22" s="405"/>
      <c r="Y22" s="405"/>
      <c r="Z22" s="405"/>
    </row>
    <row r="23" spans="1:26" s="403" customFormat="1" ht="17.149999999999999" customHeight="1">
      <c r="A23" s="185" t="s">
        <v>159</v>
      </c>
      <c r="B23" s="240"/>
      <c r="C23" s="96">
        <v>0</v>
      </c>
      <c r="D23" s="96"/>
      <c r="E23" s="96">
        <v>3527</v>
      </c>
      <c r="F23" s="96"/>
      <c r="G23" s="96">
        <v>0</v>
      </c>
      <c r="H23" s="96"/>
      <c r="I23" s="96">
        <v>3527</v>
      </c>
      <c r="J23" s="185"/>
      <c r="M23" s="405"/>
      <c r="T23" s="405"/>
      <c r="U23" s="405"/>
      <c r="V23" s="405"/>
      <c r="W23" s="405"/>
      <c r="X23" s="405"/>
      <c r="Y23" s="405"/>
      <c r="Z23" s="405"/>
    </row>
    <row r="24" spans="1:26" s="403" customFormat="1" ht="17.149999999999999" customHeight="1">
      <c r="A24" s="193" t="s">
        <v>230</v>
      </c>
      <c r="B24" s="240"/>
      <c r="C24" s="96">
        <v>-2925</v>
      </c>
      <c r="D24" s="96"/>
      <c r="E24" s="96">
        <v>-5536</v>
      </c>
      <c r="F24" s="96"/>
      <c r="G24" s="96">
        <v>-7122</v>
      </c>
      <c r="H24" s="96"/>
      <c r="I24" s="96">
        <v>-2846</v>
      </c>
      <c r="J24" s="185"/>
      <c r="M24" s="405"/>
      <c r="T24" s="405"/>
      <c r="U24" s="405"/>
      <c r="V24" s="405"/>
      <c r="W24" s="405"/>
      <c r="X24" s="405"/>
      <c r="Y24" s="405"/>
      <c r="Z24" s="405"/>
    </row>
    <row r="25" spans="1:26" s="403" customFormat="1" ht="17.149999999999999" customHeight="1">
      <c r="A25" s="193" t="s">
        <v>237</v>
      </c>
      <c r="B25" s="240"/>
      <c r="C25" s="96">
        <v>-4869</v>
      </c>
      <c r="D25" s="96"/>
      <c r="E25" s="96">
        <v>-29237</v>
      </c>
      <c r="F25" s="96"/>
      <c r="G25" s="96">
        <v>-5671</v>
      </c>
      <c r="H25" s="96"/>
      <c r="I25" s="96">
        <v>-30361</v>
      </c>
      <c r="J25" s="185"/>
      <c r="M25" s="405"/>
      <c r="T25" s="405"/>
      <c r="U25" s="405"/>
      <c r="V25" s="405"/>
      <c r="W25" s="405"/>
      <c r="X25" s="405"/>
      <c r="Y25" s="405"/>
      <c r="Z25" s="405"/>
    </row>
    <row r="26" spans="1:26" s="403" customFormat="1" ht="17.149999999999999" customHeight="1">
      <c r="A26" s="193" t="s">
        <v>160</v>
      </c>
      <c r="B26" s="240"/>
      <c r="C26" s="96">
        <v>2434</v>
      </c>
      <c r="D26" s="96"/>
      <c r="E26" s="96">
        <v>25477</v>
      </c>
      <c r="F26" s="96"/>
      <c r="G26" s="96">
        <v>0</v>
      </c>
      <c r="H26" s="96"/>
      <c r="I26" s="96">
        <v>25477</v>
      </c>
      <c r="J26" s="185"/>
      <c r="M26" s="405"/>
      <c r="T26" s="405"/>
      <c r="U26" s="405"/>
      <c r="V26" s="405"/>
      <c r="W26" s="405"/>
      <c r="X26" s="405"/>
      <c r="Y26" s="405"/>
      <c r="Z26" s="405"/>
    </row>
    <row r="27" spans="1:26" s="403" customFormat="1" ht="17.149999999999999" hidden="1" customHeight="1">
      <c r="A27" s="185" t="s">
        <v>161</v>
      </c>
      <c r="B27" s="240"/>
      <c r="C27" s="96"/>
      <c r="D27" s="96"/>
      <c r="E27" s="96"/>
      <c r="F27" s="96"/>
      <c r="G27" s="96"/>
      <c r="H27" s="96"/>
      <c r="I27" s="96"/>
      <c r="J27" s="185"/>
      <c r="M27" s="405"/>
      <c r="T27" s="405"/>
      <c r="U27" s="405"/>
      <c r="V27" s="405"/>
      <c r="W27" s="405"/>
      <c r="X27" s="405"/>
      <c r="Y27" s="405"/>
      <c r="Z27" s="405"/>
    </row>
    <row r="28" spans="1:26" s="403" customFormat="1" ht="17.149999999999999" customHeight="1">
      <c r="A28" s="185" t="s">
        <v>162</v>
      </c>
      <c r="B28" s="240"/>
      <c r="C28" s="96">
        <v>-102</v>
      </c>
      <c r="D28" s="96"/>
      <c r="E28" s="96">
        <v>-969</v>
      </c>
      <c r="F28" s="96"/>
      <c r="G28" s="96">
        <v>0</v>
      </c>
      <c r="H28" s="96"/>
      <c r="I28" s="96">
        <v>0</v>
      </c>
      <c r="J28" s="185"/>
      <c r="M28" s="405"/>
      <c r="T28" s="405"/>
      <c r="U28" s="405"/>
      <c r="V28" s="405"/>
      <c r="W28" s="405"/>
      <c r="X28" s="405"/>
      <c r="Y28" s="405"/>
      <c r="Z28" s="405"/>
    </row>
    <row r="29" spans="1:26" s="403" customFormat="1" ht="17.149999999999999" customHeight="1">
      <c r="A29" s="193" t="s">
        <v>201</v>
      </c>
      <c r="B29" s="240"/>
      <c r="C29" s="96">
        <v>-155</v>
      </c>
      <c r="D29" s="96"/>
      <c r="E29" s="96">
        <v>-873</v>
      </c>
      <c r="F29" s="96"/>
      <c r="G29" s="96">
        <v>-123</v>
      </c>
      <c r="H29" s="96"/>
      <c r="I29" s="96">
        <v>-251</v>
      </c>
      <c r="J29" s="185"/>
      <c r="M29" s="405"/>
      <c r="T29" s="405"/>
      <c r="U29" s="405"/>
      <c r="V29" s="405"/>
      <c r="W29" s="405"/>
      <c r="X29" s="405"/>
      <c r="Y29" s="405"/>
      <c r="Z29" s="405"/>
    </row>
    <row r="30" spans="1:26" s="403" customFormat="1" ht="17.149999999999999" customHeight="1">
      <c r="A30" s="193" t="s">
        <v>202</v>
      </c>
      <c r="B30" s="240"/>
      <c r="C30" s="96">
        <v>535</v>
      </c>
      <c r="D30" s="96"/>
      <c r="E30" s="96">
        <v>973</v>
      </c>
      <c r="F30" s="96"/>
      <c r="G30" s="96">
        <v>61</v>
      </c>
      <c r="H30" s="96"/>
      <c r="I30" s="96">
        <v>951</v>
      </c>
      <c r="J30" s="185"/>
      <c r="M30" s="405"/>
      <c r="T30" s="405"/>
      <c r="U30" s="405"/>
      <c r="V30" s="405"/>
      <c r="W30" s="405"/>
      <c r="X30" s="405"/>
      <c r="Y30" s="405"/>
      <c r="Z30" s="405"/>
    </row>
    <row r="31" spans="1:26" s="403" customFormat="1" ht="17.149999999999999" customHeight="1">
      <c r="A31" s="193" t="s">
        <v>184</v>
      </c>
      <c r="B31" s="240"/>
      <c r="C31" s="96">
        <v>0</v>
      </c>
      <c r="D31" s="96"/>
      <c r="E31" s="96">
        <v>0</v>
      </c>
      <c r="F31" s="96"/>
      <c r="G31" s="96">
        <v>-2480</v>
      </c>
      <c r="H31" s="96"/>
      <c r="I31" s="96">
        <v>0</v>
      </c>
      <c r="J31" s="185"/>
      <c r="M31" s="405"/>
      <c r="T31" s="405"/>
      <c r="U31" s="405"/>
      <c r="V31" s="405"/>
      <c r="W31" s="405"/>
      <c r="X31" s="405"/>
      <c r="Y31" s="405"/>
      <c r="Z31" s="405"/>
    </row>
    <row r="32" spans="1:26" s="403" customFormat="1" ht="17.149999999999999" customHeight="1">
      <c r="A32" s="193" t="s">
        <v>205</v>
      </c>
      <c r="B32" s="240"/>
      <c r="C32" s="96"/>
      <c r="D32" s="96"/>
      <c r="E32" s="185"/>
      <c r="F32" s="96"/>
      <c r="G32" s="96"/>
      <c r="H32" s="96"/>
      <c r="I32" s="96"/>
      <c r="J32" s="185"/>
      <c r="T32" s="405"/>
      <c r="U32" s="405"/>
      <c r="V32" s="405"/>
      <c r="W32" s="405"/>
      <c r="X32" s="405"/>
      <c r="Y32" s="405"/>
      <c r="Z32" s="405"/>
    </row>
    <row r="33" spans="1:26" s="403" customFormat="1" ht="17.149999999999999" customHeight="1">
      <c r="A33" s="193" t="s">
        <v>210</v>
      </c>
      <c r="B33" s="240"/>
      <c r="C33" s="96">
        <v>51139</v>
      </c>
      <c r="D33" s="96"/>
      <c r="E33" s="96">
        <v>123794</v>
      </c>
      <c r="F33" s="96"/>
      <c r="G33" s="96">
        <v>431750</v>
      </c>
      <c r="H33" s="96"/>
      <c r="I33" s="96">
        <v>35236</v>
      </c>
      <c r="J33" s="185"/>
      <c r="T33" s="405"/>
      <c r="U33" s="405"/>
      <c r="V33" s="405"/>
      <c r="W33" s="405"/>
      <c r="X33" s="405"/>
      <c r="Y33" s="405"/>
      <c r="Z33" s="405"/>
    </row>
    <row r="34" spans="1:26" s="403" customFormat="1" ht="17.149999999999999" customHeight="1">
      <c r="A34" s="185" t="s">
        <v>80</v>
      </c>
      <c r="B34" s="240"/>
      <c r="C34" s="176">
        <v>69139</v>
      </c>
      <c r="D34" s="96"/>
      <c r="E34" s="176">
        <v>106360</v>
      </c>
      <c r="F34" s="96"/>
      <c r="G34" s="176">
        <v>49233</v>
      </c>
      <c r="H34" s="96"/>
      <c r="I34" s="176">
        <v>48845</v>
      </c>
      <c r="J34" s="185"/>
      <c r="M34" s="405"/>
      <c r="T34" s="405"/>
      <c r="U34" s="405"/>
      <c r="V34" s="405"/>
      <c r="W34" s="405"/>
      <c r="X34" s="405"/>
      <c r="Y34" s="405"/>
      <c r="Z34" s="405"/>
    </row>
    <row r="35" spans="1:26" s="403" customFormat="1" ht="17.149999999999999" customHeight="1">
      <c r="A35" s="185"/>
      <c r="B35" s="240"/>
      <c r="C35" s="213">
        <f>SUM(C11:C34)</f>
        <v>455649</v>
      </c>
      <c r="D35" s="96"/>
      <c r="E35" s="213">
        <f>SUM(E11:E34)</f>
        <v>587104</v>
      </c>
      <c r="F35" s="96"/>
      <c r="G35" s="213">
        <f>SUM(G11:G34)</f>
        <v>314133</v>
      </c>
      <c r="H35" s="96"/>
      <c r="I35" s="213">
        <f>SUM(I11:I34)</f>
        <v>391112</v>
      </c>
      <c r="J35" s="185"/>
      <c r="M35" s="405"/>
      <c r="T35" s="405"/>
      <c r="U35" s="405"/>
      <c r="V35" s="405"/>
      <c r="W35" s="405"/>
      <c r="Y35" s="405"/>
      <c r="Z35" s="405"/>
    </row>
    <row r="36" spans="1:26" s="403" customFormat="1" ht="17.149999999999999" customHeight="1">
      <c r="A36" s="194" t="s">
        <v>163</v>
      </c>
      <c r="B36" s="240"/>
      <c r="C36" s="195"/>
      <c r="D36" s="195"/>
      <c r="E36" s="195"/>
      <c r="F36" s="195"/>
      <c r="G36" s="195"/>
      <c r="H36" s="195"/>
      <c r="I36" s="195"/>
      <c r="J36" s="185"/>
    </row>
    <row r="37" spans="1:26" s="403" customFormat="1" ht="17.149999999999999" customHeight="1">
      <c r="A37" s="185" t="s">
        <v>13</v>
      </c>
      <c r="B37" s="240"/>
      <c r="C37" s="96">
        <v>-238222</v>
      </c>
      <c r="D37" s="96"/>
      <c r="E37" s="96">
        <v>-199900</v>
      </c>
      <c r="F37" s="96"/>
      <c r="G37" s="96">
        <v>-116357</v>
      </c>
      <c r="H37" s="96"/>
      <c r="I37" s="96">
        <v>28849</v>
      </c>
      <c r="J37" s="185"/>
      <c r="M37" s="405"/>
      <c r="T37" s="405"/>
      <c r="U37" s="405"/>
      <c r="V37" s="405"/>
      <c r="W37" s="405"/>
      <c r="X37" s="405"/>
      <c r="Y37" s="405"/>
      <c r="Z37" s="405"/>
    </row>
    <row r="38" spans="1:26" s="403" customFormat="1" ht="17.149999999999999" customHeight="1">
      <c r="A38" s="185" t="s">
        <v>15</v>
      </c>
      <c r="B38" s="240"/>
      <c r="C38" s="96">
        <v>-26957</v>
      </c>
      <c r="D38" s="96"/>
      <c r="E38" s="96">
        <v>3097</v>
      </c>
      <c r="F38" s="96"/>
      <c r="G38" s="96">
        <v>-31521</v>
      </c>
      <c r="H38" s="96"/>
      <c r="I38" s="96">
        <v>-4453</v>
      </c>
      <c r="J38" s="185"/>
      <c r="M38" s="405"/>
      <c r="T38" s="405"/>
      <c r="U38" s="405"/>
      <c r="V38" s="405"/>
      <c r="W38" s="405"/>
      <c r="X38" s="405"/>
      <c r="Y38" s="405"/>
      <c r="Z38" s="405"/>
    </row>
    <row r="39" spans="1:26" s="403" customFormat="1" ht="17.149999999999999" customHeight="1">
      <c r="A39" s="185" t="s">
        <v>16</v>
      </c>
      <c r="B39" s="240"/>
      <c r="C39" s="96">
        <v>-88041</v>
      </c>
      <c r="D39" s="96"/>
      <c r="E39" s="96">
        <v>-11053</v>
      </c>
      <c r="F39" s="96"/>
      <c r="G39" s="96">
        <v>-96507</v>
      </c>
      <c r="H39" s="96"/>
      <c r="I39" s="96">
        <v>1823</v>
      </c>
      <c r="J39" s="185"/>
      <c r="M39" s="405"/>
      <c r="T39" s="405"/>
      <c r="U39" s="405"/>
      <c r="V39" s="405"/>
      <c r="W39" s="405"/>
      <c r="X39" s="405"/>
      <c r="Y39" s="405"/>
      <c r="Z39" s="405"/>
    </row>
    <row r="40" spans="1:26" s="403" customFormat="1" ht="17.149999999999999" customHeight="1">
      <c r="A40" s="185" t="s">
        <v>19</v>
      </c>
      <c r="B40" s="240"/>
      <c r="C40" s="96">
        <v>-21498</v>
      </c>
      <c r="D40" s="96"/>
      <c r="E40" s="96">
        <v>-3655</v>
      </c>
      <c r="F40" s="96"/>
      <c r="G40" s="96">
        <v>-5073</v>
      </c>
      <c r="H40" s="96"/>
      <c r="I40" s="96">
        <v>563</v>
      </c>
      <c r="J40" s="185"/>
    </row>
    <row r="41" spans="1:26" s="403" customFormat="1" ht="17.149999999999999" customHeight="1">
      <c r="A41" s="185" t="s">
        <v>32</v>
      </c>
      <c r="B41" s="240"/>
      <c r="C41" s="96">
        <v>3551</v>
      </c>
      <c r="D41" s="96"/>
      <c r="E41" s="96">
        <v>3987</v>
      </c>
      <c r="F41" s="96"/>
      <c r="G41" s="96">
        <v>1724</v>
      </c>
      <c r="H41" s="96"/>
      <c r="I41" s="96">
        <v>1424</v>
      </c>
      <c r="J41" s="185"/>
    </row>
    <row r="42" spans="1:26" s="403" customFormat="1" ht="17.149999999999999" customHeight="1">
      <c r="A42" s="185" t="s">
        <v>38</v>
      </c>
      <c r="B42" s="240"/>
      <c r="C42" s="96">
        <v>69514</v>
      </c>
      <c r="D42" s="96"/>
      <c r="E42" s="96">
        <v>104009</v>
      </c>
      <c r="F42" s="83"/>
      <c r="G42" s="96">
        <v>-38281</v>
      </c>
      <c r="H42" s="96"/>
      <c r="I42" s="96">
        <v>-51606</v>
      </c>
      <c r="J42" s="83"/>
      <c r="K42" s="404"/>
      <c r="L42" s="404"/>
    </row>
    <row r="43" spans="1:26" s="403" customFormat="1" ht="17.149999999999999" customHeight="1">
      <c r="A43" s="185" t="s">
        <v>39</v>
      </c>
      <c r="B43" s="240"/>
      <c r="C43" s="96">
        <v>-626</v>
      </c>
      <c r="D43" s="96"/>
      <c r="E43" s="96">
        <v>17818</v>
      </c>
      <c r="F43" s="81"/>
      <c r="G43" s="96">
        <v>-119954</v>
      </c>
      <c r="H43" s="96"/>
      <c r="I43" s="96">
        <v>1615</v>
      </c>
      <c r="J43" s="189"/>
      <c r="K43" s="404"/>
      <c r="L43" s="404"/>
    </row>
    <row r="44" spans="1:26" s="403" customFormat="1" ht="17.149999999999999" customHeight="1">
      <c r="A44" s="185" t="s">
        <v>164</v>
      </c>
      <c r="B44" s="240"/>
      <c r="C44" s="96">
        <v>-28020</v>
      </c>
      <c r="D44" s="96"/>
      <c r="E44" s="96">
        <v>-28741</v>
      </c>
      <c r="F44" s="96"/>
      <c r="G44" s="96">
        <v>26523</v>
      </c>
      <c r="H44" s="96"/>
      <c r="I44" s="96">
        <v>-11342</v>
      </c>
      <c r="J44" s="185"/>
    </row>
    <row r="45" spans="1:26" s="403" customFormat="1" ht="17.149999999999999" customHeight="1">
      <c r="A45" s="185" t="s">
        <v>43</v>
      </c>
      <c r="B45" s="240"/>
      <c r="C45" s="96">
        <v>-164</v>
      </c>
      <c r="D45" s="96"/>
      <c r="E45" s="96">
        <v>-13666</v>
      </c>
      <c r="F45" s="96"/>
      <c r="G45" s="96">
        <v>6484</v>
      </c>
      <c r="H45" s="96"/>
      <c r="I45" s="96">
        <v>-1142</v>
      </c>
      <c r="J45" s="185"/>
    </row>
    <row r="46" spans="1:26" s="403" customFormat="1" ht="17.149999999999999" customHeight="1">
      <c r="A46" s="185" t="s">
        <v>51</v>
      </c>
      <c r="B46" s="240"/>
      <c r="C46" s="96">
        <v>464889</v>
      </c>
      <c r="D46" s="96"/>
      <c r="E46" s="96">
        <v>1696</v>
      </c>
      <c r="F46" s="96"/>
      <c r="G46" s="96">
        <v>395940</v>
      </c>
      <c r="H46" s="96"/>
      <c r="I46" s="96">
        <v>-436</v>
      </c>
      <c r="J46" s="185"/>
    </row>
    <row r="47" spans="1:26" s="403" customFormat="1" ht="17.149999999999999" customHeight="1">
      <c r="A47" s="193" t="s">
        <v>50</v>
      </c>
      <c r="B47" s="240"/>
      <c r="C47" s="96">
        <v>-22474</v>
      </c>
      <c r="D47" s="96"/>
      <c r="E47" s="96">
        <v>-7919</v>
      </c>
      <c r="F47" s="96"/>
      <c r="G47" s="96">
        <v>-19495</v>
      </c>
      <c r="H47" s="96"/>
      <c r="I47" s="96">
        <v>-6513</v>
      </c>
      <c r="J47" s="185"/>
    </row>
    <row r="48" spans="1:26" s="403" customFormat="1" ht="17.149999999999999" customHeight="1">
      <c r="A48" s="193" t="s">
        <v>231</v>
      </c>
      <c r="B48" s="240"/>
      <c r="C48" s="96">
        <v>-2586</v>
      </c>
      <c r="D48" s="96"/>
      <c r="E48" s="96">
        <v>-24076</v>
      </c>
      <c r="F48" s="96"/>
      <c r="G48" s="96">
        <v>17903</v>
      </c>
      <c r="H48" s="96"/>
      <c r="I48" s="96">
        <v>25995</v>
      </c>
      <c r="J48" s="185"/>
    </row>
    <row r="49" spans="1:26" s="402" customFormat="1" ht="17.149999999999999" customHeight="1">
      <c r="A49" s="196" t="s">
        <v>199</v>
      </c>
      <c r="B49" s="240"/>
      <c r="C49" s="182">
        <f>SUM(C35:C48)</f>
        <v>565015</v>
      </c>
      <c r="D49" s="96"/>
      <c r="E49" s="182">
        <f>SUM(E35:E48)</f>
        <v>428701</v>
      </c>
      <c r="F49" s="96"/>
      <c r="G49" s="182">
        <f>SUM(G35:G48)</f>
        <v>335519</v>
      </c>
      <c r="H49" s="96"/>
      <c r="I49" s="182">
        <f>SUM(I35:I48)</f>
        <v>375889</v>
      </c>
      <c r="J49" s="184"/>
      <c r="T49" s="403"/>
      <c r="U49" s="403"/>
      <c r="V49" s="403"/>
      <c r="W49" s="403"/>
      <c r="X49" s="403"/>
      <c r="Y49" s="403"/>
      <c r="Z49" s="403"/>
    </row>
    <row r="50" spans="1:26" s="402" customFormat="1" ht="20.149999999999999" customHeight="1">
      <c r="A50" s="307" t="s">
        <v>0</v>
      </c>
      <c r="B50" s="307"/>
      <c r="C50" s="307"/>
      <c r="D50" s="307"/>
      <c r="E50" s="307"/>
      <c r="F50" s="307"/>
      <c r="G50" s="307"/>
      <c r="H50" s="307"/>
      <c r="I50" s="307"/>
      <c r="J50" s="184"/>
    </row>
    <row r="51" spans="1:26" s="403" customFormat="1" ht="20.149999999999999" customHeight="1">
      <c r="A51" s="307" t="s">
        <v>150</v>
      </c>
      <c r="B51" s="307"/>
      <c r="C51" s="307"/>
      <c r="D51" s="307"/>
      <c r="E51" s="307"/>
      <c r="F51" s="307"/>
      <c r="G51" s="307"/>
      <c r="H51" s="307"/>
      <c r="I51" s="307"/>
      <c r="J51" s="185"/>
    </row>
    <row r="52" spans="1:26" s="403" customFormat="1" ht="21" customHeight="1">
      <c r="A52" s="73"/>
      <c r="B52" s="238"/>
      <c r="C52" s="73"/>
      <c r="D52" s="73"/>
      <c r="E52" s="73"/>
      <c r="F52" s="73"/>
      <c r="G52" s="73"/>
      <c r="H52" s="73"/>
      <c r="I52" s="73"/>
      <c r="J52" s="185"/>
    </row>
    <row r="53" spans="1:26" s="404" customFormat="1" ht="14">
      <c r="A53" s="186"/>
      <c r="B53" s="218"/>
      <c r="C53" s="320" t="s">
        <v>2</v>
      </c>
      <c r="D53" s="320"/>
      <c r="E53" s="320"/>
      <c r="F53" s="187"/>
      <c r="G53" s="320" t="s">
        <v>3</v>
      </c>
      <c r="H53" s="320"/>
      <c r="I53" s="320"/>
      <c r="J53" s="189"/>
    </row>
    <row r="54" spans="1:26" s="404" customFormat="1" ht="14">
      <c r="A54" s="186"/>
      <c r="B54" s="218"/>
      <c r="C54" s="320" t="s">
        <v>151</v>
      </c>
      <c r="D54" s="320"/>
      <c r="E54" s="320"/>
      <c r="F54" s="187"/>
      <c r="G54" s="320" t="s">
        <v>151</v>
      </c>
      <c r="H54" s="320"/>
      <c r="I54" s="320"/>
      <c r="J54" s="189"/>
    </row>
    <row r="55" spans="1:26" s="403" customFormat="1" ht="14" customHeight="1">
      <c r="A55" s="186"/>
      <c r="B55" s="218"/>
      <c r="C55" s="319" t="s">
        <v>219</v>
      </c>
      <c r="D55" s="319"/>
      <c r="E55" s="319"/>
      <c r="F55" s="81"/>
      <c r="G55" s="319" t="s">
        <v>219</v>
      </c>
      <c r="H55" s="319"/>
      <c r="I55" s="319"/>
      <c r="J55" s="185"/>
    </row>
    <row r="56" spans="1:26" s="404" customFormat="1" ht="14">
      <c r="A56" s="188"/>
      <c r="B56" s="239"/>
      <c r="C56" s="319" t="s">
        <v>6</v>
      </c>
      <c r="D56" s="319"/>
      <c r="E56" s="319"/>
      <c r="F56" s="81"/>
      <c r="G56" s="319" t="s">
        <v>6</v>
      </c>
      <c r="H56" s="319"/>
      <c r="I56" s="319"/>
      <c r="J56" s="189"/>
    </row>
    <row r="57" spans="1:26" s="325" customFormat="1" ht="14">
      <c r="A57" s="186"/>
      <c r="B57" s="218"/>
      <c r="C57" s="69">
        <v>2025</v>
      </c>
      <c r="D57" s="69"/>
      <c r="E57" s="69">
        <v>2024</v>
      </c>
      <c r="F57" s="69"/>
      <c r="G57" s="69">
        <v>2025</v>
      </c>
      <c r="H57" s="69"/>
      <c r="I57" s="69">
        <v>2024</v>
      </c>
      <c r="J57" s="77"/>
    </row>
    <row r="58" spans="1:26" s="403" customFormat="1" ht="19.75" customHeight="1">
      <c r="A58" s="186"/>
      <c r="B58" s="218"/>
      <c r="C58" s="305" t="s">
        <v>188</v>
      </c>
      <c r="D58" s="305"/>
      <c r="E58" s="305"/>
      <c r="F58" s="305"/>
      <c r="G58" s="305"/>
      <c r="H58" s="305"/>
      <c r="I58" s="305"/>
      <c r="J58" s="185"/>
    </row>
    <row r="59" spans="1:26" s="325" customFormat="1" ht="20.149999999999999" customHeight="1">
      <c r="A59" s="197" t="s">
        <v>165</v>
      </c>
      <c r="B59" s="217"/>
      <c r="C59" s="198"/>
      <c r="D59" s="198"/>
      <c r="E59" s="198"/>
      <c r="F59" s="198"/>
      <c r="G59" s="198"/>
      <c r="H59" s="198"/>
      <c r="I59" s="198"/>
      <c r="J59" s="77"/>
    </row>
    <row r="60" spans="1:26" s="325" customFormat="1" ht="20.149999999999999" customHeight="1">
      <c r="A60" s="184" t="s">
        <v>166</v>
      </c>
      <c r="B60" s="217"/>
      <c r="C60" s="96">
        <v>107399</v>
      </c>
      <c r="D60" s="96"/>
      <c r="E60" s="96">
        <v>137326</v>
      </c>
      <c r="F60" s="96"/>
      <c r="G60" s="96">
        <v>52418</v>
      </c>
      <c r="H60" s="96"/>
      <c r="I60" s="96">
        <v>79929</v>
      </c>
      <c r="J60" s="77"/>
      <c r="L60" s="326"/>
      <c r="M60" s="326"/>
      <c r="N60" s="326"/>
      <c r="O60" s="326"/>
      <c r="P60" s="326"/>
      <c r="Q60" s="326"/>
      <c r="R60" s="326"/>
      <c r="T60" s="405"/>
      <c r="U60" s="405"/>
      <c r="V60" s="405"/>
      <c r="W60" s="405"/>
      <c r="X60" s="405"/>
      <c r="Y60" s="405"/>
      <c r="Z60" s="405"/>
    </row>
    <row r="61" spans="1:26" s="325" customFormat="1" ht="20.149999999999999" customHeight="1">
      <c r="A61" s="77" t="s">
        <v>234</v>
      </c>
      <c r="B61" s="217"/>
      <c r="C61" s="96">
        <v>0</v>
      </c>
      <c r="D61" s="96"/>
      <c r="E61" s="96">
        <v>0</v>
      </c>
      <c r="F61" s="96"/>
      <c r="G61" s="96">
        <v>40000</v>
      </c>
      <c r="H61" s="96"/>
      <c r="I61" s="96">
        <v>62634</v>
      </c>
      <c r="J61" s="77"/>
      <c r="L61" s="326"/>
      <c r="M61" s="326"/>
      <c r="N61" s="326"/>
      <c r="O61" s="326"/>
      <c r="P61" s="326"/>
      <c r="Q61" s="326"/>
      <c r="R61" s="326"/>
      <c r="T61" s="405"/>
      <c r="U61" s="405"/>
      <c r="V61" s="405"/>
      <c r="W61" s="405"/>
      <c r="X61" s="405"/>
      <c r="Y61" s="405"/>
      <c r="Z61" s="405"/>
    </row>
    <row r="62" spans="1:26" s="325" customFormat="1" ht="20.149999999999999" customHeight="1">
      <c r="A62" s="77" t="s">
        <v>167</v>
      </c>
      <c r="B62" s="217"/>
      <c r="C62" s="96">
        <v>642355</v>
      </c>
      <c r="D62" s="96"/>
      <c r="E62" s="96">
        <v>416523</v>
      </c>
      <c r="F62" s="96"/>
      <c r="G62" s="96">
        <v>639067</v>
      </c>
      <c r="H62" s="96"/>
      <c r="I62" s="96">
        <v>319107</v>
      </c>
      <c r="J62" s="77"/>
      <c r="L62" s="407"/>
      <c r="M62" s="407"/>
      <c r="N62" s="407"/>
      <c r="O62" s="407"/>
      <c r="P62" s="407"/>
      <c r="Q62" s="407"/>
      <c r="R62" s="407"/>
      <c r="S62" s="402"/>
      <c r="T62" s="403"/>
      <c r="U62" s="403"/>
      <c r="V62" s="403"/>
      <c r="W62" s="403"/>
      <c r="X62" s="403"/>
      <c r="Y62" s="405"/>
      <c r="Z62" s="405"/>
    </row>
    <row r="63" spans="1:26" s="325" customFormat="1" ht="20.149999999999999" customHeight="1">
      <c r="A63" s="77" t="s">
        <v>206</v>
      </c>
      <c r="B63" s="217"/>
      <c r="C63" s="96"/>
      <c r="D63" s="96"/>
      <c r="E63" s="96"/>
      <c r="F63" s="96"/>
      <c r="G63" s="96"/>
      <c r="H63" s="96"/>
      <c r="I63" s="96"/>
      <c r="J63" s="77"/>
      <c r="L63" s="407"/>
      <c r="M63" s="407"/>
      <c r="N63" s="407"/>
      <c r="O63" s="407"/>
      <c r="P63" s="407"/>
      <c r="Q63" s="407"/>
      <c r="R63" s="407"/>
      <c r="S63" s="402"/>
      <c r="T63" s="403"/>
      <c r="U63" s="403"/>
      <c r="V63" s="403"/>
      <c r="W63" s="403"/>
      <c r="X63" s="403"/>
      <c r="Y63" s="405"/>
      <c r="Z63" s="405"/>
    </row>
    <row r="64" spans="1:26" s="325" customFormat="1" ht="20.149999999999999" customHeight="1">
      <c r="A64" s="77" t="s">
        <v>207</v>
      </c>
      <c r="B64" s="217"/>
      <c r="C64" s="96">
        <v>24210</v>
      </c>
      <c r="D64" s="96"/>
      <c r="E64" s="96">
        <v>-23362</v>
      </c>
      <c r="F64" s="96"/>
      <c r="G64" s="96">
        <v>0</v>
      </c>
      <c r="H64" s="96"/>
      <c r="I64" s="96">
        <v>0</v>
      </c>
      <c r="J64" s="77"/>
      <c r="L64" s="407"/>
      <c r="M64" s="407"/>
      <c r="N64" s="407"/>
      <c r="O64" s="407"/>
      <c r="P64" s="407"/>
      <c r="Q64" s="407"/>
      <c r="R64" s="407"/>
      <c r="S64" s="402"/>
      <c r="T64" s="403"/>
      <c r="U64" s="403"/>
      <c r="V64" s="403"/>
      <c r="W64" s="403"/>
      <c r="X64" s="403"/>
      <c r="Y64" s="405"/>
      <c r="Z64" s="405"/>
    </row>
    <row r="65" spans="1:26" s="325" customFormat="1" ht="20.149999999999999" customHeight="1">
      <c r="A65" s="184" t="s">
        <v>168</v>
      </c>
      <c r="B65" s="217"/>
      <c r="C65" s="96">
        <v>-1037970</v>
      </c>
      <c r="D65" s="96"/>
      <c r="E65" s="96">
        <v>-1563983</v>
      </c>
      <c r="F65" s="96"/>
      <c r="G65" s="96">
        <v>-118153</v>
      </c>
      <c r="H65" s="96"/>
      <c r="I65" s="96">
        <v>-18270</v>
      </c>
      <c r="J65" s="77"/>
      <c r="L65" s="407"/>
      <c r="M65" s="407"/>
      <c r="N65" s="407"/>
      <c r="O65" s="407"/>
      <c r="P65" s="407"/>
      <c r="Q65" s="407"/>
      <c r="R65" s="407"/>
      <c r="S65" s="402"/>
      <c r="T65" s="403"/>
      <c r="U65" s="403"/>
      <c r="V65" s="403"/>
      <c r="W65" s="403"/>
      <c r="X65" s="403"/>
      <c r="Y65" s="405"/>
      <c r="Z65" s="405"/>
    </row>
    <row r="66" spans="1:26" s="325" customFormat="1" ht="20.149999999999999" customHeight="1">
      <c r="A66" s="184" t="s">
        <v>27</v>
      </c>
      <c r="B66" s="217"/>
      <c r="C66" s="96">
        <v>-421925</v>
      </c>
      <c r="D66" s="96"/>
      <c r="E66" s="96">
        <v>-182667</v>
      </c>
      <c r="F66" s="96"/>
      <c r="G66" s="96">
        <v>0</v>
      </c>
      <c r="H66" s="96"/>
      <c r="I66" s="96">
        <v>0</v>
      </c>
      <c r="J66" s="77"/>
      <c r="L66" s="407"/>
      <c r="M66" s="407"/>
      <c r="N66" s="407"/>
      <c r="O66" s="407"/>
      <c r="P66" s="407"/>
      <c r="Q66" s="407"/>
      <c r="R66" s="407"/>
      <c r="S66" s="402"/>
      <c r="T66" s="403"/>
      <c r="U66" s="403"/>
      <c r="V66" s="403"/>
      <c r="W66" s="403"/>
      <c r="X66" s="403"/>
      <c r="Y66" s="405"/>
      <c r="Z66" s="405"/>
    </row>
    <row r="67" spans="1:26" s="325" customFormat="1" ht="20.149999999999999" customHeight="1">
      <c r="A67" s="184" t="s">
        <v>169</v>
      </c>
      <c r="B67" s="217"/>
      <c r="C67" s="96">
        <v>1804</v>
      </c>
      <c r="D67" s="96"/>
      <c r="E67" s="96">
        <v>4036</v>
      </c>
      <c r="F67" s="96"/>
      <c r="G67" s="96">
        <v>1772</v>
      </c>
      <c r="H67" s="96"/>
      <c r="I67" s="96">
        <v>263</v>
      </c>
      <c r="J67" s="77"/>
      <c r="L67" s="407"/>
      <c r="M67" s="407"/>
      <c r="N67" s="407"/>
      <c r="O67" s="407"/>
      <c r="P67" s="407"/>
      <c r="Q67" s="407"/>
      <c r="R67" s="407"/>
      <c r="S67" s="402"/>
      <c r="T67" s="403"/>
      <c r="U67" s="403"/>
      <c r="V67" s="403"/>
      <c r="W67" s="403"/>
      <c r="X67" s="403"/>
      <c r="Y67" s="405"/>
      <c r="Z67" s="405"/>
    </row>
    <row r="68" spans="1:26" s="325" customFormat="1" ht="20.149999999999999" customHeight="1">
      <c r="A68" s="184" t="s">
        <v>170</v>
      </c>
      <c r="B68" s="217"/>
      <c r="C68" s="96">
        <v>-1776</v>
      </c>
      <c r="D68" s="96"/>
      <c r="E68" s="96">
        <v>-2735</v>
      </c>
      <c r="F68" s="96"/>
      <c r="G68" s="96">
        <v>0</v>
      </c>
      <c r="H68" s="96"/>
      <c r="I68" s="96">
        <v>-1074</v>
      </c>
      <c r="J68" s="77"/>
      <c r="L68" s="407"/>
      <c r="M68" s="407"/>
      <c r="N68" s="407"/>
      <c r="O68" s="407"/>
      <c r="P68" s="407"/>
      <c r="Q68" s="407"/>
      <c r="R68" s="407"/>
      <c r="S68" s="402"/>
      <c r="T68" s="403"/>
      <c r="U68" s="403"/>
      <c r="V68" s="403"/>
      <c r="W68" s="403"/>
      <c r="X68" s="403"/>
      <c r="Y68" s="405"/>
      <c r="Z68" s="405"/>
    </row>
    <row r="69" spans="1:26" s="325" customFormat="1" ht="20.149999999999999" customHeight="1">
      <c r="A69" s="184" t="s">
        <v>171</v>
      </c>
      <c r="B69" s="217"/>
      <c r="C69" s="96">
        <v>0</v>
      </c>
      <c r="D69" s="96"/>
      <c r="E69" s="96">
        <v>0</v>
      </c>
      <c r="F69" s="96"/>
      <c r="G69" s="96">
        <v>-1267190</v>
      </c>
      <c r="H69" s="96"/>
      <c r="I69" s="96">
        <v>-1683227</v>
      </c>
      <c r="J69" s="77"/>
      <c r="L69" s="407"/>
      <c r="M69" s="407"/>
      <c r="N69" s="407"/>
      <c r="O69" s="407"/>
      <c r="P69" s="407"/>
      <c r="Q69" s="407"/>
      <c r="R69" s="407"/>
      <c r="S69" s="402"/>
      <c r="T69" s="403"/>
      <c r="U69" s="403"/>
      <c r="V69" s="403"/>
      <c r="W69" s="403"/>
      <c r="X69" s="403"/>
      <c r="Y69" s="405"/>
      <c r="Z69" s="405"/>
    </row>
    <row r="70" spans="1:26" s="325" customFormat="1" ht="20.149999999999999" hidden="1" customHeight="1">
      <c r="A70" s="77" t="s">
        <v>172</v>
      </c>
      <c r="B70" s="217"/>
      <c r="C70" s="96"/>
      <c r="D70" s="96"/>
      <c r="E70" s="96"/>
      <c r="F70" s="96"/>
      <c r="G70" s="96"/>
      <c r="H70" s="96"/>
      <c r="I70" s="96"/>
      <c r="J70" s="77"/>
      <c r="L70" s="407"/>
      <c r="M70" s="407"/>
      <c r="N70" s="407"/>
      <c r="O70" s="407"/>
      <c r="P70" s="407"/>
      <c r="Q70" s="407"/>
      <c r="R70" s="407"/>
      <c r="S70" s="402"/>
      <c r="T70" s="403"/>
      <c r="U70" s="403"/>
      <c r="V70" s="403"/>
      <c r="W70" s="403"/>
      <c r="X70" s="403"/>
      <c r="Y70" s="405"/>
      <c r="Z70" s="405"/>
    </row>
    <row r="71" spans="1:26" s="325" customFormat="1" ht="20.149999999999999" customHeight="1">
      <c r="A71" s="184" t="s">
        <v>173</v>
      </c>
      <c r="B71" s="217"/>
      <c r="C71" s="96">
        <v>0</v>
      </c>
      <c r="D71" s="96"/>
      <c r="E71" s="96">
        <v>0</v>
      </c>
      <c r="F71" s="96"/>
      <c r="G71" s="96">
        <v>0</v>
      </c>
      <c r="H71" s="96"/>
      <c r="I71" s="96">
        <v>-59750</v>
      </c>
      <c r="J71" s="77"/>
      <c r="L71" s="407"/>
      <c r="M71" s="407"/>
      <c r="N71" s="407"/>
      <c r="O71" s="407"/>
      <c r="P71" s="407"/>
      <c r="Q71" s="407"/>
      <c r="R71" s="407"/>
      <c r="S71" s="402"/>
      <c r="T71" s="403"/>
      <c r="U71" s="403"/>
      <c r="V71" s="403"/>
      <c r="W71" s="403"/>
      <c r="X71" s="403"/>
      <c r="Y71" s="405"/>
      <c r="Z71" s="405"/>
    </row>
    <row r="72" spans="1:26" s="325" customFormat="1" ht="20.149999999999999" customHeight="1">
      <c r="A72" s="199" t="s">
        <v>233</v>
      </c>
      <c r="B72" s="217"/>
      <c r="C72" s="182">
        <f>SUM(C60:C71)</f>
        <v>-685903</v>
      </c>
      <c r="D72" s="96"/>
      <c r="E72" s="182">
        <f>SUM(E60:E71)</f>
        <v>-1214862</v>
      </c>
      <c r="F72" s="96"/>
      <c r="G72" s="182">
        <f>SUM(G60:G71)</f>
        <v>-652086</v>
      </c>
      <c r="H72" s="96"/>
      <c r="I72" s="182">
        <f>SUM(I60:I71)</f>
        <v>-1300388</v>
      </c>
      <c r="J72" s="77"/>
      <c r="L72" s="407"/>
      <c r="M72" s="407"/>
      <c r="N72" s="407"/>
      <c r="O72" s="407"/>
      <c r="P72" s="407"/>
      <c r="Q72" s="407"/>
      <c r="R72" s="407"/>
      <c r="S72" s="402"/>
      <c r="T72" s="403"/>
      <c r="U72" s="403"/>
      <c r="V72" s="403"/>
      <c r="W72" s="403"/>
      <c r="X72" s="403"/>
      <c r="Y72" s="405"/>
      <c r="Z72" s="405"/>
    </row>
    <row r="73" spans="1:26" s="325" customFormat="1" ht="20.149999999999999" customHeight="1">
      <c r="A73" s="199"/>
      <c r="B73" s="217"/>
      <c r="C73" s="126"/>
      <c r="D73" s="134"/>
      <c r="E73" s="126"/>
      <c r="F73" s="134"/>
      <c r="G73" s="126"/>
      <c r="H73" s="134"/>
      <c r="I73" s="126"/>
      <c r="J73" s="77"/>
      <c r="L73" s="402"/>
      <c r="M73" s="402"/>
      <c r="N73" s="402"/>
      <c r="O73" s="402"/>
      <c r="P73" s="402"/>
      <c r="Q73" s="402"/>
      <c r="R73" s="402"/>
      <c r="S73" s="402"/>
      <c r="T73" s="402"/>
      <c r="U73" s="402"/>
      <c r="V73" s="402"/>
      <c r="W73" s="402"/>
      <c r="X73" s="402"/>
    </row>
    <row r="74" spans="1:26" s="325" customFormat="1" ht="20.149999999999999" customHeight="1">
      <c r="A74" s="197" t="s">
        <v>174</v>
      </c>
      <c r="B74" s="217"/>
      <c r="C74" s="200"/>
      <c r="D74" s="200"/>
      <c r="E74" s="200"/>
      <c r="F74" s="200"/>
      <c r="G74" s="200"/>
      <c r="H74" s="200"/>
      <c r="I74" s="200"/>
      <c r="J74" s="77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  <c r="X74" s="402"/>
    </row>
    <row r="75" spans="1:26" s="325" customFormat="1" ht="20.149999999999999" customHeight="1">
      <c r="A75" s="184" t="s">
        <v>175</v>
      </c>
      <c r="B75" s="217"/>
      <c r="C75" s="96">
        <v>0</v>
      </c>
      <c r="D75" s="96"/>
      <c r="E75" s="96">
        <v>-142490</v>
      </c>
      <c r="F75" s="96"/>
      <c r="G75" s="96">
        <v>0</v>
      </c>
      <c r="H75" s="96"/>
      <c r="I75" s="96">
        <v>-142490</v>
      </c>
      <c r="J75" s="77"/>
      <c r="L75" s="407"/>
      <c r="M75" s="407"/>
      <c r="N75" s="407"/>
      <c r="O75" s="407"/>
      <c r="P75" s="407"/>
      <c r="Q75" s="407"/>
      <c r="R75" s="407"/>
      <c r="S75" s="402"/>
      <c r="T75" s="403"/>
      <c r="U75" s="403"/>
      <c r="V75" s="403"/>
      <c r="W75" s="403"/>
      <c r="X75" s="403"/>
      <c r="Y75" s="403"/>
      <c r="Z75" s="403"/>
    </row>
    <row r="76" spans="1:26" s="325" customFormat="1" ht="20.149999999999999" customHeight="1">
      <c r="A76" s="85" t="s">
        <v>208</v>
      </c>
      <c r="B76" s="217"/>
      <c r="C76" s="96"/>
      <c r="D76" s="96"/>
      <c r="E76" s="96"/>
      <c r="F76" s="96"/>
      <c r="G76" s="96"/>
      <c r="H76" s="96"/>
      <c r="I76" s="96"/>
      <c r="J76" s="77"/>
      <c r="L76" s="407"/>
      <c r="M76" s="407"/>
      <c r="N76" s="407"/>
      <c r="O76" s="407"/>
      <c r="P76" s="407"/>
      <c r="Q76" s="407"/>
      <c r="R76" s="407"/>
      <c r="S76" s="402"/>
      <c r="T76" s="403"/>
      <c r="U76" s="403"/>
      <c r="V76" s="403"/>
      <c r="W76" s="403"/>
      <c r="X76" s="403"/>
      <c r="Y76" s="403"/>
      <c r="Z76" s="403"/>
    </row>
    <row r="77" spans="1:26" s="325" customFormat="1" ht="20.149999999999999" customHeight="1">
      <c r="A77" s="85" t="s">
        <v>209</v>
      </c>
      <c r="B77" s="217"/>
      <c r="C77" s="96">
        <v>2797294</v>
      </c>
      <c r="D77" s="96"/>
      <c r="E77" s="96">
        <v>770874</v>
      </c>
      <c r="F77" s="96"/>
      <c r="G77" s="96">
        <v>2797294</v>
      </c>
      <c r="H77" s="96"/>
      <c r="I77" s="96">
        <v>770874</v>
      </c>
      <c r="J77" s="77"/>
      <c r="L77" s="407"/>
      <c r="M77" s="407"/>
      <c r="N77" s="407"/>
      <c r="O77" s="407"/>
      <c r="P77" s="407"/>
      <c r="Q77" s="407"/>
      <c r="R77" s="407"/>
      <c r="S77" s="402"/>
      <c r="T77" s="403"/>
      <c r="U77" s="403"/>
      <c r="V77" s="403"/>
      <c r="W77" s="403"/>
      <c r="X77" s="403"/>
      <c r="Y77" s="403"/>
      <c r="Z77" s="403"/>
    </row>
    <row r="78" spans="1:26" s="325" customFormat="1" ht="20.149999999999999" customHeight="1">
      <c r="A78" s="184" t="s">
        <v>176</v>
      </c>
      <c r="B78" s="217"/>
      <c r="C78" s="96">
        <v>-1761379</v>
      </c>
      <c r="D78" s="96"/>
      <c r="E78" s="96">
        <v>-545856</v>
      </c>
      <c r="F78" s="96"/>
      <c r="G78" s="96">
        <v>-1614402</v>
      </c>
      <c r="H78" s="96"/>
      <c r="I78" s="96">
        <v>-463627</v>
      </c>
      <c r="J78" s="77"/>
      <c r="L78" s="407"/>
      <c r="M78" s="407"/>
      <c r="N78" s="407"/>
      <c r="O78" s="407"/>
      <c r="P78" s="407"/>
      <c r="Q78" s="407"/>
      <c r="R78" s="407"/>
      <c r="S78" s="402"/>
      <c r="T78" s="403"/>
      <c r="U78" s="403"/>
      <c r="V78" s="403"/>
      <c r="W78" s="403"/>
      <c r="X78" s="403"/>
      <c r="Y78" s="403"/>
      <c r="Z78" s="403"/>
    </row>
    <row r="79" spans="1:26" s="325" customFormat="1" ht="20.149999999999999" customHeight="1">
      <c r="A79" s="184" t="s">
        <v>177</v>
      </c>
      <c r="B79" s="217"/>
      <c r="C79" s="96">
        <v>-50370</v>
      </c>
      <c r="D79" s="96"/>
      <c r="E79" s="96">
        <v>-73662</v>
      </c>
      <c r="F79" s="96"/>
      <c r="G79" s="96">
        <v>-36708</v>
      </c>
      <c r="H79" s="96"/>
      <c r="I79" s="96">
        <v>-31897</v>
      </c>
      <c r="J79" s="77"/>
      <c r="L79" s="407"/>
      <c r="M79" s="407"/>
      <c r="N79" s="407"/>
      <c r="O79" s="407"/>
      <c r="P79" s="407"/>
      <c r="Q79" s="407"/>
      <c r="R79" s="407"/>
      <c r="S79" s="402"/>
      <c r="T79" s="403"/>
      <c r="U79" s="403"/>
      <c r="V79" s="403"/>
      <c r="W79" s="403"/>
      <c r="X79" s="403"/>
      <c r="Y79" s="403"/>
      <c r="Z79" s="403"/>
    </row>
    <row r="80" spans="1:26" s="408" customFormat="1" ht="20.149999999999999" customHeight="1">
      <c r="A80" s="199" t="s">
        <v>232</v>
      </c>
      <c r="B80" s="217"/>
      <c r="C80" s="182">
        <f>SUM(C75:C79)</f>
        <v>985545</v>
      </c>
      <c r="D80" s="96"/>
      <c r="E80" s="182">
        <f>SUM(E75:E79)</f>
        <v>8866</v>
      </c>
      <c r="F80" s="96"/>
      <c r="G80" s="182">
        <f>SUM(G75:G79)</f>
        <v>1146184</v>
      </c>
      <c r="H80" s="96"/>
      <c r="I80" s="182">
        <f>SUM(I75:I79)</f>
        <v>132860</v>
      </c>
      <c r="J80" s="201"/>
      <c r="L80" s="407"/>
      <c r="M80" s="407"/>
      <c r="N80" s="407"/>
      <c r="O80" s="407"/>
      <c r="P80" s="407"/>
      <c r="Q80" s="407"/>
      <c r="R80" s="407"/>
      <c r="S80" s="409"/>
      <c r="T80" s="403"/>
      <c r="U80" s="403"/>
      <c r="V80" s="403"/>
      <c r="W80" s="403"/>
      <c r="X80" s="403"/>
      <c r="Y80" s="403"/>
      <c r="Z80" s="403"/>
    </row>
    <row r="81" spans="1:26" s="410" customFormat="1" ht="20.149999999999999" customHeight="1">
      <c r="A81" s="202"/>
      <c r="B81" s="217"/>
      <c r="C81" s="203"/>
      <c r="D81" s="204"/>
      <c r="E81" s="203"/>
      <c r="F81" s="204"/>
      <c r="G81" s="204"/>
      <c r="H81" s="204"/>
      <c r="I81" s="204"/>
      <c r="J81" s="202"/>
      <c r="M81" s="325"/>
      <c r="Q81" s="325"/>
    </row>
    <row r="82" spans="1:26" s="408" customFormat="1" ht="20.149999999999999" customHeight="1">
      <c r="A82" s="86" t="s">
        <v>186</v>
      </c>
      <c r="B82" s="217"/>
      <c r="C82" s="214">
        <f>C80+C72+C49</f>
        <v>864657</v>
      </c>
      <c r="D82" s="177"/>
      <c r="E82" s="214">
        <f>E80+E72+E49</f>
        <v>-777295</v>
      </c>
      <c r="F82" s="177"/>
      <c r="G82" s="214">
        <f>G80+G72+G49</f>
        <v>829617</v>
      </c>
      <c r="H82" s="177"/>
      <c r="I82" s="214">
        <f>I80+I72+I49</f>
        <v>-791639</v>
      </c>
      <c r="J82" s="201"/>
      <c r="L82" s="326"/>
      <c r="M82" s="326"/>
      <c r="N82" s="326"/>
      <c r="O82" s="326"/>
      <c r="P82" s="407"/>
      <c r="Q82" s="326"/>
      <c r="R82" s="326"/>
      <c r="T82" s="403"/>
      <c r="U82" s="403"/>
      <c r="V82" s="403"/>
      <c r="W82" s="403"/>
      <c r="X82" s="403"/>
      <c r="Y82" s="403"/>
      <c r="Z82" s="403"/>
    </row>
    <row r="83" spans="1:26" s="325" customFormat="1" ht="20.149999999999999" customHeight="1">
      <c r="A83" s="184" t="s">
        <v>178</v>
      </c>
      <c r="B83" s="217"/>
      <c r="C83" s="96">
        <f>'BS 3-4'!H11</f>
        <v>2519168</v>
      </c>
      <c r="D83" s="96"/>
      <c r="E83" s="96">
        <v>3027775</v>
      </c>
      <c r="F83" s="96"/>
      <c r="G83" s="96">
        <f>'BS 3-4'!L11</f>
        <v>1560990</v>
      </c>
      <c r="H83" s="96"/>
      <c r="I83" s="96">
        <v>2098595</v>
      </c>
      <c r="J83" s="77"/>
      <c r="L83" s="326"/>
      <c r="M83" s="326"/>
      <c r="N83" s="326"/>
      <c r="O83" s="326"/>
      <c r="P83" s="407"/>
      <c r="Q83" s="326"/>
      <c r="R83" s="326"/>
      <c r="T83" s="403"/>
      <c r="U83" s="403"/>
      <c r="V83" s="403"/>
      <c r="W83" s="403"/>
      <c r="X83" s="403"/>
      <c r="Y83" s="403"/>
      <c r="Z83" s="403"/>
    </row>
    <row r="84" spans="1:26" s="325" customFormat="1" ht="20.149999999999999" customHeight="1">
      <c r="A84" s="184" t="s">
        <v>179</v>
      </c>
      <c r="B84" s="217"/>
      <c r="C84" s="96"/>
      <c r="D84" s="96"/>
      <c r="E84" s="96"/>
      <c r="F84" s="96"/>
      <c r="G84" s="96"/>
      <c r="H84" s="96"/>
      <c r="I84" s="96"/>
      <c r="J84" s="77"/>
      <c r="L84" s="326"/>
      <c r="M84" s="326"/>
      <c r="N84" s="326"/>
      <c r="O84" s="326"/>
      <c r="P84" s="407"/>
      <c r="Q84" s="326"/>
      <c r="R84" s="326"/>
      <c r="T84" s="403"/>
      <c r="U84" s="403"/>
      <c r="V84" s="403"/>
      <c r="W84" s="403"/>
      <c r="X84" s="403"/>
      <c r="Y84" s="403"/>
      <c r="Z84" s="403"/>
    </row>
    <row r="85" spans="1:26" s="325" customFormat="1" ht="20.149999999999999" customHeight="1">
      <c r="A85" s="205" t="s">
        <v>180</v>
      </c>
      <c r="B85" s="217"/>
      <c r="C85" s="96">
        <v>-59965</v>
      </c>
      <c r="D85" s="96"/>
      <c r="E85" s="96">
        <v>-43608</v>
      </c>
      <c r="F85" s="96"/>
      <c r="G85" s="96">
        <v>-38555</v>
      </c>
      <c r="H85" s="96"/>
      <c r="I85" s="96">
        <v>-215</v>
      </c>
      <c r="J85" s="77"/>
      <c r="L85" s="326"/>
      <c r="M85" s="326"/>
      <c r="N85" s="326"/>
      <c r="O85" s="326"/>
      <c r="P85" s="407"/>
      <c r="Q85" s="326"/>
      <c r="R85" s="326"/>
      <c r="T85" s="403"/>
      <c r="U85" s="403"/>
      <c r="V85" s="403"/>
      <c r="W85" s="403"/>
      <c r="X85" s="403"/>
      <c r="Y85" s="403"/>
      <c r="Z85" s="403"/>
    </row>
    <row r="86" spans="1:26" s="411" customFormat="1" ht="20.149999999999999" customHeight="1" thickBot="1">
      <c r="A86" s="119" t="s">
        <v>218</v>
      </c>
      <c r="B86" s="241"/>
      <c r="C86" s="151">
        <f>SUM(C82:C85)</f>
        <v>3323860</v>
      </c>
      <c r="D86" s="96"/>
      <c r="E86" s="151">
        <f>SUM(E82:E85)</f>
        <v>2206872</v>
      </c>
      <c r="F86" s="96"/>
      <c r="G86" s="151">
        <f>SUM(G82:G85)</f>
        <v>2352052</v>
      </c>
      <c r="H86" s="96"/>
      <c r="I86" s="151">
        <f>SUM(I82:I85)</f>
        <v>1306741</v>
      </c>
      <c r="J86" s="206"/>
      <c r="L86" s="407"/>
      <c r="M86" s="407"/>
      <c r="N86" s="407"/>
      <c r="O86" s="407"/>
      <c r="P86" s="407"/>
      <c r="Q86" s="407"/>
      <c r="R86" s="407"/>
      <c r="T86" s="403"/>
      <c r="U86" s="403"/>
      <c r="V86" s="403"/>
      <c r="W86" s="403"/>
      <c r="X86" s="403"/>
      <c r="Y86" s="403"/>
      <c r="Z86" s="403"/>
    </row>
    <row r="87" spans="1:26" s="408" customFormat="1" ht="14.5" thickTop="1">
      <c r="A87" s="207"/>
      <c r="B87" s="242"/>
      <c r="C87" s="208">
        <v>0</v>
      </c>
      <c r="D87" s="209"/>
      <c r="E87" s="208">
        <v>0</v>
      </c>
      <c r="F87" s="209"/>
      <c r="G87" s="208">
        <v>0</v>
      </c>
      <c r="H87" s="209"/>
      <c r="I87" s="208">
        <v>0</v>
      </c>
      <c r="J87" s="201"/>
      <c r="P87" s="409"/>
      <c r="T87" s="409"/>
      <c r="U87" s="409"/>
      <c r="V87" s="409"/>
      <c r="W87" s="409"/>
      <c r="X87" s="409"/>
      <c r="Y87" s="409"/>
      <c r="Z87" s="409"/>
    </row>
    <row r="88" spans="1:26" s="408" customFormat="1" ht="14">
      <c r="A88" s="414"/>
      <c r="B88" s="415"/>
      <c r="C88" s="416"/>
      <c r="D88" s="416"/>
      <c r="E88" s="416"/>
      <c r="F88" s="416"/>
      <c r="G88" s="416"/>
      <c r="H88" s="416"/>
      <c r="I88" s="416"/>
    </row>
    <row r="89" spans="1:26" s="412" customFormat="1" ht="14">
      <c r="A89" s="345"/>
      <c r="B89" s="417"/>
      <c r="C89" s="109"/>
      <c r="D89" s="109"/>
      <c r="E89" s="109"/>
      <c r="F89" s="109"/>
      <c r="G89" s="109"/>
      <c r="H89" s="109"/>
      <c r="I89" s="109"/>
    </row>
    <row r="90" spans="1:26" s="412" customFormat="1" ht="14">
      <c r="A90" s="345"/>
      <c r="B90" s="417"/>
      <c r="C90" s="210"/>
      <c r="D90" s="210"/>
      <c r="E90" s="210"/>
      <c r="F90" s="210"/>
      <c r="G90" s="210"/>
      <c r="H90" s="210"/>
      <c r="I90" s="210"/>
    </row>
    <row r="91" spans="1:26" s="412" customFormat="1" ht="14">
      <c r="B91" s="417"/>
      <c r="C91" s="418"/>
      <c r="D91" s="418"/>
      <c r="E91" s="418"/>
      <c r="F91" s="418"/>
      <c r="G91" s="418"/>
      <c r="H91" s="418"/>
      <c r="I91" s="418"/>
    </row>
    <row r="92" spans="1:26" s="412" customFormat="1" ht="14">
      <c r="B92" s="417"/>
      <c r="C92" s="418"/>
      <c r="D92" s="418"/>
      <c r="E92" s="418"/>
      <c r="F92" s="418"/>
      <c r="G92" s="418"/>
      <c r="H92" s="418"/>
      <c r="I92" s="418"/>
    </row>
    <row r="93" spans="1:26" s="412" customFormat="1" ht="14">
      <c r="B93" s="417"/>
      <c r="C93" s="418"/>
      <c r="D93" s="418"/>
      <c r="E93" s="418"/>
      <c r="F93" s="418"/>
      <c r="G93" s="418"/>
      <c r="H93" s="418"/>
      <c r="I93" s="418"/>
    </row>
    <row r="94" spans="1:26" s="412" customFormat="1" ht="14">
      <c r="B94" s="417"/>
      <c r="C94" s="418"/>
      <c r="D94" s="418"/>
      <c r="E94" s="418"/>
      <c r="F94" s="418"/>
      <c r="G94" s="418"/>
      <c r="H94" s="418"/>
      <c r="I94" s="418"/>
    </row>
    <row r="95" spans="1:26" s="412" customFormat="1" ht="14">
      <c r="B95" s="417"/>
      <c r="C95" s="418"/>
      <c r="D95" s="418"/>
      <c r="E95" s="418"/>
      <c r="F95" s="418"/>
      <c r="G95" s="418"/>
      <c r="H95" s="418"/>
      <c r="I95" s="418"/>
    </row>
    <row r="96" spans="1:26">
      <c r="A96" s="413"/>
      <c r="B96" s="415"/>
      <c r="C96" s="418"/>
      <c r="D96" s="418"/>
      <c r="E96" s="418"/>
      <c r="F96" s="418"/>
      <c r="G96" s="418"/>
      <c r="H96" s="418"/>
      <c r="I96" s="418"/>
      <c r="J96" s="413"/>
    </row>
    <row r="97" spans="2:9" s="413" customFormat="1">
      <c r="B97" s="415"/>
      <c r="C97" s="419"/>
      <c r="D97" s="419"/>
      <c r="E97" s="419"/>
      <c r="F97" s="419"/>
      <c r="G97" s="419"/>
      <c r="H97" s="419"/>
      <c r="I97" s="419"/>
    </row>
    <row r="98" spans="2:9" s="413" customFormat="1">
      <c r="B98" s="415"/>
      <c r="C98" s="419"/>
      <c r="D98" s="419"/>
      <c r="E98" s="419"/>
      <c r="F98" s="419"/>
      <c r="G98" s="419"/>
      <c r="H98" s="419"/>
      <c r="I98" s="419"/>
    </row>
    <row r="99" spans="2:9" s="413" customFormat="1">
      <c r="B99" s="415"/>
      <c r="C99" s="419"/>
      <c r="D99" s="419"/>
      <c r="E99" s="419"/>
      <c r="F99" s="419"/>
      <c r="G99" s="419"/>
      <c r="H99" s="419"/>
      <c r="I99" s="419"/>
    </row>
    <row r="100" spans="2:9" s="413" customFormat="1">
      <c r="B100" s="415"/>
      <c r="C100" s="419"/>
      <c r="D100" s="419"/>
      <c r="E100" s="419"/>
      <c r="F100" s="419"/>
      <c r="G100" s="419"/>
      <c r="H100" s="419"/>
      <c r="I100" s="419"/>
    </row>
    <row r="101" spans="2:9" s="413" customFormat="1">
      <c r="B101" s="415"/>
      <c r="C101" s="419"/>
      <c r="D101" s="419"/>
      <c r="E101" s="419"/>
      <c r="F101" s="419"/>
      <c r="G101" s="419"/>
      <c r="H101" s="419"/>
      <c r="I101" s="419"/>
    </row>
    <row r="102" spans="2:9" s="413" customFormat="1">
      <c r="B102" s="415"/>
      <c r="C102" s="419"/>
      <c r="D102" s="419"/>
      <c r="E102" s="419"/>
      <c r="F102" s="419"/>
      <c r="G102" s="419"/>
      <c r="H102" s="419"/>
      <c r="I102" s="419"/>
    </row>
    <row r="103" spans="2:9" s="413" customFormat="1">
      <c r="B103" s="415"/>
      <c r="C103" s="419"/>
      <c r="D103" s="419"/>
      <c r="E103" s="419"/>
      <c r="F103" s="419"/>
      <c r="G103" s="419"/>
      <c r="H103" s="419"/>
      <c r="I103" s="419"/>
    </row>
    <row r="104" spans="2:9" s="413" customFormat="1">
      <c r="B104" s="415"/>
      <c r="C104" s="419"/>
      <c r="D104" s="419"/>
      <c r="E104" s="419"/>
      <c r="F104" s="419"/>
      <c r="G104" s="419"/>
      <c r="H104" s="419"/>
      <c r="I104" s="419"/>
    </row>
  </sheetData>
  <sheetProtection sheet="1" formatCells="0" formatColumns="0" formatRows="0" insertColumns="0" insertRows="0" insertHyperlinks="0" deleteColumns="0" deleteRows="0" sort="0" autoFilter="0" pivotTables="0"/>
  <mergeCells count="22">
    <mergeCell ref="A1:I1"/>
    <mergeCell ref="A2:I2"/>
    <mergeCell ref="A51:I51"/>
    <mergeCell ref="A50:I50"/>
    <mergeCell ref="C4:E4"/>
    <mergeCell ref="G4:I4"/>
    <mergeCell ref="C5:E5"/>
    <mergeCell ref="G5:I5"/>
    <mergeCell ref="C9:I9"/>
    <mergeCell ref="C6:E6"/>
    <mergeCell ref="G6:I6"/>
    <mergeCell ref="C58:I58"/>
    <mergeCell ref="C7:E7"/>
    <mergeCell ref="G7:I7"/>
    <mergeCell ref="C56:E56"/>
    <mergeCell ref="G56:I56"/>
    <mergeCell ref="C55:E55"/>
    <mergeCell ref="G55:I55"/>
    <mergeCell ref="C53:E53"/>
    <mergeCell ref="G53:I53"/>
    <mergeCell ref="C54:E54"/>
    <mergeCell ref="G54:I54"/>
  </mergeCells>
  <printOptions horizontalCentered="1"/>
  <pageMargins left="0.7" right="0.7" top="0.48" bottom="0.5" header="0.5" footer="0.5"/>
  <pageSetup paperSize="9" scale="82" firstPageNumber="13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00546-B9BB-42AB-9993-F92B8877F092}">
  <ds:schemaRefs>
    <ds:schemaRef ds:uri="http://schemas.microsoft.com/sharepoint/v3"/>
    <ds:schemaRef ds:uri="http://purl.org/dc/elements/1.1/"/>
    <ds:schemaRef ds:uri="f6ba49b0-bcda-4796-8236-5b5cc1493ace"/>
    <ds:schemaRef ds:uri="http://purl.org/dc/terms/"/>
    <ds:schemaRef ds:uri="05716746-add9-412a-97a9-1b5167d151a3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243d5be-521d-4052-81ca-f0f31ea6f2d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CBF80D-488D-4B91-BEA7-A0D8F889F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3M 5-6 </vt:lpstr>
      <vt:lpstr>PL 9M 7-8</vt:lpstr>
      <vt:lpstr>PL 9</vt:lpstr>
      <vt:lpstr>SE(Conso) 9-10</vt:lpstr>
      <vt:lpstr>SE(Separate) 11-12</vt:lpstr>
      <vt:lpstr>CF 13-14</vt:lpstr>
      <vt:lpstr>'BS 3-4'!Print_Area</vt:lpstr>
      <vt:lpstr>'CF 13-14'!Print_Area</vt:lpstr>
      <vt:lpstr>'PL 3M 5-6 '!Print_Area</vt:lpstr>
      <vt:lpstr>'PL 9'!Print_Area</vt:lpstr>
      <vt:lpstr>'PL 9M 7-8'!Print_Area</vt:lpstr>
      <vt:lpstr>'SE(Conso) 9-10'!Print_Area</vt:lpstr>
      <vt:lpstr>'SE(Separate)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Piyanida, Meenil</cp:lastModifiedBy>
  <cp:revision/>
  <cp:lastPrinted>2025-10-29T07:51:11Z</cp:lastPrinted>
  <dcterms:created xsi:type="dcterms:W3CDTF">2001-07-23T03:17:52Z</dcterms:created>
  <dcterms:modified xsi:type="dcterms:W3CDTF">2025-11-04T08:21:34Z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