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M:\1   ESTAR-AGM\2568\9 ส่งข่าวตลาดหลักทรัพย์\12. งบการเงินประจำปี 2568_Q3-68 14.11.68\"/>
    </mc:Choice>
  </mc:AlternateContent>
  <xr:revisionPtr revIDLastSave="0" documentId="8_{B07BA6FC-8260-42CA-B2BB-C5590211897F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BS!$A$1:$J$95</definedName>
    <definedName name="_xlnm.Print_Area" localSheetId="4">company!$A$1:$M$23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0" i="15" l="1"/>
  <c r="F50" i="15"/>
  <c r="H50" i="15"/>
  <c r="J50" i="15"/>
  <c r="D76" i="14" l="1"/>
  <c r="F76" i="14"/>
  <c r="H76" i="14"/>
  <c r="J76" i="14"/>
  <c r="S15" i="5"/>
  <c r="O15" i="5"/>
  <c r="I21" i="6" l="1"/>
  <c r="G21" i="6"/>
  <c r="E21" i="6"/>
  <c r="C21" i="6"/>
  <c r="M20" i="6"/>
  <c r="M26" i="5"/>
  <c r="I26" i="5"/>
  <c r="G26" i="5"/>
  <c r="E26" i="5"/>
  <c r="C26" i="5"/>
  <c r="O25" i="5"/>
  <c r="S25" i="5" s="1"/>
  <c r="D60" i="15"/>
  <c r="D61" i="15" l="1"/>
  <c r="Q22" i="5"/>
  <c r="Q16" i="5"/>
  <c r="J84" i="13"/>
  <c r="H84" i="13"/>
  <c r="F84" i="13"/>
  <c r="D84" i="13"/>
  <c r="J76" i="13"/>
  <c r="H76" i="13"/>
  <c r="F76" i="13"/>
  <c r="D76" i="13"/>
  <c r="J69" i="13"/>
  <c r="H69" i="13"/>
  <c r="F69" i="13"/>
  <c r="D69" i="13"/>
  <c r="H77" i="13" l="1"/>
  <c r="H79" i="13" s="1"/>
  <c r="H81" i="13" s="1"/>
  <c r="H85" i="13" s="1"/>
  <c r="H96" i="13" s="1"/>
  <c r="H108" i="13" s="1"/>
  <c r="J77" i="13"/>
  <c r="J79" i="13" s="1"/>
  <c r="F77" i="13"/>
  <c r="F79" i="13" s="1"/>
  <c r="D77" i="13"/>
  <c r="D79" i="13" s="1"/>
  <c r="H9" i="14" l="1"/>
  <c r="H98" i="13"/>
  <c r="H101" i="13"/>
  <c r="H103" i="13" s="1"/>
  <c r="K17" i="6"/>
  <c r="J81" i="13"/>
  <c r="J85" i="13" s="1"/>
  <c r="J9" i="14"/>
  <c r="F81" i="13"/>
  <c r="F85" i="13" s="1"/>
  <c r="F96" i="13" s="1"/>
  <c r="F9" i="14"/>
  <c r="D81" i="13"/>
  <c r="D85" i="13" s="1"/>
  <c r="D96" i="13" s="1"/>
  <c r="D9" i="14"/>
  <c r="M18" i="6"/>
  <c r="M16" i="6"/>
  <c r="M12" i="6"/>
  <c r="M10" i="6"/>
  <c r="O23" i="5"/>
  <c r="S23" i="5" s="1"/>
  <c r="O21" i="5"/>
  <c r="S21" i="5" s="1"/>
  <c r="O17" i="5"/>
  <c r="S17" i="5" s="1"/>
  <c r="J67" i="14"/>
  <c r="H67" i="14"/>
  <c r="F67" i="14"/>
  <c r="D67" i="14"/>
  <c r="K11" i="6" l="1"/>
  <c r="J96" i="13"/>
  <c r="D108" i="13"/>
  <c r="K22" i="5"/>
  <c r="D101" i="13"/>
  <c r="D103" i="13" s="1"/>
  <c r="D98" i="13"/>
  <c r="K16" i="5"/>
  <c r="F98" i="13"/>
  <c r="F108" i="13"/>
  <c r="F101" i="13"/>
  <c r="F103" i="13" s="1"/>
  <c r="J60" i="15"/>
  <c r="H60" i="15"/>
  <c r="F60" i="15"/>
  <c r="J108" i="13" l="1"/>
  <c r="J101" i="13"/>
  <c r="J103" i="13" s="1"/>
  <c r="J98" i="13"/>
  <c r="J18" i="15" l="1"/>
  <c r="F21" i="13"/>
  <c r="C19" i="6" l="1"/>
  <c r="I19" i="6" l="1"/>
  <c r="G19" i="6"/>
  <c r="E19" i="6"/>
  <c r="I13" i="6"/>
  <c r="I14" i="6" s="1"/>
  <c r="G13" i="6"/>
  <c r="G14" i="6" s="1"/>
  <c r="E13" i="6"/>
  <c r="E14" i="6" s="1"/>
  <c r="C13" i="6"/>
  <c r="C14" i="6" s="1"/>
  <c r="M24" i="5"/>
  <c r="I24" i="5"/>
  <c r="G24" i="5"/>
  <c r="E24" i="5"/>
  <c r="C24" i="5"/>
  <c r="M18" i="5"/>
  <c r="M19" i="5" s="1"/>
  <c r="I18" i="5"/>
  <c r="I19" i="5" s="1"/>
  <c r="G18" i="5"/>
  <c r="G19" i="5" s="1"/>
  <c r="E18" i="5"/>
  <c r="E19" i="5" s="1"/>
  <c r="C18" i="5"/>
  <c r="C19" i="5" s="1"/>
  <c r="D18" i="15" l="1"/>
  <c r="H61" i="15" l="1"/>
  <c r="F61" i="15"/>
  <c r="D29" i="13" l="1"/>
  <c r="F29" i="13"/>
  <c r="J29" i="13" l="1"/>
  <c r="J21" i="13"/>
  <c r="J14" i="13"/>
  <c r="F14" i="13"/>
  <c r="F22" i="13" s="1"/>
  <c r="F18" i="15"/>
  <c r="H18" i="15"/>
  <c r="J22" i="13" l="1"/>
  <c r="J24" i="13" s="1"/>
  <c r="J26" i="13" s="1"/>
  <c r="J30" i="13" s="1"/>
  <c r="J41" i="13" s="1"/>
  <c r="J25" i="14"/>
  <c r="J43" i="14" s="1"/>
  <c r="J47" i="14" s="1"/>
  <c r="F24" i="13"/>
  <c r="F25" i="14" s="1"/>
  <c r="F43" i="14" s="1"/>
  <c r="F47" i="14" s="1"/>
  <c r="Q24" i="5"/>
  <c r="Q26" i="5" s="1"/>
  <c r="Q18" i="5"/>
  <c r="J53" i="13" l="1"/>
  <c r="J46" i="13"/>
  <c r="J48" i="13" s="1"/>
  <c r="K13" i="6"/>
  <c r="K14" i="6" s="1"/>
  <c r="M11" i="6"/>
  <c r="F26" i="13"/>
  <c r="F30" i="13" s="1"/>
  <c r="F41" i="13" s="1"/>
  <c r="F46" i="13" s="1"/>
  <c r="F48" i="13" s="1"/>
  <c r="Q19" i="5"/>
  <c r="J84" i="15"/>
  <c r="J86" i="15" s="1"/>
  <c r="H84" i="15"/>
  <c r="H86" i="15" s="1"/>
  <c r="F84" i="15"/>
  <c r="F86" i="15" s="1"/>
  <c r="D84" i="15"/>
  <c r="D86" i="15" s="1"/>
  <c r="J29" i="15"/>
  <c r="H29" i="15"/>
  <c r="F29" i="15"/>
  <c r="D29" i="15"/>
  <c r="F30" i="15" l="1"/>
  <c r="H87" i="15"/>
  <c r="D87" i="15"/>
  <c r="J61" i="15"/>
  <c r="J87" i="15" s="1"/>
  <c r="F87" i="15"/>
  <c r="H30" i="15"/>
  <c r="D30" i="15"/>
  <c r="J30" i="15"/>
  <c r="J88" i="15" l="1"/>
  <c r="F88" i="15"/>
  <c r="H88" i="15"/>
  <c r="D88" i="15"/>
  <c r="M13" i="6" l="1"/>
  <c r="M14" i="6" s="1"/>
  <c r="H21" i="13" l="1"/>
  <c r="D21" i="13"/>
  <c r="H14" i="13"/>
  <c r="D14" i="13"/>
  <c r="H22" i="13" l="1"/>
  <c r="H24" i="13" s="1"/>
  <c r="D22" i="13"/>
  <c r="D24" i="13" s="1"/>
  <c r="D25" i="14" s="1"/>
  <c r="H29" i="13"/>
  <c r="D26" i="13" l="1"/>
  <c r="D30" i="13" s="1"/>
  <c r="D43" i="14"/>
  <c r="D47" i="14" s="1"/>
  <c r="H26" i="13"/>
  <c r="H30" i="13" s="1"/>
  <c r="H25" i="14"/>
  <c r="H43" i="14" s="1"/>
  <c r="H47" i="14" s="1"/>
  <c r="M17" i="6" l="1"/>
  <c r="M19" i="6" s="1"/>
  <c r="H41" i="13"/>
  <c r="H46" i="13" s="1"/>
  <c r="H48" i="13" s="1"/>
  <c r="D41" i="13"/>
  <c r="K19" i="6"/>
  <c r="K21" i="6" s="1"/>
  <c r="J77" i="14"/>
  <c r="J79" i="14" s="1"/>
  <c r="H77" i="14"/>
  <c r="F77" i="14"/>
  <c r="F79" i="14" s="1"/>
  <c r="D77" i="14"/>
  <c r="H79" i="14" l="1"/>
  <c r="H80" i="14" s="1"/>
  <c r="D79" i="14"/>
  <c r="D80" i="14" s="1"/>
  <c r="M21" i="6"/>
  <c r="M22" i="6" s="1"/>
  <c r="D46" i="13"/>
  <c r="D48" i="13" s="1"/>
  <c r="D43" i="13"/>
  <c r="O22" i="5"/>
  <c r="K24" i="5"/>
  <c r="K26" i="5" s="1"/>
  <c r="D53" i="13"/>
  <c r="O24" i="5" l="1"/>
  <c r="O26" i="5" s="1"/>
  <c r="S22" i="5"/>
  <c r="S24" i="5" l="1"/>
  <c r="F53" i="13"/>
  <c r="F43" i="13"/>
  <c r="O16" i="5"/>
  <c r="S16" i="5" s="1"/>
  <c r="S26" i="5" l="1"/>
  <c r="S27" i="5" s="1"/>
  <c r="K18" i="5"/>
  <c r="K19" i="5" l="1"/>
  <c r="O18" i="5"/>
  <c r="O19" i="5" l="1"/>
  <c r="S18" i="5"/>
  <c r="S19" i="5" s="1"/>
  <c r="H43" i="13"/>
  <c r="H53" i="13"/>
  <c r="J43" i="13"/>
</calcChain>
</file>

<file path=xl/sharedStrings.xml><?xml version="1.0" encoding="utf-8"?>
<sst xmlns="http://schemas.openxmlformats.org/spreadsheetml/2006/main" count="383" uniqueCount="224">
  <si>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</si>
  <si>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</si>
  <si>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</si>
  <si>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</si>
  <si>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</si>
  <si>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</si>
  <si>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</si>
  <si>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</si>
  <si>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</si>
  <si>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</si>
  <si>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</si>
  <si>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</si>
  <si>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</si>
  <si>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</si>
  <si>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</si>
  <si>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</si>
  <si>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</si>
  <si>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</si>
  <si>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</si>
  <si>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</si>
  <si>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</si>
  <si>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</si>
  <si>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</si>
  <si>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</si>
  <si>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</si>
  <si>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</si>
  <si>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</si>
  <si>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</si>
  <si>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</si>
  <si>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</si>
  <si>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</si>
  <si>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</si>
  <si>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</si>
  <si>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</si>
  <si>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</si>
  <si>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</si>
  <si>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</si>
  <si>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</si>
  <si>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</si>
  <si>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</si>
  <si>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</si>
  <si>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</si>
  <si>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</si>
  <si>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</si>
  <si>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</si>
  <si>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</si>
  <si>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</si>
  <si>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</si>
  <si>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</si>
  <si>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</si>
  <si>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</si>
  <si>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>Other non-current liabilities</t>
  </si>
  <si>
    <t>Administrative expenses</t>
  </si>
  <si>
    <t xml:space="preserve">Issued and </t>
  </si>
  <si>
    <t>Profit or loss:</t>
  </si>
  <si>
    <t>Other components of shareholders' equity</t>
  </si>
  <si>
    <t>Increase (decrease) in operating liabilities</t>
  </si>
  <si>
    <t xml:space="preserve">Eastern Star Real Estate Public Company Limited and its subsidiaries </t>
  </si>
  <si>
    <t>Advance for construction work</t>
  </si>
  <si>
    <t>Investment properties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</si>
  <si>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</si>
  <si>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</si>
  <si>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</si>
  <si>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</si>
  <si>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</si>
  <si>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</si>
  <si>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</si>
  <si>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</si>
  <si>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</si>
  <si>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</si>
  <si>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</si>
  <si>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</si>
  <si>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</si>
  <si>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</si>
  <si>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</si>
  <si>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</si>
  <si>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</si>
  <si>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</si>
  <si>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</si>
  <si>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</si>
  <si>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</si>
  <si>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</si>
  <si>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</si>
  <si>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</si>
  <si>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</si>
  <si>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</si>
  <si>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</si>
  <si>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</si>
  <si>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</si>
  <si>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</si>
  <si>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</si>
  <si>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</si>
  <si>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</si>
  <si>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</si>
  <si>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</si>
  <si>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</si>
  <si>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</si>
  <si>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</si>
  <si>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</si>
  <si>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</si>
  <si>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</si>
  <si>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</si>
  <si>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</si>
  <si>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</si>
  <si>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>Non-cash transactions</t>
  </si>
  <si>
    <t>Statement of comprehensive income (continued)</t>
  </si>
  <si>
    <t>(Audited)</t>
  </si>
  <si>
    <t>Other comprehensive income: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</si>
  <si>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</si>
  <si>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</si>
  <si>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</si>
  <si>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</si>
  <si>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</si>
  <si>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</si>
  <si>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</si>
  <si>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</si>
  <si>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Earnings per share</t>
  </si>
  <si>
    <t>Cash flow statement</t>
  </si>
  <si>
    <t>Cash flow statement (continued)</t>
  </si>
  <si>
    <t>Cost of real estate sold</t>
  </si>
  <si>
    <t>Long-term loans - net of current portion</t>
  </si>
  <si>
    <t>Current portion of long-term loans</t>
  </si>
  <si>
    <t>Cost of services</t>
  </si>
  <si>
    <t>Cost of rental</t>
  </si>
  <si>
    <t>Right-of-use assets</t>
  </si>
  <si>
    <t>Other current financial assets</t>
  </si>
  <si>
    <t>Lease receivables</t>
  </si>
  <si>
    <t>Lease liabilities - net of current portion</t>
  </si>
  <si>
    <t xml:space="preserve">   Gain on sales of financial assets</t>
  </si>
  <si>
    <t xml:space="preserve">   Unrealised gain on changes in value of financial assets</t>
  </si>
  <si>
    <t xml:space="preserve">   Unappropriated </t>
  </si>
  <si>
    <t>Selling and distribution expenses</t>
  </si>
  <si>
    <t>(Unit: Baht)</t>
  </si>
  <si>
    <t>Cash receipt from long-term loans from financial institutions</t>
  </si>
  <si>
    <t>Loss for the period</t>
  </si>
  <si>
    <t xml:space="preserve">Statement of changes in shareholders' equity </t>
  </si>
  <si>
    <t xml:space="preserve">   Long-term employee benefits expenses</t>
  </si>
  <si>
    <t>Cash paid for finance cost</t>
  </si>
  <si>
    <t>Costs to obtain contracts</t>
  </si>
  <si>
    <t>Property, buildings and equipment</t>
  </si>
  <si>
    <t xml:space="preserve">Land and improvements awaiting development </t>
  </si>
  <si>
    <t>Currents portion of lease liabilities</t>
  </si>
  <si>
    <t xml:space="preserve">Sales of real estate  </t>
  </si>
  <si>
    <t>Services income</t>
  </si>
  <si>
    <t>Rental income</t>
  </si>
  <si>
    <t xml:space="preserve">   Advances received from customers</t>
  </si>
  <si>
    <t>Acquisitions of investment properties</t>
  </si>
  <si>
    <t>Repayments of long-term loans from financial institutions</t>
  </si>
  <si>
    <t xml:space="preserve">   Transfer advances for construction work to real estate</t>
  </si>
  <si>
    <t xml:space="preserve">   Capitalisation of interest expenses to real estate </t>
  </si>
  <si>
    <t>Advances received from customers</t>
  </si>
  <si>
    <t xml:space="preserve">   Issued and fully paid </t>
  </si>
  <si>
    <t>fully paid</t>
  </si>
  <si>
    <t>Balance as at 1 January 2024</t>
  </si>
  <si>
    <t>2024</t>
  </si>
  <si>
    <t>Short-term loans from financial institutions</t>
  </si>
  <si>
    <t>Equity attributable to the Company</t>
  </si>
  <si>
    <t>Capital reserve for</t>
  </si>
  <si>
    <t xml:space="preserve"> share-based payments </t>
  </si>
  <si>
    <t xml:space="preserve">  transactions</t>
  </si>
  <si>
    <t xml:space="preserve"> Statutory reserve</t>
  </si>
  <si>
    <t xml:space="preserve">Other </t>
  </si>
  <si>
    <t xml:space="preserve"> components of </t>
  </si>
  <si>
    <t xml:space="preserve"> shareholders' equity</t>
  </si>
  <si>
    <t xml:space="preserve">   Recognised of unearned revenues</t>
  </si>
  <si>
    <t xml:space="preserve">   Recognised of income from lease</t>
  </si>
  <si>
    <t xml:space="preserve">   Costs to obtain contracts</t>
  </si>
  <si>
    <t xml:space="preserve">   Employee benefits paid</t>
  </si>
  <si>
    <t>Corporate income tax paid</t>
  </si>
  <si>
    <t>Purchase of financial assets</t>
  </si>
  <si>
    <t>Proceeds from sales of financial assets</t>
  </si>
  <si>
    <t>Cash receipt from short-term loans from financial institutions</t>
  </si>
  <si>
    <t>Repayments of lease liabilities</t>
  </si>
  <si>
    <t>Net decrease in cash and cash equivalents</t>
  </si>
  <si>
    <t xml:space="preserve">   Transfer land awaiting development to real estate development costs</t>
  </si>
  <si>
    <t>Net cash flows used in investing activities</t>
  </si>
  <si>
    <t>Advances received from land lease</t>
  </si>
  <si>
    <t xml:space="preserve">   Advances for construction work</t>
  </si>
  <si>
    <t xml:space="preserve">   Lease receivables and advances</t>
  </si>
  <si>
    <t>Repayments of short-term loans from financial institutions</t>
  </si>
  <si>
    <t>Long-term loan from related party</t>
  </si>
  <si>
    <t>Balance as at 1 January 2025</t>
  </si>
  <si>
    <t>2025</t>
  </si>
  <si>
    <t>31 December 2024</t>
  </si>
  <si>
    <t>Trade and other current receivables</t>
  </si>
  <si>
    <t>Trade and other current payables</t>
  </si>
  <si>
    <t>Non-current provision for employee benefits</t>
  </si>
  <si>
    <t xml:space="preserve">   Expected credit losses (reverse)</t>
  </si>
  <si>
    <t>Cash flows used in operating activities</t>
  </si>
  <si>
    <t>Net cash flows used in operating activities</t>
  </si>
  <si>
    <t>Cash paid for improvements awaiting development</t>
  </si>
  <si>
    <t>Acquisition of right-of-use assets</t>
  </si>
  <si>
    <t>Corporate income tax refund</t>
  </si>
  <si>
    <t>Dividends paid (Note 13)</t>
  </si>
  <si>
    <t xml:space="preserve">   (Increase) decrease in payables for purchase of investment properties </t>
  </si>
  <si>
    <t xml:space="preserve">   Loss on written off non-current assets</t>
  </si>
  <si>
    <t>Basic earnings per share</t>
  </si>
  <si>
    <t>Cash receipt from disposal of investment properties</t>
  </si>
  <si>
    <t>Dividend paid</t>
  </si>
  <si>
    <t>Net cash flows form financing activities</t>
  </si>
  <si>
    <t xml:space="preserve">   Increase in accrued dividend</t>
  </si>
  <si>
    <t>The accompanying notes to interim financial statements are an integral part of the financial statements.</t>
  </si>
  <si>
    <t>As at 30 September 2025</t>
  </si>
  <si>
    <t>30 September 2025</t>
  </si>
  <si>
    <t>For the three-month period ended 30 September 2025</t>
  </si>
  <si>
    <t>Balance as at 30 September 2025</t>
  </si>
  <si>
    <t>For the nine-month period ended 30 September 2025</t>
  </si>
  <si>
    <t>Balance as at 30 September 2024</t>
  </si>
  <si>
    <t>Loss attributable to:</t>
  </si>
  <si>
    <t xml:space="preserve">   Loss attributable to equity holders of the Company</t>
  </si>
  <si>
    <t xml:space="preserve">Loss before tax </t>
  </si>
  <si>
    <t xml:space="preserve">   Loss on disposal and written off of assets</t>
  </si>
  <si>
    <t>Adjustments to reconcile loss before tax to net cash</t>
  </si>
  <si>
    <t>Cash receipt from disposal of assets</t>
  </si>
  <si>
    <t>Cash paid for investment in subsidiaries</t>
  </si>
  <si>
    <t>Cash receipt from long-term loan from related party</t>
  </si>
  <si>
    <t xml:space="preserve">   Transfer property, building and equipment to investment properties</t>
  </si>
  <si>
    <t xml:space="preserve">   (Increase) decrease in payables for purchases of equipments</t>
  </si>
  <si>
    <t xml:space="preserve">Acquisitions of property, building and equipment and intangible assets </t>
  </si>
  <si>
    <t>Profit (loss) before finance cost and income tax</t>
  </si>
  <si>
    <t xml:space="preserve">Profit (loss) before income tax </t>
  </si>
  <si>
    <t>Income tax revenues (expenses)</t>
  </si>
  <si>
    <t>Loss before finance cost and income tax</t>
  </si>
  <si>
    <t>Loss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</si>
</sst>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_);_(* \(#,##0\);_(* &quot;-&quot;_);_(@_)"/>
    <numFmt numFmtId="165" formatCode="_(* #,##0.00_);_(* \(#,##0.00\);_(* &quot;-&quot;??_);_(@_)"/>
    <numFmt numFmtId="166" formatCode="_(&quot;฿&quot;* #,##0_);_(&quot;฿&quot;* \(#,##0\);_(&quot;฿&quot;* &quot;-&quot;_);_(@_)"/>
    <numFmt numFmtId="167" formatCode="_(&quot;฿&quot;* #,##0.00_);_(&quot;฿&quot;* \(#,##0.00\);_(&quot;฿&quot;* &quot;-&quot;??_);_(@_)"/>
    <numFmt numFmtId="168" formatCode="0.0%"/>
    <numFmt numFmtId="169" formatCode="dd\-mmm\-yy_)"/>
    <numFmt numFmtId="170" formatCode="#,##0.0_);\(#,##0.0\)"/>
    <numFmt numFmtId="171" formatCode="0.00_)"/>
    <numFmt numFmtId="172" formatCode="#,##0.00\ &quot;F&quot;;\-#,##0.00\ &quot;F&quot;"/>
    <numFmt numFmtId="173" formatCode="#,##0.000"/>
    <numFmt numFmtId="174" formatCode="_(* #,##0_);_(* \(#,##0\);_(* &quot;-&quot;??_);_(@_)"/>
    <numFmt numFmtId="175" formatCode="_-* #,##0_-;\-* #,##0_-;_-* &quot;-&quot;??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dd/mm/\_x0000_\_x0000_"/>
    <numFmt numFmtId="179" formatCode="\ด\ด\ด\ด\-\_x0000_\_x0000_\_x0000_\_x0000_"/>
    <numFmt numFmtId="180" formatCode="\ด\ด\ด\-\_x0000_\_x0000_"/>
    <numFmt numFmtId="181" formatCode="\ด\ด\ด\-\_x0000_\_x0000_\_x0000_\_x0000_"/>
    <numFmt numFmtId="182" formatCode="#,##0.00_ ;[Red]\-#,##0.00\ "/>
    <numFmt numFmtId="183" formatCode="_(* #,##0_)_);[Red]_(* \(\ #,##0\ \);_(* &quot;-&quot;??_);_(@_)"/>
    <numFmt numFmtId="184" formatCode="_(* #,##0.00,,_)_);[Red]_(* \(\ #,##0.00,,\ \);_(* &quot;-&quot;??_);_(@_)"/>
    <numFmt numFmtId="185" formatCode="_(* #,##0.00,_)_);[Red]_(* \(\ #,##0.00,\ \);_(* &quot;-&quot;??_);_(@_)"/>
    <numFmt numFmtId="186" formatCode="_-* #,##0.00_-;[Red]\(\ #,##0.00_-\);_-* &quot;-&quot;_-;_-@_-"/>
    <numFmt numFmtId="187" formatCode="[Blue]_*0.00%;[Red]\(_*0.00%\);[Black]0.00%"/>
    <numFmt numFmtId="188" formatCode="_(* #,##0.0000_);_(* \(#,##0.0000\);_(* &quot;-&quot;_);_(@_)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6" fontId="7" fillId="0" borderId="0" applyFill="0" applyBorder="0"/>
    <xf numFmtId="177" fontId="7" fillId="0" borderId="0" applyFill="0" applyBorder="0"/>
    <xf numFmtId="172" fontId="2" fillId="0" borderId="0"/>
    <xf numFmtId="172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9" fontId="2" fillId="0" borderId="0"/>
    <xf numFmtId="169" fontId="2" fillId="0" borderId="0"/>
    <xf numFmtId="178" fontId="11" fillId="0" borderId="0" applyFill="0">
      <alignment horizontal="center"/>
    </xf>
    <xf numFmtId="14" fontId="11" fillId="0" borderId="0" applyFill="0" applyBorder="0">
      <alignment horizontal="center"/>
    </xf>
    <xf numFmtId="178" fontId="11" fillId="0" borderId="0" applyFill="0">
      <alignment horizontal="center"/>
    </xf>
    <xf numFmtId="168" fontId="2" fillId="0" borderId="0"/>
    <xf numFmtId="168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9" fontId="17" fillId="0" borderId="0" applyFill="0" applyBorder="0">
      <alignment horizontal="center"/>
    </xf>
    <xf numFmtId="180" fontId="17" fillId="0" borderId="0" applyFont="0" applyFill="0" applyBorder="0"/>
    <xf numFmtId="181" fontId="17" fillId="0" borderId="0" applyFont="0" applyFill="0" applyBorder="0"/>
    <xf numFmtId="37" fontId="5" fillId="0" borderId="0"/>
    <xf numFmtId="171" fontId="6" fillId="0" borderId="0"/>
    <xf numFmtId="182" fontId="7" fillId="0" borderId="0" applyFont="0" applyFill="0" applyBorder="0"/>
    <xf numFmtId="183" fontId="17" fillId="0" borderId="0" applyFont="0" applyFill="0" applyBorder="0"/>
    <xf numFmtId="0" fontId="25" fillId="0" borderId="0"/>
    <xf numFmtId="0" fontId="1" fillId="0" borderId="0"/>
    <xf numFmtId="184" fontId="17" fillId="0" borderId="0" applyFont="0" applyFill="0" applyBorder="0"/>
    <xf numFmtId="185" fontId="17" fillId="0" borderId="0"/>
    <xf numFmtId="186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7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78">
    <xf numFmtId="0" fontId="0" fillId="0" borderId="0" xfId="0"/>
    <xf numFmtId="37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37" fontId="34" fillId="0" borderId="0" xfId="0" applyNumberFormat="1" applyFont="1" applyAlignment="1">
      <alignment horizontal="right" vertical="center"/>
    </xf>
    <xf numFmtId="37" fontId="35" fillId="0" borderId="0" xfId="0" quotePrefix="1" applyNumberFormat="1" applyFont="1" applyAlignment="1">
      <alignment horizontal="left" vertical="center"/>
    </xf>
    <xf numFmtId="37" fontId="34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horizontal="left" vertical="center"/>
    </xf>
    <xf numFmtId="37" fontId="35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37" fontId="37" fillId="0" borderId="0" xfId="0" applyNumberFormat="1" applyFont="1" applyAlignment="1">
      <alignment horizontal="center" vertical="center"/>
    </xf>
    <xf numFmtId="164" fontId="34" fillId="0" borderId="0" xfId="1" applyNumberFormat="1" applyFont="1" applyFill="1" applyAlignment="1">
      <alignment horizontal="right" vertical="center"/>
    </xf>
    <xf numFmtId="164" fontId="34" fillId="0" borderId="0" xfId="0" applyNumberFormat="1" applyFont="1" applyAlignment="1">
      <alignment horizontal="right" vertical="center"/>
    </xf>
    <xf numFmtId="164" fontId="34" fillId="0" borderId="5" xfId="1" applyNumberFormat="1" applyFont="1" applyFill="1" applyBorder="1" applyAlignment="1">
      <alignment horizontal="center" vertical="center"/>
    </xf>
    <xf numFmtId="164" fontId="34" fillId="0" borderId="5" xfId="0" applyNumberFormat="1" applyFont="1" applyBorder="1" applyAlignment="1">
      <alignment horizontal="right" vertical="center"/>
    </xf>
    <xf numFmtId="164" fontId="34" fillId="0" borderId="5" xfId="1" applyNumberFormat="1" applyFont="1" applyFill="1" applyBorder="1" applyAlignment="1">
      <alignment horizontal="right" vertical="center"/>
    </xf>
    <xf numFmtId="164" fontId="34" fillId="0" borderId="6" xfId="0" applyNumberFormat="1" applyFont="1" applyBorder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4" fontId="34" fillId="0" borderId="9" xfId="0" applyNumberFormat="1" applyFont="1" applyBorder="1" applyAlignment="1">
      <alignment horizontal="right" vertical="center"/>
    </xf>
    <xf numFmtId="174" fontId="34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164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Alignment="1">
      <alignment horizontal="left" vertical="center"/>
    </xf>
    <xf numFmtId="4" fontId="34" fillId="0" borderId="0" xfId="1" applyFont="1" applyFill="1" applyAlignment="1">
      <alignment horizontal="center" vertical="center"/>
    </xf>
    <xf numFmtId="173" fontId="34" fillId="0" borderId="0" xfId="1" applyNumberFormat="1" applyFont="1" applyFill="1" applyAlignment="1">
      <alignment vertical="center"/>
    </xf>
    <xf numFmtId="39" fontId="34" fillId="0" borderId="0" xfId="0" applyNumberFormat="1" applyFont="1" applyAlignment="1">
      <alignment horizontal="right" vertical="center"/>
    </xf>
    <xf numFmtId="39" fontId="34" fillId="0" borderId="0" xfId="0" applyNumberFormat="1" applyFont="1" applyAlignment="1">
      <alignment horizontal="center" vertical="center"/>
    </xf>
    <xf numFmtId="173" fontId="34" fillId="0" borderId="0" xfId="1" applyNumberFormat="1" applyFont="1" applyFill="1" applyAlignment="1">
      <alignment horizontal="center" vertical="center"/>
    </xf>
    <xf numFmtId="164" fontId="34" fillId="0" borderId="5" xfId="0" applyNumberFormat="1" applyFont="1" applyBorder="1" applyAlignment="1">
      <alignment vertical="center"/>
    </xf>
    <xf numFmtId="164" fontId="34" fillId="0" borderId="0" xfId="0" applyNumberFormat="1" applyFont="1" applyAlignment="1">
      <alignment horizontal="center" vertical="center"/>
    </xf>
    <xf numFmtId="37" fontId="35" fillId="0" borderId="0" xfId="0" applyNumberFormat="1" applyFont="1" applyAlignment="1">
      <alignment horizontal="center" vertical="center"/>
    </xf>
    <xf numFmtId="37" fontId="35" fillId="0" borderId="5" xfId="0" applyNumberFormat="1" applyFont="1" applyBorder="1" applyAlignment="1">
      <alignment vertical="center"/>
    </xf>
    <xf numFmtId="174" fontId="34" fillId="0" borderId="0" xfId="1" applyNumberFormat="1" applyFont="1" applyFill="1" applyAlignment="1">
      <alignment vertical="center"/>
    </xf>
    <xf numFmtId="174" fontId="34" fillId="0" borderId="0" xfId="1" applyNumberFormat="1" applyFont="1" applyFill="1" applyBorder="1" applyAlignment="1">
      <alignment vertical="center"/>
    </xf>
    <xf numFmtId="174" fontId="34" fillId="0" borderId="0" xfId="1" applyNumberFormat="1" applyFont="1" applyFill="1" applyBorder="1" applyAlignment="1">
      <alignment horizontal="center" vertical="center"/>
    </xf>
    <xf numFmtId="174" fontId="34" fillId="0" borderId="8" xfId="1" applyNumberFormat="1" applyFont="1" applyFill="1" applyBorder="1" applyAlignment="1">
      <alignment vertical="center"/>
    </xf>
    <xf numFmtId="165" fontId="34" fillId="0" borderId="0" xfId="1" applyNumberFormat="1" applyFont="1" applyFill="1" applyAlignment="1">
      <alignment horizontal="right" vertical="center"/>
    </xf>
    <xf numFmtId="165" fontId="34" fillId="0" borderId="0" xfId="1" applyNumberFormat="1" applyFont="1" applyFill="1" applyAlignment="1">
      <alignment horizontal="center" vertical="center"/>
    </xf>
    <xf numFmtId="170" fontId="37" fillId="0" borderId="0" xfId="0" applyNumberFormat="1" applyFont="1" applyAlignment="1">
      <alignment horizontal="center" vertical="center"/>
    </xf>
    <xf numFmtId="174" fontId="34" fillId="0" borderId="0" xfId="1" applyNumberFormat="1" applyFont="1" applyFill="1" applyBorder="1" applyAlignment="1">
      <alignment horizontal="right" vertical="center"/>
    </xf>
    <xf numFmtId="174" fontId="34" fillId="0" borderId="9" xfId="1" applyNumberFormat="1" applyFont="1" applyFill="1" applyBorder="1" applyAlignment="1">
      <alignment vertical="center"/>
    </xf>
    <xf numFmtId="165" fontId="34" fillId="0" borderId="0" xfId="1" applyNumberFormat="1" applyFont="1" applyFill="1" applyBorder="1" applyAlignment="1">
      <alignment vertical="center"/>
    </xf>
    <xf numFmtId="174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Border="1" applyAlignment="1">
      <alignment vertical="center"/>
    </xf>
    <xf numFmtId="174" fontId="34" fillId="0" borderId="0" xfId="0" applyNumberFormat="1" applyFont="1" applyAlignment="1">
      <alignment horizontal="center" vertical="center"/>
    </xf>
    <xf numFmtId="174" fontId="34" fillId="0" borderId="5" xfId="0" applyNumberFormat="1" applyFont="1" applyBorder="1" applyAlignment="1">
      <alignment horizontal="center" vertical="center"/>
    </xf>
    <xf numFmtId="164" fontId="34" fillId="0" borderId="5" xfId="0" applyNumberFormat="1" applyFont="1" applyBorder="1" applyAlignment="1">
      <alignment horizontal="center" vertical="center"/>
    </xf>
    <xf numFmtId="164" fontId="34" fillId="0" borderId="0" xfId="0" applyNumberFormat="1" applyFont="1" applyAlignment="1">
      <alignment horizontal="distributed" vertical="center"/>
    </xf>
    <xf numFmtId="175" fontId="34" fillId="0" borderId="0" xfId="1" applyNumberFormat="1" applyFont="1" applyFill="1" applyBorder="1" applyAlignment="1">
      <alignment vertical="center"/>
    </xf>
    <xf numFmtId="164" fontId="34" fillId="0" borderId="6" xfId="0" applyNumberFormat="1" applyFont="1" applyBorder="1" applyAlignment="1">
      <alignment vertical="center"/>
    </xf>
    <xf numFmtId="0" fontId="34" fillId="0" borderId="0" xfId="0" applyFont="1" applyAlignment="1">
      <alignment horizontal="distributed" vertical="center"/>
    </xf>
    <xf numFmtId="164" fontId="34" fillId="0" borderId="0" xfId="1" applyNumberFormat="1" applyFont="1" applyFill="1" applyAlignment="1">
      <alignment vertical="center"/>
    </xf>
    <xf numFmtId="0" fontId="34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distributed" vertical="center"/>
    </xf>
    <xf numFmtId="0" fontId="35" fillId="0" borderId="0" xfId="0" applyFont="1" applyAlignment="1">
      <alignment vertical="center"/>
    </xf>
    <xf numFmtId="174" fontId="34" fillId="0" borderId="0" xfId="1" applyNumberFormat="1" applyFont="1" applyFill="1" applyAlignment="1">
      <alignment horizontal="right" vertical="center"/>
    </xf>
    <xf numFmtId="37" fontId="35" fillId="0" borderId="5" xfId="0" applyNumberFormat="1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188" fontId="34" fillId="0" borderId="9" xfId="0" applyNumberFormat="1" applyFont="1" applyBorder="1" applyAlignment="1">
      <alignment horizontal="left" vertical="center" indent="1"/>
    </xf>
    <xf numFmtId="188" fontId="34" fillId="0" borderId="0" xfId="0" applyNumberFormat="1" applyFont="1" applyAlignment="1">
      <alignment horizontal="left" vertical="center" indent="1"/>
    </xf>
    <xf numFmtId="0" fontId="34" fillId="0" borderId="8" xfId="0" applyFont="1" applyBorder="1" applyAlignment="1">
      <alignment horizontal="center" vertical="center"/>
    </xf>
    <xf numFmtId="37" fontId="34" fillId="0" borderId="5" xfId="0" applyNumberFormat="1" applyFont="1" applyBorder="1" applyAlignment="1">
      <alignment horizontal="center" vertical="center"/>
    </xf>
    <xf numFmtId="0" fontId="34" fillId="0" borderId="5" xfId="0" quotePrefix="1" applyFont="1" applyBorder="1" applyAlignment="1">
      <alignment horizontal="center" vertical="center"/>
    </xf>
    <xf numFmtId="0" fontId="34" fillId="0" borderId="8" xfId="0" quotePrefix="1" applyFont="1" applyBorder="1" applyAlignment="1">
      <alignment horizontal="center" vertical="center"/>
    </xf>
    <xf numFmtId="164" fontId="34" fillId="0" borderId="8" xfId="0" applyNumberFormat="1" applyFont="1" applyBorder="1" applyAlignment="1">
      <alignment horizontal="right" vertical="center"/>
    </xf>
    <xf numFmtId="164" fontId="38" fillId="0" borderId="0" xfId="1" applyNumberFormat="1" applyFont="1" applyFill="1" applyAlignment="1">
      <alignment vertical="center"/>
    </xf>
    <xf numFmtId="164" fontId="34" fillId="0" borderId="8" xfId="0" applyNumberFormat="1" applyFont="1" applyBorder="1" applyAlignment="1">
      <alignment vertical="center"/>
    </xf>
    <xf numFmtId="164" fontId="34" fillId="0" borderId="9" xfId="0" applyNumberFormat="1" applyFont="1" applyBorder="1" applyAlignment="1">
      <alignment vertical="center"/>
    </xf>
    <xf numFmtId="37" fontId="35" fillId="0" borderId="5" xfId="0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5" fillId="0" borderId="5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  <cellStyle name="เปอร์เซ็นต์_Loan June 2007" xfId="74" xr:uid="{00000000-0005-0000-0000-00004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5"/>
  <sheetViews>
    <sheetView showGridLines="0" view="pageBreakPreview" topLeftCell="A76" zoomScale="85" zoomScaleNormal="70" zoomScaleSheetLayoutView="85" workbookViewId="0">
      <selection activeCell="H49" sqref="H49"/>
    </sheetView>
  </sheetViews>
  <sheetFormatPr defaultColWidth="10.6640625" defaultRowHeight="21.75" customHeight="1"/>
  <cols>
    <col min="1" max="1" width="44.33203125" style="1" customWidth="1"/>
    <col min="2" max="2" width="5.44140625" style="1" customWidth="1"/>
    <col min="3" max="3" width="1.6640625" style="1" customWidth="1"/>
    <col min="4" max="4" width="16.6640625" style="1" customWidth="1"/>
    <col min="5" max="5" width="1.6640625" style="1" customWidth="1"/>
    <col min="6" max="6" width="17.6640625" style="1" customWidth="1"/>
    <col min="7" max="7" width="1.6640625" style="1" customWidth="1"/>
    <col min="8" max="8" width="15.6640625" style="1" customWidth="1"/>
    <col min="9" max="9" width="1.6640625" style="1" customWidth="1"/>
    <col min="10" max="10" width="18.33203125" style="1" customWidth="1"/>
    <col min="11" max="11" width="0.6640625" style="1" customWidth="1"/>
    <col min="12" max="16384" width="10.6640625" style="1"/>
  </cols>
  <sheetData>
    <row r="1" spans="1:10" ht="21.75" customHeight="1">
      <c r="A1" s="4" t="s">
        <v>57</v>
      </c>
      <c r="B1" s="5"/>
      <c r="C1" s="5"/>
      <c r="D1" s="5"/>
      <c r="E1" s="5"/>
      <c r="F1" s="5"/>
      <c r="G1" s="5"/>
      <c r="H1" s="5"/>
      <c r="I1" s="5"/>
      <c r="J1" s="5"/>
    </row>
    <row r="2" spans="1:10" ht="21.75" customHeight="1">
      <c r="A2" s="6" t="s">
        <v>94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202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5"/>
      <c r="B4" s="5"/>
      <c r="C4" s="5"/>
      <c r="D4" s="5"/>
      <c r="E4" s="5"/>
      <c r="F4" s="5"/>
      <c r="G4" s="5"/>
      <c r="H4" s="5"/>
      <c r="I4" s="5"/>
      <c r="J4" s="3" t="s">
        <v>5</v>
      </c>
    </row>
    <row r="5" spans="1:10" s="7" customFormat="1" ht="21.75" customHeight="1">
      <c r="B5" s="32"/>
      <c r="C5" s="32"/>
      <c r="D5" s="73" t="s">
        <v>27</v>
      </c>
      <c r="E5" s="73"/>
      <c r="F5" s="73"/>
      <c r="G5" s="32"/>
      <c r="H5" s="73" t="s">
        <v>28</v>
      </c>
      <c r="I5" s="73"/>
      <c r="J5" s="73"/>
    </row>
    <row r="6" spans="1:10" ht="21.75" customHeight="1">
      <c r="B6" s="66" t="s">
        <v>0</v>
      </c>
      <c r="D6" s="67" t="s">
        <v>203</v>
      </c>
      <c r="E6" s="10"/>
      <c r="F6" s="67" t="s">
        <v>183</v>
      </c>
      <c r="G6" s="10"/>
      <c r="H6" s="67" t="s">
        <v>203</v>
      </c>
      <c r="I6" s="10"/>
      <c r="J6" s="67" t="s">
        <v>183</v>
      </c>
    </row>
    <row r="7" spans="1:10" ht="21.75" customHeight="1">
      <c r="D7" s="9" t="s">
        <v>1</v>
      </c>
      <c r="E7" s="10"/>
      <c r="F7" s="9" t="s">
        <v>106</v>
      </c>
      <c r="G7" s="10"/>
      <c r="H7" s="9" t="s">
        <v>1</v>
      </c>
      <c r="I7" s="10"/>
      <c r="J7" s="9" t="s">
        <v>106</v>
      </c>
    </row>
    <row r="8" spans="1:10" ht="21.75" customHeight="1">
      <c r="D8" s="9" t="s">
        <v>2</v>
      </c>
      <c r="E8" s="10"/>
      <c r="F8" s="9"/>
      <c r="G8" s="10"/>
      <c r="H8" s="9" t="s">
        <v>2</v>
      </c>
      <c r="I8" s="10"/>
      <c r="J8" s="9"/>
    </row>
    <row r="9" spans="1:10" ht="21.75" customHeight="1">
      <c r="A9" s="7" t="s">
        <v>34</v>
      </c>
    </row>
    <row r="10" spans="1:10" ht="21.75" customHeight="1">
      <c r="A10" s="7" t="s">
        <v>10</v>
      </c>
      <c r="B10" s="2"/>
      <c r="C10" s="2"/>
      <c r="D10" s="2"/>
      <c r="E10" s="2"/>
      <c r="F10" s="2"/>
      <c r="G10" s="2"/>
      <c r="I10" s="2"/>
    </row>
    <row r="11" spans="1:10" ht="21.75" customHeight="1">
      <c r="A11" s="1" t="s">
        <v>35</v>
      </c>
      <c r="B11" s="12"/>
      <c r="C11" s="2"/>
      <c r="D11" s="34">
        <v>173038</v>
      </c>
      <c r="E11" s="34"/>
      <c r="F11" s="34">
        <v>375606</v>
      </c>
      <c r="G11" s="34"/>
      <c r="H11" s="34">
        <v>168717</v>
      </c>
      <c r="I11" s="34"/>
      <c r="J11" s="34">
        <v>372057</v>
      </c>
    </row>
    <row r="12" spans="1:10" ht="21.75" customHeight="1">
      <c r="A12" s="1" t="s">
        <v>125</v>
      </c>
      <c r="B12" s="12"/>
      <c r="C12" s="2"/>
      <c r="D12" s="34">
        <v>49371</v>
      </c>
      <c r="E12" s="34"/>
      <c r="F12" s="34">
        <v>42830</v>
      </c>
      <c r="G12" s="34"/>
      <c r="H12" s="54">
        <v>0</v>
      </c>
      <c r="I12" s="34"/>
      <c r="J12" s="54">
        <v>0</v>
      </c>
    </row>
    <row r="13" spans="1:10" ht="21.75" customHeight="1">
      <c r="A13" s="1" t="s">
        <v>184</v>
      </c>
      <c r="B13" s="12">
        <v>3</v>
      </c>
      <c r="C13" s="2"/>
      <c r="D13" s="1">
        <v>11129</v>
      </c>
      <c r="E13" s="35"/>
      <c r="F13" s="1">
        <v>10354</v>
      </c>
      <c r="G13" s="34"/>
      <c r="H13" s="1">
        <v>13340</v>
      </c>
      <c r="I13" s="34"/>
      <c r="J13" s="1">
        <v>12536</v>
      </c>
    </row>
    <row r="14" spans="1:10" ht="21.75" customHeight="1">
      <c r="A14" s="1" t="s">
        <v>77</v>
      </c>
      <c r="B14" s="12">
        <v>4</v>
      </c>
      <c r="C14" s="2"/>
      <c r="D14" s="1">
        <v>4505275</v>
      </c>
      <c r="E14" s="35"/>
      <c r="F14" s="1">
        <v>4108956</v>
      </c>
      <c r="G14" s="34"/>
      <c r="H14" s="1">
        <v>4509102</v>
      </c>
      <c r="I14" s="34"/>
      <c r="J14" s="1">
        <v>4112637</v>
      </c>
    </row>
    <row r="15" spans="1:10" ht="21.75" customHeight="1">
      <c r="A15" s="1" t="s">
        <v>58</v>
      </c>
      <c r="B15" s="12"/>
      <c r="C15" s="2"/>
      <c r="D15" s="36">
        <v>24814</v>
      </c>
      <c r="E15" s="34"/>
      <c r="F15" s="36">
        <v>48814</v>
      </c>
      <c r="G15" s="34"/>
      <c r="H15" s="36">
        <v>24814</v>
      </c>
      <c r="I15" s="34"/>
      <c r="J15" s="34">
        <v>48814</v>
      </c>
    </row>
    <row r="16" spans="1:10" ht="21.75" customHeight="1">
      <c r="A16" s="1" t="s">
        <v>138</v>
      </c>
      <c r="B16" s="12"/>
      <c r="C16" s="2"/>
      <c r="D16" s="36">
        <v>26590</v>
      </c>
      <c r="E16" s="34"/>
      <c r="F16" s="36">
        <v>33272</v>
      </c>
      <c r="G16" s="34"/>
      <c r="H16" s="36">
        <v>26590</v>
      </c>
      <c r="I16" s="34"/>
      <c r="J16" s="36">
        <v>33272</v>
      </c>
    </row>
    <row r="17" spans="1:10" ht="21.75" customHeight="1">
      <c r="A17" s="1" t="s">
        <v>32</v>
      </c>
      <c r="B17" s="2"/>
      <c r="C17" s="2"/>
      <c r="D17" s="34">
        <v>14665</v>
      </c>
      <c r="E17" s="34"/>
      <c r="F17" s="34">
        <v>8821</v>
      </c>
      <c r="G17" s="34"/>
      <c r="H17" s="34">
        <v>13265</v>
      </c>
      <c r="I17" s="34"/>
      <c r="J17" s="34">
        <v>7736</v>
      </c>
    </row>
    <row r="18" spans="1:10" ht="21.75" customHeight="1">
      <c r="A18" s="7" t="s">
        <v>11</v>
      </c>
      <c r="B18" s="2"/>
      <c r="C18" s="2"/>
      <c r="D18" s="37">
        <f>SUM(D11:D17)</f>
        <v>4804882</v>
      </c>
      <c r="E18" s="34"/>
      <c r="F18" s="37">
        <f>SUM(F11:F17)</f>
        <v>4628653</v>
      </c>
      <c r="G18" s="34"/>
      <c r="H18" s="37">
        <f>SUM(H11:H17)</f>
        <v>4755828</v>
      </c>
      <c r="I18" s="34"/>
      <c r="J18" s="37">
        <f>SUM(J11:J17)</f>
        <v>4587052</v>
      </c>
    </row>
    <row r="19" spans="1:10" ht="21.75" customHeight="1">
      <c r="A19" s="7" t="s">
        <v>12</v>
      </c>
      <c r="B19" s="2"/>
      <c r="C19" s="2"/>
      <c r="D19" s="38"/>
      <c r="E19" s="10"/>
      <c r="F19" s="38"/>
      <c r="G19" s="10"/>
      <c r="H19" s="39"/>
      <c r="I19" s="10"/>
      <c r="J19" s="39"/>
    </row>
    <row r="20" spans="1:10" ht="21.75" customHeight="1">
      <c r="A20" s="24" t="s">
        <v>126</v>
      </c>
      <c r="B20" s="40"/>
      <c r="C20" s="2"/>
      <c r="D20" s="41">
        <v>13534</v>
      </c>
      <c r="E20" s="35"/>
      <c r="F20" s="41">
        <v>15621</v>
      </c>
      <c r="G20" s="34"/>
      <c r="H20" s="34">
        <v>13534</v>
      </c>
      <c r="I20" s="34"/>
      <c r="J20" s="34">
        <v>15621</v>
      </c>
    </row>
    <row r="21" spans="1:10" ht="21.75" customHeight="1">
      <c r="A21" s="24" t="s">
        <v>36</v>
      </c>
      <c r="B21" s="12">
        <v>5</v>
      </c>
      <c r="C21" s="2"/>
      <c r="D21" s="19">
        <v>0</v>
      </c>
      <c r="E21" s="35"/>
      <c r="F21" s="19">
        <v>0</v>
      </c>
      <c r="G21" s="34"/>
      <c r="H21" s="34">
        <v>507574</v>
      </c>
      <c r="I21" s="34"/>
      <c r="J21" s="34">
        <v>505874</v>
      </c>
    </row>
    <row r="22" spans="1:10" ht="21.75" customHeight="1">
      <c r="A22" s="1" t="s">
        <v>59</v>
      </c>
      <c r="B22" s="12">
        <v>6</v>
      </c>
      <c r="C22" s="2"/>
      <c r="D22" s="35">
        <v>1645572</v>
      </c>
      <c r="E22" s="35"/>
      <c r="F22" s="35">
        <v>1630087</v>
      </c>
      <c r="G22" s="34"/>
      <c r="H22" s="34">
        <v>1679625</v>
      </c>
      <c r="I22" s="34"/>
      <c r="J22" s="34">
        <v>1664906</v>
      </c>
    </row>
    <row r="23" spans="1:10" ht="21.75" customHeight="1">
      <c r="A23" s="1" t="s">
        <v>139</v>
      </c>
      <c r="B23" s="12">
        <v>7</v>
      </c>
      <c r="C23" s="2"/>
      <c r="D23" s="35">
        <v>389599</v>
      </c>
      <c r="E23" s="34"/>
      <c r="F23" s="35">
        <v>394467</v>
      </c>
      <c r="G23" s="34"/>
      <c r="H23" s="34">
        <v>218100</v>
      </c>
      <c r="I23" s="34"/>
      <c r="J23" s="34">
        <v>222400</v>
      </c>
    </row>
    <row r="24" spans="1:10" ht="21.75" customHeight="1">
      <c r="A24" s="1" t="s">
        <v>124</v>
      </c>
      <c r="B24" s="12"/>
      <c r="C24" s="2"/>
      <c r="D24" s="41">
        <v>14253</v>
      </c>
      <c r="E24" s="35"/>
      <c r="F24" s="41">
        <v>19402</v>
      </c>
      <c r="G24" s="34"/>
      <c r="H24" s="34">
        <v>14253</v>
      </c>
      <c r="I24" s="34"/>
      <c r="J24" s="34">
        <v>19402</v>
      </c>
    </row>
    <row r="25" spans="1:10" ht="21.75" customHeight="1">
      <c r="A25" s="1" t="s">
        <v>85</v>
      </c>
      <c r="B25" s="12"/>
      <c r="C25" s="2"/>
      <c r="D25" s="41">
        <v>2008</v>
      </c>
      <c r="E25" s="35"/>
      <c r="F25" s="41">
        <v>1875</v>
      </c>
      <c r="G25" s="34"/>
      <c r="H25" s="34">
        <v>1997</v>
      </c>
      <c r="I25" s="34"/>
      <c r="J25" s="34">
        <v>1859</v>
      </c>
    </row>
    <row r="26" spans="1:10" ht="21.75" customHeight="1">
      <c r="A26" s="1" t="s">
        <v>92</v>
      </c>
      <c r="B26" s="12"/>
      <c r="C26" s="2"/>
      <c r="D26" s="41">
        <v>35215</v>
      </c>
      <c r="E26" s="35"/>
      <c r="F26" s="41">
        <v>31314</v>
      </c>
      <c r="G26" s="34"/>
      <c r="H26" s="34">
        <v>33375</v>
      </c>
      <c r="I26" s="34"/>
      <c r="J26" s="34">
        <v>29671</v>
      </c>
    </row>
    <row r="27" spans="1:10" ht="21.75" customHeight="1">
      <c r="A27" s="1" t="s">
        <v>140</v>
      </c>
      <c r="B27" s="12">
        <v>8</v>
      </c>
      <c r="C27" s="2"/>
      <c r="D27" s="41">
        <v>935600</v>
      </c>
      <c r="E27" s="35"/>
      <c r="F27" s="41">
        <v>832018</v>
      </c>
      <c r="G27" s="34"/>
      <c r="H27" s="34">
        <v>789982</v>
      </c>
      <c r="I27" s="34"/>
      <c r="J27" s="34">
        <v>686400</v>
      </c>
    </row>
    <row r="28" spans="1:10" ht="21.75" customHeight="1">
      <c r="A28" s="1" t="s">
        <v>50</v>
      </c>
      <c r="B28" s="12"/>
      <c r="C28" s="2"/>
      <c r="D28" s="34">
        <v>29234</v>
      </c>
      <c r="E28" s="34"/>
      <c r="F28" s="34">
        <v>38797</v>
      </c>
      <c r="G28" s="34"/>
      <c r="H28" s="34">
        <v>28118</v>
      </c>
      <c r="I28" s="34"/>
      <c r="J28" s="34">
        <v>37684</v>
      </c>
    </row>
    <row r="29" spans="1:10" ht="21.75" customHeight="1">
      <c r="A29" s="7" t="s">
        <v>13</v>
      </c>
      <c r="B29" s="12"/>
      <c r="C29" s="2"/>
      <c r="D29" s="37">
        <f>SUM(D20:D28)</f>
        <v>3065015</v>
      </c>
      <c r="E29" s="35"/>
      <c r="F29" s="37">
        <f>SUM(F20:F28)</f>
        <v>2963581</v>
      </c>
      <c r="G29" s="35"/>
      <c r="H29" s="37">
        <f>SUM(H20:H28)</f>
        <v>3286558</v>
      </c>
      <c r="I29" s="35"/>
      <c r="J29" s="37">
        <f>SUM(J20:J28)</f>
        <v>3183817</v>
      </c>
    </row>
    <row r="30" spans="1:10" ht="21.75" customHeight="1" thickBot="1">
      <c r="A30" s="7" t="s">
        <v>14</v>
      </c>
      <c r="B30" s="2"/>
      <c r="C30" s="2"/>
      <c r="D30" s="42">
        <f>SUM(D29,D18)</f>
        <v>7869897</v>
      </c>
      <c r="E30" s="34"/>
      <c r="F30" s="42">
        <f>SUM(F29,F18)</f>
        <v>7592234</v>
      </c>
      <c r="G30" s="34"/>
      <c r="H30" s="42">
        <f>SUM(H29,H18)</f>
        <v>8042386</v>
      </c>
      <c r="I30" s="34"/>
      <c r="J30" s="42">
        <f>SUM(J29,J18)</f>
        <v>7770869</v>
      </c>
    </row>
    <row r="31" spans="1:10" ht="21.75" customHeight="1" thickTop="1">
      <c r="A31" s="7"/>
      <c r="B31" s="2"/>
      <c r="C31" s="2"/>
    </row>
    <row r="32" spans="1:10" ht="21.75" customHeight="1">
      <c r="A32" s="1" t="s">
        <v>201</v>
      </c>
      <c r="B32" s="2"/>
      <c r="C32" s="2"/>
      <c r="D32" s="2"/>
      <c r="E32" s="2"/>
      <c r="F32" s="2"/>
      <c r="G32" s="2"/>
      <c r="I32" s="2"/>
    </row>
    <row r="33" spans="1:10" ht="21.75" customHeight="1">
      <c r="A33" s="4" t="s">
        <v>57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21.75" customHeight="1">
      <c r="A34" s="6" t="s">
        <v>95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ht="21.75" customHeight="1">
      <c r="A35" s="6" t="s">
        <v>202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5"/>
      <c r="B36" s="5"/>
      <c r="C36" s="5"/>
      <c r="D36" s="5"/>
      <c r="E36" s="5"/>
      <c r="F36" s="5"/>
      <c r="G36" s="5"/>
      <c r="H36" s="5"/>
      <c r="I36" s="5"/>
      <c r="J36" s="3" t="s">
        <v>5</v>
      </c>
    </row>
    <row r="37" spans="1:10" s="7" customFormat="1" ht="21.75" customHeight="1">
      <c r="B37" s="32"/>
      <c r="C37" s="32"/>
      <c r="D37" s="73" t="s">
        <v>27</v>
      </c>
      <c r="E37" s="73"/>
      <c r="F37" s="73"/>
      <c r="G37" s="32"/>
      <c r="H37" s="73" t="s">
        <v>28</v>
      </c>
      <c r="I37" s="73"/>
      <c r="J37" s="73"/>
    </row>
    <row r="38" spans="1:10" ht="21.75" customHeight="1">
      <c r="B38" s="66" t="s">
        <v>0</v>
      </c>
      <c r="D38" s="67" t="s">
        <v>203</v>
      </c>
      <c r="E38" s="10"/>
      <c r="F38" s="67" t="s">
        <v>183</v>
      </c>
      <c r="G38" s="10"/>
      <c r="H38" s="67" t="s">
        <v>203</v>
      </c>
      <c r="I38" s="10"/>
      <c r="J38" s="67" t="s">
        <v>183</v>
      </c>
    </row>
    <row r="39" spans="1:10" ht="21.75" customHeight="1">
      <c r="D39" s="9" t="s">
        <v>1</v>
      </c>
      <c r="E39" s="10"/>
      <c r="F39" s="9" t="s">
        <v>106</v>
      </c>
      <c r="G39" s="10"/>
      <c r="H39" s="9" t="s">
        <v>1</v>
      </c>
      <c r="I39" s="10"/>
      <c r="J39" s="9" t="s">
        <v>106</v>
      </c>
    </row>
    <row r="40" spans="1:10" ht="21.75" customHeight="1">
      <c r="D40" s="9" t="s">
        <v>2</v>
      </c>
      <c r="E40" s="10"/>
      <c r="F40" s="9"/>
      <c r="G40" s="10"/>
      <c r="H40" s="9" t="s">
        <v>2</v>
      </c>
      <c r="I40" s="10"/>
      <c r="J40" s="9"/>
    </row>
    <row r="41" spans="1:10" ht="21.75" customHeight="1">
      <c r="A41" s="7" t="s">
        <v>37</v>
      </c>
      <c r="H41" s="2"/>
      <c r="J41" s="2"/>
    </row>
    <row r="42" spans="1:10" ht="21.75" customHeight="1">
      <c r="A42" s="7" t="s">
        <v>15</v>
      </c>
      <c r="B42" s="2"/>
      <c r="C42" s="2"/>
      <c r="D42" s="2"/>
      <c r="E42" s="2"/>
      <c r="F42" s="2"/>
      <c r="G42" s="2"/>
      <c r="I42" s="2"/>
    </row>
    <row r="43" spans="1:10" ht="21.75" customHeight="1">
      <c r="A43" s="1" t="s">
        <v>155</v>
      </c>
      <c r="B43" s="12">
        <v>9</v>
      </c>
      <c r="C43" s="2"/>
      <c r="D43" s="59">
        <v>200000</v>
      </c>
      <c r="E43" s="2"/>
      <c r="F43" s="19">
        <v>0</v>
      </c>
      <c r="G43" s="2"/>
      <c r="H43" s="1">
        <v>200000</v>
      </c>
      <c r="I43" s="2"/>
      <c r="J43" s="19">
        <v>0</v>
      </c>
    </row>
    <row r="44" spans="1:10" ht="21.75" customHeight="1">
      <c r="A44" s="1" t="s">
        <v>185</v>
      </c>
      <c r="B44" s="12"/>
      <c r="C44" s="2"/>
      <c r="D44" s="59">
        <v>106102</v>
      </c>
      <c r="E44" s="59"/>
      <c r="F44" s="59">
        <v>136529</v>
      </c>
      <c r="G44" s="59"/>
      <c r="H44" s="59">
        <v>105277</v>
      </c>
      <c r="I44" s="34"/>
      <c r="J44" s="34">
        <v>133777</v>
      </c>
    </row>
    <row r="45" spans="1:10" ht="21.75" customHeight="1">
      <c r="A45" s="1" t="s">
        <v>121</v>
      </c>
      <c r="B45" s="12">
        <v>10</v>
      </c>
      <c r="D45" s="34">
        <v>815476</v>
      </c>
      <c r="E45" s="34"/>
      <c r="F45" s="19">
        <v>476129</v>
      </c>
      <c r="G45" s="34"/>
      <c r="H45" s="19">
        <v>815476</v>
      </c>
      <c r="I45" s="34"/>
      <c r="J45" s="19">
        <v>476129</v>
      </c>
    </row>
    <row r="46" spans="1:10" ht="21.75" customHeight="1">
      <c r="A46" s="1" t="s">
        <v>141</v>
      </c>
      <c r="B46" s="12"/>
      <c r="D46" s="19">
        <v>7454</v>
      </c>
      <c r="E46" s="34"/>
      <c r="F46" s="19">
        <v>7184</v>
      </c>
      <c r="G46" s="34"/>
      <c r="H46" s="19">
        <v>7454</v>
      </c>
      <c r="I46" s="34"/>
      <c r="J46" s="19">
        <v>7184</v>
      </c>
    </row>
    <row r="47" spans="1:10" ht="21.75" customHeight="1">
      <c r="A47" s="1" t="s">
        <v>150</v>
      </c>
      <c r="B47" s="12"/>
      <c r="D47" s="34">
        <v>105492</v>
      </c>
      <c r="E47" s="34"/>
      <c r="F47" s="19">
        <v>108605</v>
      </c>
      <c r="G47" s="34"/>
      <c r="H47" s="19">
        <v>104308</v>
      </c>
      <c r="I47" s="34"/>
      <c r="J47" s="19">
        <v>107376</v>
      </c>
    </row>
    <row r="48" spans="1:10" ht="21.75" customHeight="1">
      <c r="A48" s="1" t="s">
        <v>78</v>
      </c>
      <c r="B48" s="12"/>
      <c r="C48" s="2"/>
      <c r="D48" s="19">
        <v>180035</v>
      </c>
      <c r="E48" s="34"/>
      <c r="F48" s="34">
        <v>186759</v>
      </c>
      <c r="G48" s="34"/>
      <c r="H48" s="34">
        <v>179620</v>
      </c>
      <c r="I48" s="34"/>
      <c r="J48" s="34">
        <v>184183</v>
      </c>
    </row>
    <row r="49" spans="1:10" ht="21.75" customHeight="1">
      <c r="A49" s="1" t="s">
        <v>33</v>
      </c>
      <c r="B49" s="12"/>
      <c r="C49" s="2"/>
      <c r="D49" s="34">
        <v>67592</v>
      </c>
      <c r="E49" s="34"/>
      <c r="F49" s="34">
        <v>68161</v>
      </c>
      <c r="G49" s="34"/>
      <c r="H49" s="34">
        <v>66943</v>
      </c>
      <c r="I49" s="34"/>
      <c r="J49" s="34">
        <v>66550</v>
      </c>
    </row>
    <row r="50" spans="1:10" ht="21.75" customHeight="1">
      <c r="A50" s="7" t="s">
        <v>16</v>
      </c>
      <c r="B50" s="12"/>
      <c r="C50" s="2"/>
      <c r="D50" s="37">
        <f>SUM(D43:D49)</f>
        <v>1482151</v>
      </c>
      <c r="E50" s="34"/>
      <c r="F50" s="37">
        <f>SUM(F43:F49)</f>
        <v>983367</v>
      </c>
      <c r="G50" s="34"/>
      <c r="H50" s="37">
        <f>SUM(H43:H49)</f>
        <v>1479078</v>
      </c>
      <c r="I50" s="34"/>
      <c r="J50" s="37">
        <f>SUM(J43:J49)</f>
        <v>975199</v>
      </c>
    </row>
    <row r="51" spans="1:10" ht="21.75" customHeight="1">
      <c r="A51" s="7" t="s">
        <v>17</v>
      </c>
      <c r="B51" s="2"/>
      <c r="C51" s="2"/>
      <c r="D51" s="43"/>
      <c r="E51" s="10"/>
      <c r="F51" s="43"/>
      <c r="G51" s="10"/>
      <c r="H51" s="43"/>
      <c r="I51" s="10"/>
      <c r="J51" s="43"/>
    </row>
    <row r="52" spans="1:10" ht="21.75" customHeight="1">
      <c r="A52" s="1" t="s">
        <v>180</v>
      </c>
      <c r="B52" s="12">
        <v>2</v>
      </c>
      <c r="C52" s="2"/>
      <c r="D52" s="34">
        <v>375000</v>
      </c>
      <c r="E52" s="34"/>
      <c r="F52" s="34">
        <v>375000</v>
      </c>
      <c r="G52" s="34"/>
      <c r="H52" s="34">
        <v>375000</v>
      </c>
      <c r="I52" s="34"/>
      <c r="J52" s="34">
        <v>375000</v>
      </c>
    </row>
    <row r="53" spans="1:10" ht="21.75" customHeight="1">
      <c r="A53" s="1" t="s">
        <v>120</v>
      </c>
      <c r="B53" s="12">
        <v>10</v>
      </c>
      <c r="C53" s="2"/>
      <c r="D53" s="34">
        <v>927884</v>
      </c>
      <c r="E53" s="10"/>
      <c r="F53" s="34">
        <v>1070121</v>
      </c>
      <c r="G53" s="10"/>
      <c r="H53" s="34">
        <v>927884</v>
      </c>
      <c r="I53" s="10"/>
      <c r="J53" s="34">
        <v>1070121</v>
      </c>
    </row>
    <row r="54" spans="1:10" ht="21.75" customHeight="1">
      <c r="A54" s="1" t="s">
        <v>127</v>
      </c>
      <c r="B54" s="12"/>
      <c r="C54" s="2"/>
      <c r="D54" s="34">
        <v>8436</v>
      </c>
      <c r="E54" s="10"/>
      <c r="F54" s="34">
        <v>14032</v>
      </c>
      <c r="G54" s="10"/>
      <c r="H54" s="34">
        <v>8436</v>
      </c>
      <c r="I54" s="10"/>
      <c r="J54" s="34">
        <v>14032</v>
      </c>
    </row>
    <row r="55" spans="1:10" ht="21.75" customHeight="1">
      <c r="A55" s="1" t="s">
        <v>186</v>
      </c>
      <c r="B55" s="12"/>
      <c r="C55" s="2"/>
      <c r="D55" s="34">
        <v>34731</v>
      </c>
      <c r="E55" s="34"/>
      <c r="F55" s="34">
        <v>30869</v>
      </c>
      <c r="G55" s="34"/>
      <c r="H55" s="34">
        <v>24570</v>
      </c>
      <c r="I55" s="34"/>
      <c r="J55" s="34">
        <v>21694</v>
      </c>
    </row>
    <row r="56" spans="1:10" ht="21.75" customHeight="1">
      <c r="A56" s="24" t="s">
        <v>81</v>
      </c>
      <c r="B56" s="12"/>
      <c r="C56" s="2"/>
      <c r="D56" s="34">
        <v>36167</v>
      </c>
      <c r="E56" s="34"/>
      <c r="F56" s="34">
        <v>39930</v>
      </c>
      <c r="G56" s="34"/>
      <c r="H56" s="34">
        <v>36167</v>
      </c>
      <c r="I56" s="34"/>
      <c r="J56" s="34">
        <v>39930</v>
      </c>
    </row>
    <row r="57" spans="1:10" ht="21.75" customHeight="1">
      <c r="A57" s="1" t="s">
        <v>176</v>
      </c>
      <c r="B57" s="40"/>
      <c r="C57" s="2"/>
      <c r="D57" s="34">
        <v>1486</v>
      </c>
      <c r="E57" s="34"/>
      <c r="F57" s="34">
        <v>1456</v>
      </c>
      <c r="G57" s="34"/>
      <c r="H57" s="34">
        <v>1486</v>
      </c>
      <c r="I57" s="34"/>
      <c r="J57" s="34">
        <v>1456</v>
      </c>
    </row>
    <row r="58" spans="1:10" ht="21.75" customHeight="1">
      <c r="A58" s="1" t="s">
        <v>98</v>
      </c>
      <c r="B58" s="12"/>
      <c r="C58" s="2"/>
      <c r="D58" s="34">
        <v>8439</v>
      </c>
      <c r="E58" s="34"/>
      <c r="F58" s="34">
        <v>10190</v>
      </c>
      <c r="G58" s="34"/>
      <c r="H58" s="34">
        <v>8439</v>
      </c>
      <c r="I58" s="34"/>
      <c r="J58" s="34">
        <v>10190</v>
      </c>
    </row>
    <row r="59" spans="1:10" ht="21.75" customHeight="1">
      <c r="A59" s="1" t="s">
        <v>51</v>
      </c>
      <c r="B59" s="12"/>
      <c r="C59" s="2"/>
      <c r="D59" s="34">
        <v>47502</v>
      </c>
      <c r="E59" s="34">
        <v>41537</v>
      </c>
      <c r="F59" s="34">
        <v>51419</v>
      </c>
      <c r="G59" s="34"/>
      <c r="H59" s="34">
        <v>47496</v>
      </c>
      <c r="I59" s="34"/>
      <c r="J59" s="34">
        <v>51412</v>
      </c>
    </row>
    <row r="60" spans="1:10" ht="21.75" customHeight="1">
      <c r="A60" s="7" t="s">
        <v>18</v>
      </c>
      <c r="B60" s="12"/>
      <c r="C60" s="2"/>
      <c r="D60" s="37">
        <f>SUM(D52:D59)</f>
        <v>1439645</v>
      </c>
      <c r="E60" s="34"/>
      <c r="F60" s="37">
        <f>SUM(F52:F59)</f>
        <v>1593017</v>
      </c>
      <c r="G60" s="34"/>
      <c r="H60" s="37">
        <f>SUM(H52:H59)</f>
        <v>1429478</v>
      </c>
      <c r="I60" s="34"/>
      <c r="J60" s="37">
        <f>SUM(J52:J59)</f>
        <v>1583835</v>
      </c>
    </row>
    <row r="61" spans="1:10" ht="21.75" customHeight="1">
      <c r="A61" s="7" t="s">
        <v>19</v>
      </c>
      <c r="B61" s="12"/>
      <c r="C61" s="2"/>
      <c r="D61" s="44">
        <f>SUM(D60,D50)</f>
        <v>2921796</v>
      </c>
      <c r="E61" s="34"/>
      <c r="F61" s="44">
        <f>SUM(F60,F50)</f>
        <v>2576384</v>
      </c>
      <c r="G61" s="34"/>
      <c r="H61" s="44">
        <f>SUM(H60,H50)</f>
        <v>2908556</v>
      </c>
      <c r="I61" s="34"/>
      <c r="J61" s="44">
        <f>SUM(J60,J50)</f>
        <v>2559034</v>
      </c>
    </row>
    <row r="62" spans="1:10" ht="21.75" customHeight="1">
      <c r="A62" s="7"/>
    </row>
    <row r="63" spans="1:10" ht="21.75" customHeight="1">
      <c r="A63" s="1" t="s">
        <v>201</v>
      </c>
      <c r="B63" s="2"/>
      <c r="C63" s="2"/>
    </row>
    <row r="64" spans="1:10" ht="21.75" customHeight="1">
      <c r="A64" s="4" t="s">
        <v>57</v>
      </c>
      <c r="B64" s="5"/>
      <c r="C64" s="5"/>
      <c r="D64" s="5"/>
      <c r="E64" s="5"/>
      <c r="F64" s="5"/>
      <c r="G64" s="5"/>
      <c r="H64" s="5"/>
      <c r="I64" s="5"/>
      <c r="J64" s="5"/>
    </row>
    <row r="65" spans="1:10" ht="21.75" customHeight="1">
      <c r="A65" s="6" t="s">
        <v>95</v>
      </c>
      <c r="B65" s="5"/>
      <c r="C65" s="5"/>
      <c r="D65" s="45"/>
      <c r="E65" s="5"/>
      <c r="F65" s="5"/>
      <c r="G65" s="5"/>
      <c r="H65" s="5"/>
      <c r="I65" s="5"/>
      <c r="J65" s="5"/>
    </row>
    <row r="66" spans="1:10" ht="21.75" customHeight="1">
      <c r="A66" s="6" t="s">
        <v>202</v>
      </c>
      <c r="B66" s="5"/>
      <c r="C66" s="5"/>
      <c r="D66" s="5"/>
      <c r="E66" s="5"/>
      <c r="F66" s="5"/>
      <c r="G66" s="5"/>
      <c r="H66" s="5"/>
      <c r="I66" s="5"/>
      <c r="J66" s="5"/>
    </row>
    <row r="67" spans="1:10" ht="21.75" customHeight="1">
      <c r="A67" s="5"/>
      <c r="B67" s="5"/>
      <c r="C67" s="5"/>
      <c r="D67" s="5"/>
      <c r="E67" s="5"/>
      <c r="F67" s="5"/>
      <c r="G67" s="5"/>
      <c r="H67" s="5"/>
      <c r="I67" s="5"/>
      <c r="J67" s="3" t="s">
        <v>5</v>
      </c>
    </row>
    <row r="68" spans="1:10" s="7" customFormat="1" ht="21.75" customHeight="1">
      <c r="B68" s="32"/>
      <c r="C68" s="32"/>
      <c r="D68" s="73" t="s">
        <v>27</v>
      </c>
      <c r="E68" s="73"/>
      <c r="F68" s="73"/>
      <c r="G68" s="32"/>
      <c r="H68" s="73" t="s">
        <v>28</v>
      </c>
      <c r="I68" s="73"/>
      <c r="J68" s="73"/>
    </row>
    <row r="69" spans="1:10" ht="21.75" customHeight="1">
      <c r="B69" s="8"/>
      <c r="D69" s="68" t="s">
        <v>203</v>
      </c>
      <c r="E69" s="10"/>
      <c r="F69" s="68" t="s">
        <v>183</v>
      </c>
      <c r="G69" s="10"/>
      <c r="H69" s="68" t="s">
        <v>203</v>
      </c>
      <c r="I69" s="10"/>
      <c r="J69" s="68" t="s">
        <v>183</v>
      </c>
    </row>
    <row r="70" spans="1:10" ht="21.75" customHeight="1">
      <c r="D70" s="9" t="s">
        <v>1</v>
      </c>
      <c r="E70" s="10"/>
      <c r="F70" s="9" t="s">
        <v>106</v>
      </c>
      <c r="G70" s="10"/>
      <c r="H70" s="9" t="s">
        <v>1</v>
      </c>
      <c r="I70" s="10"/>
      <c r="J70" s="9" t="s">
        <v>106</v>
      </c>
    </row>
    <row r="71" spans="1:10" ht="21.75" customHeight="1">
      <c r="D71" s="9" t="s">
        <v>2</v>
      </c>
      <c r="E71" s="10"/>
      <c r="F71" s="9"/>
      <c r="G71" s="10"/>
      <c r="H71" s="9" t="s">
        <v>2</v>
      </c>
      <c r="I71" s="10"/>
      <c r="J71" s="9"/>
    </row>
    <row r="72" spans="1:10" ht="21.75" customHeight="1">
      <c r="A72" s="7" t="s">
        <v>20</v>
      </c>
      <c r="B72" s="12"/>
      <c r="C72" s="2"/>
    </row>
    <row r="73" spans="1:10" ht="21.75" customHeight="1">
      <c r="A73" s="1" t="s">
        <v>38</v>
      </c>
      <c r="B73" s="12"/>
      <c r="C73" s="2"/>
    </row>
    <row r="74" spans="1:10" ht="21.75" customHeight="1">
      <c r="A74" s="1" t="s">
        <v>39</v>
      </c>
      <c r="B74" s="12"/>
      <c r="C74" s="2"/>
    </row>
    <row r="75" spans="1:10" ht="21.75" customHeight="1" thickBot="1">
      <c r="A75" s="24" t="s">
        <v>109</v>
      </c>
      <c r="B75" s="12"/>
      <c r="C75" s="2"/>
      <c r="D75" s="42">
        <v>5172246</v>
      </c>
      <c r="E75" s="34"/>
      <c r="F75" s="42">
        <v>5172246</v>
      </c>
      <c r="G75" s="34"/>
      <c r="H75" s="42">
        <v>5172246</v>
      </c>
      <c r="I75" s="34"/>
      <c r="J75" s="42">
        <v>5172246</v>
      </c>
    </row>
    <row r="76" spans="1:10" ht="21.75" customHeight="1" thickTop="1">
      <c r="A76" s="1" t="s">
        <v>151</v>
      </c>
      <c r="B76" s="12"/>
      <c r="C76" s="2"/>
      <c r="D76" s="41"/>
      <c r="E76" s="41"/>
      <c r="F76" s="41"/>
      <c r="G76" s="41"/>
      <c r="H76" s="41"/>
      <c r="I76" s="41"/>
      <c r="J76" s="41"/>
    </row>
    <row r="77" spans="1:10" ht="21.75" customHeight="1">
      <c r="A77" s="24" t="s">
        <v>88</v>
      </c>
      <c r="B77" s="12"/>
      <c r="C77" s="2"/>
      <c r="D77" s="41">
        <v>5022246</v>
      </c>
      <c r="E77" s="41"/>
      <c r="F77" s="41">
        <v>5022246</v>
      </c>
      <c r="G77" s="41"/>
      <c r="H77" s="41">
        <v>5022246</v>
      </c>
      <c r="I77" s="41"/>
      <c r="J77" s="41">
        <v>5022246</v>
      </c>
    </row>
    <row r="78" spans="1:10" ht="21.75" customHeight="1">
      <c r="A78" s="1" t="s">
        <v>60</v>
      </c>
      <c r="B78" s="12"/>
      <c r="C78" s="2"/>
      <c r="D78" s="41">
        <v>-429265</v>
      </c>
      <c r="E78" s="41"/>
      <c r="F78" s="41">
        <v>-429265</v>
      </c>
      <c r="G78" s="41"/>
      <c r="H78" s="41">
        <v>-429265</v>
      </c>
      <c r="I78" s="41"/>
      <c r="J78" s="41">
        <v>-429265</v>
      </c>
    </row>
    <row r="79" spans="1:10" ht="21.75" customHeight="1">
      <c r="A79" s="1" t="s">
        <v>110</v>
      </c>
      <c r="B79" s="12"/>
      <c r="C79" s="2"/>
      <c r="D79" s="41">
        <v>979</v>
      </c>
      <c r="E79" s="41"/>
      <c r="F79" s="41">
        <v>979</v>
      </c>
      <c r="G79" s="41"/>
      <c r="H79" s="41">
        <v>979</v>
      </c>
      <c r="I79" s="41"/>
      <c r="J79" s="41">
        <v>979</v>
      </c>
    </row>
    <row r="80" spans="1:10" ht="21.75" customHeight="1">
      <c r="A80" s="1" t="s">
        <v>6</v>
      </c>
      <c r="B80" s="2"/>
      <c r="C80" s="2"/>
      <c r="D80" s="41"/>
      <c r="E80" s="41"/>
      <c r="F80" s="41"/>
      <c r="G80" s="41"/>
      <c r="H80" s="41"/>
      <c r="I80" s="41"/>
      <c r="J80" s="41"/>
    </row>
    <row r="81" spans="1:10" ht="21.75" customHeight="1">
      <c r="A81" s="1" t="s">
        <v>40</v>
      </c>
      <c r="B81" s="12"/>
      <c r="C81" s="2"/>
      <c r="D81" s="41">
        <v>86704</v>
      </c>
      <c r="E81" s="41"/>
      <c r="F81" s="41">
        <v>86704</v>
      </c>
      <c r="G81" s="41"/>
      <c r="H81" s="41">
        <v>86704</v>
      </c>
      <c r="I81" s="41"/>
      <c r="J81" s="41">
        <v>86704</v>
      </c>
    </row>
    <row r="82" spans="1:10" ht="21.75" customHeight="1">
      <c r="A82" s="1" t="s">
        <v>130</v>
      </c>
      <c r="B82" s="2"/>
      <c r="C82" s="2"/>
      <c r="D82" s="34">
        <v>75698</v>
      </c>
      <c r="E82" s="41"/>
      <c r="F82" s="34">
        <v>145208</v>
      </c>
      <c r="G82" s="41"/>
      <c r="H82" s="41">
        <v>453166</v>
      </c>
      <c r="I82" s="41"/>
      <c r="J82" s="41">
        <v>531171</v>
      </c>
    </row>
    <row r="83" spans="1:10" ht="21.75" customHeight="1">
      <c r="A83" s="1" t="s">
        <v>55</v>
      </c>
      <c r="B83" s="12"/>
      <c r="C83" s="2"/>
      <c r="D83" s="44">
        <v>74131</v>
      </c>
      <c r="E83" s="41"/>
      <c r="F83" s="44">
        <v>74131</v>
      </c>
      <c r="G83" s="41"/>
      <c r="H83" s="30">
        <v>0</v>
      </c>
      <c r="I83" s="41"/>
      <c r="J83" s="30">
        <v>0</v>
      </c>
    </row>
    <row r="84" spans="1:10" ht="21.75" customHeight="1">
      <c r="A84" s="1" t="s">
        <v>21</v>
      </c>
      <c r="B84" s="12"/>
      <c r="C84" s="2"/>
      <c r="D84" s="41">
        <f>SUM(D77:D83)</f>
        <v>4830493</v>
      </c>
      <c r="E84" s="35"/>
      <c r="F84" s="41">
        <f>SUM(F77:F83)</f>
        <v>4900003</v>
      </c>
      <c r="G84" s="35"/>
      <c r="H84" s="41">
        <f>SUM(H77:H83)</f>
        <v>5133830</v>
      </c>
      <c r="I84" s="35"/>
      <c r="J84" s="41">
        <f>SUM(J77:J83)</f>
        <v>5211835</v>
      </c>
    </row>
    <row r="85" spans="1:10" ht="21.75" customHeight="1">
      <c r="A85" s="1" t="s">
        <v>79</v>
      </c>
      <c r="B85" s="12"/>
      <c r="C85" s="2"/>
      <c r="D85" s="44">
        <v>117608</v>
      </c>
      <c r="E85" s="41"/>
      <c r="F85" s="44">
        <v>115847</v>
      </c>
      <c r="G85" s="41"/>
      <c r="H85" s="30">
        <v>0</v>
      </c>
      <c r="I85" s="41"/>
      <c r="J85" s="30">
        <v>0</v>
      </c>
    </row>
    <row r="86" spans="1:10" ht="21.75" customHeight="1">
      <c r="A86" s="7" t="s">
        <v>21</v>
      </c>
      <c r="B86" s="2"/>
      <c r="C86" s="2"/>
      <c r="D86" s="44">
        <f>SUM(D84:D85)</f>
        <v>4948101</v>
      </c>
      <c r="E86" s="34"/>
      <c r="F86" s="44">
        <f>SUM(F84:F85)</f>
        <v>5015850</v>
      </c>
      <c r="G86" s="34"/>
      <c r="H86" s="44">
        <f>SUM(H84:H85)</f>
        <v>5133830</v>
      </c>
      <c r="I86" s="34"/>
      <c r="J86" s="44">
        <f>SUM(J84:J85)</f>
        <v>5211835</v>
      </c>
    </row>
    <row r="87" spans="1:10" ht="21.75" customHeight="1" thickBot="1">
      <c r="A87" s="7" t="s">
        <v>22</v>
      </c>
      <c r="B87" s="2"/>
      <c r="C87" s="2"/>
      <c r="D87" s="42">
        <f>SUM(D86,D61)</f>
        <v>7869897</v>
      </c>
      <c r="E87" s="34"/>
      <c r="F87" s="42">
        <f>SUM(F86,F61)</f>
        <v>7592234</v>
      </c>
      <c r="G87" s="34"/>
      <c r="H87" s="42">
        <f>SUM(H86,H61)</f>
        <v>8042386</v>
      </c>
      <c r="I87" s="34"/>
      <c r="J87" s="42">
        <f>SUM(J86,J61)</f>
        <v>7770869</v>
      </c>
    </row>
    <row r="88" spans="1:10" ht="21.75" customHeight="1" thickTop="1">
      <c r="D88" s="34">
        <f>SUM(D87-D30)</f>
        <v>0</v>
      </c>
      <c r="E88" s="10"/>
      <c r="F88" s="34">
        <f>SUM(F87-F30)</f>
        <v>0</v>
      </c>
      <c r="G88" s="10"/>
      <c r="H88" s="34">
        <f>SUM(H87-H30)</f>
        <v>0</v>
      </c>
      <c r="I88" s="10"/>
      <c r="J88" s="34">
        <f>SUM(J87-J30)</f>
        <v>0</v>
      </c>
    </row>
    <row r="89" spans="1:10" ht="21.75" customHeight="1">
      <c r="A89" s="1" t="s">
        <v>201</v>
      </c>
    </row>
    <row r="92" spans="1:10" ht="21.75" customHeight="1">
      <c r="A92" s="46"/>
      <c r="B92" s="2"/>
      <c r="C92" s="2"/>
      <c r="D92" s="2"/>
      <c r="E92" s="2"/>
      <c r="F92" s="2"/>
      <c r="G92" s="2"/>
      <c r="I92" s="2"/>
    </row>
    <row r="93" spans="1:10" ht="21.75" customHeight="1">
      <c r="B93" s="2"/>
      <c r="C93" s="2"/>
      <c r="D93" s="2"/>
      <c r="E93" s="2"/>
      <c r="F93" s="2"/>
      <c r="G93" s="2"/>
      <c r="I93" s="2"/>
    </row>
    <row r="94" spans="1:10" ht="21.75" customHeight="1">
      <c r="B94" s="24" t="s">
        <v>41</v>
      </c>
      <c r="C94" s="2"/>
      <c r="D94" s="2"/>
      <c r="E94" s="2"/>
      <c r="F94" s="2"/>
      <c r="G94" s="2"/>
      <c r="I94" s="2"/>
    </row>
    <row r="95" spans="1:10" ht="21.75" customHeight="1">
      <c r="A95" s="46"/>
      <c r="B95" s="2"/>
      <c r="C95" s="2"/>
      <c r="D95" s="2"/>
      <c r="E95" s="2"/>
      <c r="F95" s="2"/>
      <c r="G95" s="2"/>
      <c r="I95" s="2"/>
    </row>
  </sheetData>
  <mergeCells count="6">
    <mergeCell ref="D5:F5"/>
    <mergeCell ref="H5:J5"/>
    <mergeCell ref="D37:F37"/>
    <mergeCell ref="H37:J37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0"/>
  <sheetViews>
    <sheetView showGridLines="0" tabSelected="1" view="pageBreakPreview" topLeftCell="A63" zoomScaleNormal="110" zoomScaleSheetLayoutView="100" workbookViewId="0">
      <selection activeCell="A81" sqref="A81"/>
    </sheetView>
  </sheetViews>
  <sheetFormatPr defaultColWidth="10.6640625" defaultRowHeight="21.75" customHeight="1"/>
  <cols>
    <col min="1" max="1" width="46.5546875" style="1" customWidth="1"/>
    <col min="2" max="2" width="6.6640625" style="1" customWidth="1"/>
    <col min="3" max="3" width="1.6640625" style="1" customWidth="1"/>
    <col min="4" max="4" width="15.5546875" style="1" customWidth="1"/>
    <col min="5" max="5" width="1.6640625" style="1" customWidth="1"/>
    <col min="6" max="6" width="15.44140625" style="1" customWidth="1"/>
    <col min="7" max="7" width="1.6640625" style="1" customWidth="1"/>
    <col min="8" max="8" width="14.33203125" style="1" customWidth="1"/>
    <col min="9" max="9" width="1.6640625" style="1" customWidth="1"/>
    <col min="10" max="10" width="14.33203125" style="1" customWidth="1"/>
    <col min="11" max="11" width="0.6640625" style="1" customWidth="1"/>
    <col min="12" max="16384" width="10.6640625" style="1"/>
  </cols>
  <sheetData>
    <row r="1" spans="1:10" ht="21.75" customHeight="1">
      <c r="B1" s="2"/>
      <c r="C1" s="2"/>
      <c r="D1" s="2"/>
      <c r="E1" s="2"/>
      <c r="F1" s="2"/>
      <c r="J1" s="3" t="s">
        <v>42</v>
      </c>
    </row>
    <row r="2" spans="1:10" ht="21.75" customHeight="1">
      <c r="A2" s="4" t="s">
        <v>57</v>
      </c>
      <c r="B2" s="5"/>
      <c r="C2" s="5"/>
      <c r="D2" s="5"/>
      <c r="E2" s="5"/>
      <c r="F2" s="5"/>
      <c r="G2" s="5"/>
      <c r="H2" s="5"/>
      <c r="I2" s="5"/>
      <c r="J2" s="5"/>
    </row>
    <row r="3" spans="1:10" ht="21.75" customHeight="1">
      <c r="A3" s="6" t="s">
        <v>96</v>
      </c>
      <c r="B3" s="5"/>
      <c r="C3" s="5"/>
      <c r="D3" s="5"/>
      <c r="E3" s="5"/>
      <c r="F3" s="5"/>
      <c r="G3" s="5"/>
      <c r="H3" s="5"/>
      <c r="I3" s="5"/>
      <c r="J3" s="5"/>
    </row>
    <row r="4" spans="1:10" ht="21.75" customHeight="1">
      <c r="A4" s="6" t="s">
        <v>204</v>
      </c>
      <c r="B4" s="5"/>
      <c r="C4" s="5"/>
      <c r="D4" s="5"/>
      <c r="E4" s="5"/>
      <c r="F4" s="5"/>
      <c r="G4" s="5"/>
      <c r="H4" s="5"/>
      <c r="I4" s="5"/>
      <c r="J4" s="5"/>
    </row>
    <row r="5" spans="1:10" ht="21.7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1.75" customHeight="1">
      <c r="B6" s="9"/>
      <c r="C6" s="32"/>
      <c r="D6" s="60"/>
      <c r="E6" s="60" t="s">
        <v>27</v>
      </c>
      <c r="F6" s="60"/>
      <c r="G6" s="32"/>
      <c r="H6" s="33"/>
      <c r="I6" s="60" t="s">
        <v>28</v>
      </c>
      <c r="J6" s="33"/>
    </row>
    <row r="7" spans="1:10" ht="21.75" customHeight="1">
      <c r="B7" s="61" t="s">
        <v>0</v>
      </c>
      <c r="D7" s="65">
        <v>2025</v>
      </c>
      <c r="E7" s="10"/>
      <c r="F7" s="65">
        <v>2024</v>
      </c>
      <c r="G7" s="11"/>
      <c r="H7" s="65">
        <v>2025</v>
      </c>
      <c r="I7" s="10"/>
      <c r="J7" s="65">
        <v>2024</v>
      </c>
    </row>
    <row r="8" spans="1:10" ht="21.75" customHeight="1">
      <c r="A8" s="7" t="s">
        <v>54</v>
      </c>
      <c r="B8" s="8"/>
      <c r="D8" s="9"/>
      <c r="E8" s="10"/>
      <c r="F8" s="9"/>
      <c r="G8" s="11"/>
      <c r="H8" s="9"/>
      <c r="I8" s="10"/>
      <c r="J8" s="9"/>
    </row>
    <row r="9" spans="1:10" ht="21.75" customHeight="1">
      <c r="A9" s="7" t="s">
        <v>23</v>
      </c>
      <c r="B9" s="2"/>
      <c r="C9" s="2"/>
      <c r="D9" s="2"/>
      <c r="E9" s="2"/>
      <c r="F9" s="2"/>
      <c r="G9" s="8"/>
      <c r="H9" s="8"/>
      <c r="J9" s="2"/>
    </row>
    <row r="10" spans="1:10" ht="21.75" customHeight="1">
      <c r="A10" s="1" t="s">
        <v>142</v>
      </c>
      <c r="B10" s="2"/>
      <c r="C10" s="2"/>
      <c r="D10" s="13">
        <v>210824</v>
      </c>
      <c r="E10" s="14"/>
      <c r="F10" s="13">
        <v>678216</v>
      </c>
      <c r="G10" s="14"/>
      <c r="H10" s="13">
        <v>210824</v>
      </c>
      <c r="I10" s="14"/>
      <c r="J10" s="13">
        <v>678216</v>
      </c>
    </row>
    <row r="11" spans="1:10" ht="21.75" customHeight="1">
      <c r="A11" s="1" t="s">
        <v>143</v>
      </c>
      <c r="B11" s="12"/>
      <c r="C11" s="2"/>
      <c r="D11" s="13">
        <v>18588</v>
      </c>
      <c r="E11" s="14"/>
      <c r="F11" s="13">
        <v>17242</v>
      </c>
      <c r="G11" s="14"/>
      <c r="H11" s="13">
        <v>4187</v>
      </c>
      <c r="I11" s="14"/>
      <c r="J11" s="13">
        <v>2854</v>
      </c>
    </row>
    <row r="12" spans="1:10" ht="21.75" customHeight="1">
      <c r="A12" s="1" t="s">
        <v>144</v>
      </c>
      <c r="B12" s="12"/>
      <c r="C12" s="2"/>
      <c r="D12" s="13">
        <v>10483</v>
      </c>
      <c r="E12" s="14"/>
      <c r="F12" s="13">
        <v>8486</v>
      </c>
      <c r="G12" s="14"/>
      <c r="H12" s="13">
        <v>10478</v>
      </c>
      <c r="I12" s="14"/>
      <c r="J12" s="13">
        <v>8480</v>
      </c>
    </row>
    <row r="13" spans="1:10" ht="21.75" customHeight="1">
      <c r="A13" s="1" t="s">
        <v>43</v>
      </c>
      <c r="B13" s="12"/>
      <c r="C13" s="2"/>
      <c r="D13" s="15">
        <v>8333</v>
      </c>
      <c r="E13" s="14"/>
      <c r="F13" s="15">
        <v>7303</v>
      </c>
      <c r="G13" s="14"/>
      <c r="H13" s="15">
        <v>9028</v>
      </c>
      <c r="I13" s="14"/>
      <c r="J13" s="15">
        <v>8145</v>
      </c>
    </row>
    <row r="14" spans="1:10" ht="21.75" customHeight="1">
      <c r="A14" s="7" t="s">
        <v>24</v>
      </c>
      <c r="B14" s="2"/>
      <c r="C14" s="2"/>
      <c r="D14" s="17">
        <f>SUM(D10:D13)</f>
        <v>248228</v>
      </c>
      <c r="E14" s="14"/>
      <c r="F14" s="17">
        <f>SUM(F10:F13)</f>
        <v>711247</v>
      </c>
      <c r="G14" s="14"/>
      <c r="H14" s="17">
        <f>SUM(H10:H13)</f>
        <v>234517</v>
      </c>
      <c r="I14" s="14"/>
      <c r="J14" s="17">
        <f>SUM(J10:J13)</f>
        <v>697695</v>
      </c>
    </row>
    <row r="15" spans="1:10" ht="21.75" customHeight="1">
      <c r="A15" s="7" t="s">
        <v>25</v>
      </c>
      <c r="B15" s="2"/>
      <c r="C15" s="2"/>
      <c r="D15" s="13"/>
      <c r="E15" s="14"/>
      <c r="F15" s="13"/>
      <c r="G15" s="14"/>
      <c r="H15" s="14"/>
      <c r="I15" s="14"/>
      <c r="J15" s="14"/>
    </row>
    <row r="16" spans="1:10" ht="21.75" customHeight="1">
      <c r="A16" s="1" t="s">
        <v>119</v>
      </c>
      <c r="B16" s="2"/>
      <c r="C16" s="2"/>
      <c r="D16" s="13">
        <v>148858</v>
      </c>
      <c r="E16" s="14"/>
      <c r="F16" s="13">
        <v>551833</v>
      </c>
      <c r="G16" s="14"/>
      <c r="H16" s="13">
        <v>148858</v>
      </c>
      <c r="I16" s="14"/>
      <c r="J16" s="13">
        <v>551833</v>
      </c>
    </row>
    <row r="17" spans="1:10" ht="21.75" customHeight="1">
      <c r="A17" s="1" t="s">
        <v>122</v>
      </c>
      <c r="B17" s="12"/>
      <c r="C17" s="2"/>
      <c r="D17" s="13">
        <v>10893</v>
      </c>
      <c r="E17" s="14"/>
      <c r="F17" s="13">
        <v>9861</v>
      </c>
      <c r="G17" s="14"/>
      <c r="H17" s="13">
        <v>2709</v>
      </c>
      <c r="I17" s="14"/>
      <c r="J17" s="13">
        <v>2103</v>
      </c>
    </row>
    <row r="18" spans="1:10" ht="21.75" customHeight="1">
      <c r="A18" s="1" t="s">
        <v>123</v>
      </c>
      <c r="B18" s="12"/>
      <c r="C18" s="2"/>
      <c r="D18" s="13">
        <v>7284</v>
      </c>
      <c r="E18" s="14"/>
      <c r="F18" s="13">
        <v>5912</v>
      </c>
      <c r="G18" s="14"/>
      <c r="H18" s="13">
        <v>7542</v>
      </c>
      <c r="I18" s="14"/>
      <c r="J18" s="13">
        <v>6171</v>
      </c>
    </row>
    <row r="19" spans="1:10" ht="21.75" customHeight="1">
      <c r="A19" s="1" t="s">
        <v>131</v>
      </c>
      <c r="B19" s="12"/>
      <c r="C19" s="2"/>
      <c r="D19" s="13">
        <v>39848</v>
      </c>
      <c r="E19" s="14"/>
      <c r="F19" s="13">
        <v>68908</v>
      </c>
      <c r="G19" s="14"/>
      <c r="H19" s="13">
        <v>39455</v>
      </c>
      <c r="I19" s="14"/>
      <c r="J19" s="13">
        <v>69295</v>
      </c>
    </row>
    <row r="20" spans="1:10" ht="21.75" customHeight="1">
      <c r="A20" s="1" t="s">
        <v>52</v>
      </c>
      <c r="B20" s="12"/>
      <c r="C20" s="2"/>
      <c r="D20" s="17">
        <v>58940</v>
      </c>
      <c r="E20" s="14"/>
      <c r="F20" s="17">
        <v>62827</v>
      </c>
      <c r="G20" s="14"/>
      <c r="H20" s="17">
        <v>54891</v>
      </c>
      <c r="I20" s="14"/>
      <c r="J20" s="17">
        <v>56541</v>
      </c>
    </row>
    <row r="21" spans="1:10" ht="21.75" customHeight="1">
      <c r="A21" s="7" t="s">
        <v>26</v>
      </c>
      <c r="B21" s="2"/>
      <c r="C21" s="2"/>
      <c r="D21" s="17">
        <f>SUM(D16:D20)</f>
        <v>265823</v>
      </c>
      <c r="E21" s="14"/>
      <c r="F21" s="17">
        <f>SUM(F16:F20)</f>
        <v>699341</v>
      </c>
      <c r="G21" s="14"/>
      <c r="H21" s="17">
        <f>SUM(H16:H20)</f>
        <v>253455</v>
      </c>
      <c r="I21" s="14"/>
      <c r="J21" s="17">
        <f>SUM(J16:J20)</f>
        <v>685943</v>
      </c>
    </row>
    <row r="22" spans="1:10" ht="21.75" customHeight="1">
      <c r="A22" s="7" t="s">
        <v>219</v>
      </c>
      <c r="B22" s="12"/>
      <c r="C22" s="2"/>
      <c r="D22" s="14">
        <f>D14-D21</f>
        <v>-17595</v>
      </c>
      <c r="E22" s="14"/>
      <c r="F22" s="14">
        <f>F14-F21</f>
        <v>11906</v>
      </c>
      <c r="G22" s="14"/>
      <c r="H22" s="14">
        <f>H14-H21</f>
        <v>-18938</v>
      </c>
      <c r="I22" s="14"/>
      <c r="J22" s="14">
        <f>J14-J21</f>
        <v>11752</v>
      </c>
    </row>
    <row r="23" spans="1:10" ht="21.75" customHeight="1">
      <c r="A23" s="1" t="s">
        <v>114</v>
      </c>
      <c r="B23" s="12"/>
      <c r="C23" s="2"/>
      <c r="D23" s="16">
        <v>-6720</v>
      </c>
      <c r="E23" s="14"/>
      <c r="F23" s="16">
        <v>-4876</v>
      </c>
      <c r="G23" s="14"/>
      <c r="H23" s="16">
        <v>-6720</v>
      </c>
      <c r="I23" s="14"/>
      <c r="J23" s="16">
        <v>-4876</v>
      </c>
    </row>
    <row r="24" spans="1:10" ht="21.75" customHeight="1">
      <c r="A24" s="7" t="s">
        <v>220</v>
      </c>
      <c r="B24" s="12"/>
      <c r="C24" s="2"/>
      <c r="D24" s="14">
        <f>SUM(D22:D23)</f>
        <v>-24315</v>
      </c>
      <c r="E24" s="14"/>
      <c r="F24" s="14">
        <f>SUM(F22:F23)</f>
        <v>7030</v>
      </c>
      <c r="G24" s="14"/>
      <c r="H24" s="14">
        <f>SUM(H22:H23)</f>
        <v>-25658</v>
      </c>
      <c r="I24" s="14"/>
      <c r="J24" s="14">
        <f>SUM(J22:J23)</f>
        <v>6876</v>
      </c>
    </row>
    <row r="25" spans="1:10" ht="21.75" customHeight="1">
      <c r="A25" s="1" t="s">
        <v>221</v>
      </c>
      <c r="B25" s="12">
        <v>11</v>
      </c>
      <c r="C25" s="2"/>
      <c r="D25" s="16">
        <v>4760</v>
      </c>
      <c r="E25" s="14"/>
      <c r="F25" s="16">
        <v>-15771</v>
      </c>
      <c r="G25" s="14"/>
      <c r="H25" s="16">
        <v>4694</v>
      </c>
      <c r="I25" s="14"/>
      <c r="J25" s="16">
        <v>-15832</v>
      </c>
    </row>
    <row r="26" spans="1:10" ht="21.75" customHeight="1">
      <c r="A26" s="7" t="s">
        <v>134</v>
      </c>
      <c r="B26" s="12"/>
      <c r="C26" s="2"/>
      <c r="D26" s="69">
        <f>SUM(D24:D25)</f>
        <v>-19555</v>
      </c>
      <c r="E26" s="14"/>
      <c r="F26" s="69">
        <f>SUM(F24:F25)</f>
        <v>-8741</v>
      </c>
      <c r="G26" s="14"/>
      <c r="H26" s="69">
        <f>SUM(H24:H25)</f>
        <v>-20964</v>
      </c>
      <c r="I26" s="14"/>
      <c r="J26" s="69">
        <f>SUM(J24:J25)</f>
        <v>-8956</v>
      </c>
    </row>
    <row r="27" spans="1:10" ht="21.75" customHeight="1">
      <c r="A27" s="7"/>
      <c r="B27" s="12"/>
      <c r="C27" s="2"/>
      <c r="D27" s="14"/>
      <c r="E27" s="14"/>
      <c r="F27" s="14"/>
      <c r="G27" s="14"/>
      <c r="H27" s="14"/>
      <c r="I27" s="14"/>
      <c r="J27" s="14"/>
    </row>
    <row r="28" spans="1:10" ht="21.75" customHeight="1">
      <c r="A28" s="7" t="s">
        <v>107</v>
      </c>
      <c r="B28" s="12"/>
      <c r="C28" s="2"/>
      <c r="D28" s="14"/>
      <c r="E28" s="14"/>
      <c r="F28" s="14"/>
      <c r="G28" s="14"/>
      <c r="H28" s="19"/>
      <c r="I28" s="14"/>
      <c r="J28" s="19"/>
    </row>
    <row r="29" spans="1:10" ht="21.75" customHeight="1">
      <c r="A29" s="7" t="s">
        <v>99</v>
      </c>
      <c r="B29" s="12"/>
      <c r="C29" s="2"/>
      <c r="D29" s="16">
        <f>SUM(D28:D28)</f>
        <v>0</v>
      </c>
      <c r="E29" s="14"/>
      <c r="F29" s="16">
        <f>SUM(F28:F28)</f>
        <v>0</v>
      </c>
      <c r="G29" s="14"/>
      <c r="H29" s="16">
        <f>SUM(H28:H28)</f>
        <v>0</v>
      </c>
      <c r="I29" s="14"/>
      <c r="J29" s="16">
        <f>SUM(J28:J28)</f>
        <v>0</v>
      </c>
    </row>
    <row r="30" spans="1:10" ht="21.75" customHeight="1" thickBot="1">
      <c r="A30" s="7" t="s">
        <v>102</v>
      </c>
      <c r="B30" s="12"/>
      <c r="C30" s="2"/>
      <c r="D30" s="20">
        <f>SUM(D26,D29)</f>
        <v>-19555</v>
      </c>
      <c r="E30" s="14"/>
      <c r="F30" s="20">
        <f>SUM(F26,F29)</f>
        <v>-8741</v>
      </c>
      <c r="G30" s="14"/>
      <c r="H30" s="20">
        <f>SUM(H26,H29)</f>
        <v>-20964</v>
      </c>
      <c r="I30" s="14"/>
      <c r="J30" s="20">
        <f>SUM(J26,J29)</f>
        <v>-8956</v>
      </c>
    </row>
    <row r="31" spans="1:10" ht="21.75" customHeight="1" thickTop="1">
      <c r="A31" s="7"/>
      <c r="B31" s="12"/>
      <c r="C31" s="2"/>
      <c r="D31" s="14"/>
      <c r="E31" s="14"/>
      <c r="F31" s="14"/>
      <c r="G31" s="14"/>
      <c r="H31" s="14"/>
      <c r="I31" s="14"/>
      <c r="J31" s="14"/>
    </row>
    <row r="32" spans="1:10" ht="21.75" customHeight="1">
      <c r="A32" s="1" t="s">
        <v>201</v>
      </c>
      <c r="B32" s="12"/>
      <c r="C32" s="2"/>
      <c r="D32" s="14"/>
      <c r="E32" s="14"/>
      <c r="F32" s="14"/>
      <c r="G32" s="14"/>
      <c r="H32" s="14"/>
      <c r="I32" s="14"/>
      <c r="J32" s="14"/>
    </row>
    <row r="33" spans="1:10" ht="21.75" customHeight="1">
      <c r="B33" s="2"/>
      <c r="C33" s="2"/>
      <c r="D33" s="2"/>
      <c r="E33" s="2"/>
      <c r="F33" s="2"/>
      <c r="J33" s="3" t="s">
        <v>42</v>
      </c>
    </row>
    <row r="34" spans="1:10" ht="21.75" customHeight="1">
      <c r="A34" s="4" t="s">
        <v>57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ht="21.75" customHeight="1">
      <c r="A35" s="6" t="s">
        <v>105</v>
      </c>
      <c r="B35" s="5"/>
      <c r="C35" s="5"/>
      <c r="D35" s="5"/>
      <c r="E35" s="5"/>
      <c r="F35" s="5"/>
      <c r="G35" s="5"/>
      <c r="H35" s="5"/>
      <c r="I35" s="5"/>
      <c r="J35" s="5"/>
    </row>
    <row r="36" spans="1:10" ht="21.75" customHeight="1">
      <c r="A36" s="6" t="s">
        <v>204</v>
      </c>
      <c r="B36" s="5"/>
      <c r="C36" s="5"/>
      <c r="D36" s="5"/>
      <c r="E36" s="5"/>
      <c r="F36" s="5"/>
      <c r="G36" s="5"/>
      <c r="H36" s="5"/>
      <c r="I36" s="5"/>
      <c r="J36" s="5"/>
    </row>
    <row r="37" spans="1:10" ht="21.75" customHeight="1">
      <c r="A37" s="5"/>
      <c r="B37" s="5"/>
      <c r="C37" s="5"/>
      <c r="D37" s="5"/>
      <c r="E37" s="5"/>
      <c r="F37" s="5"/>
      <c r="G37" s="5"/>
      <c r="H37" s="5"/>
      <c r="I37" s="5"/>
      <c r="J37" s="3" t="s">
        <v>5</v>
      </c>
    </row>
    <row r="38" spans="1:10" s="7" customFormat="1" ht="21.75" customHeight="1">
      <c r="B38" s="9"/>
      <c r="C38" s="32"/>
      <c r="D38" s="60"/>
      <c r="E38" s="60" t="s">
        <v>27</v>
      </c>
      <c r="F38" s="60"/>
      <c r="G38" s="32"/>
      <c r="H38" s="33"/>
      <c r="I38" s="60" t="s">
        <v>28</v>
      </c>
      <c r="J38" s="33"/>
    </row>
    <row r="39" spans="1:10" ht="21.75" customHeight="1">
      <c r="B39" s="11"/>
      <c r="D39" s="65">
        <v>2025</v>
      </c>
      <c r="E39" s="10"/>
      <c r="F39" s="65">
        <v>2024</v>
      </c>
      <c r="G39" s="11"/>
      <c r="H39" s="65">
        <v>2025</v>
      </c>
      <c r="I39" s="10"/>
      <c r="J39" s="65">
        <v>2024</v>
      </c>
    </row>
    <row r="40" spans="1:10" s="21" customFormat="1" ht="21.75" customHeight="1">
      <c r="A40" s="7" t="s">
        <v>208</v>
      </c>
      <c r="C40" s="22"/>
      <c r="D40" s="14"/>
      <c r="E40" s="14"/>
      <c r="F40" s="14"/>
      <c r="G40" s="14"/>
      <c r="H40" s="14"/>
      <c r="I40" s="14"/>
      <c r="J40" s="14"/>
    </row>
    <row r="41" spans="1:10" s="21" customFormat="1" ht="21.75" customHeight="1">
      <c r="A41" s="1" t="s">
        <v>64</v>
      </c>
      <c r="C41" s="22"/>
      <c r="D41" s="14">
        <f>D30-D42</f>
        <v>-19753</v>
      </c>
      <c r="E41" s="14"/>
      <c r="F41" s="14">
        <f>F30-F42</f>
        <v>-8684</v>
      </c>
      <c r="G41" s="14"/>
      <c r="H41" s="14">
        <f>H30-H42</f>
        <v>-20964</v>
      </c>
      <c r="I41" s="14"/>
      <c r="J41" s="14">
        <f>J30-J42</f>
        <v>-8956</v>
      </c>
    </row>
    <row r="42" spans="1:10" s="21" customFormat="1" ht="21.75" customHeight="1">
      <c r="A42" s="1" t="s">
        <v>65</v>
      </c>
      <c r="C42" s="22"/>
      <c r="D42" s="14">
        <v>198</v>
      </c>
      <c r="E42" s="14"/>
      <c r="F42" s="14">
        <v>-57</v>
      </c>
      <c r="G42" s="14"/>
      <c r="H42" s="14">
        <v>0</v>
      </c>
      <c r="I42" s="14"/>
      <c r="J42" s="14">
        <v>0</v>
      </c>
    </row>
    <row r="43" spans="1:10" s="21" customFormat="1" ht="21.75" customHeight="1" thickBot="1">
      <c r="A43" s="1"/>
      <c r="C43" s="22"/>
      <c r="D43" s="18">
        <f>SUM(D41:D42)</f>
        <v>-19555</v>
      </c>
      <c r="E43" s="14"/>
      <c r="F43" s="18">
        <f>SUM(F41:F42)</f>
        <v>-8741</v>
      </c>
      <c r="G43" s="14"/>
      <c r="H43" s="18">
        <f>SUM(H41:H42)</f>
        <v>-20964</v>
      </c>
      <c r="I43" s="14"/>
      <c r="J43" s="18">
        <f>SUM(J41:J42)</f>
        <v>-8956</v>
      </c>
    </row>
    <row r="44" spans="1:10" s="21" customFormat="1" ht="21.75" customHeight="1" thickTop="1">
      <c r="A44" s="10"/>
      <c r="C44" s="22"/>
      <c r="D44" s="14"/>
      <c r="E44" s="14"/>
      <c r="F44" s="14"/>
      <c r="G44" s="14"/>
      <c r="H44" s="14"/>
      <c r="I44" s="14"/>
      <c r="J44" s="14"/>
    </row>
    <row r="45" spans="1:10" s="21" customFormat="1" ht="21.75" customHeight="1">
      <c r="A45" s="7" t="s">
        <v>101</v>
      </c>
      <c r="C45" s="22"/>
      <c r="D45" s="14"/>
      <c r="E45" s="14"/>
      <c r="F45" s="14"/>
      <c r="G45" s="14"/>
      <c r="H45" s="14"/>
      <c r="I45" s="14"/>
      <c r="J45" s="14"/>
    </row>
    <row r="46" spans="1:10" s="21" customFormat="1" ht="21.75" customHeight="1">
      <c r="A46" s="1" t="s">
        <v>64</v>
      </c>
      <c r="C46" s="22"/>
      <c r="D46" s="23">
        <f>SUM(D41)</f>
        <v>-19753</v>
      </c>
      <c r="E46" s="23"/>
      <c r="F46" s="23">
        <f>SUM(F41)</f>
        <v>-8684</v>
      </c>
      <c r="G46" s="23"/>
      <c r="H46" s="23">
        <f>SUM(H41)</f>
        <v>-20964</v>
      </c>
      <c r="I46" s="14"/>
      <c r="J46" s="23">
        <f>SUM(J41)</f>
        <v>-8956</v>
      </c>
    </row>
    <row r="47" spans="1:10" s="21" customFormat="1" ht="21.75" customHeight="1">
      <c r="A47" s="1" t="s">
        <v>65</v>
      </c>
      <c r="C47" s="22"/>
      <c r="D47" s="14">
        <v>198</v>
      </c>
      <c r="E47" s="14"/>
      <c r="F47" s="14">
        <v>-57</v>
      </c>
      <c r="G47" s="14"/>
      <c r="H47" s="14">
        <v>0</v>
      </c>
      <c r="I47" s="14"/>
      <c r="J47" s="14">
        <v>0</v>
      </c>
    </row>
    <row r="48" spans="1:10" s="21" customFormat="1" ht="21.75" customHeight="1" thickBot="1">
      <c r="A48" s="10"/>
      <c r="C48" s="22"/>
      <c r="D48" s="18">
        <f>SUM(D46:D47)</f>
        <v>-19555</v>
      </c>
      <c r="E48" s="14"/>
      <c r="F48" s="18">
        <f>SUM(F46:F47)</f>
        <v>-8741</v>
      </c>
      <c r="G48" s="14"/>
      <c r="H48" s="18">
        <f>SUM(H46:H47)</f>
        <v>-20964</v>
      </c>
      <c r="I48" s="14"/>
      <c r="J48" s="18">
        <f>SUM(J46:J47)</f>
        <v>-8956</v>
      </c>
    </row>
    <row r="49" spans="1:11" s="21" customFormat="1" ht="21.75" customHeight="1" thickTop="1">
      <c r="A49" s="10"/>
      <c r="C49" s="22"/>
      <c r="D49" s="14"/>
      <c r="E49" s="14"/>
      <c r="F49" s="14"/>
      <c r="G49" s="14"/>
      <c r="H49" s="1"/>
      <c r="I49" s="1"/>
      <c r="J49" s="1"/>
    </row>
    <row r="50" spans="1:11" s="21" customFormat="1" ht="21.75" customHeight="1">
      <c r="A50" s="10"/>
      <c r="C50" s="22"/>
      <c r="D50" s="14"/>
      <c r="E50" s="14"/>
      <c r="F50" s="14"/>
      <c r="G50" s="14"/>
      <c r="H50" s="14"/>
      <c r="I50" s="14"/>
      <c r="J50" s="3" t="s">
        <v>132</v>
      </c>
    </row>
    <row r="51" spans="1:11" ht="21.75" customHeight="1">
      <c r="A51" s="6" t="s">
        <v>116</v>
      </c>
      <c r="B51" s="12"/>
      <c r="C51" s="2"/>
      <c r="D51" s="10"/>
      <c r="E51" s="10"/>
      <c r="F51" s="10"/>
      <c r="G51" s="10"/>
      <c r="H51" s="10"/>
      <c r="I51" s="10"/>
      <c r="J51" s="10"/>
    </row>
    <row r="52" spans="1:11" ht="21.75" customHeight="1">
      <c r="A52" s="24" t="s">
        <v>196</v>
      </c>
      <c r="B52" s="12"/>
      <c r="C52" s="2"/>
      <c r="D52" s="10"/>
      <c r="E52" s="10"/>
      <c r="F52" s="10"/>
      <c r="G52" s="10"/>
      <c r="H52" s="10"/>
      <c r="I52" s="10"/>
      <c r="J52" s="10"/>
    </row>
    <row r="53" spans="1:11" ht="21.75" customHeight="1" thickBot="1">
      <c r="A53" s="1" t="s">
        <v>209</v>
      </c>
      <c r="B53" s="12"/>
      <c r="C53" s="2"/>
      <c r="D53" s="63">
        <f>D41/5022246</f>
        <v>-3.9331008477083759E-3</v>
      </c>
      <c r="E53" s="64"/>
      <c r="F53" s="63">
        <f>F41/5022246</f>
        <v>-1.7291068577684168E-3</v>
      </c>
      <c r="G53" s="64"/>
      <c r="H53" s="63">
        <f>H41/5022246</f>
        <v>-4.1742280246726262E-3</v>
      </c>
      <c r="I53" s="10"/>
      <c r="J53" s="63">
        <f>J41/5022246</f>
        <v>-1.7832658933871418E-3</v>
      </c>
      <c r="K53" s="64"/>
    </row>
    <row r="54" spans="1:11" ht="21.75" customHeight="1" thickTop="1">
      <c r="B54" s="2"/>
      <c r="C54" s="2"/>
      <c r="D54" s="25"/>
      <c r="E54" s="2"/>
      <c r="F54" s="25"/>
      <c r="H54" s="26"/>
      <c r="I54" s="27"/>
      <c r="J54" s="28"/>
    </row>
    <row r="55" spans="1:11" ht="21.75" customHeight="1">
      <c r="A55" s="1" t="s">
        <v>201</v>
      </c>
      <c r="B55" s="2"/>
      <c r="C55" s="2"/>
      <c r="D55" s="29"/>
      <c r="E55" s="2"/>
      <c r="F55" s="29"/>
    </row>
    <row r="56" spans="1:11" ht="21.75" customHeight="1">
      <c r="B56" s="2"/>
      <c r="C56" s="2"/>
      <c r="D56" s="2"/>
      <c r="E56" s="2"/>
      <c r="F56" s="2"/>
      <c r="J56" s="3" t="s">
        <v>42</v>
      </c>
    </row>
    <row r="57" spans="1:11" ht="21.75" customHeight="1">
      <c r="A57" s="4" t="s">
        <v>57</v>
      </c>
      <c r="B57" s="5"/>
      <c r="C57" s="5"/>
      <c r="D57" s="5"/>
      <c r="E57" s="5"/>
      <c r="F57" s="5"/>
      <c r="G57" s="5"/>
      <c r="H57" s="5"/>
      <c r="I57" s="5"/>
      <c r="J57" s="5"/>
    </row>
    <row r="58" spans="1:11" ht="21.75" customHeight="1">
      <c r="A58" s="6" t="s">
        <v>96</v>
      </c>
      <c r="B58" s="5"/>
      <c r="C58" s="5"/>
      <c r="D58" s="5"/>
      <c r="E58" s="5"/>
      <c r="F58" s="5"/>
      <c r="G58" s="5"/>
      <c r="H58" s="5"/>
      <c r="I58" s="5"/>
      <c r="J58" s="5"/>
    </row>
    <row r="59" spans="1:11" ht="21.75" customHeight="1">
      <c r="A59" s="6" t="s">
        <v>206</v>
      </c>
      <c r="B59" s="5"/>
      <c r="C59" s="5"/>
      <c r="D59" s="5"/>
      <c r="E59" s="5"/>
      <c r="F59" s="5"/>
      <c r="G59" s="5"/>
      <c r="H59" s="5"/>
      <c r="I59" s="5"/>
      <c r="J59" s="5"/>
    </row>
    <row r="60" spans="1:11" ht="21.75" customHeight="1">
      <c r="A60" s="5"/>
      <c r="B60" s="5"/>
      <c r="C60" s="5"/>
      <c r="D60" s="5"/>
      <c r="E60" s="5"/>
      <c r="F60" s="5"/>
      <c r="G60" s="5"/>
      <c r="H60" s="5"/>
      <c r="I60" s="5"/>
      <c r="J60" s="3" t="s">
        <v>5</v>
      </c>
    </row>
    <row r="61" spans="1:11" s="7" customFormat="1" ht="21.75" customHeight="1">
      <c r="B61" s="9"/>
      <c r="C61" s="32"/>
      <c r="D61" s="60"/>
      <c r="E61" s="60" t="s">
        <v>27</v>
      </c>
      <c r="F61" s="60"/>
      <c r="G61" s="32"/>
      <c r="H61" s="33"/>
      <c r="I61" s="60" t="s">
        <v>28</v>
      </c>
      <c r="J61" s="33"/>
    </row>
    <row r="62" spans="1:11" ht="21.75" customHeight="1">
      <c r="B62" s="61" t="s">
        <v>0</v>
      </c>
      <c r="D62" s="65">
        <v>2025</v>
      </c>
      <c r="E62" s="10"/>
      <c r="F62" s="65">
        <v>2024</v>
      </c>
      <c r="G62" s="11"/>
      <c r="H62" s="65">
        <v>2025</v>
      </c>
      <c r="I62" s="10"/>
      <c r="J62" s="65">
        <v>2024</v>
      </c>
    </row>
    <row r="63" spans="1:11" ht="21.75" customHeight="1">
      <c r="A63" s="7" t="s">
        <v>54</v>
      </c>
      <c r="B63" s="8"/>
      <c r="D63" s="9"/>
      <c r="E63" s="10"/>
      <c r="F63" s="9"/>
      <c r="G63" s="11"/>
      <c r="H63" s="9"/>
      <c r="I63" s="10"/>
      <c r="J63" s="9"/>
    </row>
    <row r="64" spans="1:11" ht="21.75" customHeight="1">
      <c r="A64" s="7" t="s">
        <v>23</v>
      </c>
      <c r="B64" s="2"/>
      <c r="C64" s="2"/>
      <c r="D64" s="2"/>
      <c r="E64" s="2"/>
      <c r="F64" s="2"/>
      <c r="G64" s="8"/>
      <c r="H64" s="8"/>
      <c r="J64" s="2"/>
    </row>
    <row r="65" spans="1:10" ht="21.75" customHeight="1">
      <c r="A65" s="1" t="s">
        <v>142</v>
      </c>
      <c r="B65" s="2"/>
      <c r="C65" s="2"/>
      <c r="D65" s="13">
        <v>783489</v>
      </c>
      <c r="E65" s="14"/>
      <c r="F65" s="13">
        <v>1109709</v>
      </c>
      <c r="G65" s="14"/>
      <c r="H65" s="13">
        <v>783489</v>
      </c>
      <c r="I65" s="14"/>
      <c r="J65" s="13">
        <v>1109709</v>
      </c>
    </row>
    <row r="66" spans="1:10" ht="21.75" customHeight="1">
      <c r="A66" s="1" t="s">
        <v>143</v>
      </c>
      <c r="B66" s="12"/>
      <c r="C66" s="2"/>
      <c r="D66" s="13">
        <v>61449</v>
      </c>
      <c r="E66" s="14"/>
      <c r="F66" s="13">
        <v>57703</v>
      </c>
      <c r="G66" s="14"/>
      <c r="H66" s="13">
        <v>10645</v>
      </c>
      <c r="I66" s="14"/>
      <c r="J66" s="13">
        <v>8207</v>
      </c>
    </row>
    <row r="67" spans="1:10" ht="21.75" customHeight="1">
      <c r="A67" s="1" t="s">
        <v>144</v>
      </c>
      <c r="B67" s="12"/>
      <c r="C67" s="2"/>
      <c r="D67" s="13">
        <v>31476</v>
      </c>
      <c r="E67" s="14"/>
      <c r="F67" s="13">
        <v>27585</v>
      </c>
      <c r="G67" s="14"/>
      <c r="H67" s="13">
        <v>31460</v>
      </c>
      <c r="I67" s="14"/>
      <c r="J67" s="13">
        <v>27569</v>
      </c>
    </row>
    <row r="68" spans="1:10" ht="21.75" customHeight="1">
      <c r="A68" s="1" t="s">
        <v>43</v>
      </c>
      <c r="B68" s="12"/>
      <c r="C68" s="2"/>
      <c r="D68" s="15">
        <v>23916</v>
      </c>
      <c r="E68" s="14"/>
      <c r="F68" s="15">
        <v>19833</v>
      </c>
      <c r="G68" s="14"/>
      <c r="H68" s="15">
        <v>26446</v>
      </c>
      <c r="I68" s="14"/>
      <c r="J68" s="15">
        <v>22642</v>
      </c>
    </row>
    <row r="69" spans="1:10" ht="21.75" customHeight="1">
      <c r="A69" s="7" t="s">
        <v>24</v>
      </c>
      <c r="B69" s="2"/>
      <c r="C69" s="2"/>
      <c r="D69" s="17">
        <f>SUM(D65:D68)</f>
        <v>900330</v>
      </c>
      <c r="E69" s="14"/>
      <c r="F69" s="17">
        <f>SUM(F65:F68)</f>
        <v>1214830</v>
      </c>
      <c r="G69" s="14"/>
      <c r="H69" s="17">
        <f>SUM(H65:H68)</f>
        <v>852040</v>
      </c>
      <c r="I69" s="14"/>
      <c r="J69" s="17">
        <f>SUM(J65:J68)</f>
        <v>1168127</v>
      </c>
    </row>
    <row r="70" spans="1:10" ht="21.75" customHeight="1">
      <c r="A70" s="7" t="s">
        <v>25</v>
      </c>
      <c r="B70" s="2"/>
      <c r="C70" s="2"/>
      <c r="D70" s="13"/>
      <c r="E70" s="14"/>
      <c r="F70" s="13"/>
      <c r="G70" s="14"/>
      <c r="H70" s="14"/>
      <c r="I70" s="14"/>
      <c r="J70" s="14"/>
    </row>
    <row r="71" spans="1:10" ht="21.75" customHeight="1">
      <c r="A71" s="1" t="s">
        <v>119</v>
      </c>
      <c r="B71" s="2"/>
      <c r="C71" s="2"/>
      <c r="D71" s="13">
        <v>546001</v>
      </c>
      <c r="E71" s="14"/>
      <c r="F71" s="13">
        <v>871747</v>
      </c>
      <c r="G71" s="14"/>
      <c r="H71" s="13">
        <v>546001</v>
      </c>
      <c r="I71" s="14"/>
      <c r="J71" s="13">
        <v>871747</v>
      </c>
    </row>
    <row r="72" spans="1:10" ht="21.75" customHeight="1">
      <c r="A72" s="1" t="s">
        <v>122</v>
      </c>
      <c r="B72" s="12"/>
      <c r="C72" s="2"/>
      <c r="D72" s="13">
        <v>33400</v>
      </c>
      <c r="E72" s="14"/>
      <c r="F72" s="13">
        <v>30717</v>
      </c>
      <c r="G72" s="14"/>
      <c r="H72" s="13">
        <v>7811</v>
      </c>
      <c r="I72" s="14"/>
      <c r="J72" s="13">
        <v>6255</v>
      </c>
    </row>
    <row r="73" spans="1:10" ht="21.75" customHeight="1">
      <c r="A73" s="1" t="s">
        <v>123</v>
      </c>
      <c r="B73" s="12"/>
      <c r="C73" s="2"/>
      <c r="D73" s="13">
        <v>20339</v>
      </c>
      <c r="E73" s="14"/>
      <c r="F73" s="13">
        <v>19430</v>
      </c>
      <c r="G73" s="14"/>
      <c r="H73" s="13">
        <v>21105</v>
      </c>
      <c r="I73" s="14"/>
      <c r="J73" s="13">
        <v>20199</v>
      </c>
    </row>
    <row r="74" spans="1:10" ht="21.75" customHeight="1">
      <c r="A74" s="1" t="s">
        <v>131</v>
      </c>
      <c r="B74" s="12"/>
      <c r="C74" s="2"/>
      <c r="D74" s="13">
        <v>129758</v>
      </c>
      <c r="E74" s="14"/>
      <c r="F74" s="13">
        <v>140280</v>
      </c>
      <c r="G74" s="14"/>
      <c r="H74" s="13">
        <v>128738</v>
      </c>
      <c r="I74" s="14"/>
      <c r="J74" s="13">
        <v>139365</v>
      </c>
    </row>
    <row r="75" spans="1:10" ht="21.75" customHeight="1">
      <c r="A75" s="1" t="s">
        <v>52</v>
      </c>
      <c r="B75" s="12"/>
      <c r="C75" s="2"/>
      <c r="D75" s="17">
        <v>174210</v>
      </c>
      <c r="E75" s="14"/>
      <c r="F75" s="17">
        <v>178716</v>
      </c>
      <c r="G75" s="14"/>
      <c r="H75" s="17">
        <v>161822</v>
      </c>
      <c r="I75" s="14"/>
      <c r="J75" s="17">
        <v>164328</v>
      </c>
    </row>
    <row r="76" spans="1:10" ht="21.75" customHeight="1">
      <c r="A76" s="7" t="s">
        <v>26</v>
      </c>
      <c r="B76" s="2"/>
      <c r="C76" s="2"/>
      <c r="D76" s="17">
        <f>SUM(D71:D75)</f>
        <v>903708</v>
      </c>
      <c r="E76" s="14"/>
      <c r="F76" s="17">
        <f>SUM(F71:F75)</f>
        <v>1240890</v>
      </c>
      <c r="G76" s="14"/>
      <c r="H76" s="17">
        <f>SUM(H71:H75)</f>
        <v>865477</v>
      </c>
      <c r="I76" s="14"/>
      <c r="J76" s="17">
        <f>SUM(J71:J75)</f>
        <v>1201894</v>
      </c>
    </row>
    <row r="77" spans="1:10" ht="21.75" customHeight="1">
      <c r="A77" s="7" t="s">
        <v>222</v>
      </c>
      <c r="B77" s="12"/>
      <c r="C77" s="2"/>
      <c r="D77" s="14">
        <f>D69-D76</f>
        <v>-3378</v>
      </c>
      <c r="E77" s="14"/>
      <c r="F77" s="14">
        <f>F69-F76</f>
        <v>-26060</v>
      </c>
      <c r="G77" s="14"/>
      <c r="H77" s="14">
        <f>H69-H76</f>
        <v>-13437</v>
      </c>
      <c r="I77" s="14"/>
      <c r="J77" s="14">
        <f>J69-J76</f>
        <v>-33767</v>
      </c>
    </row>
    <row r="78" spans="1:10" ht="21.75" customHeight="1">
      <c r="A78" s="1" t="s">
        <v>114</v>
      </c>
      <c r="B78" s="12"/>
      <c r="C78" s="2"/>
      <c r="D78" s="16">
        <v>-19824</v>
      </c>
      <c r="E78" s="14"/>
      <c r="F78" s="16">
        <v>-7672</v>
      </c>
      <c r="G78" s="14"/>
      <c r="H78" s="16">
        <v>-19824</v>
      </c>
      <c r="I78" s="14"/>
      <c r="J78" s="16">
        <v>-7672</v>
      </c>
    </row>
    <row r="79" spans="1:10" ht="21.75" customHeight="1">
      <c r="A79" s="7" t="s">
        <v>223</v>
      </c>
      <c r="B79" s="12"/>
      <c r="C79" s="2"/>
      <c r="D79" s="14">
        <f>SUM(D77:D78)</f>
        <v>-23202</v>
      </c>
      <c r="E79" s="14"/>
      <c r="F79" s="14">
        <f>SUM(F77:F78)</f>
        <v>-33732</v>
      </c>
      <c r="G79" s="14"/>
      <c r="H79" s="14">
        <f>SUM(H77:H78)</f>
        <v>-33261</v>
      </c>
      <c r="I79" s="14"/>
      <c r="J79" s="14">
        <f>SUM(J77:J78)</f>
        <v>-41439</v>
      </c>
    </row>
    <row r="80" spans="1:10" ht="21.75" customHeight="1">
      <c r="A80" s="1" t="s">
        <v>221</v>
      </c>
      <c r="B80" s="12">
        <v>11</v>
      </c>
      <c r="C80" s="2"/>
      <c r="D80" s="16">
        <v>5651</v>
      </c>
      <c r="E80" s="14"/>
      <c r="F80" s="16">
        <v>-5861</v>
      </c>
      <c r="G80" s="14"/>
      <c r="H80" s="16">
        <v>5454</v>
      </c>
      <c r="I80" s="14"/>
      <c r="J80" s="16">
        <v>-6047</v>
      </c>
    </row>
    <row r="81" spans="1:10" ht="21.75" customHeight="1">
      <c r="A81" s="7" t="s">
        <v>134</v>
      </c>
      <c r="B81" s="12"/>
      <c r="C81" s="2"/>
      <c r="D81" s="69">
        <f>SUM(D79:D80)</f>
        <v>-17551</v>
      </c>
      <c r="E81" s="14"/>
      <c r="F81" s="69">
        <f>SUM(F79:F80)</f>
        <v>-39593</v>
      </c>
      <c r="G81" s="14"/>
      <c r="H81" s="69">
        <f>SUM(H79:H80)</f>
        <v>-27807</v>
      </c>
      <c r="I81" s="14"/>
      <c r="J81" s="69">
        <f>SUM(J79:J80)</f>
        <v>-47486</v>
      </c>
    </row>
    <row r="82" spans="1:10" ht="21.75" customHeight="1">
      <c r="A82" s="7"/>
      <c r="B82" s="12"/>
      <c r="C82" s="2"/>
      <c r="D82" s="14"/>
      <c r="E82" s="14"/>
      <c r="F82" s="14"/>
      <c r="G82" s="14"/>
      <c r="H82" s="14"/>
      <c r="I82" s="14"/>
      <c r="J82" s="14"/>
    </row>
    <row r="83" spans="1:10" ht="21.75" customHeight="1">
      <c r="A83" s="7" t="s">
        <v>107</v>
      </c>
      <c r="B83" s="12"/>
      <c r="C83" s="2"/>
      <c r="D83" s="14"/>
      <c r="E83" s="14"/>
      <c r="F83" s="14"/>
      <c r="G83" s="14"/>
      <c r="H83" s="19"/>
      <c r="I83" s="14"/>
      <c r="J83" s="19"/>
    </row>
    <row r="84" spans="1:10" ht="21.75" customHeight="1">
      <c r="A84" s="7" t="s">
        <v>99</v>
      </c>
      <c r="B84" s="12"/>
      <c r="C84" s="2"/>
      <c r="D84" s="16">
        <f>SUM(D83:D83)</f>
        <v>0</v>
      </c>
      <c r="E84" s="14"/>
      <c r="F84" s="16">
        <f>SUM(F83:F83)</f>
        <v>0</v>
      </c>
      <c r="G84" s="14"/>
      <c r="H84" s="16">
        <f>SUM(H83:H83)</f>
        <v>0</v>
      </c>
      <c r="I84" s="14"/>
      <c r="J84" s="16">
        <f>SUM(J83:J83)</f>
        <v>0</v>
      </c>
    </row>
    <row r="85" spans="1:10" ht="21.75" customHeight="1" thickBot="1">
      <c r="A85" s="7" t="s">
        <v>102</v>
      </c>
      <c r="B85" s="12"/>
      <c r="C85" s="2"/>
      <c r="D85" s="20">
        <f>SUM(D81,D84)</f>
        <v>-17551</v>
      </c>
      <c r="E85" s="14"/>
      <c r="F85" s="20">
        <f>SUM(F81,F84)</f>
        <v>-39593</v>
      </c>
      <c r="G85" s="14"/>
      <c r="H85" s="20">
        <f>SUM(H81,H84)</f>
        <v>-27807</v>
      </c>
      <c r="I85" s="14"/>
      <c r="J85" s="20">
        <f>SUM(J81,J84)</f>
        <v>-47486</v>
      </c>
    </row>
    <row r="86" spans="1:10" ht="21.75" customHeight="1" thickTop="1">
      <c r="A86" s="7"/>
      <c r="B86" s="12"/>
      <c r="C86" s="2"/>
      <c r="D86" s="14"/>
      <c r="E86" s="14"/>
      <c r="F86" s="14"/>
      <c r="G86" s="14"/>
      <c r="H86" s="14"/>
      <c r="I86" s="14"/>
      <c r="J86" s="14"/>
    </row>
    <row r="87" spans="1:10" ht="21.75" customHeight="1">
      <c r="A87" s="1" t="s">
        <v>201</v>
      </c>
      <c r="B87" s="12"/>
      <c r="C87" s="2"/>
      <c r="D87" s="14"/>
      <c r="E87" s="14"/>
      <c r="F87" s="14"/>
      <c r="G87" s="14"/>
      <c r="H87" s="14"/>
      <c r="I87" s="14"/>
      <c r="J87" s="14"/>
    </row>
    <row r="88" spans="1:10" ht="21.75" customHeight="1">
      <c r="B88" s="2"/>
      <c r="C88" s="2"/>
      <c r="D88" s="2"/>
      <c r="E88" s="2"/>
      <c r="F88" s="2"/>
      <c r="J88" s="3" t="s">
        <v>42</v>
      </c>
    </row>
    <row r="89" spans="1:10" ht="21.75" customHeight="1">
      <c r="A89" s="4" t="s">
        <v>57</v>
      </c>
      <c r="B89" s="5"/>
      <c r="C89" s="5"/>
      <c r="D89" s="5"/>
      <c r="E89" s="5"/>
      <c r="F89" s="5"/>
      <c r="G89" s="5"/>
      <c r="H89" s="5"/>
      <c r="I89" s="5"/>
      <c r="J89" s="5"/>
    </row>
    <row r="90" spans="1:10" ht="21.75" customHeight="1">
      <c r="A90" s="6" t="s">
        <v>105</v>
      </c>
      <c r="B90" s="5"/>
      <c r="C90" s="5"/>
      <c r="D90" s="5"/>
      <c r="E90" s="5"/>
      <c r="F90" s="5"/>
      <c r="G90" s="5"/>
      <c r="H90" s="5"/>
      <c r="I90" s="5"/>
      <c r="J90" s="5"/>
    </row>
    <row r="91" spans="1:10" ht="21.75" customHeight="1">
      <c r="A91" s="6" t="s">
        <v>206</v>
      </c>
      <c r="B91" s="5"/>
      <c r="C91" s="5"/>
      <c r="D91" s="5"/>
      <c r="E91" s="5"/>
      <c r="F91" s="5"/>
      <c r="G91" s="5"/>
      <c r="H91" s="5"/>
      <c r="I91" s="5"/>
      <c r="J91" s="5"/>
    </row>
    <row r="92" spans="1:10" ht="21.75" customHeight="1">
      <c r="A92" s="5"/>
      <c r="B92" s="5"/>
      <c r="C92" s="5"/>
      <c r="D92" s="5"/>
      <c r="E92" s="5"/>
      <c r="F92" s="5"/>
      <c r="G92" s="5"/>
      <c r="H92" s="5"/>
      <c r="I92" s="5"/>
      <c r="J92" s="3" t="s">
        <v>5</v>
      </c>
    </row>
    <row r="93" spans="1:10" s="7" customFormat="1" ht="21.75" customHeight="1">
      <c r="B93" s="9"/>
      <c r="C93" s="32"/>
      <c r="D93" s="60"/>
      <c r="E93" s="60" t="s">
        <v>27</v>
      </c>
      <c r="F93" s="60"/>
      <c r="G93" s="32"/>
      <c r="H93" s="33"/>
      <c r="I93" s="60" t="s">
        <v>28</v>
      </c>
      <c r="J93" s="33"/>
    </row>
    <row r="94" spans="1:10" ht="21.75" customHeight="1">
      <c r="B94" s="11"/>
      <c r="D94" s="65">
        <v>2025</v>
      </c>
      <c r="E94" s="10"/>
      <c r="F94" s="65">
        <v>2024</v>
      </c>
      <c r="G94" s="11"/>
      <c r="H94" s="65">
        <v>2025</v>
      </c>
      <c r="I94" s="10"/>
      <c r="J94" s="65">
        <v>2024</v>
      </c>
    </row>
    <row r="95" spans="1:10" s="21" customFormat="1" ht="21.75" customHeight="1">
      <c r="A95" s="7" t="s">
        <v>208</v>
      </c>
      <c r="C95" s="22"/>
      <c r="D95" s="14"/>
      <c r="E95" s="14"/>
      <c r="F95" s="14"/>
      <c r="G95" s="14"/>
      <c r="H95" s="14"/>
      <c r="I95" s="14"/>
      <c r="J95" s="14"/>
    </row>
    <row r="96" spans="1:10" s="21" customFormat="1" ht="21.75" customHeight="1">
      <c r="A96" s="1" t="s">
        <v>64</v>
      </c>
      <c r="C96" s="22"/>
      <c r="D96" s="14">
        <f>D85-D97</f>
        <v>-19312</v>
      </c>
      <c r="E96" s="14"/>
      <c r="F96" s="14">
        <f>F85-F97</f>
        <v>-40886</v>
      </c>
      <c r="G96" s="14"/>
      <c r="H96" s="14">
        <f>H85-H97</f>
        <v>-27807</v>
      </c>
      <c r="I96" s="14"/>
      <c r="J96" s="14">
        <f>J85-J97</f>
        <v>-47486</v>
      </c>
    </row>
    <row r="97" spans="1:11" s="21" customFormat="1" ht="21.75" customHeight="1">
      <c r="A97" s="1" t="s">
        <v>65</v>
      </c>
      <c r="C97" s="22"/>
      <c r="D97" s="14">
        <v>1761</v>
      </c>
      <c r="E97" s="14"/>
      <c r="F97" s="14">
        <v>1293</v>
      </c>
      <c r="G97" s="14"/>
      <c r="H97" s="14">
        <v>0</v>
      </c>
      <c r="I97" s="14"/>
      <c r="J97" s="14">
        <v>0</v>
      </c>
    </row>
    <row r="98" spans="1:11" s="21" customFormat="1" ht="21.75" customHeight="1" thickBot="1">
      <c r="A98" s="1"/>
      <c r="C98" s="22"/>
      <c r="D98" s="18">
        <f>SUM(D96:D97)</f>
        <v>-17551</v>
      </c>
      <c r="E98" s="14"/>
      <c r="F98" s="18">
        <f>SUM(F96:F97)</f>
        <v>-39593</v>
      </c>
      <c r="G98" s="14"/>
      <c r="H98" s="18">
        <f>SUM(H96:H97)</f>
        <v>-27807</v>
      </c>
      <c r="I98" s="14"/>
      <c r="J98" s="18">
        <f>SUM(J96:J97)</f>
        <v>-47486</v>
      </c>
    </row>
    <row r="99" spans="1:11" s="21" customFormat="1" ht="21.75" customHeight="1" thickTop="1">
      <c r="A99" s="10"/>
      <c r="C99" s="22"/>
      <c r="D99" s="14"/>
      <c r="E99" s="14"/>
      <c r="F99" s="14"/>
      <c r="G99" s="14"/>
      <c r="H99" s="14"/>
      <c r="I99" s="14"/>
      <c r="J99" s="14"/>
    </row>
    <row r="100" spans="1:11" s="21" customFormat="1" ht="21.75" customHeight="1">
      <c r="A100" s="7" t="s">
        <v>101</v>
      </c>
      <c r="C100" s="22"/>
      <c r="D100" s="14"/>
      <c r="E100" s="14"/>
      <c r="F100" s="14"/>
      <c r="G100" s="14"/>
      <c r="H100" s="14"/>
      <c r="I100" s="14"/>
      <c r="J100" s="14"/>
    </row>
    <row r="101" spans="1:11" s="21" customFormat="1" ht="21.75" customHeight="1">
      <c r="A101" s="1" t="s">
        <v>64</v>
      </c>
      <c r="C101" s="22"/>
      <c r="D101" s="23">
        <f>SUM(D96)</f>
        <v>-19312</v>
      </c>
      <c r="E101" s="23"/>
      <c r="F101" s="23">
        <f>SUM(F96)</f>
        <v>-40886</v>
      </c>
      <c r="G101" s="23"/>
      <c r="H101" s="23">
        <f>SUM(H96)</f>
        <v>-27807</v>
      </c>
      <c r="I101" s="14"/>
      <c r="J101" s="23">
        <f>SUM(J96)</f>
        <v>-47486</v>
      </c>
    </row>
    <row r="102" spans="1:11" s="21" customFormat="1" ht="21.75" customHeight="1">
      <c r="A102" s="1" t="s">
        <v>65</v>
      </c>
      <c r="C102" s="22"/>
      <c r="D102" s="14">
        <v>1761</v>
      </c>
      <c r="E102" s="14"/>
      <c r="F102" s="14">
        <v>1293</v>
      </c>
      <c r="G102" s="14"/>
      <c r="H102" s="14">
        <v>0</v>
      </c>
      <c r="I102" s="14"/>
      <c r="J102" s="14">
        <v>0</v>
      </c>
    </row>
    <row r="103" spans="1:11" s="21" customFormat="1" ht="21.75" customHeight="1" thickBot="1">
      <c r="A103" s="10"/>
      <c r="C103" s="22"/>
      <c r="D103" s="18">
        <f>SUM(D101:D102)</f>
        <v>-17551</v>
      </c>
      <c r="E103" s="14"/>
      <c r="F103" s="18">
        <f>SUM(F101:F102)</f>
        <v>-39593</v>
      </c>
      <c r="G103" s="14"/>
      <c r="H103" s="18">
        <f>SUM(H101:H102)</f>
        <v>-27807</v>
      </c>
      <c r="I103" s="14"/>
      <c r="J103" s="18">
        <f>SUM(J101:J102)</f>
        <v>-47486</v>
      </c>
    </row>
    <row r="104" spans="1:11" s="21" customFormat="1" ht="21.75" customHeight="1" thickTop="1">
      <c r="A104" s="10"/>
      <c r="C104" s="22"/>
      <c r="D104" s="14"/>
      <c r="E104" s="14"/>
      <c r="F104" s="14"/>
      <c r="G104" s="14"/>
      <c r="H104" s="1"/>
      <c r="I104" s="1"/>
      <c r="J104" s="1"/>
    </row>
    <row r="105" spans="1:11" s="21" customFormat="1" ht="21.75" customHeight="1">
      <c r="A105" s="10"/>
      <c r="C105" s="22"/>
      <c r="D105" s="14"/>
      <c r="E105" s="14"/>
      <c r="F105" s="14"/>
      <c r="G105" s="14"/>
      <c r="H105" s="14"/>
      <c r="I105" s="14"/>
      <c r="J105" s="3" t="s">
        <v>132</v>
      </c>
    </row>
    <row r="106" spans="1:11" ht="21.75" customHeight="1">
      <c r="A106" s="6" t="s">
        <v>116</v>
      </c>
      <c r="B106" s="12"/>
      <c r="C106" s="2"/>
      <c r="D106" s="10"/>
      <c r="E106" s="10"/>
      <c r="F106" s="10"/>
      <c r="G106" s="10"/>
      <c r="H106" s="10"/>
      <c r="I106" s="10"/>
      <c r="J106" s="10"/>
    </row>
    <row r="107" spans="1:11" ht="21.75" customHeight="1">
      <c r="A107" s="24" t="s">
        <v>196</v>
      </c>
      <c r="B107" s="12"/>
      <c r="C107" s="2"/>
      <c r="D107" s="10"/>
      <c r="E107" s="10"/>
      <c r="F107" s="10"/>
      <c r="G107" s="10"/>
      <c r="H107" s="10"/>
      <c r="I107" s="10"/>
      <c r="J107" s="10"/>
    </row>
    <row r="108" spans="1:11" ht="21.75" customHeight="1" thickBot="1">
      <c r="A108" s="1" t="s">
        <v>209</v>
      </c>
      <c r="B108" s="12"/>
      <c r="C108" s="2"/>
      <c r="D108" s="63">
        <f>D96/5022246</f>
        <v>-3.8452915289294868E-3</v>
      </c>
      <c r="E108" s="64"/>
      <c r="F108" s="63">
        <f>F96/5022246</f>
        <v>-8.1409791555411663E-3</v>
      </c>
      <c r="G108" s="64"/>
      <c r="H108" s="63">
        <f>H96/5022246</f>
        <v>-5.5367658215069509E-3</v>
      </c>
      <c r="I108" s="10"/>
      <c r="J108" s="63">
        <f>J96/5022246</f>
        <v>-9.4551322257014087E-3</v>
      </c>
      <c r="K108" s="64"/>
    </row>
    <row r="109" spans="1:11" ht="21.75" customHeight="1" thickTop="1">
      <c r="B109" s="2"/>
      <c r="C109" s="2"/>
      <c r="D109" s="25"/>
      <c r="E109" s="2"/>
      <c r="F109" s="25"/>
      <c r="H109" s="26"/>
      <c r="I109" s="27"/>
      <c r="J109" s="28"/>
    </row>
    <row r="110" spans="1:11" ht="21.75" customHeight="1">
      <c r="A110" s="1" t="s">
        <v>201</v>
      </c>
      <c r="B110" s="2"/>
      <c r="C110" s="2"/>
      <c r="D110" s="29"/>
      <c r="E110" s="2"/>
      <c r="F110" s="2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2" max="16383" man="1"/>
    <brk id="55" max="16383" man="1"/>
    <brk id="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showGridLines="0" view="pageBreakPreview" zoomScale="55" zoomScaleNormal="120" zoomScaleSheetLayoutView="55" workbookViewId="0">
      <selection activeCell="AC20" sqref="AC20"/>
    </sheetView>
  </sheetViews>
  <sheetFormatPr defaultColWidth="9.33203125" defaultRowHeight="21.75" customHeight="1"/>
  <cols>
    <col min="1" max="1" width="39.6640625" style="10" customWidth="1"/>
    <col min="2" max="2" width="2.33203125" style="10" customWidth="1"/>
    <col min="3" max="3" width="16.5546875" style="10" customWidth="1"/>
    <col min="4" max="4" width="1.6640625" style="53" customWidth="1"/>
    <col min="5" max="5" width="15.6640625" style="10" customWidth="1"/>
    <col min="6" max="6" width="1.6640625" style="53" customWidth="1"/>
    <col min="7" max="7" width="21.5546875" style="10" customWidth="1"/>
    <col min="8" max="8" width="1.6640625" style="53" customWidth="1"/>
    <col min="9" max="9" width="15.6640625" style="10" customWidth="1"/>
    <col min="10" max="10" width="1.6640625" style="10" customWidth="1"/>
    <col min="11" max="11" width="14.6640625" style="10" customWidth="1"/>
    <col min="12" max="12" width="1.6640625" style="10" customWidth="1"/>
    <col min="13" max="13" width="18.5546875" style="10" customWidth="1"/>
    <col min="14" max="14" width="1.6640625" style="10" customWidth="1"/>
    <col min="15" max="15" width="15.5546875" style="10" customWidth="1"/>
    <col min="16" max="16" width="1.6640625" style="10" customWidth="1"/>
    <col min="17" max="17" width="14.6640625" style="10" customWidth="1"/>
    <col min="18" max="18" width="1.6640625" style="10" customWidth="1"/>
    <col min="19" max="19" width="14.5546875" style="10" customWidth="1"/>
    <col min="20" max="20" width="1.6640625" style="10" customWidth="1"/>
    <col min="21" max="16384" width="9.33203125" style="10"/>
  </cols>
  <sheetData>
    <row r="1" spans="1:19" ht="21.75" customHeight="1">
      <c r="S1" s="55" t="s">
        <v>42</v>
      </c>
    </row>
    <row r="2" spans="1:19" s="1" customFormat="1" ht="21.75" customHeight="1">
      <c r="A2" s="74" t="s">
        <v>57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ht="21.75" customHeight="1">
      <c r="A3" s="74" t="s">
        <v>97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</row>
    <row r="4" spans="1:19" ht="21.75" customHeight="1">
      <c r="A4" s="74" t="s">
        <v>206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19" ht="21.75" customHeight="1">
      <c r="S5" s="55" t="s">
        <v>5</v>
      </c>
    </row>
    <row r="6" spans="1:19" ht="21.75" customHeight="1">
      <c r="C6" s="75" t="s">
        <v>27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</row>
    <row r="7" spans="1:19" ht="21.75" customHeight="1">
      <c r="C7" s="77" t="s">
        <v>156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56"/>
      <c r="Q7" s="56"/>
      <c r="R7" s="56"/>
      <c r="S7" s="56"/>
    </row>
    <row r="8" spans="1:19" ht="21.75" customHeight="1">
      <c r="C8" s="9"/>
      <c r="D8" s="9"/>
      <c r="E8" s="9"/>
      <c r="F8" s="9"/>
      <c r="G8" s="9"/>
      <c r="H8" s="9"/>
      <c r="I8" s="9"/>
      <c r="J8" s="9"/>
      <c r="K8" s="9"/>
      <c r="L8" s="9"/>
      <c r="M8" s="62" t="s">
        <v>161</v>
      </c>
      <c r="N8" s="62"/>
      <c r="O8" s="9"/>
      <c r="P8" s="56"/>
      <c r="Q8" s="56"/>
      <c r="R8" s="56"/>
      <c r="S8" s="56"/>
    </row>
    <row r="9" spans="1:19" ht="21.75" customHeight="1">
      <c r="C9" s="9"/>
      <c r="D9" s="9"/>
      <c r="E9" s="9"/>
      <c r="F9" s="9"/>
      <c r="G9" s="9"/>
      <c r="H9" s="9"/>
      <c r="I9" s="9"/>
      <c r="J9" s="9"/>
      <c r="K9" s="9"/>
      <c r="L9" s="9"/>
      <c r="M9" s="9" t="s">
        <v>162</v>
      </c>
      <c r="O9" s="9"/>
      <c r="P9" s="56"/>
      <c r="Q9" s="56"/>
      <c r="R9" s="56"/>
      <c r="S9" s="56"/>
    </row>
    <row r="10" spans="1:19" ht="21.75" customHeight="1">
      <c r="C10" s="56"/>
      <c r="D10" s="56"/>
      <c r="E10" s="56"/>
      <c r="F10" s="10"/>
      <c r="G10" s="56"/>
      <c r="H10" s="10"/>
      <c r="I10" s="56"/>
      <c r="J10" s="56"/>
      <c r="K10" s="56"/>
      <c r="L10" s="56"/>
      <c r="M10" s="61" t="s">
        <v>163</v>
      </c>
      <c r="O10" s="56"/>
      <c r="P10" s="56"/>
      <c r="Q10" s="56"/>
      <c r="R10" s="56"/>
      <c r="S10" s="56"/>
    </row>
    <row r="11" spans="1:19" ht="21.75" customHeight="1">
      <c r="E11" s="9"/>
      <c r="G11" s="9"/>
      <c r="I11" s="9"/>
      <c r="J11" s="9"/>
      <c r="K11" s="9"/>
      <c r="L11" s="9"/>
      <c r="M11" s="9" t="s">
        <v>89</v>
      </c>
      <c r="O11" s="47" t="s">
        <v>73</v>
      </c>
      <c r="Q11" s="9" t="s">
        <v>67</v>
      </c>
    </row>
    <row r="12" spans="1:19" s="9" customFormat="1" ht="21.75" customHeight="1">
      <c r="C12" s="9" t="s">
        <v>53</v>
      </c>
      <c r="D12" s="53"/>
      <c r="F12" s="53"/>
      <c r="G12" s="9" t="s">
        <v>157</v>
      </c>
      <c r="H12" s="53"/>
      <c r="M12" s="9" t="s">
        <v>90</v>
      </c>
      <c r="N12" s="10"/>
      <c r="O12" s="47" t="s">
        <v>74</v>
      </c>
      <c r="P12" s="10"/>
      <c r="Q12" s="9" t="s">
        <v>68</v>
      </c>
      <c r="R12" s="10"/>
      <c r="S12" s="47" t="s">
        <v>9</v>
      </c>
    </row>
    <row r="13" spans="1:19" s="9" customFormat="1" ht="21.75" customHeight="1">
      <c r="C13" s="9" t="s">
        <v>152</v>
      </c>
      <c r="D13" s="53"/>
      <c r="F13" s="53"/>
      <c r="G13" s="9" t="s">
        <v>158</v>
      </c>
      <c r="H13" s="53"/>
      <c r="I13" s="76" t="s">
        <v>6</v>
      </c>
      <c r="J13" s="76"/>
      <c r="K13" s="76"/>
      <c r="M13" s="9" t="s">
        <v>91</v>
      </c>
      <c r="O13" s="47" t="s">
        <v>75</v>
      </c>
      <c r="Q13" s="9" t="s">
        <v>69</v>
      </c>
      <c r="S13" s="47" t="s">
        <v>72</v>
      </c>
    </row>
    <row r="14" spans="1:19" s="9" customFormat="1" ht="21.75" customHeight="1">
      <c r="C14" s="61" t="s">
        <v>7</v>
      </c>
      <c r="D14" s="57"/>
      <c r="E14" s="61" t="s">
        <v>60</v>
      </c>
      <c r="F14" s="57"/>
      <c r="G14" s="61" t="s">
        <v>159</v>
      </c>
      <c r="H14" s="57"/>
      <c r="I14" s="61" t="s">
        <v>160</v>
      </c>
      <c r="K14" s="61" t="s">
        <v>8</v>
      </c>
      <c r="M14" s="61" t="s">
        <v>80</v>
      </c>
      <c r="O14" s="48" t="s">
        <v>76</v>
      </c>
      <c r="Q14" s="61" t="s">
        <v>70</v>
      </c>
      <c r="S14" s="48" t="s">
        <v>71</v>
      </c>
    </row>
    <row r="15" spans="1:19" s="9" customFormat="1" ht="21.75" customHeight="1">
      <c r="A15" s="58" t="s">
        <v>153</v>
      </c>
      <c r="C15" s="47">
        <v>5022246</v>
      </c>
      <c r="D15" s="47"/>
      <c r="E15" s="47">
        <v>-429265</v>
      </c>
      <c r="F15" s="47"/>
      <c r="G15" s="47">
        <v>979</v>
      </c>
      <c r="H15" s="47"/>
      <c r="I15" s="47">
        <v>85204</v>
      </c>
      <c r="J15" s="47"/>
      <c r="K15" s="47">
        <v>113534</v>
      </c>
      <c r="L15" s="47"/>
      <c r="M15" s="47">
        <v>74131</v>
      </c>
      <c r="N15" s="47"/>
      <c r="O15" s="47">
        <f>SUM(C15:M15)</f>
        <v>4866829</v>
      </c>
      <c r="P15" s="47">
        <v>0</v>
      </c>
      <c r="Q15" s="47">
        <v>114398</v>
      </c>
      <c r="R15" s="47">
        <v>0</v>
      </c>
      <c r="S15" s="47">
        <f>SUM(O15:Q15)</f>
        <v>4981227</v>
      </c>
    </row>
    <row r="16" spans="1:19" s="9" customFormat="1" ht="21.75" customHeight="1">
      <c r="A16" s="10" t="s">
        <v>134</v>
      </c>
      <c r="C16" s="31">
        <v>0</v>
      </c>
      <c r="D16" s="31"/>
      <c r="E16" s="31">
        <v>0</v>
      </c>
      <c r="F16" s="31"/>
      <c r="G16" s="31">
        <v>0</v>
      </c>
      <c r="H16" s="31"/>
      <c r="I16" s="31">
        <v>0</v>
      </c>
      <c r="J16" s="31"/>
      <c r="K16" s="31">
        <f>SUM(PL!F96)</f>
        <v>-40886</v>
      </c>
      <c r="L16" s="31"/>
      <c r="M16" s="31">
        <v>0</v>
      </c>
      <c r="N16" s="31"/>
      <c r="O16" s="47">
        <f>SUM(C16:M16)</f>
        <v>-40886</v>
      </c>
      <c r="P16" s="31"/>
      <c r="Q16" s="31">
        <f>SUM(PL!F97)</f>
        <v>1293</v>
      </c>
      <c r="R16" s="31"/>
      <c r="S16" s="47">
        <f>SUM(O16:Q16)</f>
        <v>-39593</v>
      </c>
    </row>
    <row r="17" spans="1:19" ht="21.75" customHeight="1">
      <c r="A17" s="10" t="s">
        <v>99</v>
      </c>
      <c r="B17" s="58"/>
      <c r="C17" s="49">
        <v>0</v>
      </c>
      <c r="D17" s="50"/>
      <c r="E17" s="49">
        <v>0</v>
      </c>
      <c r="F17" s="50"/>
      <c r="G17" s="49">
        <v>0</v>
      </c>
      <c r="H17" s="50"/>
      <c r="I17" s="49">
        <v>0</v>
      </c>
      <c r="J17" s="19"/>
      <c r="K17" s="49">
        <v>0</v>
      </c>
      <c r="L17" s="31"/>
      <c r="M17" s="49">
        <v>0</v>
      </c>
      <c r="N17" s="31"/>
      <c r="O17" s="49">
        <f>SUM(C17:M17)</f>
        <v>0</v>
      </c>
      <c r="P17" s="31"/>
      <c r="Q17" s="49">
        <v>0</v>
      </c>
      <c r="R17" s="19"/>
      <c r="S17" s="49">
        <f>SUM(O17:Q17)</f>
        <v>0</v>
      </c>
    </row>
    <row r="18" spans="1:19" ht="21.75" customHeight="1">
      <c r="A18" s="10" t="s">
        <v>102</v>
      </c>
      <c r="B18" s="58"/>
      <c r="C18" s="31">
        <f>SUM(C16:C17)</f>
        <v>0</v>
      </c>
      <c r="D18" s="50"/>
      <c r="E18" s="31">
        <f>SUM(E16:E17)</f>
        <v>0</v>
      </c>
      <c r="F18" s="50"/>
      <c r="G18" s="31">
        <f>SUM(G16:G17)</f>
        <v>0</v>
      </c>
      <c r="H18" s="50"/>
      <c r="I18" s="31">
        <f>SUM(I16:I17)</f>
        <v>0</v>
      </c>
      <c r="J18" s="19"/>
      <c r="K18" s="31">
        <f>SUM(K16:K17)</f>
        <v>-40886</v>
      </c>
      <c r="L18" s="31"/>
      <c r="M18" s="31">
        <f>SUM(M16:M17)</f>
        <v>0</v>
      </c>
      <c r="N18" s="31"/>
      <c r="O18" s="47">
        <f>SUM(C18:K18,M18)</f>
        <v>-40886</v>
      </c>
      <c r="P18" s="31"/>
      <c r="Q18" s="31">
        <f>SUM(Q16:Q17)</f>
        <v>1293</v>
      </c>
      <c r="R18" s="19"/>
      <c r="S18" s="19">
        <f>SUM(O18:Q18)</f>
        <v>-39593</v>
      </c>
    </row>
    <row r="19" spans="1:19" ht="21.75" customHeight="1" thickBot="1">
      <c r="A19" s="58" t="s">
        <v>207</v>
      </c>
      <c r="B19" s="58"/>
      <c r="C19" s="52">
        <f>C15+C18</f>
        <v>5022246</v>
      </c>
      <c r="D19" s="50"/>
      <c r="E19" s="52">
        <f>E15+E18</f>
        <v>-429265</v>
      </c>
      <c r="F19" s="50"/>
      <c r="G19" s="52">
        <f>G15+G18</f>
        <v>979</v>
      </c>
      <c r="H19" s="50"/>
      <c r="I19" s="52">
        <f>I15+I18</f>
        <v>85204</v>
      </c>
      <c r="J19" s="19"/>
      <c r="K19" s="52">
        <f>K15+K18</f>
        <v>72648</v>
      </c>
      <c r="L19" s="19"/>
      <c r="M19" s="52">
        <f>M15+M18</f>
        <v>74131</v>
      </c>
      <c r="N19" s="19"/>
      <c r="O19" s="52">
        <f>O15+O18</f>
        <v>4825943</v>
      </c>
      <c r="P19" s="19"/>
      <c r="Q19" s="52">
        <f>Q15+Q18</f>
        <v>115691</v>
      </c>
      <c r="R19" s="19"/>
      <c r="S19" s="52">
        <f>S15+S18</f>
        <v>4941634</v>
      </c>
    </row>
    <row r="20" spans="1:19" ht="21.75" customHeight="1" thickTop="1"/>
    <row r="21" spans="1:19" ht="21.75" customHeight="1">
      <c r="A21" s="58" t="s">
        <v>181</v>
      </c>
      <c r="B21" s="58"/>
      <c r="C21" s="51">
        <v>5022246</v>
      </c>
      <c r="D21" s="50"/>
      <c r="E21" s="19">
        <v>-429265</v>
      </c>
      <c r="F21" s="50"/>
      <c r="G21" s="19">
        <v>979</v>
      </c>
      <c r="H21" s="50"/>
      <c r="I21" s="51">
        <v>86704</v>
      </c>
      <c r="J21" s="19"/>
      <c r="K21" s="19">
        <v>145208</v>
      </c>
      <c r="L21" s="19"/>
      <c r="M21" s="51">
        <v>74131</v>
      </c>
      <c r="N21" s="19"/>
      <c r="O21" s="47">
        <f>SUM(C21:M21)</f>
        <v>4900003</v>
      </c>
      <c r="P21" s="19">
        <v>0</v>
      </c>
      <c r="Q21" s="51">
        <v>115847</v>
      </c>
      <c r="R21" s="19">
        <v>0</v>
      </c>
      <c r="S21" s="47">
        <f>SUM(O21:Q21)</f>
        <v>5015850</v>
      </c>
    </row>
    <row r="22" spans="1:19" ht="21.75" customHeight="1">
      <c r="A22" s="10" t="s">
        <v>134</v>
      </c>
      <c r="B22" s="58"/>
      <c r="C22" s="31">
        <v>0</v>
      </c>
      <c r="D22" s="31"/>
      <c r="E22" s="31">
        <v>0</v>
      </c>
      <c r="F22" s="31"/>
      <c r="G22" s="31">
        <v>0</v>
      </c>
      <c r="H22" s="31"/>
      <c r="I22" s="31">
        <v>0</v>
      </c>
      <c r="J22" s="31"/>
      <c r="K22" s="31">
        <f>SUM(PL!D96)</f>
        <v>-19312</v>
      </c>
      <c r="L22" s="31"/>
      <c r="M22" s="31">
        <v>0</v>
      </c>
      <c r="N22" s="31"/>
      <c r="O22" s="47">
        <f>SUM(C22:M22)</f>
        <v>-19312</v>
      </c>
      <c r="P22" s="31"/>
      <c r="Q22" s="31">
        <f>SUM(PL!D97)</f>
        <v>1761</v>
      </c>
      <c r="R22" s="31"/>
      <c r="S22" s="47">
        <f>SUM(O22:Q22)</f>
        <v>-17551</v>
      </c>
    </row>
    <row r="23" spans="1:19" ht="21.75" customHeight="1">
      <c r="A23" s="10" t="s">
        <v>99</v>
      </c>
      <c r="B23" s="58"/>
      <c r="C23" s="49">
        <v>0</v>
      </c>
      <c r="D23" s="50"/>
      <c r="E23" s="49">
        <v>0</v>
      </c>
      <c r="F23" s="50"/>
      <c r="G23" s="49">
        <v>0</v>
      </c>
      <c r="H23" s="50"/>
      <c r="I23" s="49">
        <v>0</v>
      </c>
      <c r="J23" s="19"/>
      <c r="K23" s="49">
        <v>0</v>
      </c>
      <c r="L23" s="31"/>
      <c r="M23" s="49">
        <v>0</v>
      </c>
      <c r="N23" s="31"/>
      <c r="O23" s="49">
        <f>SUM(C23:M23)</f>
        <v>0</v>
      </c>
      <c r="P23" s="31"/>
      <c r="Q23" s="49">
        <v>0</v>
      </c>
      <c r="R23" s="19"/>
      <c r="S23" s="49">
        <f>SUM(O23:Q23)</f>
        <v>0</v>
      </c>
    </row>
    <row r="24" spans="1:19" ht="21.75" customHeight="1">
      <c r="A24" s="10" t="s">
        <v>102</v>
      </c>
      <c r="B24" s="58"/>
      <c r="C24" s="31">
        <f>SUM(C22:C23)</f>
        <v>0</v>
      </c>
      <c r="D24" s="50"/>
      <c r="E24" s="31">
        <f>SUM(E22:E23)</f>
        <v>0</v>
      </c>
      <c r="F24" s="50"/>
      <c r="G24" s="31">
        <f>SUM(G22:G23)</f>
        <v>0</v>
      </c>
      <c r="H24" s="50"/>
      <c r="I24" s="31">
        <f>SUM(I22:I23)</f>
        <v>0</v>
      </c>
      <c r="J24" s="19"/>
      <c r="K24" s="31">
        <f>SUM(K22:K23)</f>
        <v>-19312</v>
      </c>
      <c r="L24" s="31"/>
      <c r="M24" s="31">
        <f>SUM(M22:M23)</f>
        <v>0</v>
      </c>
      <c r="N24" s="31"/>
      <c r="O24" s="31">
        <f>SUM(O22:O23)</f>
        <v>-19312</v>
      </c>
      <c r="P24" s="31"/>
      <c r="Q24" s="31">
        <f>SUM(Q22:Q23)</f>
        <v>1761</v>
      </c>
      <c r="R24" s="19"/>
      <c r="S24" s="19">
        <f>SUM(O24:Q24)</f>
        <v>-17551</v>
      </c>
    </row>
    <row r="25" spans="1:19" ht="21.75" customHeight="1">
      <c r="A25" s="10" t="s">
        <v>193</v>
      </c>
      <c r="B25" s="58"/>
      <c r="C25" s="31">
        <v>0</v>
      </c>
      <c r="D25" s="31">
        <v>0</v>
      </c>
      <c r="E25" s="31">
        <v>0</v>
      </c>
      <c r="F25" s="31"/>
      <c r="G25" s="31">
        <v>0</v>
      </c>
      <c r="H25" s="31"/>
      <c r="I25" s="31">
        <v>0</v>
      </c>
      <c r="J25" s="31"/>
      <c r="K25" s="31">
        <v>-50198</v>
      </c>
      <c r="L25" s="31"/>
      <c r="M25" s="31">
        <v>0</v>
      </c>
      <c r="N25" s="31"/>
      <c r="O25" s="49">
        <f>SUM(C25:M25)</f>
        <v>-50198</v>
      </c>
      <c r="P25" s="31"/>
      <c r="Q25" s="49">
        <v>0</v>
      </c>
      <c r="R25" s="19"/>
      <c r="S25" s="49">
        <f>SUM(O25:Q25)</f>
        <v>-50198</v>
      </c>
    </row>
    <row r="26" spans="1:19" ht="21.75" customHeight="1" thickBot="1">
      <c r="A26" s="58" t="s">
        <v>205</v>
      </c>
      <c r="B26" s="58"/>
      <c r="C26" s="52">
        <f>SUM(C21,C24:C25)</f>
        <v>5022246</v>
      </c>
      <c r="D26" s="50"/>
      <c r="E26" s="52">
        <f>SUM(E21,E24:E25)</f>
        <v>-429265</v>
      </c>
      <c r="F26" s="50"/>
      <c r="G26" s="52">
        <f>SUM(G21,G24:G25)</f>
        <v>979</v>
      </c>
      <c r="H26" s="50"/>
      <c r="I26" s="52">
        <f>SUM(I21,I24:I25)</f>
        <v>86704</v>
      </c>
      <c r="J26" s="19"/>
      <c r="K26" s="52">
        <f>SUM(K21,K24:K25)</f>
        <v>75698</v>
      </c>
      <c r="L26" s="19"/>
      <c r="M26" s="52">
        <f>SUM(M21,M24:M25)</f>
        <v>74131</v>
      </c>
      <c r="N26" s="19"/>
      <c r="O26" s="52">
        <f>SUM(O21,O24:O25)</f>
        <v>4830493</v>
      </c>
      <c r="P26" s="19"/>
      <c r="Q26" s="52">
        <f>SUM(Q21,Q24:Q25)</f>
        <v>117608</v>
      </c>
      <c r="R26" s="19"/>
      <c r="S26" s="52">
        <f>SUM(S21,S24:S25)</f>
        <v>4948101</v>
      </c>
    </row>
    <row r="27" spans="1:19" ht="21.75" customHeight="1" thickTop="1">
      <c r="A27" s="58"/>
      <c r="B27" s="58"/>
      <c r="C27" s="19"/>
      <c r="E27" s="19"/>
      <c r="G27" s="19"/>
      <c r="I27" s="19"/>
      <c r="K27" s="19"/>
      <c r="M27" s="19"/>
      <c r="O27" s="19"/>
      <c r="Q27" s="19"/>
      <c r="S27" s="19">
        <f>S26-BS!D86</f>
        <v>0</v>
      </c>
    </row>
    <row r="28" spans="1:19" ht="21.75" customHeight="1">
      <c r="A28" s="1" t="s">
        <v>201</v>
      </c>
    </row>
  </sheetData>
  <mergeCells count="6">
    <mergeCell ref="A2:S2"/>
    <mergeCell ref="A3:S3"/>
    <mergeCell ref="A4:S4"/>
    <mergeCell ref="C6:S6"/>
    <mergeCell ref="I13:K13"/>
    <mergeCell ref="C7:O7"/>
  </mergeCells>
  <pageMargins left="0.78740157480314965" right="0.15748031496062992" top="0.59055118110236227" bottom="0.47244094488188981" header="0.31496062992125984" footer="0.51181102362204722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showGridLines="0" view="pageBreakPreview" zoomScale="55" zoomScaleNormal="100" zoomScaleSheetLayoutView="55" workbookViewId="0">
      <selection activeCell="I21" sqref="I21"/>
    </sheetView>
  </sheetViews>
  <sheetFormatPr defaultColWidth="9.33203125" defaultRowHeight="21.75" customHeight="1"/>
  <cols>
    <col min="1" max="1" width="39.6640625" style="10" customWidth="1"/>
    <col min="2" max="2" width="1.6640625" style="10" customWidth="1"/>
    <col min="3" max="3" width="13.6640625" style="10" customWidth="1"/>
    <col min="4" max="4" width="1.6640625" style="53" customWidth="1"/>
    <col min="5" max="5" width="15" style="10" customWidth="1"/>
    <col min="6" max="6" width="1.6640625" style="53" customWidth="1"/>
    <col min="7" max="7" width="19.33203125" style="10" customWidth="1"/>
    <col min="8" max="8" width="1.6640625" style="53" customWidth="1"/>
    <col min="9" max="9" width="18" style="10" customWidth="1"/>
    <col min="10" max="10" width="1.6640625" style="10" customWidth="1"/>
    <col min="11" max="11" width="15.6640625" style="10" customWidth="1"/>
    <col min="12" max="12" width="1.6640625" style="10" customWidth="1"/>
    <col min="13" max="13" width="13.6640625" style="10" customWidth="1"/>
    <col min="14" max="16384" width="9.33203125" style="10"/>
  </cols>
  <sheetData>
    <row r="1" spans="1:15" ht="21.75" customHeight="1">
      <c r="M1" s="55" t="s">
        <v>42</v>
      </c>
    </row>
    <row r="2" spans="1:15" s="1" customFormat="1" ht="21.75" customHeight="1">
      <c r="A2" s="74" t="s">
        <v>57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15" ht="21.75" customHeight="1">
      <c r="A3" s="74" t="s">
        <v>135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5" ht="21.75" customHeight="1">
      <c r="A4" s="74" t="s">
        <v>206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5" ht="21.75" customHeight="1">
      <c r="M5" s="55" t="s">
        <v>5</v>
      </c>
    </row>
    <row r="6" spans="1:15" ht="21.75" customHeight="1">
      <c r="C6" s="75" t="s">
        <v>28</v>
      </c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15" s="9" customFormat="1" ht="21.75" customHeight="1">
      <c r="C7" s="9" t="s">
        <v>53</v>
      </c>
      <c r="D7" s="53"/>
      <c r="F7" s="53"/>
      <c r="G7" s="9" t="s">
        <v>111</v>
      </c>
      <c r="H7" s="53"/>
      <c r="M7" s="47" t="s">
        <v>9</v>
      </c>
    </row>
    <row r="8" spans="1:15" s="9" customFormat="1" ht="21.75" customHeight="1">
      <c r="C8" s="9" t="s">
        <v>152</v>
      </c>
      <c r="D8" s="53"/>
      <c r="F8" s="53"/>
      <c r="G8" s="9" t="s">
        <v>112</v>
      </c>
      <c r="H8" s="53"/>
      <c r="I8" s="76" t="s">
        <v>6</v>
      </c>
      <c r="J8" s="76"/>
      <c r="K8" s="76"/>
      <c r="M8" s="47" t="s">
        <v>72</v>
      </c>
    </row>
    <row r="9" spans="1:15" s="9" customFormat="1" ht="21.75" customHeight="1">
      <c r="C9" s="61" t="s">
        <v>7</v>
      </c>
      <c r="D9" s="57"/>
      <c r="E9" s="61" t="s">
        <v>60</v>
      </c>
      <c r="F9" s="57"/>
      <c r="G9" s="61" t="s">
        <v>113</v>
      </c>
      <c r="H9" s="57"/>
      <c r="I9" s="61" t="s">
        <v>160</v>
      </c>
      <c r="K9" s="61" t="s">
        <v>8</v>
      </c>
      <c r="M9" s="48" t="s">
        <v>71</v>
      </c>
    </row>
    <row r="10" spans="1:15" s="9" customFormat="1" ht="21.75" customHeight="1">
      <c r="A10" s="58" t="s">
        <v>153</v>
      </c>
      <c r="C10" s="47">
        <v>5022246</v>
      </c>
      <c r="D10" s="47"/>
      <c r="E10" s="47">
        <v>-429265</v>
      </c>
      <c r="F10" s="47"/>
      <c r="G10" s="47">
        <v>979</v>
      </c>
      <c r="H10" s="47"/>
      <c r="I10" s="47">
        <v>85204</v>
      </c>
      <c r="J10" s="47">
        <v>0</v>
      </c>
      <c r="K10" s="47">
        <v>506078</v>
      </c>
      <c r="M10" s="47">
        <f>SUM(C10:K10)</f>
        <v>5185242</v>
      </c>
    </row>
    <row r="11" spans="1:15" s="9" customFormat="1" ht="21.75" customHeight="1">
      <c r="A11" s="10" t="s">
        <v>134</v>
      </c>
      <c r="C11" s="31">
        <v>0</v>
      </c>
      <c r="D11" s="31"/>
      <c r="E11" s="31">
        <v>0</v>
      </c>
      <c r="F11" s="31"/>
      <c r="G11" s="31">
        <v>0</v>
      </c>
      <c r="H11" s="31"/>
      <c r="I11" s="31">
        <v>0</v>
      </c>
      <c r="J11" s="47"/>
      <c r="K11" s="47">
        <f>SUM(PL!J85)</f>
        <v>-47486</v>
      </c>
      <c r="M11" s="47">
        <f>SUM(C11:K11)</f>
        <v>-47486</v>
      </c>
    </row>
    <row r="12" spans="1:15" ht="21.75" customHeight="1">
      <c r="A12" s="10" t="s">
        <v>99</v>
      </c>
      <c r="C12" s="49">
        <v>0</v>
      </c>
      <c r="D12" s="50"/>
      <c r="E12" s="49">
        <v>0</v>
      </c>
      <c r="F12" s="50"/>
      <c r="G12" s="49">
        <v>0</v>
      </c>
      <c r="H12" s="50"/>
      <c r="I12" s="49">
        <v>0</v>
      </c>
      <c r="J12" s="19"/>
      <c r="K12" s="30">
        <v>0</v>
      </c>
      <c r="L12" s="31"/>
      <c r="M12" s="49">
        <f>SUM(C12:K12)</f>
        <v>0</v>
      </c>
    </row>
    <row r="13" spans="1:15" ht="21.75" customHeight="1">
      <c r="A13" s="10" t="s">
        <v>102</v>
      </c>
      <c r="C13" s="31">
        <f>SUM(C11:C12)</f>
        <v>0</v>
      </c>
      <c r="D13" s="50"/>
      <c r="E13" s="31">
        <f>SUM(E11:E12)</f>
        <v>0</v>
      </c>
      <c r="F13" s="50"/>
      <c r="G13" s="31">
        <f>SUM(G11:G12)</f>
        <v>0</v>
      </c>
      <c r="H13" s="50"/>
      <c r="I13" s="31">
        <f>SUM(I11:I12)</f>
        <v>0</v>
      </c>
      <c r="J13" s="19"/>
      <c r="K13" s="31">
        <f>SUM(K11:K12)</f>
        <v>-47486</v>
      </c>
      <c r="L13" s="31"/>
      <c r="M13" s="31">
        <f>SUM(M11:M12)</f>
        <v>-47486</v>
      </c>
    </row>
    <row r="14" spans="1:15" ht="21.75" customHeight="1" thickBot="1">
      <c r="A14" s="58" t="s">
        <v>207</v>
      </c>
      <c r="C14" s="52">
        <f>C10+C13</f>
        <v>5022246</v>
      </c>
      <c r="D14" s="50"/>
      <c r="E14" s="52">
        <f>E10+E13</f>
        <v>-429265</v>
      </c>
      <c r="F14" s="50"/>
      <c r="G14" s="52">
        <f>G10+G13</f>
        <v>979</v>
      </c>
      <c r="H14" s="50"/>
      <c r="I14" s="52">
        <f>I10+I13</f>
        <v>85204</v>
      </c>
      <c r="J14" s="19"/>
      <c r="K14" s="52">
        <f>K10+K13</f>
        <v>458592</v>
      </c>
      <c r="L14" s="19"/>
      <c r="M14" s="52">
        <f>M10+M13</f>
        <v>5137756</v>
      </c>
    </row>
    <row r="15" spans="1:15" s="9" customFormat="1" ht="21.75" customHeight="1" thickTop="1">
      <c r="D15" s="57"/>
      <c r="F15" s="57"/>
      <c r="H15" s="57"/>
      <c r="M15" s="47"/>
    </row>
    <row r="16" spans="1:15" ht="21.75" customHeight="1">
      <c r="A16" s="58" t="s">
        <v>181</v>
      </c>
      <c r="C16" s="19">
        <v>5022246</v>
      </c>
      <c r="D16" s="50"/>
      <c r="E16" s="19">
        <v>-429265</v>
      </c>
      <c r="G16" s="19">
        <v>979</v>
      </c>
      <c r="I16" s="51">
        <v>86704</v>
      </c>
      <c r="J16" s="19">
        <v>0</v>
      </c>
      <c r="K16" s="19">
        <v>531171</v>
      </c>
      <c r="L16" s="19">
        <v>0</v>
      </c>
      <c r="M16" s="47">
        <f>SUM(C16:K16)</f>
        <v>5211835</v>
      </c>
    </row>
    <row r="17" spans="1:13" ht="21.75" customHeight="1">
      <c r="A17" s="10" t="s">
        <v>134</v>
      </c>
      <c r="C17" s="19">
        <v>0</v>
      </c>
      <c r="D17" s="50"/>
      <c r="E17" s="19">
        <v>0</v>
      </c>
      <c r="G17" s="19">
        <v>0</v>
      </c>
      <c r="I17" s="19">
        <v>0</v>
      </c>
      <c r="J17" s="19"/>
      <c r="K17" s="19">
        <f>SUM(PL!H81)</f>
        <v>-27807</v>
      </c>
      <c r="L17" s="19"/>
      <c r="M17" s="47">
        <f>SUM(C17:K17)</f>
        <v>-27807</v>
      </c>
    </row>
    <row r="18" spans="1:13" ht="21.75" customHeight="1">
      <c r="A18" s="10" t="s">
        <v>99</v>
      </c>
      <c r="C18" s="49">
        <v>0</v>
      </c>
      <c r="D18" s="50"/>
      <c r="E18" s="49">
        <v>0</v>
      </c>
      <c r="F18" s="50"/>
      <c r="G18" s="49">
        <v>0</v>
      </c>
      <c r="H18" s="50"/>
      <c r="I18" s="49">
        <v>0</v>
      </c>
      <c r="J18" s="19"/>
      <c r="K18" s="30">
        <v>0</v>
      </c>
      <c r="L18" s="31"/>
      <c r="M18" s="49">
        <f>SUM(C18:K18)</f>
        <v>0</v>
      </c>
    </row>
    <row r="19" spans="1:13" ht="21.75" customHeight="1">
      <c r="A19" s="10" t="s">
        <v>102</v>
      </c>
      <c r="C19" s="31">
        <f>SUM(C17:C18)</f>
        <v>0</v>
      </c>
      <c r="D19" s="50"/>
      <c r="E19" s="31">
        <f>SUM(E17:E18)</f>
        <v>0</v>
      </c>
      <c r="F19" s="50"/>
      <c r="G19" s="31">
        <f>SUM(G17:G18)</f>
        <v>0</v>
      </c>
      <c r="H19" s="50"/>
      <c r="I19" s="31">
        <f>SUM(I17:I18)</f>
        <v>0</v>
      </c>
      <c r="J19" s="19"/>
      <c r="K19" s="31">
        <f>SUM(K17:K18)</f>
        <v>-27807</v>
      </c>
      <c r="L19" s="31"/>
      <c r="M19" s="19">
        <f>SUM(M17:M18)</f>
        <v>-27807</v>
      </c>
    </row>
    <row r="20" spans="1:13" ht="21.75" customHeight="1">
      <c r="A20" s="10" t="s">
        <v>193</v>
      </c>
      <c r="C20" s="19">
        <v>0</v>
      </c>
      <c r="D20" s="50"/>
      <c r="E20" s="19">
        <v>0</v>
      </c>
      <c r="G20" s="19">
        <v>0</v>
      </c>
      <c r="I20" s="19">
        <v>0</v>
      </c>
      <c r="J20" s="19"/>
      <c r="K20" s="19">
        <v>-50198</v>
      </c>
      <c r="L20" s="31"/>
      <c r="M20" s="49">
        <f>SUM(C20:K20)</f>
        <v>-50198</v>
      </c>
    </row>
    <row r="21" spans="1:13" ht="21.75" customHeight="1" thickBot="1">
      <c r="A21" s="58" t="s">
        <v>205</v>
      </c>
      <c r="C21" s="52">
        <f>SUM(C16,C19:C20)</f>
        <v>5022246</v>
      </c>
      <c r="D21" s="50"/>
      <c r="E21" s="52">
        <f>SUM(E16,E19:E20)</f>
        <v>-429265</v>
      </c>
      <c r="F21" s="50"/>
      <c r="G21" s="52">
        <f>SUM(G16,G19:G20)</f>
        <v>979</v>
      </c>
      <c r="H21" s="50"/>
      <c r="I21" s="52">
        <f>SUM(I16,I19:I20)</f>
        <v>86704</v>
      </c>
      <c r="J21" s="19"/>
      <c r="K21" s="52">
        <f>SUM(K16,K19:K20)</f>
        <v>453166</v>
      </c>
      <c r="L21" s="19"/>
      <c r="M21" s="52">
        <f>SUM(M16,M19:M20)</f>
        <v>5133830</v>
      </c>
    </row>
    <row r="22" spans="1:13" ht="21.75" customHeight="1" thickTop="1">
      <c r="C22" s="19"/>
      <c r="E22" s="19"/>
      <c r="G22" s="19"/>
      <c r="I22" s="19"/>
      <c r="K22" s="19"/>
      <c r="M22" s="19">
        <f>SUM(M21-BS!H86)</f>
        <v>0</v>
      </c>
    </row>
    <row r="23" spans="1:13" ht="21.75" customHeight="1">
      <c r="A23" s="1" t="s">
        <v>201</v>
      </c>
    </row>
  </sheetData>
  <mergeCells count="6">
    <mergeCell ref="N2:O2"/>
    <mergeCell ref="A3:M3"/>
    <mergeCell ref="A4:M4"/>
    <mergeCell ref="C6:M6"/>
    <mergeCell ref="I8:K8"/>
    <mergeCell ref="A2:M2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8"/>
  <sheetViews>
    <sheetView showGridLines="0" view="pageBreakPreview" topLeftCell="A75" zoomScale="85" zoomScaleNormal="110" zoomScaleSheetLayoutView="85" workbookViewId="0">
      <selection activeCell="H38" sqref="H38"/>
    </sheetView>
  </sheetViews>
  <sheetFormatPr defaultColWidth="10.6640625" defaultRowHeight="22.65" customHeight="1"/>
  <cols>
    <col min="1" max="1" width="55.5546875" style="1" customWidth="1"/>
    <col min="2" max="2" width="10.44140625" style="1" customWidth="1"/>
    <col min="3" max="3" width="1.6640625" style="1" customWidth="1"/>
    <col min="4" max="4" width="15.6640625" style="1" customWidth="1"/>
    <col min="5" max="5" width="1.6640625" style="1" customWidth="1"/>
    <col min="6" max="6" width="15.6640625" style="1" customWidth="1"/>
    <col min="7" max="7" width="1.6640625" style="1" customWidth="1"/>
    <col min="8" max="8" width="15.6640625" style="1" customWidth="1"/>
    <col min="9" max="9" width="1.6640625" style="1" customWidth="1"/>
    <col min="10" max="10" width="15.6640625" style="1" customWidth="1"/>
    <col min="11" max="11" width="0.6640625" style="1" customWidth="1"/>
    <col min="12" max="16384" width="10.6640625" style="1"/>
  </cols>
  <sheetData>
    <row r="1" spans="1:10" ht="22.65" customHeight="1">
      <c r="B1" s="2"/>
      <c r="C1" s="2"/>
      <c r="D1" s="2"/>
      <c r="E1" s="2"/>
      <c r="F1" s="2"/>
      <c r="J1" s="3" t="s">
        <v>42</v>
      </c>
    </row>
    <row r="2" spans="1:10" ht="22.65" customHeight="1">
      <c r="A2" s="4" t="s">
        <v>57</v>
      </c>
      <c r="B2" s="5"/>
      <c r="C2" s="5"/>
      <c r="D2" s="5"/>
      <c r="E2" s="5"/>
      <c r="F2" s="5"/>
      <c r="G2" s="5"/>
      <c r="H2" s="5"/>
      <c r="I2" s="5"/>
      <c r="J2" s="5"/>
    </row>
    <row r="3" spans="1:10" ht="22.65" customHeight="1">
      <c r="A3" s="6" t="s">
        <v>117</v>
      </c>
      <c r="B3" s="5"/>
      <c r="C3" s="5"/>
      <c r="D3" s="5"/>
      <c r="E3" s="5"/>
      <c r="F3" s="5"/>
      <c r="G3" s="5"/>
      <c r="H3" s="5"/>
      <c r="I3" s="5"/>
      <c r="J3" s="5"/>
    </row>
    <row r="4" spans="1:10" ht="22.65" customHeight="1">
      <c r="A4" s="6" t="s">
        <v>206</v>
      </c>
      <c r="B4" s="5"/>
      <c r="C4" s="5"/>
      <c r="D4" s="5"/>
      <c r="E4" s="5"/>
      <c r="F4" s="5"/>
      <c r="G4" s="5"/>
      <c r="H4" s="5"/>
      <c r="I4" s="5"/>
      <c r="J4" s="5"/>
    </row>
    <row r="5" spans="1:10" ht="22.65" customHeight="1">
      <c r="A5" s="5"/>
      <c r="B5" s="5"/>
      <c r="C5" s="5"/>
      <c r="D5" s="5"/>
      <c r="E5" s="5"/>
      <c r="F5" s="5"/>
      <c r="G5" s="5"/>
      <c r="H5" s="5"/>
      <c r="I5" s="5"/>
      <c r="J5" s="3" t="s">
        <v>5</v>
      </c>
    </row>
    <row r="6" spans="1:10" s="7" customFormat="1" ht="22.65" customHeight="1">
      <c r="B6" s="32"/>
      <c r="C6" s="32"/>
      <c r="D6" s="60"/>
      <c r="E6" s="60" t="s">
        <v>27</v>
      </c>
      <c r="F6" s="60"/>
      <c r="G6" s="32"/>
      <c r="H6" s="33"/>
      <c r="I6" s="60" t="s">
        <v>28</v>
      </c>
      <c r="J6" s="33"/>
    </row>
    <row r="7" spans="1:10" ht="22.65" customHeight="1">
      <c r="B7" s="8"/>
      <c r="D7" s="65">
        <v>2025</v>
      </c>
      <c r="E7" s="10"/>
      <c r="F7" s="65">
        <v>2024</v>
      </c>
      <c r="G7" s="11"/>
      <c r="H7" s="65">
        <v>2025</v>
      </c>
      <c r="I7" s="10"/>
      <c r="J7" s="65">
        <v>2024</v>
      </c>
    </row>
    <row r="8" spans="1:10" s="2" customFormat="1" ht="22.65" customHeight="1">
      <c r="A8" s="6" t="s">
        <v>29</v>
      </c>
      <c r="D8" s="8"/>
      <c r="E8" s="1"/>
      <c r="F8" s="8"/>
      <c r="G8" s="8"/>
      <c r="H8" s="8"/>
      <c r="I8" s="1"/>
      <c r="J8" s="8"/>
    </row>
    <row r="9" spans="1:10" ht="22.65" customHeight="1">
      <c r="A9" s="1" t="s">
        <v>210</v>
      </c>
      <c r="B9" s="2"/>
      <c r="C9" s="2"/>
      <c r="D9" s="19">
        <f>SUM(PL!D79)</f>
        <v>-23202</v>
      </c>
      <c r="E9" s="19"/>
      <c r="F9" s="19">
        <f>SUM(PL!F79)</f>
        <v>-33732</v>
      </c>
      <c r="G9" s="19"/>
      <c r="H9" s="19">
        <f>SUM(PL!H79)</f>
        <v>-33261</v>
      </c>
      <c r="I9" s="19"/>
      <c r="J9" s="19">
        <f>SUM(PL!J79)</f>
        <v>-41439</v>
      </c>
    </row>
    <row r="10" spans="1:10" ht="22.65" customHeight="1">
      <c r="A10" s="1" t="s">
        <v>212</v>
      </c>
      <c r="B10" s="2"/>
      <c r="C10" s="2"/>
      <c r="D10" s="19"/>
      <c r="E10" s="19"/>
      <c r="F10" s="19"/>
      <c r="G10" s="19"/>
      <c r="H10" s="19"/>
      <c r="I10" s="19"/>
      <c r="J10" s="19"/>
    </row>
    <row r="11" spans="1:10" ht="22.65" customHeight="1">
      <c r="A11" s="1" t="s">
        <v>44</v>
      </c>
      <c r="B11" s="2"/>
      <c r="C11" s="2"/>
    </row>
    <row r="12" spans="1:10" ht="22.65" customHeight="1">
      <c r="A12" s="24" t="s">
        <v>82</v>
      </c>
      <c r="B12" s="2"/>
      <c r="C12" s="2"/>
    </row>
    <row r="13" spans="1:10" ht="22.65" customHeight="1">
      <c r="A13" s="24" t="s">
        <v>115</v>
      </c>
      <c r="C13" s="2"/>
      <c r="D13" s="19">
        <v>546001</v>
      </c>
      <c r="E13" s="19"/>
      <c r="F13" s="19">
        <v>871747</v>
      </c>
      <c r="G13" s="19"/>
      <c r="H13" s="19">
        <v>546001</v>
      </c>
      <c r="I13" s="19"/>
      <c r="J13" s="19">
        <v>871747</v>
      </c>
    </row>
    <row r="14" spans="1:10" ht="22.65" customHeight="1">
      <c r="A14" s="24" t="s">
        <v>187</v>
      </c>
      <c r="C14" s="2"/>
      <c r="D14" s="14">
        <v>-2</v>
      </c>
      <c r="E14" s="14"/>
      <c r="F14" s="14">
        <v>669</v>
      </c>
      <c r="G14" s="14"/>
      <c r="H14" s="14">
        <v>-2</v>
      </c>
      <c r="I14" s="14"/>
      <c r="J14" s="14">
        <v>669</v>
      </c>
    </row>
    <row r="15" spans="1:10" ht="22.65" customHeight="1">
      <c r="A15" s="24" t="s">
        <v>103</v>
      </c>
      <c r="C15" s="2"/>
      <c r="D15" s="19">
        <v>35607</v>
      </c>
      <c r="E15" s="19"/>
      <c r="F15" s="19">
        <v>41129</v>
      </c>
      <c r="G15" s="19"/>
      <c r="H15" s="19">
        <v>30787</v>
      </c>
      <c r="I15" s="19"/>
      <c r="J15" s="19">
        <v>36964</v>
      </c>
    </row>
    <row r="16" spans="1:10" ht="22.65" customHeight="1">
      <c r="A16" s="24" t="s">
        <v>136</v>
      </c>
      <c r="C16" s="2"/>
      <c r="D16" s="14">
        <v>4161</v>
      </c>
      <c r="E16" s="19"/>
      <c r="F16" s="14">
        <v>4377</v>
      </c>
      <c r="G16" s="19"/>
      <c r="H16" s="14">
        <v>3175</v>
      </c>
      <c r="I16" s="19"/>
      <c r="J16" s="14">
        <v>3444</v>
      </c>
    </row>
    <row r="17" spans="1:10" ht="22.65" customHeight="1">
      <c r="A17" s="24" t="s">
        <v>164</v>
      </c>
      <c r="C17" s="2"/>
      <c r="D17" s="14">
        <v>-4608</v>
      </c>
      <c r="E17" s="19"/>
      <c r="F17" s="14">
        <v>-8333</v>
      </c>
      <c r="G17" s="19"/>
      <c r="H17" s="14">
        <v>0</v>
      </c>
      <c r="I17" s="19"/>
      <c r="J17" s="14">
        <v>0</v>
      </c>
    </row>
    <row r="18" spans="1:10" ht="22.65" customHeight="1">
      <c r="A18" s="24" t="s">
        <v>165</v>
      </c>
      <c r="C18" s="2"/>
      <c r="D18" s="14">
        <v>-1096</v>
      </c>
      <c r="E18" s="19"/>
      <c r="F18" s="14">
        <v>-1101</v>
      </c>
      <c r="G18" s="19"/>
      <c r="H18" s="14">
        <v>-1096</v>
      </c>
      <c r="I18" s="19"/>
      <c r="J18" s="14">
        <v>-1101</v>
      </c>
    </row>
    <row r="19" spans="1:10" ht="22.65" customHeight="1">
      <c r="A19" s="24" t="s">
        <v>128</v>
      </c>
      <c r="C19" s="2"/>
      <c r="D19" s="14">
        <v>-265</v>
      </c>
      <c r="E19" s="19"/>
      <c r="F19" s="14">
        <v>-226</v>
      </c>
      <c r="G19" s="19"/>
      <c r="H19" s="14">
        <v>0</v>
      </c>
      <c r="I19" s="19"/>
      <c r="J19" s="14">
        <v>0</v>
      </c>
    </row>
    <row r="20" spans="1:10" ht="22.65" customHeight="1">
      <c r="A20" s="24" t="s">
        <v>129</v>
      </c>
      <c r="C20" s="2"/>
      <c r="D20" s="14">
        <v>-276</v>
      </c>
      <c r="E20" s="19"/>
      <c r="F20" s="14">
        <v>-309</v>
      </c>
      <c r="G20" s="19"/>
      <c r="H20" s="14">
        <v>0</v>
      </c>
      <c r="I20" s="19"/>
      <c r="J20" s="14">
        <v>0</v>
      </c>
    </row>
    <row r="21" spans="1:10" ht="22.65" customHeight="1">
      <c r="A21" s="24" t="s">
        <v>211</v>
      </c>
      <c r="C21" s="2"/>
      <c r="D21" s="14">
        <v>1610</v>
      </c>
      <c r="E21" s="19"/>
      <c r="F21" s="14">
        <v>11</v>
      </c>
      <c r="G21" s="19"/>
      <c r="H21" s="14">
        <v>1414</v>
      </c>
      <c r="I21" s="19"/>
      <c r="J21" s="14">
        <v>1</v>
      </c>
    </row>
    <row r="22" spans="1:10" ht="22.65" customHeight="1">
      <c r="A22" s="24" t="s">
        <v>195</v>
      </c>
      <c r="C22" s="2"/>
      <c r="D22" s="14">
        <v>0</v>
      </c>
      <c r="E22" s="19"/>
      <c r="F22" s="14">
        <v>450</v>
      </c>
      <c r="G22" s="19"/>
      <c r="H22" s="14">
        <v>0</v>
      </c>
      <c r="I22" s="19"/>
      <c r="J22" s="14">
        <v>450</v>
      </c>
    </row>
    <row r="23" spans="1:10" ht="22.65" customHeight="1">
      <c r="A23" s="1" t="s">
        <v>100</v>
      </c>
      <c r="C23" s="2"/>
      <c r="D23" s="16">
        <v>19824</v>
      </c>
      <c r="E23" s="19"/>
      <c r="F23" s="16">
        <v>7672</v>
      </c>
      <c r="G23" s="19"/>
      <c r="H23" s="16">
        <v>19824</v>
      </c>
      <c r="I23" s="19"/>
      <c r="J23" s="16">
        <v>7672</v>
      </c>
    </row>
    <row r="24" spans="1:10" ht="22.65" customHeight="1">
      <c r="A24" s="24" t="s">
        <v>108</v>
      </c>
      <c r="C24" s="2"/>
    </row>
    <row r="25" spans="1:10" ht="22.65" customHeight="1">
      <c r="A25" s="24" t="s">
        <v>45</v>
      </c>
      <c r="D25" s="19">
        <f>SUM(D9:D23)</f>
        <v>577754</v>
      </c>
      <c r="E25" s="19"/>
      <c r="F25" s="19">
        <f>SUM(F9:F23)</f>
        <v>882354</v>
      </c>
      <c r="G25" s="19"/>
      <c r="H25" s="19">
        <f>SUM(H9:H23)</f>
        <v>566842</v>
      </c>
      <c r="I25" s="19"/>
      <c r="J25" s="19">
        <f>SUM(J9:J23)</f>
        <v>878407</v>
      </c>
    </row>
    <row r="26" spans="1:10" ht="22.65" customHeight="1">
      <c r="A26" s="24" t="s">
        <v>46</v>
      </c>
      <c r="C26" s="2"/>
      <c r="D26" s="19"/>
      <c r="E26" s="19"/>
      <c r="F26" s="19"/>
      <c r="G26" s="19"/>
      <c r="H26" s="19"/>
      <c r="I26" s="19"/>
      <c r="J26" s="19"/>
    </row>
    <row r="27" spans="1:10" ht="22.65" customHeight="1">
      <c r="A27" s="24" t="s">
        <v>61</v>
      </c>
      <c r="C27" s="2"/>
      <c r="D27" s="19">
        <v>-773</v>
      </c>
      <c r="E27" s="19"/>
      <c r="F27" s="19">
        <v>-2348</v>
      </c>
      <c r="G27" s="19"/>
      <c r="H27" s="19">
        <v>-803</v>
      </c>
      <c r="I27" s="19"/>
      <c r="J27" s="19">
        <v>-1280</v>
      </c>
    </row>
    <row r="28" spans="1:10" ht="22.65" customHeight="1">
      <c r="A28" s="24" t="s">
        <v>86</v>
      </c>
      <c r="C28" s="2"/>
      <c r="D28" s="19">
        <v>-783174</v>
      </c>
      <c r="E28" s="19"/>
      <c r="F28" s="19">
        <v>-1197227</v>
      </c>
      <c r="G28" s="19"/>
      <c r="H28" s="19">
        <v>-783320</v>
      </c>
      <c r="I28" s="19"/>
      <c r="J28" s="19">
        <v>-1197249</v>
      </c>
    </row>
    <row r="29" spans="1:10" ht="22.65" customHeight="1">
      <c r="A29" s="24" t="s">
        <v>177</v>
      </c>
      <c r="C29" s="2"/>
      <c r="D29" s="14">
        <v>-31384</v>
      </c>
      <c r="E29" s="19"/>
      <c r="F29" s="14">
        <v>33096</v>
      </c>
      <c r="G29" s="19"/>
      <c r="H29" s="14">
        <v>-31384</v>
      </c>
      <c r="I29" s="19"/>
      <c r="J29" s="14">
        <v>33096</v>
      </c>
    </row>
    <row r="30" spans="1:10" ht="22.65" customHeight="1">
      <c r="A30" s="24" t="s">
        <v>66</v>
      </c>
      <c r="C30" s="2"/>
      <c r="D30" s="19">
        <v>-5803</v>
      </c>
      <c r="E30" s="19"/>
      <c r="F30" s="19">
        <v>-29533</v>
      </c>
      <c r="G30" s="19"/>
      <c r="H30" s="19">
        <v>-5511</v>
      </c>
      <c r="I30" s="19"/>
      <c r="J30" s="19">
        <v>-30256</v>
      </c>
    </row>
    <row r="31" spans="1:10" ht="22.65" customHeight="1">
      <c r="A31" s="24" t="s">
        <v>178</v>
      </c>
      <c r="C31" s="2"/>
    </row>
    <row r="32" spans="1:10" ht="22.65" customHeight="1">
      <c r="A32" s="24" t="s">
        <v>83</v>
      </c>
      <c r="C32" s="2"/>
      <c r="D32" s="1">
        <v>3194</v>
      </c>
      <c r="F32" s="1">
        <v>3194</v>
      </c>
      <c r="H32" s="1">
        <v>3194</v>
      </c>
      <c r="J32" s="1">
        <v>3194</v>
      </c>
    </row>
    <row r="33" spans="1:10" ht="22.65" customHeight="1">
      <c r="A33" s="24" t="s">
        <v>166</v>
      </c>
      <c r="C33" s="2"/>
      <c r="D33" s="1">
        <v>6682</v>
      </c>
      <c r="F33" s="1">
        <v>135</v>
      </c>
      <c r="H33" s="1">
        <v>6682</v>
      </c>
      <c r="J33" s="1">
        <v>135</v>
      </c>
    </row>
    <row r="34" spans="1:10" ht="22.65" customHeight="1">
      <c r="A34" s="24" t="s">
        <v>47</v>
      </c>
      <c r="C34" s="2"/>
      <c r="D34" s="1">
        <v>1317</v>
      </c>
      <c r="E34" s="19"/>
      <c r="F34" s="1">
        <v>48189</v>
      </c>
      <c r="G34" s="19"/>
      <c r="H34" s="21">
        <v>1296</v>
      </c>
      <c r="I34" s="21"/>
      <c r="J34" s="21">
        <v>48220</v>
      </c>
    </row>
    <row r="35" spans="1:10" ht="22.65" customHeight="1">
      <c r="A35" s="24" t="s">
        <v>56</v>
      </c>
      <c r="C35" s="2"/>
      <c r="E35" s="19"/>
      <c r="G35" s="19"/>
      <c r="I35" s="19"/>
      <c r="J35" s="19"/>
    </row>
    <row r="36" spans="1:10" ht="22.65" customHeight="1">
      <c r="A36" s="24" t="s">
        <v>62</v>
      </c>
      <c r="C36" s="2"/>
      <c r="D36" s="19">
        <v>-23215</v>
      </c>
      <c r="E36" s="19"/>
      <c r="F36" s="19">
        <v>-23456</v>
      </c>
      <c r="G36" s="19"/>
      <c r="H36" s="19">
        <v>-23055</v>
      </c>
      <c r="I36" s="19"/>
      <c r="J36" s="19">
        <v>-21785</v>
      </c>
    </row>
    <row r="37" spans="1:10" ht="22.65" customHeight="1">
      <c r="A37" s="24" t="s">
        <v>87</v>
      </c>
      <c r="C37" s="2"/>
      <c r="D37" s="19">
        <v>-6565</v>
      </c>
      <c r="E37" s="19"/>
      <c r="F37" s="19">
        <v>57047</v>
      </c>
      <c r="G37" s="19"/>
      <c r="H37" s="19">
        <v>-4405</v>
      </c>
      <c r="I37" s="19"/>
      <c r="J37" s="19">
        <v>57288</v>
      </c>
    </row>
    <row r="38" spans="1:10" ht="22.65" customHeight="1">
      <c r="A38" s="24" t="s">
        <v>145</v>
      </c>
      <c r="C38" s="2"/>
      <c r="D38" s="19">
        <v>1495</v>
      </c>
      <c r="E38" s="19"/>
      <c r="F38" s="19">
        <v>34715</v>
      </c>
      <c r="G38" s="19"/>
      <c r="H38" s="19">
        <v>-3069</v>
      </c>
      <c r="I38" s="19"/>
      <c r="J38" s="19">
        <v>26429</v>
      </c>
    </row>
    <row r="39" spans="1:10" ht="22.65" customHeight="1">
      <c r="A39" s="24" t="s">
        <v>49</v>
      </c>
      <c r="C39" s="2"/>
      <c r="D39" s="19">
        <v>-570</v>
      </c>
      <c r="E39" s="19"/>
      <c r="F39" s="19">
        <v>8990</v>
      </c>
      <c r="G39" s="19"/>
      <c r="H39" s="19">
        <v>393</v>
      </c>
      <c r="I39" s="19"/>
      <c r="J39" s="19">
        <v>9553</v>
      </c>
    </row>
    <row r="40" spans="1:10" ht="22.65" customHeight="1">
      <c r="A40" s="1" t="s">
        <v>48</v>
      </c>
      <c r="C40" s="2"/>
      <c r="D40" s="19">
        <v>-3763</v>
      </c>
      <c r="E40" s="19"/>
      <c r="F40" s="19">
        <v>21484</v>
      </c>
      <c r="G40" s="19"/>
      <c r="H40" s="19">
        <v>-3763</v>
      </c>
      <c r="I40" s="19"/>
      <c r="J40" s="19">
        <v>21484</v>
      </c>
    </row>
    <row r="41" spans="1:10" ht="22.65" customHeight="1">
      <c r="A41" s="1" t="s">
        <v>167</v>
      </c>
      <c r="C41" s="2"/>
      <c r="D41" s="19">
        <v>-299</v>
      </c>
      <c r="E41" s="19"/>
      <c r="F41" s="19">
        <v>-199</v>
      </c>
      <c r="G41" s="19"/>
      <c r="H41" s="19">
        <v>-299</v>
      </c>
      <c r="I41" s="19"/>
      <c r="J41" s="19">
        <v>-199</v>
      </c>
    </row>
    <row r="42" spans="1:10" ht="22.65" customHeight="1">
      <c r="A42" s="24" t="s">
        <v>63</v>
      </c>
      <c r="C42" s="2"/>
      <c r="D42" s="30">
        <v>-3916</v>
      </c>
      <c r="E42" s="19"/>
      <c r="F42" s="30">
        <v>11128</v>
      </c>
      <c r="G42" s="19"/>
      <c r="H42" s="30">
        <v>-3916</v>
      </c>
      <c r="I42" s="19"/>
      <c r="J42" s="30">
        <v>11127</v>
      </c>
    </row>
    <row r="43" spans="1:10" ht="22.65" customHeight="1">
      <c r="A43" s="24" t="s">
        <v>188</v>
      </c>
      <c r="C43" s="2"/>
      <c r="D43" s="19">
        <f>SUM(D25:D42)</f>
        <v>-269020</v>
      </c>
      <c r="E43" s="19"/>
      <c r="F43" s="19">
        <f>SUM(F25:F42)</f>
        <v>-152431</v>
      </c>
      <c r="G43" s="19"/>
      <c r="H43" s="19">
        <f>SUM(H25:H42)</f>
        <v>-281118</v>
      </c>
      <c r="I43" s="19"/>
      <c r="J43" s="19">
        <f>SUM(J25:J42)</f>
        <v>-161836</v>
      </c>
    </row>
    <row r="44" spans="1:10" ht="22.65" customHeight="1">
      <c r="A44" s="24" t="s">
        <v>137</v>
      </c>
      <c r="C44" s="2"/>
      <c r="D44" s="19">
        <v>-72180</v>
      </c>
      <c r="E44" s="19"/>
      <c r="F44" s="19">
        <v>-57698</v>
      </c>
      <c r="G44" s="19"/>
      <c r="H44" s="19">
        <v>-72180</v>
      </c>
      <c r="I44" s="19"/>
      <c r="J44" s="19">
        <v>-57698</v>
      </c>
    </row>
    <row r="45" spans="1:10" ht="22.65" customHeight="1">
      <c r="A45" s="1" t="s">
        <v>168</v>
      </c>
      <c r="C45" s="2"/>
      <c r="D45" s="19">
        <v>-8653</v>
      </c>
      <c r="E45" s="19"/>
      <c r="F45" s="19">
        <v>-27580</v>
      </c>
      <c r="G45" s="19"/>
      <c r="H45" s="19">
        <v>-8627</v>
      </c>
      <c r="I45" s="19"/>
      <c r="J45" s="19">
        <v>-27595</v>
      </c>
    </row>
    <row r="46" spans="1:10" ht="22.65" customHeight="1">
      <c r="A46" s="1" t="s">
        <v>192</v>
      </c>
      <c r="C46" s="2"/>
      <c r="D46" s="19">
        <v>16898</v>
      </c>
      <c r="E46" s="19"/>
      <c r="F46" s="19">
        <v>0</v>
      </c>
      <c r="G46" s="19"/>
      <c r="H46" s="19">
        <v>16898</v>
      </c>
      <c r="I46" s="19"/>
      <c r="J46" s="19">
        <v>0</v>
      </c>
    </row>
    <row r="47" spans="1:10" ht="22.65" customHeight="1">
      <c r="A47" s="6" t="s">
        <v>189</v>
      </c>
      <c r="C47" s="2"/>
      <c r="D47" s="71">
        <f>SUM(D43:D46)</f>
        <v>-332955</v>
      </c>
      <c r="E47" s="19"/>
      <c r="F47" s="71">
        <f>SUM(F43:F45)</f>
        <v>-237709</v>
      </c>
      <c r="G47" s="19"/>
      <c r="H47" s="71">
        <f>SUM(H43:H46)</f>
        <v>-345027</v>
      </c>
      <c r="I47" s="19"/>
      <c r="J47" s="71">
        <f>SUM(J43:J45)</f>
        <v>-247129</v>
      </c>
    </row>
    <row r="48" spans="1:10" ht="22.65" customHeight="1">
      <c r="A48" s="24"/>
      <c r="C48" s="2"/>
      <c r="D48" s="19"/>
      <c r="E48" s="19"/>
      <c r="F48" s="19"/>
      <c r="G48" s="19"/>
      <c r="H48" s="19"/>
      <c r="I48" s="19"/>
      <c r="J48" s="19"/>
    </row>
    <row r="49" spans="1:10" ht="22.65" customHeight="1">
      <c r="A49" s="1" t="s">
        <v>201</v>
      </c>
      <c r="B49" s="2"/>
      <c r="C49" s="2"/>
    </row>
    <row r="50" spans="1:10" ht="22.65" customHeight="1">
      <c r="B50" s="2"/>
      <c r="C50" s="2"/>
      <c r="D50" s="2"/>
      <c r="E50" s="2"/>
      <c r="F50" s="2"/>
      <c r="J50" s="3" t="s">
        <v>42</v>
      </c>
    </row>
    <row r="51" spans="1:10" ht="22.65" customHeight="1">
      <c r="A51" s="4" t="s">
        <v>57</v>
      </c>
      <c r="B51" s="5"/>
      <c r="C51" s="5"/>
      <c r="D51" s="5"/>
      <c r="E51" s="5"/>
      <c r="F51" s="5"/>
      <c r="G51" s="5"/>
      <c r="H51" s="5"/>
      <c r="I51" s="5"/>
      <c r="J51" s="5"/>
    </row>
    <row r="52" spans="1:10" ht="22.65" customHeight="1">
      <c r="A52" s="6" t="s">
        <v>118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ht="22.65" customHeight="1">
      <c r="A53" s="6" t="s">
        <v>206</v>
      </c>
      <c r="B53" s="5"/>
      <c r="C53" s="5"/>
      <c r="D53" s="5"/>
      <c r="E53" s="5"/>
      <c r="F53" s="5"/>
      <c r="G53" s="5"/>
      <c r="H53" s="5"/>
      <c r="I53" s="5"/>
      <c r="J53" s="5"/>
    </row>
    <row r="54" spans="1:10" ht="22.65" customHeight="1">
      <c r="A54" s="5"/>
      <c r="B54" s="5"/>
      <c r="C54" s="5"/>
      <c r="D54" s="5"/>
      <c r="E54" s="5"/>
      <c r="F54" s="5"/>
      <c r="G54" s="5"/>
      <c r="H54" s="5"/>
      <c r="I54" s="5"/>
      <c r="J54" s="3" t="s">
        <v>5</v>
      </c>
    </row>
    <row r="55" spans="1:10" s="7" customFormat="1" ht="22.65" customHeight="1">
      <c r="B55" s="32"/>
      <c r="C55" s="32"/>
      <c r="D55" s="60"/>
      <c r="E55" s="60" t="s">
        <v>27</v>
      </c>
      <c r="F55" s="60"/>
      <c r="G55" s="32"/>
      <c r="H55" s="33"/>
      <c r="I55" s="60" t="s">
        <v>28</v>
      </c>
      <c r="J55" s="33"/>
    </row>
    <row r="56" spans="1:10" ht="22.65" customHeight="1">
      <c r="B56" s="8"/>
      <c r="D56" s="68" t="s">
        <v>182</v>
      </c>
      <c r="E56" s="10"/>
      <c r="F56" s="68" t="s">
        <v>154</v>
      </c>
      <c r="G56" s="11"/>
      <c r="H56" s="68" t="s">
        <v>182</v>
      </c>
      <c r="I56" s="10"/>
      <c r="J56" s="68" t="s">
        <v>154</v>
      </c>
    </row>
    <row r="57" spans="1:10" ht="22.65" customHeight="1">
      <c r="A57" s="7" t="s">
        <v>30</v>
      </c>
      <c r="B57" s="2"/>
      <c r="C57" s="2"/>
      <c r="D57" s="2"/>
      <c r="E57" s="2"/>
      <c r="F57" s="2"/>
      <c r="G57" s="2"/>
      <c r="H57" s="2"/>
      <c r="I57" s="2"/>
      <c r="J57" s="2"/>
    </row>
    <row r="58" spans="1:10" ht="22.65" customHeight="1">
      <c r="A58" s="1" t="s">
        <v>169</v>
      </c>
      <c r="B58" s="2"/>
      <c r="C58" s="2"/>
      <c r="D58" s="14">
        <v>-8000</v>
      </c>
      <c r="E58" s="19"/>
      <c r="F58" s="14">
        <v>-10000</v>
      </c>
      <c r="G58" s="19"/>
      <c r="H58" s="14">
        <v>0</v>
      </c>
      <c r="I58" s="19"/>
      <c r="J58" s="14">
        <v>0</v>
      </c>
    </row>
    <row r="59" spans="1:10" ht="22.65" customHeight="1">
      <c r="A59" s="1" t="s">
        <v>170</v>
      </c>
      <c r="B59" s="2"/>
      <c r="C59" s="2"/>
      <c r="D59" s="14">
        <v>2000</v>
      </c>
      <c r="E59" s="19"/>
      <c r="F59" s="14">
        <v>5000</v>
      </c>
      <c r="G59" s="19"/>
      <c r="H59" s="14">
        <v>0</v>
      </c>
      <c r="I59" s="19"/>
      <c r="J59" s="14">
        <v>0</v>
      </c>
    </row>
    <row r="60" spans="1:10" ht="22.65" customHeight="1">
      <c r="A60" s="1" t="s">
        <v>146</v>
      </c>
      <c r="B60" s="2"/>
      <c r="C60" s="2"/>
      <c r="D60" s="19">
        <v>-27726</v>
      </c>
      <c r="E60" s="19"/>
      <c r="F60" s="19">
        <v>-10791</v>
      </c>
      <c r="G60" s="19"/>
      <c r="H60" s="19">
        <v>-27726</v>
      </c>
      <c r="I60" s="19"/>
      <c r="J60" s="19">
        <v>-10791</v>
      </c>
    </row>
    <row r="61" spans="1:10" ht="22.65" customHeight="1">
      <c r="A61" s="1" t="s">
        <v>218</v>
      </c>
      <c r="B61" s="2"/>
      <c r="C61" s="2"/>
      <c r="D61" s="14">
        <v>-18814</v>
      </c>
      <c r="E61" s="19"/>
      <c r="F61" s="14">
        <v>-15395</v>
      </c>
      <c r="G61" s="19"/>
      <c r="H61" s="14">
        <v>-11814</v>
      </c>
      <c r="I61" s="19"/>
      <c r="J61" s="14">
        <v>-7906</v>
      </c>
    </row>
    <row r="62" spans="1:10" ht="22.65" customHeight="1">
      <c r="A62" s="1" t="s">
        <v>190</v>
      </c>
      <c r="B62" s="2"/>
      <c r="C62" s="2"/>
      <c r="D62" s="14">
        <v>-158150</v>
      </c>
      <c r="E62" s="19"/>
      <c r="F62" s="14">
        <v>-30519</v>
      </c>
      <c r="G62" s="19"/>
      <c r="H62" s="14">
        <v>-158150</v>
      </c>
      <c r="I62" s="19"/>
      <c r="J62" s="14">
        <v>-30519</v>
      </c>
    </row>
    <row r="63" spans="1:10" ht="22.65" customHeight="1">
      <c r="A63" s="1" t="s">
        <v>191</v>
      </c>
      <c r="B63" s="2"/>
      <c r="C63" s="2"/>
      <c r="D63" s="14">
        <v>0</v>
      </c>
      <c r="E63" s="19"/>
      <c r="F63" s="14">
        <v>-880</v>
      </c>
      <c r="G63" s="19"/>
      <c r="H63" s="14">
        <v>0</v>
      </c>
      <c r="I63" s="19"/>
      <c r="J63" s="14">
        <v>-880</v>
      </c>
    </row>
    <row r="64" spans="1:10" ht="22.65" customHeight="1">
      <c r="A64" s="1" t="s">
        <v>197</v>
      </c>
      <c r="B64" s="2"/>
      <c r="C64" s="2"/>
      <c r="D64" s="14">
        <v>97</v>
      </c>
      <c r="E64" s="19"/>
      <c r="F64" s="14">
        <v>135</v>
      </c>
      <c r="G64" s="19"/>
      <c r="H64" s="14">
        <v>97</v>
      </c>
      <c r="I64" s="19"/>
      <c r="J64" s="14">
        <v>135</v>
      </c>
    </row>
    <row r="65" spans="1:10" ht="22.65" customHeight="1">
      <c r="A65" s="1" t="s">
        <v>213</v>
      </c>
      <c r="B65" s="2"/>
      <c r="C65" s="2"/>
      <c r="D65" s="14">
        <v>6</v>
      </c>
      <c r="E65" s="19"/>
      <c r="F65" s="14">
        <v>0</v>
      </c>
      <c r="G65" s="19"/>
      <c r="H65" s="14">
        <v>6</v>
      </c>
      <c r="I65" s="19"/>
      <c r="J65" s="14">
        <v>0</v>
      </c>
    </row>
    <row r="66" spans="1:10" ht="22.65" customHeight="1">
      <c r="A66" s="1" t="s">
        <v>214</v>
      </c>
      <c r="B66" s="2"/>
      <c r="C66" s="2"/>
      <c r="D66" s="14">
        <v>0</v>
      </c>
      <c r="E66" s="19"/>
      <c r="F66" s="14">
        <v>0</v>
      </c>
      <c r="G66" s="19"/>
      <c r="H66" s="14">
        <v>-1700</v>
      </c>
      <c r="I66" s="19"/>
      <c r="J66" s="14">
        <v>0</v>
      </c>
    </row>
    <row r="67" spans="1:10" ht="22.65" customHeight="1">
      <c r="A67" s="7" t="s">
        <v>175</v>
      </c>
      <c r="B67" s="2"/>
      <c r="C67" s="2"/>
      <c r="D67" s="71">
        <f>SUM(D58:D66)</f>
        <v>-210587</v>
      </c>
      <c r="E67" s="19"/>
      <c r="F67" s="71">
        <f>SUM(F58:F66)</f>
        <v>-62450</v>
      </c>
      <c r="G67" s="19"/>
      <c r="H67" s="71">
        <f>SUM(H58:H66)</f>
        <v>-199287</v>
      </c>
      <c r="I67" s="19"/>
      <c r="J67" s="71">
        <f>SUM(J58:J66)</f>
        <v>-49961</v>
      </c>
    </row>
    <row r="68" spans="1:10" ht="22.65" customHeight="1">
      <c r="A68" s="7" t="s">
        <v>93</v>
      </c>
      <c r="B68" s="2"/>
      <c r="C68" s="2"/>
      <c r="D68" s="19"/>
      <c r="E68" s="19"/>
      <c r="F68" s="19"/>
      <c r="G68" s="19"/>
      <c r="H68" s="19"/>
      <c r="I68" s="19"/>
      <c r="J68" s="19"/>
    </row>
    <row r="69" spans="1:10" ht="22.65" customHeight="1">
      <c r="A69" s="1" t="s">
        <v>171</v>
      </c>
      <c r="B69" s="2"/>
      <c r="C69" s="2"/>
      <c r="D69" s="19">
        <v>200000</v>
      </c>
      <c r="E69" s="19"/>
      <c r="F69" s="19">
        <v>220000</v>
      </c>
      <c r="G69" s="19"/>
      <c r="H69" s="19">
        <v>200000</v>
      </c>
      <c r="I69" s="19"/>
      <c r="J69" s="19">
        <v>220000</v>
      </c>
    </row>
    <row r="70" spans="1:10" ht="22.65" customHeight="1">
      <c r="A70" s="1" t="s">
        <v>215</v>
      </c>
      <c r="B70" s="2"/>
      <c r="C70" s="2"/>
      <c r="D70" s="19">
        <v>0</v>
      </c>
      <c r="E70" s="19"/>
      <c r="F70" s="19">
        <v>375000</v>
      </c>
      <c r="G70" s="19"/>
      <c r="H70" s="19">
        <v>0</v>
      </c>
      <c r="I70" s="19"/>
      <c r="J70" s="19">
        <v>375000</v>
      </c>
    </row>
    <row r="71" spans="1:10" ht="22.65" customHeight="1">
      <c r="A71" s="1" t="s">
        <v>133</v>
      </c>
      <c r="B71" s="2"/>
      <c r="C71" s="2"/>
      <c r="D71" s="19">
        <v>513972</v>
      </c>
      <c r="E71" s="19"/>
      <c r="F71" s="19">
        <v>637897</v>
      </c>
      <c r="G71" s="19"/>
      <c r="H71" s="19">
        <v>513972</v>
      </c>
      <c r="I71" s="19"/>
      <c r="J71" s="19">
        <v>637897</v>
      </c>
    </row>
    <row r="72" spans="1:10" ht="22.65" customHeight="1">
      <c r="A72" s="1" t="s">
        <v>179</v>
      </c>
      <c r="B72" s="2"/>
      <c r="C72" s="2"/>
      <c r="D72" s="19">
        <v>0</v>
      </c>
      <c r="E72" s="19"/>
      <c r="F72" s="19">
        <v>-290000</v>
      </c>
      <c r="G72" s="19"/>
      <c r="H72" s="19">
        <v>0</v>
      </c>
      <c r="I72" s="19"/>
      <c r="J72" s="19">
        <v>-290000</v>
      </c>
    </row>
    <row r="73" spans="1:10" ht="22.65" customHeight="1">
      <c r="A73" s="1" t="s">
        <v>147</v>
      </c>
      <c r="B73" s="2"/>
      <c r="C73" s="2"/>
      <c r="D73" s="19">
        <v>-316861</v>
      </c>
      <c r="E73" s="19"/>
      <c r="F73" s="19">
        <v>-520675</v>
      </c>
      <c r="G73" s="19"/>
      <c r="H73" s="19">
        <v>-316861</v>
      </c>
      <c r="I73" s="19"/>
      <c r="J73" s="19">
        <v>-520675</v>
      </c>
    </row>
    <row r="74" spans="1:10" ht="22.65" customHeight="1">
      <c r="A74" s="1" t="s">
        <v>172</v>
      </c>
      <c r="B74" s="2"/>
      <c r="C74" s="2"/>
      <c r="D74" s="19">
        <v>-6050</v>
      </c>
      <c r="E74" s="19"/>
      <c r="F74" s="19">
        <v>-6051</v>
      </c>
      <c r="G74" s="19"/>
      <c r="H74" s="19">
        <v>-6050</v>
      </c>
      <c r="I74" s="19"/>
      <c r="J74" s="19">
        <v>-6051</v>
      </c>
    </row>
    <row r="75" spans="1:10" ht="22.65" customHeight="1">
      <c r="A75" s="1" t="s">
        <v>198</v>
      </c>
      <c r="B75" s="2"/>
      <c r="C75" s="2"/>
      <c r="D75" s="19">
        <v>-50087</v>
      </c>
      <c r="E75" s="19"/>
      <c r="F75" s="19">
        <v>0</v>
      </c>
      <c r="G75" s="19"/>
      <c r="H75" s="19">
        <v>-50087</v>
      </c>
      <c r="I75" s="19"/>
      <c r="J75" s="19">
        <v>0</v>
      </c>
    </row>
    <row r="76" spans="1:10" ht="22.65" customHeight="1">
      <c r="A76" s="7" t="s">
        <v>199</v>
      </c>
      <c r="B76" s="2"/>
      <c r="C76" s="2"/>
      <c r="D76" s="71">
        <f>SUM(D69:D75)</f>
        <v>340974</v>
      </c>
      <c r="E76" s="19"/>
      <c r="F76" s="71">
        <f>SUM(F69:F75)</f>
        <v>416171</v>
      </c>
      <c r="G76" s="19"/>
      <c r="H76" s="71">
        <f>SUM(H69:H75)</f>
        <v>340974</v>
      </c>
      <c r="I76" s="19"/>
      <c r="J76" s="71">
        <f>SUM(J69:J75)</f>
        <v>416171</v>
      </c>
    </row>
    <row r="77" spans="1:10" ht="22.65" customHeight="1">
      <c r="A77" s="7" t="s">
        <v>173</v>
      </c>
      <c r="B77" s="2"/>
      <c r="C77" s="2"/>
      <c r="D77" s="19">
        <f>SUM(D47,D67,D76)</f>
        <v>-202568</v>
      </c>
      <c r="E77" s="19"/>
      <c r="F77" s="19">
        <f>SUM(F47,F67,F76)</f>
        <v>116012</v>
      </c>
      <c r="G77" s="19"/>
      <c r="H77" s="19">
        <f>SUM(H47,H67,H76)</f>
        <v>-203340</v>
      </c>
      <c r="I77" s="19"/>
      <c r="J77" s="19">
        <f>SUM(J47,J67,J76)</f>
        <v>119081</v>
      </c>
    </row>
    <row r="78" spans="1:10" ht="22.65" customHeight="1">
      <c r="A78" s="1" t="s">
        <v>3</v>
      </c>
      <c r="B78" s="2"/>
      <c r="C78" s="2"/>
      <c r="D78" s="30">
        <v>375606</v>
      </c>
      <c r="E78" s="19"/>
      <c r="F78" s="30">
        <v>307453</v>
      </c>
      <c r="G78" s="19"/>
      <c r="H78" s="30">
        <v>372057</v>
      </c>
      <c r="I78" s="19"/>
      <c r="J78" s="30">
        <v>300345</v>
      </c>
    </row>
    <row r="79" spans="1:10" ht="22.65" customHeight="1" thickBot="1">
      <c r="A79" s="7" t="s">
        <v>4</v>
      </c>
      <c r="B79" s="2"/>
      <c r="C79" s="2"/>
      <c r="D79" s="72">
        <f>SUM(D77:D78)</f>
        <v>173038</v>
      </c>
      <c r="E79" s="19"/>
      <c r="F79" s="72">
        <f>SUM(F77:F78)</f>
        <v>423465</v>
      </c>
      <c r="G79" s="19"/>
      <c r="H79" s="72">
        <f>SUM(H77:H78)</f>
        <v>168717</v>
      </c>
      <c r="I79" s="19"/>
      <c r="J79" s="72">
        <f>SUM(J77:J78)</f>
        <v>419426</v>
      </c>
    </row>
    <row r="80" spans="1:10" ht="22.65" customHeight="1" thickTop="1">
      <c r="B80" s="2"/>
      <c r="C80" s="2"/>
      <c r="D80" s="31">
        <f>D79-BS!D11</f>
        <v>0</v>
      </c>
      <c r="E80" s="70"/>
      <c r="F80" s="31"/>
      <c r="G80" s="70"/>
      <c r="H80" s="31">
        <f>H79-BS!H11</f>
        <v>0</v>
      </c>
      <c r="I80" s="70"/>
      <c r="J80" s="31"/>
    </row>
    <row r="81" spans="1:10" ht="22.65" customHeight="1">
      <c r="A81" s="7" t="s">
        <v>31</v>
      </c>
      <c r="B81" s="2"/>
      <c r="C81" s="2"/>
      <c r="D81" s="31"/>
      <c r="E81" s="70"/>
      <c r="F81" s="31"/>
      <c r="G81" s="70"/>
      <c r="H81" s="31"/>
      <c r="I81" s="70"/>
      <c r="J81" s="31"/>
    </row>
    <row r="82" spans="1:10" ht="22.65" customHeight="1">
      <c r="A82" s="1" t="s">
        <v>104</v>
      </c>
      <c r="B82" s="2"/>
      <c r="C82" s="2"/>
      <c r="D82" s="31"/>
      <c r="E82" s="70"/>
      <c r="F82" s="31"/>
      <c r="G82" s="70"/>
      <c r="H82" s="31"/>
      <c r="I82" s="70"/>
      <c r="J82" s="31"/>
    </row>
    <row r="83" spans="1:10" ht="22.65" customHeight="1">
      <c r="A83" s="1" t="s">
        <v>148</v>
      </c>
      <c r="B83" s="2"/>
      <c r="C83" s="2"/>
      <c r="D83" s="31"/>
      <c r="E83" s="70"/>
      <c r="F83" s="31"/>
      <c r="G83" s="70"/>
      <c r="H83" s="31"/>
      <c r="I83" s="70"/>
      <c r="J83" s="31"/>
    </row>
    <row r="84" spans="1:10" ht="22.65" customHeight="1">
      <c r="A84" s="1" t="s">
        <v>84</v>
      </c>
      <c r="B84" s="2"/>
      <c r="C84" s="2"/>
      <c r="D84" s="31">
        <v>55383</v>
      </c>
      <c r="E84" s="19"/>
      <c r="F84" s="31">
        <v>30633.067999999999</v>
      </c>
      <c r="G84" s="19"/>
      <c r="H84" s="31">
        <v>55383</v>
      </c>
      <c r="I84" s="19"/>
      <c r="J84" s="31">
        <v>30633.067999999999</v>
      </c>
    </row>
    <row r="85" spans="1:10" ht="22.65" customHeight="1">
      <c r="A85" s="1" t="s">
        <v>174</v>
      </c>
      <c r="B85" s="2"/>
      <c r="C85" s="2"/>
      <c r="D85" s="14">
        <v>54568</v>
      </c>
      <c r="E85" s="19"/>
      <c r="F85" s="14">
        <v>51930</v>
      </c>
      <c r="G85" s="19"/>
      <c r="H85" s="14">
        <v>54568</v>
      </c>
      <c r="I85" s="19"/>
      <c r="J85" s="19">
        <v>51930</v>
      </c>
    </row>
    <row r="86" spans="1:10" ht="22.65" customHeight="1">
      <c r="A86" s="1" t="s">
        <v>149</v>
      </c>
      <c r="D86" s="19"/>
      <c r="E86" s="19"/>
      <c r="F86" s="19"/>
      <c r="G86" s="19"/>
      <c r="H86" s="19"/>
      <c r="I86" s="19"/>
      <c r="J86" s="19"/>
    </row>
    <row r="87" spans="1:10" ht="22.65" customHeight="1">
      <c r="A87" s="1" t="s">
        <v>84</v>
      </c>
      <c r="D87" s="14">
        <v>49194</v>
      </c>
      <c r="E87" s="19"/>
      <c r="F87" s="14">
        <v>50767</v>
      </c>
      <c r="G87" s="19"/>
      <c r="H87" s="14">
        <v>49194</v>
      </c>
      <c r="I87" s="19"/>
      <c r="J87" s="19">
        <v>50767</v>
      </c>
    </row>
    <row r="88" spans="1:10" ht="22.65" customHeight="1">
      <c r="A88" s="1" t="s">
        <v>216</v>
      </c>
      <c r="D88" s="14">
        <v>135</v>
      </c>
      <c r="E88" s="19"/>
      <c r="F88" s="14">
        <v>1238</v>
      </c>
      <c r="G88" s="19"/>
      <c r="H88" s="14">
        <v>135</v>
      </c>
      <c r="I88" s="19"/>
      <c r="J88" s="19">
        <v>1238</v>
      </c>
    </row>
    <row r="89" spans="1:10" ht="22.65" customHeight="1">
      <c r="A89" s="1" t="s">
        <v>217</v>
      </c>
      <c r="B89" s="2"/>
      <c r="C89" s="2"/>
      <c r="D89" s="19">
        <v>-3422</v>
      </c>
      <c r="E89" s="19"/>
      <c r="F89" s="19">
        <v>1025</v>
      </c>
      <c r="G89" s="19"/>
      <c r="H89" s="19">
        <v>-1654</v>
      </c>
      <c r="I89" s="19"/>
      <c r="J89" s="19">
        <v>9</v>
      </c>
    </row>
    <row r="90" spans="1:10" ht="22.65" customHeight="1">
      <c r="A90" s="1" t="s">
        <v>194</v>
      </c>
      <c r="B90" s="2"/>
      <c r="C90" s="2"/>
      <c r="D90" s="19">
        <v>-174</v>
      </c>
      <c r="E90" s="19"/>
      <c r="F90" s="19">
        <v>523</v>
      </c>
      <c r="G90" s="19"/>
      <c r="H90" s="19">
        <v>-174</v>
      </c>
      <c r="I90" s="19"/>
      <c r="J90" s="19">
        <v>523</v>
      </c>
    </row>
    <row r="91" spans="1:10" ht="22.65" customHeight="1">
      <c r="A91" s="1" t="s">
        <v>200</v>
      </c>
      <c r="B91" s="2"/>
      <c r="C91" s="2"/>
      <c r="D91" s="14">
        <v>-111</v>
      </c>
      <c r="E91" s="19"/>
      <c r="F91" s="14">
        <v>0</v>
      </c>
      <c r="G91" s="19"/>
      <c r="H91" s="14">
        <v>-111</v>
      </c>
      <c r="I91" s="19"/>
      <c r="J91" s="14">
        <v>0</v>
      </c>
    </row>
    <row r="93" spans="1:10" ht="22.65" customHeight="1">
      <c r="D93" s="31"/>
      <c r="F93" s="14"/>
      <c r="G93" s="10"/>
      <c r="H93" s="31"/>
      <c r="I93" s="3"/>
      <c r="J93" s="31"/>
    </row>
    <row r="94" spans="1:10" ht="22.65" customHeight="1">
      <c r="A94" s="1" t="s">
        <v>201</v>
      </c>
      <c r="D94" s="14"/>
    </row>
    <row r="95" spans="1:10" ht="22.65" customHeight="1">
      <c r="D95" s="31"/>
    </row>
    <row r="96" spans="1:10" ht="22.65" customHeight="1">
      <c r="D96" s="31"/>
    </row>
    <row r="97" spans="4:4" ht="22.65" customHeight="1">
      <c r="D97" s="14"/>
    </row>
    <row r="98" spans="4:4" ht="22.65" customHeight="1">
      <c r="D98" s="31"/>
    </row>
  </sheetData>
  <printOptions gridLinesSet="0"/>
  <pageMargins left="0.78740157480314965" right="0.39370078740157483" top="0.78740157480314965" bottom="0" header="0.19685039370078741" footer="0.19685039370078741"/>
  <pageSetup paperSize="9" scale="67" orientation="portrait" r:id="rId1"/>
  <headerFooter alignWithMargins="0"/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298818480B3442BDC374DA6BD1EEED" ma:contentTypeVersion="15" ma:contentTypeDescription="Create a new document." ma:contentTypeScope="" ma:versionID="c71f772375836a85489564c50edb2a7b">
  <xsd:schema xmlns:xsd="http://www.w3.org/2001/XMLSchema" xmlns:xs="http://www.w3.org/2001/XMLSchema" xmlns:p="http://schemas.microsoft.com/office/2006/metadata/properties" xmlns:ns2="9dac67e6-dac1-4f4f-af82-ff71db1378ed" xmlns:ns3="50c908b1-f277-4340-90a9-4611d0b0f078" targetNamespace="http://schemas.microsoft.com/office/2006/metadata/properties" ma:root="true" ma:fieldsID="5fc6beed3d235a07fd4836ec895dd507" ns2:_="" ns3:_="">
    <xsd:import namespace="9dac67e6-dac1-4f4f-af82-ff71db1378e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066ab53-3137-4895-9faf-80e3bcb3b6d4}" ma:internalName="TaxCatchAll" ma:showField="CatchAllData" ma:web="02d90216-cefd-4475-b839-a53941acd8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dac67e6-dac1-4f4f-af82-ff71db1378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5518CC-56B2-4181-A4BF-209845F755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D98450-9A13-4713-BDC8-3202C4848D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B98DB9-4F87-4F6C-999A-295ADF7C70D5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9dac67e6-dac1-4f4f-af82-ff71db1378ed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Natha Photikarmbumrung</cp:lastModifiedBy>
  <cp:lastPrinted>2025-11-03T09:24:34Z</cp:lastPrinted>
  <dcterms:created xsi:type="dcterms:W3CDTF">1999-06-19T06:47:46Z</dcterms:created>
  <dcterms:modified xsi:type="dcterms:W3CDTF">2025-11-14T09:52:35Z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</Properties>
</file>