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oongfarngam\Downloads\"/>
    </mc:Choice>
  </mc:AlternateContent>
  <xr:revisionPtr revIDLastSave="0" documentId="13_ncr:1_{147D68A1-EA0C-4E33-95EC-E86E14478B0D}" xr6:coauthVersionLast="47" xr6:coauthVersionMax="47" xr10:uidLastSave="{00000000-0000-0000-0000-000000000000}"/>
  <bookViews>
    <workbookView xWindow="-110" yWindow="-110" windowWidth="19420" windowHeight="11500" tabRatio="769" xr2:uid="{00000000-000D-0000-FFFF-FFFF00000000}"/>
  </bookViews>
  <sheets>
    <sheet name="Balance Sheet" sheetId="1" r:id="rId1"/>
    <sheet name="PL-three" sheetId="7" r:id="rId2"/>
    <sheet name="PL-nine " sheetId="9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5" hidden="1">'Cash Flow (A)'!$A$7:$E$54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Sheet'!$A$1:$I$169</definedName>
    <definedName name="_xlnm.Print_Area" localSheetId="5">'Cash Flow (A)'!$A$1:$I$114</definedName>
    <definedName name="_xlnm.Print_Area" localSheetId="2">'PL-nine '!$A$1:$I$115</definedName>
    <definedName name="_xlnm.Print_Area" localSheetId="1">'PL-three'!$A$1:$I$115</definedName>
    <definedName name="_xlnm.Print_Area" localSheetId="3">'SE-Conso'!$A$1:$S$34</definedName>
    <definedName name="_xlnm.Print_Area" localSheetId="4">'SE-Seperate'!$A$1:$M$34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8" l="1"/>
  <c r="C71" i="7" l="1"/>
  <c r="C71" i="9" l="1"/>
  <c r="E36" i="7" l="1"/>
  <c r="E38" i="7" s="1"/>
  <c r="G79" i="8" l="1"/>
  <c r="G98" i="8"/>
  <c r="C79" i="8"/>
  <c r="E71" i="7" l="1"/>
  <c r="G23" i="1"/>
  <c r="C23" i="1"/>
  <c r="E23" i="1"/>
  <c r="I23" i="1"/>
  <c r="G102" i="8" l="1"/>
  <c r="C102" i="8"/>
  <c r="M17" i="4"/>
  <c r="G13" i="8" l="1"/>
  <c r="C37" i="9"/>
  <c r="G37" i="9"/>
  <c r="C76" i="7" l="1"/>
  <c r="C69" i="9"/>
  <c r="I143" i="1" l="1"/>
  <c r="I146" i="1" s="1"/>
  <c r="E143" i="1"/>
  <c r="E146" i="1" s="1"/>
  <c r="I140" i="1"/>
  <c r="E140" i="1"/>
  <c r="I92" i="1"/>
  <c r="G92" i="1"/>
  <c r="E92" i="1"/>
  <c r="C92" i="1"/>
  <c r="I81" i="1"/>
  <c r="E81" i="1"/>
  <c r="I37" i="1"/>
  <c r="E37" i="1"/>
  <c r="I76" i="7"/>
  <c r="I75" i="7"/>
  <c r="I36" i="7"/>
  <c r="I38" i="7" s="1"/>
  <c r="I11" i="7"/>
  <c r="I16" i="7" s="1"/>
  <c r="I25" i="7" s="1"/>
  <c r="I27" i="7" s="1"/>
  <c r="I29" i="7" s="1"/>
  <c r="I31" i="7" s="1"/>
  <c r="I70" i="7" s="1"/>
  <c r="I72" i="7" s="1"/>
  <c r="E76" i="7"/>
  <c r="E75" i="7"/>
  <c r="E70" i="7"/>
  <c r="E11" i="7"/>
  <c r="E16" i="7" s="1"/>
  <c r="E25" i="7" s="1"/>
  <c r="E27" i="7" s="1"/>
  <c r="E29" i="7" s="1"/>
  <c r="E31" i="7" s="1"/>
  <c r="I76" i="9"/>
  <c r="I75" i="9"/>
  <c r="I70" i="9"/>
  <c r="I72" i="9" s="1"/>
  <c r="I38" i="9"/>
  <c r="I40" i="9" s="1"/>
  <c r="I11" i="9"/>
  <c r="I18" i="9" s="1"/>
  <c r="E76" i="9"/>
  <c r="E75" i="9"/>
  <c r="E71" i="9"/>
  <c r="Q16" i="6" s="1"/>
  <c r="E69" i="9"/>
  <c r="E70" i="9" s="1"/>
  <c r="K16" i="6" s="1"/>
  <c r="O16" i="6" s="1"/>
  <c r="E38" i="9"/>
  <c r="E40" i="9" s="1"/>
  <c r="E11" i="9"/>
  <c r="E18" i="9" s="1"/>
  <c r="M21" i="6"/>
  <c r="C142" i="1" s="1"/>
  <c r="I21" i="6"/>
  <c r="G21" i="6"/>
  <c r="E21" i="6"/>
  <c r="C21" i="6"/>
  <c r="I19" i="4"/>
  <c r="G19" i="4"/>
  <c r="E19" i="4"/>
  <c r="C19" i="4"/>
  <c r="I98" i="8"/>
  <c r="I79" i="8"/>
  <c r="E98" i="8"/>
  <c r="E79" i="8"/>
  <c r="E72" i="7" l="1"/>
  <c r="I27" i="9"/>
  <c r="I29" i="9" s="1"/>
  <c r="I31" i="9" s="1"/>
  <c r="I33" i="9" s="1"/>
  <c r="I11" i="8" s="1"/>
  <c r="I31" i="8" s="1"/>
  <c r="I49" i="8" s="1"/>
  <c r="I54" i="8" s="1"/>
  <c r="E72" i="9"/>
  <c r="E27" i="9"/>
  <c r="E29" i="9" s="1"/>
  <c r="E31" i="9" s="1"/>
  <c r="E33" i="9" s="1"/>
  <c r="I93" i="1"/>
  <c r="I147" i="1" s="1"/>
  <c r="E38" i="1"/>
  <c r="E93" i="1"/>
  <c r="E147" i="1" s="1"/>
  <c r="I38" i="1"/>
  <c r="I101" i="8" l="1"/>
  <c r="I103" i="8" s="1"/>
  <c r="E11" i="8"/>
  <c r="E31" i="8" s="1"/>
  <c r="E49" i="8" s="1"/>
  <c r="E54" i="8" s="1"/>
  <c r="K14" i="4"/>
  <c r="E101" i="8" l="1"/>
  <c r="E103" i="8" s="1"/>
  <c r="G76" i="9"/>
  <c r="G76" i="7"/>
  <c r="G11" i="7" l="1"/>
  <c r="G16" i="7" s="1"/>
  <c r="G25" i="7" s="1"/>
  <c r="M17" i="6"/>
  <c r="I17" i="6"/>
  <c r="G17" i="6"/>
  <c r="E17" i="6"/>
  <c r="C17" i="6"/>
  <c r="Q17" i="6"/>
  <c r="I15" i="4"/>
  <c r="G15" i="4"/>
  <c r="E15" i="4"/>
  <c r="C15" i="4"/>
  <c r="M13" i="4"/>
  <c r="G27" i="7" l="1"/>
  <c r="G34" i="7" s="1"/>
  <c r="G29" i="7" l="1"/>
  <c r="G31" i="7" s="1"/>
  <c r="G11" i="9"/>
  <c r="G18" i="9" s="1"/>
  <c r="G27" i="9" s="1"/>
  <c r="G75" i="7" l="1"/>
  <c r="G68" i="7"/>
  <c r="G29" i="9"/>
  <c r="G31" i="9" s="1"/>
  <c r="G33" i="9" s="1"/>
  <c r="G36" i="9" l="1"/>
  <c r="G11" i="8"/>
  <c r="G31" i="8" s="1"/>
  <c r="G49" i="8" s="1"/>
  <c r="G54" i="8" s="1"/>
  <c r="G75" i="9" l="1"/>
  <c r="G36" i="7"/>
  <c r="G38" i="7" s="1"/>
  <c r="G38" i="9"/>
  <c r="G40" i="9" s="1"/>
  <c r="G68" i="9" s="1"/>
  <c r="G70" i="9" s="1"/>
  <c r="G72" i="9" s="1"/>
  <c r="K18" i="4" s="1"/>
  <c r="K19" i="4" s="1"/>
  <c r="G139" i="1" s="1"/>
  <c r="M14" i="4"/>
  <c r="M15" i="4" s="1"/>
  <c r="K15" i="4"/>
  <c r="G143" i="1" l="1"/>
  <c r="G146" i="1" s="1"/>
  <c r="G140" i="1"/>
  <c r="G70" i="7"/>
  <c r="G72" i="7" s="1"/>
  <c r="M18" i="4"/>
  <c r="M19" i="4" s="1"/>
  <c r="C76" i="9" l="1"/>
  <c r="K17" i="6" l="1"/>
  <c r="S16" i="6" l="1"/>
  <c r="S17" i="6" s="1"/>
  <c r="O17" i="6"/>
  <c r="G81" i="1" l="1"/>
  <c r="G93" i="1" s="1"/>
  <c r="G147" i="1" s="1"/>
  <c r="C11" i="7" l="1"/>
  <c r="C16" i="7" s="1"/>
  <c r="C11" i="9"/>
  <c r="G37" i="1" l="1"/>
  <c r="G38" i="1" s="1"/>
  <c r="C37" i="1" l="1"/>
  <c r="C38" i="1" s="1"/>
  <c r="C25" i="7" l="1"/>
  <c r="C27" i="7" s="1"/>
  <c r="C29" i="7" s="1"/>
  <c r="C31" i="7" s="1"/>
  <c r="C38" i="7" s="1"/>
  <c r="C34" i="7" s="1"/>
  <c r="C18" i="9"/>
  <c r="C27" i="9" s="1"/>
  <c r="G101" i="8" l="1"/>
  <c r="G103" i="8" l="1"/>
  <c r="C98" i="8"/>
  <c r="C81" i="1" l="1"/>
  <c r="C93" i="1" s="1"/>
  <c r="C13" i="8" l="1"/>
  <c r="C29" i="9"/>
  <c r="C31" i="9" s="1"/>
  <c r="C33" i="9" l="1"/>
  <c r="C11" i="8"/>
  <c r="C31" i="8" l="1"/>
  <c r="C49" i="8" s="1"/>
  <c r="C54" i="8" s="1"/>
  <c r="C40" i="9"/>
  <c r="C38" i="9" s="1"/>
  <c r="C36" i="9" s="1"/>
  <c r="C75" i="9" l="1"/>
  <c r="C68" i="9"/>
  <c r="C101" i="8"/>
  <c r="C103" i="8" s="1"/>
  <c r="Q20" i="6"/>
  <c r="Q21" i="6" s="1"/>
  <c r="C145" i="1" s="1"/>
  <c r="K20" i="6" l="1"/>
  <c r="O20" i="6" s="1"/>
  <c r="K21" i="6" l="1"/>
  <c r="C139" i="1" s="1"/>
  <c r="C140" i="1" s="1"/>
  <c r="C143" i="1" l="1"/>
  <c r="C146" i="1" s="1"/>
  <c r="C147" i="1" s="1"/>
  <c r="C70" i="9"/>
  <c r="C72" i="9" s="1"/>
  <c r="O21" i="6"/>
  <c r="S20" i="6"/>
  <c r="S21" i="6" s="1"/>
  <c r="C36" i="7" l="1"/>
  <c r="C68" i="7" s="1"/>
  <c r="C70" i="7" s="1"/>
  <c r="C72" i="7" s="1"/>
  <c r="C75" i="7"/>
</calcChain>
</file>

<file path=xl/sharedStrings.xml><?xml version="1.0" encoding="utf-8"?>
<sst xmlns="http://schemas.openxmlformats.org/spreadsheetml/2006/main" count="439" uniqueCount="230">
  <si>
    <t>บริษัท เอเวอร์แลนด์ จำกัด (มหาชน) และบริษัทย่อย</t>
  </si>
  <si>
    <t>งบฐานะการเงิน</t>
  </si>
  <si>
    <t>ณ วันที่ 30 กันยายน 2568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</si>
  <si>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</si>
  <si>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</si>
  <si>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</si>
  <si>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</si>
  <si>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</si>
  <si>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</si>
  <si>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</si>
  <si>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</si>
  <si>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</si>
  <si>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</si>
  <si>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</si>
  <si>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</si>
  <si>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</si>
  <si>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</si>
  <si>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</si>
  <si>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</si>
  <si>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</si>
  <si>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</si>
  <si>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สินทรัพย์ภาษีเงินได้ของปีปัจจุบัน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</si>
  <si>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</si>
  <si>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</si>
  <si>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</si>
  <si>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</si>
  <si>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ลูกหนี้ไม่หมุนเวียนอื่น - ภาษีเงินได้ที่มีสิทธิได้รับคืน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</si>
  <si>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</si>
  <si>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</si>
  <si>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</si>
  <si>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</si>
  <si>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</si>
  <si>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</si>
  <si>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</si>
  <si>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</si>
  <si>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</si>
  <si>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</si>
  <si>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</si>
  <si>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</si>
  <si>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</si>
  <si>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</si>
  <si>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</si>
  <si>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</si>
  <si>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</si>
  <si>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</si>
  <si>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</si>
  <si>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</si>
  <si>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</si>
  <si>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</si>
  <si>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</si>
  <si>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</si>
  <si>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</si>
  <si>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</t>
  </si>
  <si>
    <t>ประมาณการหนี้สินค่าประกันความเสียหาย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</si>
  <si>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</si>
  <si>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</si>
  <si>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</si>
  <si>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</si>
  <si>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</si>
  <si>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</si>
  <si>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</si>
  <si>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</si>
  <si>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</si>
  <si>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</si>
  <si>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</si>
  <si>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</si>
  <si>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</si>
  <si>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</si>
  <si>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</si>
  <si>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</si>
  <si>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</si>
  <si>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</si>
  <si>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</si>
  <si>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 xml:space="preserve">          หุ้นสามัญ 4,854,786,552 หุ้น มูลค่าหุ้นละ 1 บาท </t>
  </si>
  <si>
    <t>ชำระครบแล้ว</t>
  </si>
  <si>
    <t>ส่วนต่ำกว่ามูลค่าหุ้นสามัญ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</si>
  <si>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</si>
  <si>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</si>
  <si>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</si>
  <si>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</si>
  <si>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</si>
  <si>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</si>
  <si>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</si>
  <si>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</si>
  <si>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</si>
  <si>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</si>
  <si>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</si>
  <si>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</si>
  <si>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</si>
  <si>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</si>
  <si>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</si>
  <si>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</si>
  <si>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</si>
  <si>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</si>
  <si>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</si>
  <si>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22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</si>
  <si>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</si>
  <si>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</si>
  <si>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</si>
  <si>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</si>
  <si>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</si>
  <si>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กำไรสุทธิจากการเปลี่ยนแปลงเงื่อนไขใหม่ของ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</si>
  <si>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</si>
  <si>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</si>
  <si>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ขาดทุนจากการด้อยค่าซึ่งเป็นไปตาม</t>
  </si>
  <si>
    <t>มาตรฐานการรายงานทางการเงิน ฉบับที่ 9</t>
  </si>
  <si>
    <t>กำไร (ขาดทุน) ก่อนภาษีเงินได้</t>
  </si>
  <si>
    <t>รายได้ (ค่าใช้จ่าย) ภาษีเงินได้</t>
  </si>
  <si>
    <t>24</t>
  </si>
  <si>
    <t>กำไร (ขาดทุน) สำหรับงวดจากการดำเนินงานต่อเนื่อง</t>
  </si>
  <si>
    <t>กำไรสำหรับงวดจากการดำเนินงานที่ยกเลิก</t>
  </si>
  <si>
    <t>9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</si>
  <si>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</si>
  <si>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</si>
  <si>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</si>
  <si>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</si>
  <si>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</si>
  <si>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</si>
  <si>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</si>
  <si>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 xml:space="preserve">กำไร (ขาดทุน) ต่อหุ้น </t>
  </si>
  <si>
    <t>กำไร (ขาดทุน) ต่อหุ้นขั้นพื้นฐานจากการดำเนินงานต่อเนื่อง (บาท)</t>
  </si>
  <si>
    <t>25</t>
  </si>
  <si>
    <t>กำไรต่อหุ้นขั้นพื้นฐานจากการดำเนินงานที่ยกเลิก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</si>
  <si>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</si>
  <si>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</si>
  <si>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ค่าใช้จ่ายอื่น</t>
  </si>
  <si>
    <t>ขาดทุนจากการด้อยค่าเงินลงทุนในบริษัทย่อย</t>
  </si>
  <si>
    <t>10</t>
  </si>
  <si>
    <t>กำไร (ขาดทุน) จากกิจกรรมดำเนินงาน</t>
  </si>
  <si>
    <t>ขาดทุนสุทธิจากการเปลี่ยนแปลงเงื่อนไขใหม่ของ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</si>
  <si>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</si>
  <si>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</si>
  <si>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</si>
  <si>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>ขาดทุนเบ็ดเสร็จรวมสำหรับงวด</t>
  </si>
  <si>
    <t>+</t>
  </si>
  <si>
    <t>ขาดทุนต่อหุ้นขั้นพื้นฐานจากการดำเนินงานต่อเนื่อง (บาท)</t>
  </si>
  <si>
    <t>งบการเปลี่ยนแปลงส่วนของผู้ถือหุ้น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</si>
  <si>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</si>
  <si>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</si>
  <si>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</si>
  <si>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</si>
  <si>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</si>
  <si>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ส่วนเกินทุน</t>
  </si>
  <si>
    <t>ส่วนเกิน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</si>
  <si>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</si>
  <si>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</si>
  <si>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</si>
  <si>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</si>
  <si>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จากการจ่ายโดย</t>
  </si>
  <si>
    <t>จัดสรรแล้ว</t>
  </si>
  <si>
    <t>ยังไม่ได้จัดสรร</t>
  </si>
  <si>
    <t>จากการ</t>
  </si>
  <si>
    <t>บริษัทใหญ่</t>
  </si>
  <si>
    <t>ใช้หุ้นเป็นเกณฑ์</t>
  </si>
  <si>
    <t>ทุนสำรอง</t>
  </si>
  <si>
    <t>เปลี่ยนแปลง</t>
  </si>
  <si>
    <t>ตามกฎหมาย</t>
  </si>
  <si>
    <t>สัดส่วนการถือหุ้น</t>
  </si>
  <si>
    <t>ในบริษัทย่อย</t>
  </si>
  <si>
    <t>ยอดคงเหลือ ณ วันที่ 1 มกราคม 2567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</si>
  <si>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</si>
  <si>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</si>
  <si>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</si>
  <si>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</si>
  <si>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</si>
  <si>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</si>
  <si>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</si>
  <si>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 xml:space="preserve">รายการปรับปรุง </t>
  </si>
  <si>
    <t>(รายได้) ค่าใช้จ่ายภาษีเงินได้</t>
  </si>
  <si>
    <t>ผลขาดทุนด้านเครดิตที่คาดว่าจะเกิดขึ้น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</si>
  <si>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</si>
  <si>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</si>
  <si>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ขาดทุน (กลับรายการ) จากการด้อยค่าของสินทรัพย์</t>
  </si>
  <si>
    <t>ทางการเงินไม่หมุนเวียนอื่น</t>
  </si>
  <si>
    <t>ขาดทุนจากการด้อยค่าของเงินลงทุนในบริษัทย่อย</t>
  </si>
  <si>
    <t>ขาดทุนจากการลดมูลค่าโครงการ</t>
  </si>
  <si>
    <t>ค่าใช้จ่ายผลประโยชน์พนักงาน</t>
  </si>
  <si>
    <t>กำไรจากการจำหน่ายอสังหาริมทรัพย์เพื่อการลงทุน</t>
  </si>
  <si>
    <t>กำไรจากการจำหน่ายที่ดิน อาคารและอุปกรณ์ สุทธิ</t>
  </si>
  <si>
    <t>กำไรจากการชำระหนี้ด้วยสินทรัพย์</t>
  </si>
  <si>
    <t>ขาดทุนจากอัตราแลกเปลี่ยน</t>
  </si>
  <si>
    <t>ขาดทุนสุทธิจากการเปลี่ยนแปลงเงื่อนไขใหม่ของสินทรัพย์ทางการเงิน</t>
  </si>
  <si>
    <t xml:space="preserve">  ที่วัดมูลค่าด้วยราคาทุนตัดจำหน่ายที่ไม่ถือเป็นการตัดรายการ</t>
  </si>
  <si>
    <t>ค่าธรรมเนียมทางการเงินตัดจ่าย</t>
  </si>
  <si>
    <t>สินทรัพย์ดำเนินงาน (เพิ่มขึ้น) ลดลง</t>
  </si>
  <si>
    <t>เงินจ่ายล่วงหน้าให้ผู้รับเหมา</t>
  </si>
  <si>
    <t>ที่ดินรอการพัฒนา</t>
  </si>
  <si>
    <t>หนี้สินดำเนินงานเพิ่มขึ้น (ลดลง)</t>
  </si>
  <si>
    <t>ผลประโยชน์พนักงานจ่าย</t>
  </si>
  <si>
    <t>เงินสดรับจากการดำเนินงาน</t>
  </si>
  <si>
    <t>เงินสดรับดอกเบี้ย</t>
  </si>
  <si>
    <t>เงินสดรับจากภาษีเงินได้ขอคืน</t>
  </si>
  <si>
    <t>จากการดำเนินงานที่ยกเลิก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</si>
  <si>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</si>
  <si>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</si>
  <si>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เงินฝากธนาคารที่มีข้อจำกัดในการเบิกใช้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</si>
  <si>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</si>
  <si>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</si>
  <si>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เงินฝากสถาบันการเงินติดภาระค้ำประกันลดลง (เพิ่มขึ้น)</t>
  </si>
  <si>
    <t>เงินลงทุนชั่วคราวลดลง</t>
  </si>
  <si>
    <t>เงินสดรับจากการขายอสังหาริมทรัพย์เพื่อการลงทุน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</si>
  <si>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</si>
  <si>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</si>
  <si>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เงินสดจ่ายในการโอนสินทรัพย์</t>
  </si>
  <si>
    <t>เงินสดจ่ายซื้อสินทรัพย์ไม่มีตัวตนอื่นนอกจากค่าความนิยม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</si>
  <si>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</si>
  <si>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</si>
  <si>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</si>
  <si>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</si>
  <si>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</si>
  <si>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</si>
  <si>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เงินสดจ่ายชำระเงินกู้ยืมระยะสั้นอื่น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</si>
  <si>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</si>
  <si>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</si>
  <si>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</si>
  <si>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</si>
  <si>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</si>
  <si>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เงินสดจ่ายชำระหนี้สินตามสัญญาเช่า</t>
  </si>
  <si>
    <t>เงินสดจ่ายดอกเบี้ย</t>
  </si>
  <si>
    <t>เงินสดจ่ายค่าธรรมเนียมรอตัดจ่าย</t>
  </si>
  <si>
    <t>เงินสดจ่ายดอกเบี้ยจ่ายล่วงหน้า</t>
  </si>
  <si>
    <t>เงินสดสุทธิได้มาจาก (ใช้ไปใน) กิจกรรมจัดหาเงิน</t>
  </si>
  <si>
    <t>เงินสดและรายการเทียบเท่าเงินสดที่ถูกจัดประเภทเป็น</t>
  </si>
  <si>
    <t>กลุ่มสินทรัพย์ที่จะจำหน่ายที่จัดประเภทเป็นสินทรัพย์ที่ถือไว้เพื่อขาย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</si>
  <si>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</si>
  <si>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</si>
  <si>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</si>
  <si>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อสังหาริมทรัพย์เพื่อการลงทุน</t>
  </si>
  <si>
    <t>เงินสดจ่ายภาษีเงินได้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</si>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</sst>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[$-107041E]d\ mmm\ yy;@"/>
    <numFmt numFmtId="175" formatCode="#,##0;\(#,##0\)"/>
    <numFmt numFmtId="176" formatCode="#,##0.00\ ;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#,##0\ ;\(#,##0\)"/>
    <numFmt numFmtId="236" formatCode="\-"/>
    <numFmt numFmtId="237" formatCode="* #,##0_);* \(#,##0\);&quot;-&quot;??_);@"/>
    <numFmt numFmtId="238" formatCode="_(* #,##0.00000_);_(* \(#,##0.00000\);_(* &quot;-&quot;?????_);_(@_)"/>
    <numFmt numFmtId="239" formatCode="#,##0.000\ ;\(#,##0.000\);\-\ \ \ \ \ ;"/>
    <numFmt numFmtId="240" formatCode="#,##0.0000\ ;\(#,##0.0000\);\-\ \ \ \ \ "/>
    <numFmt numFmtId="241" formatCode="_([$€-2]\ * #,##0.0000_);_([$€-2]\ * \(#,##0.0000\);_([$€-2]\ * &quot;-&quot;????_);_(@_)"/>
    <numFmt numFmtId="242" formatCode="_([$€-2]\ * #,##0.000_);_([$€-2]\ * \(#,##0.000\);_([$€-2]\ * &quot;-&quot;???_);_(@_)"/>
  </numFmts>
  <fonts count="14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79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2" fontId="34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1" fontId="22" fillId="0" borderId="0"/>
    <xf numFmtId="201" fontId="22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4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4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4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9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7" fontId="22" fillId="0" borderId="0" applyFill="0" applyBorder="0" applyProtection="0"/>
    <xf numFmtId="9" fontId="17" fillId="0" borderId="0" applyFont="0" applyFill="0" applyBorder="0" applyAlignment="0" applyProtection="0"/>
  </cellStyleXfs>
  <cellXfs count="217">
    <xf numFmtId="169" fontId="0" fillId="0" borderId="0" xfId="0"/>
    <xf numFmtId="169" fontId="134" fillId="0" borderId="0" xfId="0" applyFont="1"/>
    <xf numFmtId="168" fontId="134" fillId="0" borderId="10" xfId="0" applyNumberFormat="1" applyFont="1" applyBorder="1" applyAlignment="1">
      <alignment horizontal="center" wrapText="1"/>
    </xf>
    <xf numFmtId="169" fontId="134" fillId="0" borderId="10" xfId="0" applyFont="1" applyBorder="1" applyAlignment="1">
      <alignment horizontal="center" wrapText="1"/>
    </xf>
    <xf numFmtId="169" fontId="134" fillId="0" borderId="10" xfId="0" applyFont="1" applyBorder="1" applyAlignment="1">
      <alignment horizontal="center"/>
    </xf>
    <xf numFmtId="168" fontId="134" fillId="0" borderId="0" xfId="0" applyNumberFormat="1" applyFont="1" applyAlignment="1">
      <alignment horizontal="center" wrapText="1"/>
    </xf>
    <xf numFmtId="170" fontId="134" fillId="0" borderId="0" xfId="0" applyNumberFormat="1" applyFont="1" applyAlignment="1">
      <alignment horizontal="center" vertical="top" wrapText="1"/>
    </xf>
    <xf numFmtId="172" fontId="134" fillId="0" borderId="0" xfId="1" applyNumberFormat="1" applyFont="1" applyFill="1" applyBorder="1"/>
    <xf numFmtId="169" fontId="134" fillId="0" borderId="0" xfId="0" quotePrefix="1" applyFont="1" applyAlignment="1">
      <alignment horizontal="center"/>
    </xf>
    <xf numFmtId="170" fontId="134" fillId="0" borderId="13" xfId="1" applyNumberFormat="1" applyFont="1" applyFill="1" applyBorder="1"/>
    <xf numFmtId="175" fontId="134" fillId="0" borderId="0" xfId="0" applyNumberFormat="1" applyFont="1"/>
    <xf numFmtId="49" fontId="133" fillId="0" borderId="0" xfId="0" applyNumberFormat="1" applyFont="1" applyAlignment="1">
      <alignment horizontal="center"/>
    </xf>
    <xf numFmtId="49" fontId="133" fillId="0" borderId="0" xfId="0" applyNumberFormat="1" applyFont="1" applyAlignment="1">
      <alignment horizontal="center" vertical="top"/>
    </xf>
    <xf numFmtId="43" fontId="134" fillId="0" borderId="0" xfId="1" applyNumberFormat="1" applyFont="1" applyFill="1" applyBorder="1" applyAlignment="1">
      <alignment horizontal="right"/>
    </xf>
    <xf numFmtId="238" fontId="134" fillId="0" borderId="0" xfId="1" applyNumberFormat="1" applyFont="1" applyFill="1" applyBorder="1" applyAlignment="1">
      <alignment horizontal="center"/>
    </xf>
    <xf numFmtId="169" fontId="133" fillId="0" borderId="0" xfId="0" applyFont="1"/>
    <xf numFmtId="168" fontId="134" fillId="0" borderId="0" xfId="1" applyFont="1" applyFill="1" applyBorder="1" applyAlignment="1">
      <alignment horizontal="center" shrinkToFit="1"/>
    </xf>
    <xf numFmtId="169" fontId="134" fillId="0" borderId="0" xfId="0" applyFont="1" applyAlignment="1">
      <alignment horizontal="left"/>
    </xf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3" fillId="0" borderId="0" xfId="1" applyNumberFormat="1" applyFont="1" applyFill="1" applyBorder="1" applyAlignment="1">
      <alignment horizontal="right"/>
    </xf>
    <xf numFmtId="171" fontId="134" fillId="0" borderId="0" xfId="1" applyNumberFormat="1" applyFont="1" applyFill="1" applyBorder="1" applyAlignment="1">
      <alignment horizontal="right"/>
    </xf>
    <xf numFmtId="168" fontId="134" fillId="0" borderId="0" xfId="1" applyFont="1" applyFill="1" applyAlignment="1">
      <alignment horizontal="center" shrinkToFit="1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69" fontId="134" fillId="0" borderId="0" xfId="0" applyFont="1" applyAlignment="1" applyProtection="1">
      <alignment vertical="center"/>
      <protection locked="0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6" fontId="134" fillId="0" borderId="0" xfId="1" applyNumberFormat="1" applyFont="1" applyFill="1" applyAlignment="1">
      <alignment horizontal="center"/>
    </xf>
    <xf numFmtId="236" fontId="134" fillId="0" borderId="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40" fontId="134" fillId="0" borderId="14" xfId="1" applyNumberFormat="1" applyFont="1" applyFill="1" applyBorder="1" applyAlignment="1">
      <alignment horizontal="right" vertical="center"/>
    </xf>
    <xf numFmtId="169" fontId="133" fillId="0" borderId="0" xfId="0" applyFont="1" applyAlignment="1">
      <alignment horizontal="center"/>
    </xf>
    <xf numFmtId="171" fontId="133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Border="1" applyAlignment="1">
      <alignment horizontal="right" vertical="center"/>
    </xf>
    <xf numFmtId="168" fontId="134" fillId="0" borderId="0" xfId="1" applyFont="1" applyFill="1"/>
    <xf numFmtId="171" fontId="133" fillId="0" borderId="12" xfId="1" applyNumberFormat="1" applyFont="1" applyFill="1" applyBorder="1" applyAlignment="1">
      <alignment horizontal="right"/>
    </xf>
    <xf numFmtId="238" fontId="134" fillId="0" borderId="0" xfId="2151" applyNumberFormat="1" applyFont="1" applyFill="1" applyAlignment="1">
      <alignment horizontal="center"/>
    </xf>
    <xf numFmtId="171" fontId="134" fillId="0" borderId="10" xfId="1" applyNumberFormat="1" applyFont="1" applyFill="1" applyBorder="1" applyAlignment="1">
      <alignment horizontal="right"/>
    </xf>
    <xf numFmtId="170" fontId="133" fillId="0" borderId="13" xfId="1" applyNumberFormat="1" applyFont="1" applyFill="1" applyBorder="1"/>
    <xf numFmtId="171" fontId="138" fillId="0" borderId="0" xfId="1" applyNumberFormat="1" applyFont="1" applyFill="1" applyAlignment="1"/>
    <xf numFmtId="168" fontId="138" fillId="0" borderId="0" xfId="1" applyFont="1" applyFill="1" applyBorder="1" applyAlignment="1">
      <alignment horizontal="center" shrinkToFit="1"/>
    </xf>
    <xf numFmtId="171" fontId="138" fillId="0" borderId="0" xfId="1" applyNumberFormat="1" applyFont="1" applyFill="1" applyAlignment="1">
      <alignment horizontal="right"/>
    </xf>
    <xf numFmtId="171" fontId="139" fillId="0" borderId="12" xfId="1" applyNumberFormat="1" applyFont="1" applyFill="1" applyBorder="1" applyAlignment="1">
      <alignment horizontal="right"/>
    </xf>
    <xf numFmtId="171" fontId="139" fillId="0" borderId="0" xfId="1" applyNumberFormat="1" applyFont="1" applyFill="1" applyBorder="1" applyAlignment="1">
      <alignment horizontal="right"/>
    </xf>
    <xf numFmtId="171" fontId="138" fillId="0" borderId="0" xfId="1" applyNumberFormat="1" applyFont="1" applyFill="1" applyBorder="1" applyAlignment="1">
      <alignment horizontal="right"/>
    </xf>
    <xf numFmtId="238" fontId="138" fillId="0" borderId="0" xfId="2151" applyNumberFormat="1" applyFont="1" applyFill="1" applyAlignment="1">
      <alignment horizontal="center"/>
    </xf>
    <xf numFmtId="171" fontId="139" fillId="0" borderId="11" xfId="1" applyNumberFormat="1" applyFont="1" applyFill="1" applyBorder="1" applyAlignment="1">
      <alignment horizontal="right"/>
    </xf>
    <xf numFmtId="236" fontId="138" fillId="0" borderId="0" xfId="1" applyNumberFormat="1" applyFont="1" applyFill="1" applyAlignment="1">
      <alignment horizontal="center"/>
    </xf>
    <xf numFmtId="171" fontId="139" fillId="0" borderId="13" xfId="1" applyNumberFormat="1" applyFont="1" applyFill="1" applyBorder="1" applyAlignment="1">
      <alignment horizontal="right"/>
    </xf>
    <xf numFmtId="171" fontId="139" fillId="0" borderId="14" xfId="1" applyNumberFormat="1" applyFont="1" applyFill="1" applyBorder="1" applyAlignment="1">
      <alignment horizontal="right"/>
    </xf>
    <xf numFmtId="171" fontId="138" fillId="0" borderId="13" xfId="1" applyNumberFormat="1" applyFont="1" applyFill="1" applyBorder="1" applyAlignment="1">
      <alignment horizontal="right"/>
    </xf>
    <xf numFmtId="240" fontId="138" fillId="0" borderId="14" xfId="2151" applyNumberFormat="1" applyFont="1" applyFill="1" applyBorder="1" applyAlignment="1">
      <alignment horizontal="right" vertical="center"/>
    </xf>
    <xf numFmtId="37" fontId="138" fillId="0" borderId="15" xfId="1" applyNumberFormat="1" applyFont="1" applyFill="1" applyBorder="1" applyAlignment="1">
      <alignment horizontal="right" vertical="center"/>
    </xf>
    <xf numFmtId="37" fontId="138" fillId="0" borderId="0" xfId="1" applyNumberFormat="1" applyFont="1" applyFill="1" applyBorder="1" applyAlignment="1">
      <alignment horizontal="right" vertical="center"/>
    </xf>
    <xf numFmtId="43" fontId="133" fillId="0" borderId="0" xfId="1" applyNumberFormat="1" applyFont="1" applyFill="1" applyBorder="1"/>
    <xf numFmtId="49" fontId="134" fillId="0" borderId="0" xfId="0" applyNumberFormat="1" applyFont="1" applyAlignment="1">
      <alignment horizontal="center"/>
    </xf>
    <xf numFmtId="169" fontId="136" fillId="0" borderId="0" xfId="0" applyFont="1"/>
    <xf numFmtId="16" fontId="134" fillId="0" borderId="0" xfId="0" applyNumberFormat="1" applyFont="1"/>
    <xf numFmtId="170" fontId="133" fillId="0" borderId="12" xfId="0" applyNumberFormat="1" applyFont="1" applyBorder="1" applyAlignment="1">
      <alignment vertical="top" wrapText="1"/>
    </xf>
    <xf numFmtId="170" fontId="133" fillId="0" borderId="0" xfId="0" applyNumberFormat="1" applyFont="1" applyAlignment="1">
      <alignment vertical="top" wrapText="1"/>
    </xf>
    <xf numFmtId="49" fontId="134" fillId="0" borderId="0" xfId="0" applyNumberFormat="1" applyFont="1" applyAlignment="1">
      <alignment horizontal="center" vertical="top"/>
    </xf>
    <xf numFmtId="49" fontId="134" fillId="0" borderId="0" xfId="0" applyNumberFormat="1" applyFont="1" applyAlignment="1">
      <alignment horizontal="center" vertical="top" wrapText="1"/>
    </xf>
    <xf numFmtId="43" fontId="133" fillId="0" borderId="0" xfId="0" applyNumberFormat="1" applyFont="1"/>
    <xf numFmtId="43" fontId="134" fillId="0" borderId="0" xfId="0" applyNumberFormat="1" applyFont="1"/>
    <xf numFmtId="43" fontId="134" fillId="0" borderId="0" xfId="0" applyNumberFormat="1" applyFont="1" applyAlignment="1">
      <alignment horizontal="right"/>
    </xf>
    <xf numFmtId="235" fontId="134" fillId="0" borderId="0" xfId="0" applyNumberFormat="1" applyFont="1" applyAlignment="1">
      <alignment horizontal="right"/>
    </xf>
    <xf numFmtId="169" fontId="134" fillId="0" borderId="0" xfId="0" applyFont="1" applyAlignment="1">
      <alignment horizontal="center"/>
    </xf>
    <xf numFmtId="169" fontId="134" fillId="0" borderId="0" xfId="0" applyFont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Alignment="1">
      <alignment horizontal="center" vertical="top" wrapText="1"/>
    </xf>
    <xf numFmtId="169" fontId="133" fillId="0" borderId="10" xfId="0" applyFont="1" applyBorder="1" applyAlignment="1">
      <alignment horizontal="right"/>
    </xf>
    <xf numFmtId="49" fontId="133" fillId="0" borderId="0" xfId="0" applyNumberFormat="1" applyFont="1" applyAlignment="1">
      <alignment horizontal="center" vertical="top" wrapText="1"/>
    </xf>
    <xf numFmtId="171" fontId="138" fillId="0" borderId="12" xfId="1" applyNumberFormat="1" applyFont="1" applyFill="1" applyBorder="1" applyAlignment="1">
      <alignment horizontal="right"/>
    </xf>
    <xf numFmtId="171" fontId="134" fillId="0" borderId="12" xfId="1" applyNumberFormat="1" applyFont="1" applyFill="1" applyBorder="1" applyAlignment="1">
      <alignment horizontal="right"/>
    </xf>
    <xf numFmtId="238" fontId="138" fillId="0" borderId="0" xfId="1" applyNumberFormat="1" applyFont="1" applyFill="1" applyBorder="1" applyAlignment="1">
      <alignment horizontal="right"/>
    </xf>
    <xf numFmtId="238" fontId="138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Alignment="1">
      <alignment horizontal="center" vertical="top"/>
    </xf>
    <xf numFmtId="170" fontId="133" fillId="0" borderId="12" xfId="1" applyNumberFormat="1" applyFont="1" applyFill="1" applyBorder="1"/>
    <xf numFmtId="238" fontId="134" fillId="0" borderId="0" xfId="1" applyNumberFormat="1" applyFont="1" applyFill="1" applyAlignment="1">
      <alignment horizontal="center"/>
    </xf>
    <xf numFmtId="49" fontId="134" fillId="0" borderId="0" xfId="0" applyNumberFormat="1" applyFont="1"/>
    <xf numFmtId="169" fontId="133" fillId="0" borderId="0" xfId="0" applyFont="1" applyAlignment="1">
      <alignment horizontal="left"/>
    </xf>
    <xf numFmtId="169" fontId="133" fillId="0" borderId="0" xfId="0" applyFont="1" applyAlignment="1">
      <alignment horizontal="right"/>
    </xf>
    <xf numFmtId="169" fontId="133" fillId="0" borderId="0" xfId="0" quotePrefix="1" applyFont="1" applyAlignment="1">
      <alignment horizontal="center"/>
    </xf>
    <xf numFmtId="49" fontId="134" fillId="0" borderId="0" xfId="0" quotePrefix="1" applyNumberFormat="1" applyFont="1" applyAlignment="1">
      <alignment horizontal="center"/>
    </xf>
    <xf numFmtId="172" fontId="134" fillId="0" borderId="0" xfId="0" applyNumberFormat="1" applyFont="1"/>
    <xf numFmtId="0" fontId="134" fillId="0" borderId="0" xfId="0" quotePrefix="1" applyNumberFormat="1" applyFont="1" applyAlignment="1">
      <alignment horizontal="center"/>
    </xf>
    <xf numFmtId="169" fontId="134" fillId="0" borderId="0" xfId="0" applyFont="1" applyAlignment="1">
      <alignment horizontal="left" indent="1"/>
    </xf>
    <xf numFmtId="37" fontId="133" fillId="0" borderId="0" xfId="0" applyNumberFormat="1" applyFont="1"/>
    <xf numFmtId="239" fontId="134" fillId="0" borderId="0" xfId="0" applyNumberFormat="1" applyFont="1" applyAlignment="1">
      <alignment vertical="center"/>
    </xf>
    <xf numFmtId="171" fontId="138" fillId="0" borderId="0" xfId="0" applyNumberFormat="1" applyFont="1"/>
    <xf numFmtId="169" fontId="138" fillId="0" borderId="0" xfId="0" applyFont="1"/>
    <xf numFmtId="169" fontId="138" fillId="0" borderId="0" xfId="0" applyFont="1" applyAlignment="1">
      <alignment horizontal="left"/>
    </xf>
    <xf numFmtId="169" fontId="139" fillId="0" borderId="0" xfId="0" applyFont="1" applyAlignment="1">
      <alignment horizontal="right"/>
    </xf>
    <xf numFmtId="169" fontId="139" fillId="0" borderId="0" xfId="0" applyFont="1" applyAlignment="1">
      <alignment horizontal="center"/>
    </xf>
    <xf numFmtId="169" fontId="139" fillId="0" borderId="0" xfId="0" quotePrefix="1" applyFont="1" applyAlignment="1">
      <alignment horizontal="center"/>
    </xf>
    <xf numFmtId="37" fontId="139" fillId="0" borderId="0" xfId="0" applyNumberFormat="1" applyFont="1" applyAlignment="1">
      <alignment horizontal="center"/>
    </xf>
    <xf numFmtId="49" fontId="138" fillId="0" borderId="0" xfId="0" quotePrefix="1" applyNumberFormat="1" applyFont="1" applyAlignment="1">
      <alignment horizontal="center"/>
    </xf>
    <xf numFmtId="169" fontId="139" fillId="0" borderId="0" xfId="0" applyFont="1"/>
    <xf numFmtId="169" fontId="139" fillId="0" borderId="0" xfId="0" applyFont="1" applyAlignment="1">
      <alignment horizontal="left"/>
    </xf>
    <xf numFmtId="172" fontId="138" fillId="0" borderId="0" xfId="0" applyNumberFormat="1" applyFont="1"/>
    <xf numFmtId="0" fontId="138" fillId="0" borderId="0" xfId="0" quotePrefix="1" applyNumberFormat="1" applyFont="1" applyAlignment="1">
      <alignment horizontal="center"/>
    </xf>
    <xf numFmtId="169" fontId="138" fillId="0" borderId="0" xfId="0" applyFont="1" applyAlignment="1">
      <alignment horizontal="left" indent="1"/>
    </xf>
    <xf numFmtId="169" fontId="140" fillId="0" borderId="0" xfId="0" applyFont="1"/>
    <xf numFmtId="173" fontId="139" fillId="0" borderId="0" xfId="0" applyNumberFormat="1" applyFont="1"/>
    <xf numFmtId="37" fontId="139" fillId="0" borderId="0" xfId="0" applyNumberFormat="1" applyFont="1"/>
    <xf numFmtId="169" fontId="138" fillId="0" borderId="0" xfId="0" quotePrefix="1" applyFont="1" applyAlignment="1">
      <alignment horizontal="center"/>
    </xf>
    <xf numFmtId="239" fontId="138" fillId="0" borderId="0" xfId="0" applyNumberFormat="1" applyFont="1" applyAlignment="1">
      <alignment vertical="center"/>
    </xf>
    <xf numFmtId="169" fontId="138" fillId="0" borderId="0" xfId="0" applyFont="1" applyAlignment="1" applyProtection="1">
      <alignment vertical="center"/>
      <protection locked="0"/>
    </xf>
    <xf numFmtId="169" fontId="134" fillId="0" borderId="0" xfId="3430" applyFont="1"/>
    <xf numFmtId="169" fontId="134" fillId="0" borderId="0" xfId="3430" applyFont="1" applyAlignment="1">
      <alignment horizontal="center"/>
    </xf>
    <xf numFmtId="16" fontId="133" fillId="0" borderId="0" xfId="3430" applyNumberFormat="1" applyFont="1"/>
    <xf numFmtId="169" fontId="133" fillId="0" borderId="0" xfId="3430" applyFont="1" applyAlignment="1">
      <alignment horizontal="center"/>
    </xf>
    <xf numFmtId="169" fontId="133" fillId="0" borderId="0" xfId="3430" applyFont="1"/>
    <xf numFmtId="16" fontId="133" fillId="0" borderId="0" xfId="3430" applyNumberFormat="1" applyFont="1" applyAlignment="1">
      <alignment horizontal="center"/>
    </xf>
    <xf numFmtId="0" fontId="133" fillId="0" borderId="0" xfId="3430" quotePrefix="1" applyNumberFormat="1" applyFont="1" applyAlignment="1">
      <alignment horizontal="center"/>
    </xf>
    <xf numFmtId="169" fontId="133" fillId="0" borderId="0" xfId="3430" quotePrefix="1" applyFont="1" applyAlignment="1">
      <alignment horizontal="center"/>
    </xf>
    <xf numFmtId="169" fontId="134" fillId="0" borderId="0" xfId="3430" quotePrefix="1" applyFont="1" applyAlignment="1">
      <alignment horizontal="center"/>
    </xf>
    <xf numFmtId="169" fontId="133" fillId="0" borderId="0" xfId="3430" applyFont="1" applyAlignment="1">
      <alignment horizontal="left"/>
    </xf>
    <xf numFmtId="170" fontId="134" fillId="0" borderId="0" xfId="3430" applyNumberFormat="1" applyFont="1" applyAlignment="1">
      <alignment horizontal="center"/>
    </xf>
    <xf numFmtId="170" fontId="134" fillId="0" borderId="0" xfId="3430" applyNumberFormat="1" applyFont="1" applyAlignment="1">
      <alignment horizontal="center" vertical="top"/>
    </xf>
    <xf numFmtId="170" fontId="134" fillId="0" borderId="0" xfId="3430" quotePrefix="1" applyNumberFormat="1" applyFont="1" applyAlignment="1">
      <alignment horizontal="center"/>
    </xf>
    <xf numFmtId="169" fontId="134" fillId="0" borderId="0" xfId="3430" applyFont="1" applyAlignment="1">
      <alignment horizontal="left" indent="2"/>
    </xf>
    <xf numFmtId="0" fontId="134" fillId="0" borderId="0" xfId="3430" quotePrefix="1" applyNumberFormat="1" applyFont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1" fontId="134" fillId="0" borderId="0" xfId="3430" applyNumberFormat="1" applyFont="1" applyAlignment="1">
      <alignment horizontal="right"/>
    </xf>
    <xf numFmtId="170" fontId="134" fillId="0" borderId="0" xfId="3430" applyNumberFormat="1" applyFont="1" applyAlignment="1">
      <alignment horizontal="right"/>
    </xf>
    <xf numFmtId="168" fontId="134" fillId="0" borderId="0" xfId="1" applyFont="1"/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236" fontId="134" fillId="0" borderId="0" xfId="2151" applyNumberFormat="1" applyFont="1" applyFill="1" applyAlignment="1">
      <alignment horizontal="center"/>
    </xf>
    <xf numFmtId="169" fontId="133" fillId="0" borderId="0" xfId="3430" applyFont="1" applyAlignment="1">
      <alignment horizontal="left" indent="4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0" xfId="3430" applyNumberFormat="1" applyFont="1" applyAlignment="1">
      <alignment horizontal="right"/>
    </xf>
    <xf numFmtId="169" fontId="134" fillId="0" borderId="0" xfId="3430" applyFont="1" applyAlignment="1">
      <alignment horizontal="lef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70" fontId="134" fillId="0" borderId="0" xfId="1" applyNumberFormat="1" applyFont="1" applyFill="1" applyBorder="1" applyAlignment="1">
      <alignment horizontal="right"/>
    </xf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69" fontId="134" fillId="0" borderId="0" xfId="3430" applyFont="1" applyAlignment="1">
      <alignment horizontal="center" vertical="top"/>
    </xf>
    <xf numFmtId="171" fontId="134" fillId="0" borderId="0" xfId="2151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/>
    </xf>
    <xf numFmtId="169" fontId="134" fillId="0" borderId="0" xfId="3430" applyFont="1" applyAlignment="1">
      <alignment horizontal="left" indent="3"/>
    </xf>
    <xf numFmtId="0" fontId="134" fillId="0" borderId="0" xfId="3430" applyNumberFormat="1" applyFont="1" applyAlignment="1">
      <alignment horizontal="center"/>
    </xf>
    <xf numFmtId="169" fontId="133" fillId="0" borderId="0" xfId="3430" applyFont="1" applyAlignment="1">
      <alignment horizontal="left" indent="2"/>
    </xf>
    <xf numFmtId="16" fontId="134" fillId="0" borderId="0" xfId="3430" quotePrefix="1" applyNumberFormat="1" applyFont="1" applyAlignment="1">
      <alignment horizontal="left"/>
    </xf>
    <xf numFmtId="16" fontId="133" fillId="0" borderId="0" xfId="3430" quotePrefix="1" applyNumberFormat="1" applyFont="1" applyAlignment="1">
      <alignment horizontal="lef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 vertical="center"/>
    </xf>
    <xf numFmtId="170" fontId="134" fillId="0" borderId="0" xfId="3430" applyNumberFormat="1" applyFont="1" applyAlignment="1">
      <alignment horizontal="right" vertical="center"/>
    </xf>
    <xf numFmtId="0" fontId="134" fillId="0" borderId="0" xfId="3430" applyNumberFormat="1" applyFont="1" applyAlignment="1">
      <alignment horizontal="left" indent="4"/>
    </xf>
    <xf numFmtId="3" fontId="134" fillId="0" borderId="0" xfId="2151" applyNumberFormat="1" applyFont="1" applyFill="1" applyBorder="1" applyAlignment="1">
      <alignment horizontal="right" vertical="center"/>
    </xf>
    <xf numFmtId="171" fontId="134" fillId="0" borderId="10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 vertical="center"/>
    </xf>
    <xf numFmtId="238" fontId="134" fillId="0" borderId="10" xfId="2151" applyNumberFormat="1" applyFont="1" applyFill="1" applyBorder="1" applyAlignment="1">
      <alignment horizontal="center"/>
    </xf>
    <xf numFmtId="169" fontId="134" fillId="0" borderId="0" xfId="2151" applyNumberFormat="1" applyFont="1" applyFill="1"/>
    <xf numFmtId="238" fontId="134" fillId="0" borderId="0" xfId="1" applyNumberFormat="1" applyFont="1" applyFill="1" applyBorder="1" applyAlignment="1">
      <alignment horizontal="right"/>
    </xf>
    <xf numFmtId="168" fontId="134" fillId="0" borderId="0" xfId="1" applyFont="1" applyFill="1" applyAlignment="1"/>
    <xf numFmtId="168" fontId="133" fillId="0" borderId="0" xfId="1" applyFont="1"/>
    <xf numFmtId="172" fontId="134" fillId="0" borderId="0" xfId="1" applyNumberFormat="1" applyFont="1"/>
    <xf numFmtId="172" fontId="133" fillId="0" borderId="0" xfId="1" applyNumberFormat="1" applyFont="1"/>
    <xf numFmtId="169" fontId="134" fillId="0" borderId="0" xfId="0" applyFont="1" applyAlignment="1">
      <alignment horizontal="left" indent="2"/>
    </xf>
    <xf numFmtId="172" fontId="134" fillId="0" borderId="0" xfId="1" applyNumberFormat="1" applyFont="1" applyFill="1"/>
    <xf numFmtId="169" fontId="134" fillId="0" borderId="0" xfId="0" applyFont="1" applyAlignment="1">
      <alignment vertical="center"/>
    </xf>
    <xf numFmtId="0" fontId="133" fillId="0" borderId="0" xfId="0" applyNumberFormat="1" applyFont="1" applyAlignment="1">
      <alignment horizontal="center" vertical="center"/>
    </xf>
    <xf numFmtId="0" fontId="133" fillId="0" borderId="0" xfId="0" applyNumberFormat="1" applyFont="1" applyAlignment="1">
      <alignment horizontal="left" vertical="center"/>
    </xf>
    <xf numFmtId="0" fontId="133" fillId="0" borderId="0" xfId="0" applyNumberFormat="1" applyFont="1" applyAlignment="1">
      <alignment vertical="center"/>
    </xf>
    <xf numFmtId="169" fontId="134" fillId="0" borderId="0" xfId="0" applyFont="1" applyAlignment="1">
      <alignment horizontal="center" vertical="top"/>
    </xf>
    <xf numFmtId="169" fontId="134" fillId="0" borderId="0" xfId="3419" applyFont="1" applyAlignment="1">
      <alignment vertical="center"/>
    </xf>
    <xf numFmtId="242" fontId="134" fillId="0" borderId="0" xfId="0" applyNumberFormat="1" applyFont="1" applyAlignment="1">
      <alignment horizontal="left" indent="2"/>
    </xf>
    <xf numFmtId="0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vertical="center" indent="5"/>
    </xf>
    <xf numFmtId="37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indent="3"/>
    </xf>
    <xf numFmtId="37" fontId="133" fillId="0" borderId="0" xfId="0" applyNumberFormat="1" applyFont="1" applyAlignment="1">
      <alignment vertical="center"/>
    </xf>
    <xf numFmtId="241" fontId="133" fillId="0" borderId="0" xfId="0" applyNumberFormat="1" applyFont="1" applyAlignment="1">
      <alignment horizontal="left" indent="3"/>
    </xf>
    <xf numFmtId="37" fontId="134" fillId="0" borderId="0" xfId="0" applyNumberFormat="1" applyFont="1" applyAlignment="1">
      <alignment horizontal="left" vertical="center" indent="1"/>
    </xf>
    <xf numFmtId="9" fontId="138" fillId="0" borderId="0" xfId="6876" applyFont="1" applyFill="1" applyAlignment="1"/>
    <xf numFmtId="172" fontId="138" fillId="0" borderId="0" xfId="1" applyNumberFormat="1" applyFont="1" applyFill="1" applyAlignment="1"/>
    <xf numFmtId="172" fontId="138" fillId="0" borderId="0" xfId="1" applyNumberFormat="1" applyFont="1" applyFill="1"/>
    <xf numFmtId="168" fontId="138" fillId="0" borderId="0" xfId="1" applyFont="1" applyFill="1"/>
    <xf numFmtId="49" fontId="134" fillId="0" borderId="0" xfId="1" quotePrefix="1" applyNumberFormat="1" applyFont="1" applyFill="1" applyBorder="1" applyAlignment="1">
      <alignment horizontal="center"/>
    </xf>
    <xf numFmtId="172" fontId="134" fillId="0" borderId="0" xfId="1" applyNumberFormat="1" applyFont="1" applyFill="1" applyAlignment="1">
      <alignment horizontal="center"/>
    </xf>
    <xf numFmtId="236" fontId="134" fillId="0" borderId="10" xfId="1" applyNumberFormat="1" applyFont="1" applyFill="1" applyBorder="1" applyAlignment="1">
      <alignment horizontal="center"/>
    </xf>
    <xf numFmtId="37" fontId="139" fillId="0" borderId="0" xfId="0" applyNumberFormat="1" applyFont="1" applyAlignment="1">
      <alignment vertical="center"/>
    </xf>
    <xf numFmtId="169" fontId="134" fillId="0" borderId="0" xfId="3430" applyFont="1" applyAlignment="1">
      <alignment horizontal="center"/>
    </xf>
    <xf numFmtId="169" fontId="135" fillId="0" borderId="0" xfId="3430" applyFont="1" applyAlignment="1">
      <alignment horizontal="center"/>
    </xf>
    <xf numFmtId="169" fontId="133" fillId="0" borderId="10" xfId="3430" applyFont="1" applyBorder="1" applyAlignment="1">
      <alignment horizontal="right"/>
    </xf>
    <xf numFmtId="169" fontId="134" fillId="0" borderId="12" xfId="3430" applyFont="1" applyBorder="1" applyAlignment="1">
      <alignment horizontal="center"/>
    </xf>
    <xf numFmtId="16" fontId="133" fillId="0" borderId="0" xfId="3430" applyNumberFormat="1" applyFont="1" applyAlignment="1">
      <alignment horizontal="center"/>
    </xf>
    <xf numFmtId="169" fontId="133" fillId="0" borderId="0" xfId="3430" applyFont="1" applyAlignment="1">
      <alignment horizontal="center"/>
    </xf>
    <xf numFmtId="169" fontId="134" fillId="0" borderId="12" xfId="3430" applyFont="1" applyBorder="1" applyAlignment="1">
      <alignment horizontal="right"/>
    </xf>
    <xf numFmtId="169" fontId="133" fillId="0" borderId="0" xfId="0" applyFont="1" applyAlignment="1">
      <alignment horizontal="center"/>
    </xf>
    <xf numFmtId="169" fontId="134" fillId="0" borderId="0" xfId="0" applyFont="1" applyAlignment="1">
      <alignment horizontal="center"/>
    </xf>
    <xf numFmtId="169" fontId="135" fillId="0" borderId="0" xfId="0" applyFont="1" applyAlignment="1">
      <alignment horizontal="center"/>
    </xf>
    <xf numFmtId="169" fontId="133" fillId="0" borderId="10" xfId="0" applyFont="1" applyBorder="1" applyAlignment="1">
      <alignment horizontal="right"/>
    </xf>
    <xf numFmtId="169" fontId="139" fillId="0" borderId="10" xfId="0" applyFont="1" applyBorder="1" applyAlignment="1">
      <alignment horizontal="right"/>
    </xf>
    <xf numFmtId="169" fontId="139" fillId="0" borderId="0" xfId="0" applyFont="1" applyAlignment="1">
      <alignment horizontal="center"/>
    </xf>
    <xf numFmtId="169" fontId="138" fillId="0" borderId="0" xfId="0" applyFont="1" applyAlignment="1">
      <alignment horizontal="center"/>
    </xf>
    <xf numFmtId="169" fontId="137" fillId="0" borderId="0" xfId="0" applyFont="1" applyAlignment="1">
      <alignment horizontal="center"/>
    </xf>
    <xf numFmtId="169" fontId="135" fillId="0" borderId="0" xfId="0" applyFont="1" applyAlignment="1">
      <alignment horizontal="center" wrapText="1"/>
    </xf>
    <xf numFmtId="169" fontId="135" fillId="0" borderId="0" xfId="0" applyFont="1" applyAlignment="1">
      <alignment horizontal="center" wrapText="1" shrinkToFit="1"/>
    </xf>
    <xf numFmtId="169" fontId="134" fillId="0" borderId="0" xfId="0" applyFont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11" xfId="0" applyNumberFormat="1" applyFont="1" applyBorder="1" applyAlignment="1">
      <alignment horizontal="center" vertical="top" wrapText="1"/>
    </xf>
    <xf numFmtId="49" fontId="133" fillId="0" borderId="0" xfId="0" applyNumberFormat="1" applyFont="1" applyAlignment="1">
      <alignment horizontal="center" vertical="top" wrapText="1"/>
    </xf>
    <xf numFmtId="170" fontId="133" fillId="0" borderId="10" xfId="0" applyNumberFormat="1" applyFont="1" applyBorder="1" applyAlignment="1">
      <alignment horizontal="center" vertical="top" wrapText="1"/>
    </xf>
    <xf numFmtId="37" fontId="133" fillId="0" borderId="0" xfId="0" applyNumberFormat="1" applyFont="1" applyAlignment="1">
      <alignment horizontal="center"/>
    </xf>
  </cellXfs>
  <cellStyles count="687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8" xfId="3344" xr:uid="{00000000-0005-0000-0000-0000110D0000}"/>
    <cellStyle name="Normal 2 3" xfId="3345" xr:uid="{00000000-0005-0000-0000-0000120D0000}"/>
    <cellStyle name="Normal 2 3 10" xfId="3346" xr:uid="{00000000-0005-0000-0000-0000130D0000}"/>
    <cellStyle name="Normal 2 3 11" xfId="3347" xr:uid="{00000000-0005-0000-0000-0000140D0000}"/>
    <cellStyle name="Normal 2 3 12" xfId="3348" xr:uid="{00000000-0005-0000-0000-0000150D0000}"/>
    <cellStyle name="Normal 2 3 13" xfId="3349" xr:uid="{00000000-0005-0000-0000-0000160D0000}"/>
    <cellStyle name="Normal 2 3 14" xfId="3350" xr:uid="{00000000-0005-0000-0000-0000170D0000}"/>
    <cellStyle name="Normal 2 3 15" xfId="3351" xr:uid="{00000000-0005-0000-0000-0000180D0000}"/>
    <cellStyle name="Normal 2 3 2" xfId="3352" xr:uid="{00000000-0005-0000-0000-0000190D0000}"/>
    <cellStyle name="Normal 2 3 2 10" xfId="3353" xr:uid="{00000000-0005-0000-0000-00001A0D0000}"/>
    <cellStyle name="Normal 2 3 2 11" xfId="3354" xr:uid="{00000000-0005-0000-0000-00001B0D0000}"/>
    <cellStyle name="Normal 2 3 2 2" xfId="3355" xr:uid="{00000000-0005-0000-0000-00001C0D0000}"/>
    <cellStyle name="Normal 2 3 2 3" xfId="3356" xr:uid="{00000000-0005-0000-0000-00001D0D0000}"/>
    <cellStyle name="Normal 2 3 2 4" xfId="3357" xr:uid="{00000000-0005-0000-0000-00001E0D0000}"/>
    <cellStyle name="Normal 2 3 2 5" xfId="3358" xr:uid="{00000000-0005-0000-0000-00001F0D0000}"/>
    <cellStyle name="Normal 2 3 2 6" xfId="3359" xr:uid="{00000000-0005-0000-0000-0000200D0000}"/>
    <cellStyle name="Normal 2 3 2 7" xfId="3360" xr:uid="{00000000-0005-0000-0000-0000210D0000}"/>
    <cellStyle name="Normal 2 3 2 8" xfId="3361" xr:uid="{00000000-0005-0000-0000-0000220D0000}"/>
    <cellStyle name="Normal 2 3 2 9" xfId="3362" xr:uid="{00000000-0005-0000-0000-0000230D0000}"/>
    <cellStyle name="Normal 2 3 3" xfId="3363" xr:uid="{00000000-0005-0000-0000-0000240D0000}"/>
    <cellStyle name="Normal 2 3 3 2" xfId="3364" xr:uid="{00000000-0005-0000-0000-0000250D0000}"/>
    <cellStyle name="Normal 2 3 3 3" xfId="3365" xr:uid="{00000000-0005-0000-0000-0000260D0000}"/>
    <cellStyle name="Normal 2 3 3 4" xfId="3366" xr:uid="{00000000-0005-0000-0000-0000270D0000}"/>
    <cellStyle name="Normal 2 3 3 5" xfId="3367" xr:uid="{00000000-0005-0000-0000-0000280D0000}"/>
    <cellStyle name="Normal 2 3 3 6" xfId="3368" xr:uid="{00000000-0005-0000-0000-0000290D0000}"/>
    <cellStyle name="Normal 2 3 3 7" xfId="3369" xr:uid="{00000000-0005-0000-0000-00002A0D0000}"/>
    <cellStyle name="Normal 2 3 3 8" xfId="3370" xr:uid="{00000000-0005-0000-0000-00002B0D0000}"/>
    <cellStyle name="Normal 2 3 3 9" xfId="3371" xr:uid="{00000000-0005-0000-0000-00002C0D0000}"/>
    <cellStyle name="Normal 2 3 4" xfId="3372" xr:uid="{00000000-0005-0000-0000-00002D0D0000}"/>
    <cellStyle name="Normal 2 3 4 2" xfId="3373" xr:uid="{00000000-0005-0000-0000-00002E0D0000}"/>
    <cellStyle name="Normal 2 3 4 3" xfId="3374" xr:uid="{00000000-0005-0000-0000-00002F0D0000}"/>
    <cellStyle name="Normal 2 3 4 4" xfId="3375" xr:uid="{00000000-0005-0000-0000-0000300D0000}"/>
    <cellStyle name="Normal 2 3 4 5" xfId="3376" xr:uid="{00000000-0005-0000-0000-0000310D0000}"/>
    <cellStyle name="Normal 2 3 4 6" xfId="3377" xr:uid="{00000000-0005-0000-0000-0000320D0000}"/>
    <cellStyle name="Normal 2 3 4 7" xfId="3378" xr:uid="{00000000-0005-0000-0000-0000330D0000}"/>
    <cellStyle name="Normal 2 3 4 8" xfId="3379" xr:uid="{00000000-0005-0000-0000-0000340D0000}"/>
    <cellStyle name="Normal 2 3 4 9" xfId="3380" xr:uid="{00000000-0005-0000-0000-0000350D0000}"/>
    <cellStyle name="Normal 2 3 5" xfId="3381" xr:uid="{00000000-0005-0000-0000-0000360D0000}"/>
    <cellStyle name="Normal 2 3 6" xfId="3382" xr:uid="{00000000-0005-0000-0000-0000370D0000}"/>
    <cellStyle name="Normal 2 3 7" xfId="3383" xr:uid="{00000000-0005-0000-0000-0000380D0000}"/>
    <cellStyle name="Normal 2 3 8" xfId="3384" xr:uid="{00000000-0005-0000-0000-0000390D0000}"/>
    <cellStyle name="Normal 2 3 9" xfId="3385" xr:uid="{00000000-0005-0000-0000-00003A0D0000}"/>
    <cellStyle name="Normal 2 3_WPL.Conso" xfId="3386" xr:uid="{00000000-0005-0000-0000-00003B0D0000}"/>
    <cellStyle name="Normal 2 4" xfId="3387" xr:uid="{00000000-0005-0000-0000-00003C0D0000}"/>
    <cellStyle name="Normal 2 4 2" xfId="3388" xr:uid="{00000000-0005-0000-0000-00003D0D0000}"/>
    <cellStyle name="Normal 2 4 2 2" xfId="3389" xr:uid="{00000000-0005-0000-0000-00003E0D0000}"/>
    <cellStyle name="Normal 2 4 3" xfId="3390" xr:uid="{00000000-0005-0000-0000-00003F0D0000}"/>
    <cellStyle name="Normal 2 5" xfId="3391" xr:uid="{00000000-0005-0000-0000-0000400D0000}"/>
    <cellStyle name="Normal 2 5 2" xfId="3392" xr:uid="{00000000-0005-0000-0000-0000410D0000}"/>
    <cellStyle name="Normal 2 6" xfId="3393" xr:uid="{00000000-0005-0000-0000-0000420D0000}"/>
    <cellStyle name="Normal 2 7" xfId="3394" xr:uid="{00000000-0005-0000-0000-0000430D0000}"/>
    <cellStyle name="Normal 2 8" xfId="3395" xr:uid="{00000000-0005-0000-0000-0000440D0000}"/>
    <cellStyle name="Normal 2 9" xfId="3396" xr:uid="{00000000-0005-0000-0000-0000450D0000}"/>
    <cellStyle name="Normal 2_11110000 เงินสด 5309" xfId="3397" xr:uid="{00000000-0005-0000-0000-0000460D0000}"/>
    <cellStyle name="Normal 20" xfId="3398" xr:uid="{00000000-0005-0000-0000-0000470D0000}"/>
    <cellStyle name="Normal 21" xfId="3399" xr:uid="{00000000-0005-0000-0000-0000480D0000}"/>
    <cellStyle name="Normal 22" xfId="3400" xr:uid="{00000000-0005-0000-0000-0000490D0000}"/>
    <cellStyle name="Normal 22 2" xfId="3401" xr:uid="{00000000-0005-0000-0000-00004A0D0000}"/>
    <cellStyle name="Normal 22 3" xfId="3402" xr:uid="{00000000-0005-0000-0000-00004B0D0000}"/>
    <cellStyle name="Normal 22 4" xfId="3403" xr:uid="{00000000-0005-0000-0000-00004C0D0000}"/>
    <cellStyle name="Normal 22 5" xfId="3404" xr:uid="{00000000-0005-0000-0000-00004D0D0000}"/>
    <cellStyle name="Normal 22 6" xfId="3405" xr:uid="{00000000-0005-0000-0000-00004E0D0000}"/>
    <cellStyle name="Normal 22 7" xfId="3406" xr:uid="{00000000-0005-0000-0000-00004F0D0000}"/>
    <cellStyle name="Normal 22 8" xfId="3407" xr:uid="{00000000-0005-0000-0000-0000500D0000}"/>
    <cellStyle name="Normal 22 9" xfId="3408" xr:uid="{00000000-0005-0000-0000-0000510D0000}"/>
    <cellStyle name="Normal 23" xfId="3409" xr:uid="{00000000-0005-0000-0000-0000520D0000}"/>
    <cellStyle name="Normal 24" xfId="3410" xr:uid="{00000000-0005-0000-0000-0000530D0000}"/>
    <cellStyle name="Normal 24 2" xfId="3411" xr:uid="{00000000-0005-0000-0000-0000540D0000}"/>
    <cellStyle name="Normal 24 3" xfId="3412" xr:uid="{00000000-0005-0000-0000-0000550D0000}"/>
    <cellStyle name="Normal 25" xfId="3413" xr:uid="{00000000-0005-0000-0000-0000560D0000}"/>
    <cellStyle name="Normal 26" xfId="3414" xr:uid="{00000000-0005-0000-0000-0000570D0000}"/>
    <cellStyle name="Normal 27" xfId="3415" xr:uid="{00000000-0005-0000-0000-0000580D0000}"/>
    <cellStyle name="Normal 28" xfId="3416" xr:uid="{00000000-0005-0000-0000-0000590D0000}"/>
    <cellStyle name="Normal 28 2" xfId="3417" xr:uid="{00000000-0005-0000-0000-00005A0D0000}"/>
    <cellStyle name="Normal 29" xfId="3418" xr:uid="{00000000-0005-0000-0000-00005B0D0000}"/>
    <cellStyle name="Normal 3" xfId="3419" xr:uid="{00000000-0005-0000-0000-00005C0D0000}"/>
    <cellStyle name="Normal 3 10" xfId="3420" xr:uid="{00000000-0005-0000-0000-00005D0D0000}"/>
    <cellStyle name="Normal 3 11" xfId="3421" xr:uid="{00000000-0005-0000-0000-00005E0D0000}"/>
    <cellStyle name="Normal 3 12" xfId="3422" xr:uid="{00000000-0005-0000-0000-00005F0D0000}"/>
    <cellStyle name="Normal 3 13" xfId="3423" xr:uid="{00000000-0005-0000-0000-0000600D0000}"/>
    <cellStyle name="Normal 3 14" xfId="3424" xr:uid="{00000000-0005-0000-0000-0000610D0000}"/>
    <cellStyle name="Normal 3 15" xfId="3425" xr:uid="{00000000-0005-0000-0000-0000620D0000}"/>
    <cellStyle name="Normal 3 16" xfId="3426" xr:uid="{00000000-0005-0000-0000-0000630D0000}"/>
    <cellStyle name="Normal 3 17" xfId="3427" xr:uid="{00000000-0005-0000-0000-0000640D0000}"/>
    <cellStyle name="Normal 3 18" xfId="3428" xr:uid="{00000000-0005-0000-0000-0000650D0000}"/>
    <cellStyle name="Normal 3 19" xfId="3429" xr:uid="{00000000-0005-0000-0000-0000660D0000}"/>
    <cellStyle name="Normal 3 2" xfId="3430" xr:uid="{00000000-0005-0000-0000-0000670D0000}"/>
    <cellStyle name="Normal 3 2 10" xfId="3431" xr:uid="{00000000-0005-0000-0000-0000680D0000}"/>
    <cellStyle name="Normal 3 2 11" xfId="3432" xr:uid="{00000000-0005-0000-0000-0000690D0000}"/>
    <cellStyle name="Normal 3 2 12" xfId="3433" xr:uid="{00000000-0005-0000-0000-00006A0D0000}"/>
    <cellStyle name="Normal 3 2 13" xfId="3434" xr:uid="{00000000-0005-0000-0000-00006B0D0000}"/>
    <cellStyle name="Normal 3 2 14" xfId="3435" xr:uid="{00000000-0005-0000-0000-00006C0D0000}"/>
    <cellStyle name="Normal 3 2 15" xfId="3436" xr:uid="{00000000-0005-0000-0000-00006D0D0000}"/>
    <cellStyle name="Normal 3 2 16" xfId="3437" xr:uid="{00000000-0005-0000-0000-00006E0D0000}"/>
    <cellStyle name="Normal 3 2 17" xfId="3438" xr:uid="{00000000-0005-0000-0000-00006F0D0000}"/>
    <cellStyle name="Normal 3 2 2" xfId="3439" xr:uid="{00000000-0005-0000-0000-0000700D0000}"/>
    <cellStyle name="Normal 3 2 2 10" xfId="3440" xr:uid="{00000000-0005-0000-0000-0000710D0000}"/>
    <cellStyle name="Normal 3 2 2 11" xfId="3441" xr:uid="{00000000-0005-0000-0000-0000720D0000}"/>
    <cellStyle name="Normal 3 2 2 12" xfId="3442" xr:uid="{00000000-0005-0000-0000-0000730D0000}"/>
    <cellStyle name="Normal 3 2 2 13" xfId="3443" xr:uid="{00000000-0005-0000-0000-0000740D0000}"/>
    <cellStyle name="Normal 3 2 2 2" xfId="3444" xr:uid="{00000000-0005-0000-0000-0000750D0000}"/>
    <cellStyle name="Normal 3 2 2 2 2" xfId="3445" xr:uid="{00000000-0005-0000-0000-0000760D0000}"/>
    <cellStyle name="Normal 3 2 2 2 3" xfId="3446" xr:uid="{00000000-0005-0000-0000-0000770D0000}"/>
    <cellStyle name="Normal 3 2 2 2 4" xfId="3447" xr:uid="{00000000-0005-0000-0000-0000780D0000}"/>
    <cellStyle name="Normal 3 2 2 2 5" xfId="3448" xr:uid="{00000000-0005-0000-0000-0000790D0000}"/>
    <cellStyle name="Normal 3 2 2 2 6" xfId="3449" xr:uid="{00000000-0005-0000-0000-00007A0D0000}"/>
    <cellStyle name="Normal 3 2 2 2 7" xfId="3450" xr:uid="{00000000-0005-0000-0000-00007B0D0000}"/>
    <cellStyle name="Normal 3 2 2 2 8" xfId="3451" xr:uid="{00000000-0005-0000-0000-00007C0D0000}"/>
    <cellStyle name="Normal 3 2 2 2 9" xfId="3452" xr:uid="{00000000-0005-0000-0000-00007D0D0000}"/>
    <cellStyle name="Normal 3 2 2 3" xfId="3453" xr:uid="{00000000-0005-0000-0000-00007E0D0000}"/>
    <cellStyle name="Normal 3 2 2 4" xfId="3454" xr:uid="{00000000-0005-0000-0000-00007F0D0000}"/>
    <cellStyle name="Normal 3 2 2 5" xfId="3455" xr:uid="{00000000-0005-0000-0000-0000800D0000}"/>
    <cellStyle name="Normal 3 2 2 6" xfId="3456" xr:uid="{00000000-0005-0000-0000-0000810D0000}"/>
    <cellStyle name="Normal 3 2 2 7" xfId="3457" xr:uid="{00000000-0005-0000-0000-0000820D0000}"/>
    <cellStyle name="Normal 3 2 2 8" xfId="3458" xr:uid="{00000000-0005-0000-0000-0000830D0000}"/>
    <cellStyle name="Normal 3 2 2 9" xfId="3459" xr:uid="{00000000-0005-0000-0000-0000840D0000}"/>
    <cellStyle name="Normal 3 2 2_WPL.Conso" xfId="3460" xr:uid="{00000000-0005-0000-0000-0000850D0000}"/>
    <cellStyle name="Normal 3 2 3" xfId="3461" xr:uid="{00000000-0005-0000-0000-0000860D0000}"/>
    <cellStyle name="Normal 3 2 3 10" xfId="3462" xr:uid="{00000000-0005-0000-0000-0000870D0000}"/>
    <cellStyle name="Normal 3 2 3 11" xfId="3463" xr:uid="{00000000-0005-0000-0000-0000880D0000}"/>
    <cellStyle name="Normal 3 2 3 2" xfId="3464" xr:uid="{00000000-0005-0000-0000-0000890D0000}"/>
    <cellStyle name="Normal 3 2 3 3" xfId="3465" xr:uid="{00000000-0005-0000-0000-00008A0D0000}"/>
    <cellStyle name="Normal 3 2 3 4" xfId="3466" xr:uid="{00000000-0005-0000-0000-00008B0D0000}"/>
    <cellStyle name="Normal 3 2 3 5" xfId="3467" xr:uid="{00000000-0005-0000-0000-00008C0D0000}"/>
    <cellStyle name="Normal 3 2 3 6" xfId="3468" xr:uid="{00000000-0005-0000-0000-00008D0D0000}"/>
    <cellStyle name="Normal 3 2 3 7" xfId="3469" xr:uid="{00000000-0005-0000-0000-00008E0D0000}"/>
    <cellStyle name="Normal 3 2 3 8" xfId="3470" xr:uid="{00000000-0005-0000-0000-00008F0D0000}"/>
    <cellStyle name="Normal 3 2 3 9" xfId="3471" xr:uid="{00000000-0005-0000-0000-0000900D0000}"/>
    <cellStyle name="Normal 3 2 4" xfId="3472" xr:uid="{00000000-0005-0000-0000-0000910D0000}"/>
    <cellStyle name="Normal 3 2 5" xfId="3473" xr:uid="{00000000-0005-0000-0000-0000920D0000}"/>
    <cellStyle name="Normal 3 2 6" xfId="3474" xr:uid="{00000000-0005-0000-0000-0000930D0000}"/>
    <cellStyle name="Normal 3 2 7" xfId="3475" xr:uid="{00000000-0005-0000-0000-0000940D0000}"/>
    <cellStyle name="Normal 3 2 8" xfId="3476" xr:uid="{00000000-0005-0000-0000-0000950D0000}"/>
    <cellStyle name="Normal 3 2 9" xfId="3477" xr:uid="{00000000-0005-0000-0000-0000960D0000}"/>
    <cellStyle name="Normal 3 2_FAM GTEF_Lead 31.7.10" xfId="3478" xr:uid="{00000000-0005-0000-0000-0000970D0000}"/>
    <cellStyle name="Normal 3 3" xfId="3479" xr:uid="{00000000-0005-0000-0000-0000980D0000}"/>
    <cellStyle name="Normal 3 3 2" xfId="3480" xr:uid="{00000000-0005-0000-0000-0000990D0000}"/>
    <cellStyle name="Normal 3 3 3" xfId="3481" xr:uid="{00000000-0005-0000-0000-00009A0D0000}"/>
    <cellStyle name="Normal 3 3 4" xfId="3482" xr:uid="{00000000-0005-0000-0000-00009B0D0000}"/>
    <cellStyle name="Normal 3 3_WPL.Conso" xfId="3483" xr:uid="{00000000-0005-0000-0000-00009C0D0000}"/>
    <cellStyle name="Normal 3 4" xfId="3484" xr:uid="{00000000-0005-0000-0000-00009D0D0000}"/>
    <cellStyle name="Normal 3 4 2" xfId="3485" xr:uid="{00000000-0005-0000-0000-00009E0D0000}"/>
    <cellStyle name="Normal 3 5" xfId="3486" xr:uid="{00000000-0005-0000-0000-00009F0D0000}"/>
    <cellStyle name="Normal 3 6" xfId="3487" xr:uid="{00000000-0005-0000-0000-0000A00D0000}"/>
    <cellStyle name="Normal 3 7" xfId="3488" xr:uid="{00000000-0005-0000-0000-0000A10D0000}"/>
    <cellStyle name="Normal 3 8" xfId="3489" xr:uid="{00000000-0005-0000-0000-0000A20D0000}"/>
    <cellStyle name="Normal 3 9" xfId="3490" xr:uid="{00000000-0005-0000-0000-0000A30D0000}"/>
    <cellStyle name="Normal 3_110 Q4-51" xfId="3491" xr:uid="{00000000-0005-0000-0000-0000A40D0000}"/>
    <cellStyle name="Normal 30" xfId="3492" xr:uid="{00000000-0005-0000-0000-0000A50D0000}"/>
    <cellStyle name="Normal 31" xfId="3493" xr:uid="{00000000-0005-0000-0000-0000A60D0000}"/>
    <cellStyle name="Normal 32" xfId="3494" xr:uid="{00000000-0005-0000-0000-0000A70D0000}"/>
    <cellStyle name="Normal 33" xfId="3495" xr:uid="{00000000-0005-0000-0000-0000A80D0000}"/>
    <cellStyle name="Normal 34" xfId="3496" xr:uid="{00000000-0005-0000-0000-0000A90D0000}"/>
    <cellStyle name="Normal 35" xfId="3497" xr:uid="{00000000-0005-0000-0000-0000AA0D0000}"/>
    <cellStyle name="Normal 36" xfId="3498" xr:uid="{00000000-0005-0000-0000-0000AB0D0000}"/>
    <cellStyle name="Normal 37" xfId="3499" xr:uid="{00000000-0005-0000-0000-0000AC0D0000}"/>
    <cellStyle name="Normal 38" xfId="3500" xr:uid="{00000000-0005-0000-0000-0000AD0D0000}"/>
    <cellStyle name="Normal 4" xfId="3501" xr:uid="{00000000-0005-0000-0000-0000AE0D0000}"/>
    <cellStyle name="Normal 4 2" xfId="3502" xr:uid="{00000000-0005-0000-0000-0000AF0D0000}"/>
    <cellStyle name="Normal 4 2 10" xfId="3503" xr:uid="{00000000-0005-0000-0000-0000B00D0000}"/>
    <cellStyle name="Normal 4 2 11" xfId="3504" xr:uid="{00000000-0005-0000-0000-0000B10D0000}"/>
    <cellStyle name="Normal 4 2 12" xfId="3505" xr:uid="{00000000-0005-0000-0000-0000B20D0000}"/>
    <cellStyle name="Normal 4 2 2" xfId="3506" xr:uid="{00000000-0005-0000-0000-0000B30D0000}"/>
    <cellStyle name="Normal 4 2 3" xfId="3507" xr:uid="{00000000-0005-0000-0000-0000B40D0000}"/>
    <cellStyle name="Normal 4 2 4" xfId="3508" xr:uid="{00000000-0005-0000-0000-0000B50D0000}"/>
    <cellStyle name="Normal 4 2 5" xfId="3509" xr:uid="{00000000-0005-0000-0000-0000B60D0000}"/>
    <cellStyle name="Normal 4 2 6" xfId="3510" xr:uid="{00000000-0005-0000-0000-0000B70D0000}"/>
    <cellStyle name="Normal 4 2 7" xfId="3511" xr:uid="{00000000-0005-0000-0000-0000B80D0000}"/>
    <cellStyle name="Normal 4 2 8" xfId="3512" xr:uid="{00000000-0005-0000-0000-0000B90D0000}"/>
    <cellStyle name="Normal 4 2 9" xfId="3513" xr:uid="{00000000-0005-0000-0000-0000BA0D0000}"/>
    <cellStyle name="Normal 4 2_WPL.Conso" xfId="3514" xr:uid="{00000000-0005-0000-0000-0000BB0D0000}"/>
    <cellStyle name="Normal 4 3" xfId="3515" xr:uid="{00000000-0005-0000-0000-0000BC0D0000}"/>
    <cellStyle name="Normal 4 3 2" xfId="3516" xr:uid="{00000000-0005-0000-0000-0000BD0D0000}"/>
    <cellStyle name="Normal 4 3 3" xfId="3517" xr:uid="{00000000-0005-0000-0000-0000BE0D0000}"/>
    <cellStyle name="Normal 4 3_WPL.Conso" xfId="3518" xr:uid="{00000000-0005-0000-0000-0000BF0D0000}"/>
    <cellStyle name="Normal 4 4" xfId="3519" xr:uid="{00000000-0005-0000-0000-0000C00D0000}"/>
    <cellStyle name="Normal 4 5" xfId="3520" xr:uid="{00000000-0005-0000-0000-0000C10D0000}"/>
    <cellStyle name="Normal 4 6" xfId="3521" xr:uid="{00000000-0005-0000-0000-0000C20D0000}"/>
    <cellStyle name="Normal 4 7" xfId="3522" xr:uid="{00000000-0005-0000-0000-0000C30D0000}"/>
    <cellStyle name="Normal 4 8" xfId="3523" xr:uid="{00000000-0005-0000-0000-0000C40D0000}"/>
    <cellStyle name="Normal 4_E222" xfId="3524" xr:uid="{00000000-0005-0000-0000-0000C50D0000}"/>
    <cellStyle name="Normal 5" xfId="3525" xr:uid="{00000000-0005-0000-0000-0000C60D0000}"/>
    <cellStyle name="Normal 5 10" xfId="3526" xr:uid="{00000000-0005-0000-0000-0000C70D0000}"/>
    <cellStyle name="Normal 5 11" xfId="3527" xr:uid="{00000000-0005-0000-0000-0000C80D0000}"/>
    <cellStyle name="Normal 5 12" xfId="3528" xr:uid="{00000000-0005-0000-0000-0000C90D0000}"/>
    <cellStyle name="Normal 5 12 2" xfId="3529" xr:uid="{00000000-0005-0000-0000-0000CA0D0000}"/>
    <cellStyle name="Normal 5 13" xfId="3530" xr:uid="{00000000-0005-0000-0000-0000CB0D0000}"/>
    <cellStyle name="Normal 5 14" xfId="3531" xr:uid="{00000000-0005-0000-0000-0000CC0D0000}"/>
    <cellStyle name="Normal 5 15" xfId="3532" xr:uid="{00000000-0005-0000-0000-0000CD0D0000}"/>
    <cellStyle name="Normal 5 16" xfId="3533" xr:uid="{00000000-0005-0000-0000-0000CE0D0000}"/>
    <cellStyle name="Normal 5 17" xfId="3534" xr:uid="{00000000-0005-0000-0000-0000CF0D0000}"/>
    <cellStyle name="Normal 5 18" xfId="3535" xr:uid="{00000000-0005-0000-0000-0000D00D0000}"/>
    <cellStyle name="Normal 5 19" xfId="3536" xr:uid="{00000000-0005-0000-0000-0000D10D0000}"/>
    <cellStyle name="Normal 5 2" xfId="3537" xr:uid="{00000000-0005-0000-0000-0000D20D0000}"/>
    <cellStyle name="Normal 5 2 10" xfId="3538" xr:uid="{00000000-0005-0000-0000-0000D30D0000}"/>
    <cellStyle name="Normal 5 2 11" xfId="3539" xr:uid="{00000000-0005-0000-0000-0000D40D0000}"/>
    <cellStyle name="Normal 5 2 12" xfId="3540" xr:uid="{00000000-0005-0000-0000-0000D50D0000}"/>
    <cellStyle name="Normal 5 2 13" xfId="3541" xr:uid="{00000000-0005-0000-0000-0000D60D0000}"/>
    <cellStyle name="Normal 5 2 14" xfId="3542" xr:uid="{00000000-0005-0000-0000-0000D70D0000}"/>
    <cellStyle name="Normal 5 2 2" xfId="3543" xr:uid="{00000000-0005-0000-0000-0000D80D0000}"/>
    <cellStyle name="Normal 5 2 3" xfId="3544" xr:uid="{00000000-0005-0000-0000-0000D90D0000}"/>
    <cellStyle name="Normal 5 2 4" xfId="3545" xr:uid="{00000000-0005-0000-0000-0000DA0D0000}"/>
    <cellStyle name="Normal 5 2 5" xfId="3546" xr:uid="{00000000-0005-0000-0000-0000DB0D0000}"/>
    <cellStyle name="Normal 5 2 6" xfId="3547" xr:uid="{00000000-0005-0000-0000-0000DC0D0000}"/>
    <cellStyle name="Normal 5 2 7" xfId="3548" xr:uid="{00000000-0005-0000-0000-0000DD0D0000}"/>
    <cellStyle name="Normal 5 2 8" xfId="3549" xr:uid="{00000000-0005-0000-0000-0000DE0D0000}"/>
    <cellStyle name="Normal 5 2 9" xfId="3550" xr:uid="{00000000-0005-0000-0000-0000DF0D0000}"/>
    <cellStyle name="Normal 5 2_WPL.Conso" xfId="3551" xr:uid="{00000000-0005-0000-0000-0000E00D0000}"/>
    <cellStyle name="Normal 5 20" xfId="3552" xr:uid="{00000000-0005-0000-0000-0000E10D0000}"/>
    <cellStyle name="Normal 5 21" xfId="3553" xr:uid="{00000000-0005-0000-0000-0000E20D0000}"/>
    <cellStyle name="Normal 5 22" xfId="3554" xr:uid="{00000000-0005-0000-0000-0000E30D0000}"/>
    <cellStyle name="Normal 5 23" xfId="3555" xr:uid="{00000000-0005-0000-0000-0000E40D0000}"/>
    <cellStyle name="Normal 5 24" xfId="3556" xr:uid="{00000000-0005-0000-0000-0000E50D0000}"/>
    <cellStyle name="Normal 5 3" xfId="3557" xr:uid="{00000000-0005-0000-0000-0000E60D0000}"/>
    <cellStyle name="Normal 5 3 2" xfId="3558" xr:uid="{00000000-0005-0000-0000-0000E70D0000}"/>
    <cellStyle name="Normal 5 3_WPL.Conso" xfId="3559" xr:uid="{00000000-0005-0000-0000-0000E80D0000}"/>
    <cellStyle name="Normal 5 4" xfId="3560" xr:uid="{00000000-0005-0000-0000-0000E90D0000}"/>
    <cellStyle name="Normal 5 5" xfId="3561" xr:uid="{00000000-0005-0000-0000-0000EA0D0000}"/>
    <cellStyle name="Normal 5 6" xfId="3562" xr:uid="{00000000-0005-0000-0000-0000EB0D0000}"/>
    <cellStyle name="Normal 5 7" xfId="3563" xr:uid="{00000000-0005-0000-0000-0000EC0D0000}"/>
    <cellStyle name="Normal 5 8" xfId="3564" xr:uid="{00000000-0005-0000-0000-0000ED0D0000}"/>
    <cellStyle name="Normal 5 9" xfId="3565" xr:uid="{00000000-0005-0000-0000-0000EE0D0000}"/>
    <cellStyle name="Normal 5_FAM GTEF_Lead 31.7.10" xfId="3566" xr:uid="{00000000-0005-0000-0000-0000EF0D0000}"/>
    <cellStyle name="Normal 6" xfId="3567" xr:uid="{00000000-0005-0000-0000-0000F00D0000}"/>
    <cellStyle name="Normal 6 10" xfId="3568" xr:uid="{00000000-0005-0000-0000-0000F10D0000}"/>
    <cellStyle name="Normal 6 11" xfId="3569" xr:uid="{00000000-0005-0000-0000-0000F20D0000}"/>
    <cellStyle name="Normal 6 12" xfId="3570" xr:uid="{00000000-0005-0000-0000-0000F30D0000}"/>
    <cellStyle name="Normal 6 13" xfId="3571" xr:uid="{00000000-0005-0000-0000-0000F40D0000}"/>
    <cellStyle name="Normal 6 2" xfId="3572" xr:uid="{00000000-0005-0000-0000-0000F50D0000}"/>
    <cellStyle name="Normal 6 2 10" xfId="3573" xr:uid="{00000000-0005-0000-0000-0000F60D0000}"/>
    <cellStyle name="Normal 6 2 11" xfId="3574" xr:uid="{00000000-0005-0000-0000-0000F70D0000}"/>
    <cellStyle name="Normal 6 2 12" xfId="3575" xr:uid="{00000000-0005-0000-0000-0000F80D0000}"/>
    <cellStyle name="Normal 6 2 13" xfId="3576" xr:uid="{00000000-0005-0000-0000-0000F90D0000}"/>
    <cellStyle name="Normal 6 2 14" xfId="3577" xr:uid="{00000000-0005-0000-0000-0000FA0D0000}"/>
    <cellStyle name="Normal 6 2 2" xfId="3578" xr:uid="{00000000-0005-0000-0000-0000FB0D0000}"/>
    <cellStyle name="Normal 6 2 2 2" xfId="3579" xr:uid="{00000000-0005-0000-0000-0000FC0D0000}"/>
    <cellStyle name="Normal 6 2 2 3" xfId="3580" xr:uid="{00000000-0005-0000-0000-0000FD0D0000}"/>
    <cellStyle name="Normal 6 2 2 4" xfId="3581" xr:uid="{00000000-0005-0000-0000-0000FE0D0000}"/>
    <cellStyle name="Normal 6 2 2 5" xfId="3582" xr:uid="{00000000-0005-0000-0000-0000FF0D0000}"/>
    <cellStyle name="Normal 6 2 2 6" xfId="3583" xr:uid="{00000000-0005-0000-0000-0000000E0000}"/>
    <cellStyle name="Normal 6 2 2 7" xfId="3584" xr:uid="{00000000-0005-0000-0000-0000010E0000}"/>
    <cellStyle name="Normal 6 2 2 8" xfId="3585" xr:uid="{00000000-0005-0000-0000-0000020E0000}"/>
    <cellStyle name="Normal 6 2 2 9" xfId="3586" xr:uid="{00000000-0005-0000-0000-0000030E0000}"/>
    <cellStyle name="Normal 6 2 3" xfId="3587" xr:uid="{00000000-0005-0000-0000-0000040E0000}"/>
    <cellStyle name="Normal 6 2 3 2" xfId="3588" xr:uid="{00000000-0005-0000-0000-0000050E0000}"/>
    <cellStyle name="Normal 6 2 3 3" xfId="3589" xr:uid="{00000000-0005-0000-0000-0000060E0000}"/>
    <cellStyle name="Normal 6 2 3 4" xfId="3590" xr:uid="{00000000-0005-0000-0000-0000070E0000}"/>
    <cellStyle name="Normal 6 2 3 5" xfId="3591" xr:uid="{00000000-0005-0000-0000-0000080E0000}"/>
    <cellStyle name="Normal 6 2 3 6" xfId="3592" xr:uid="{00000000-0005-0000-0000-0000090E0000}"/>
    <cellStyle name="Normal 6 2 3 7" xfId="3593" xr:uid="{00000000-0005-0000-0000-00000A0E0000}"/>
    <cellStyle name="Normal 6 2 3 8" xfId="3594" xr:uid="{00000000-0005-0000-0000-00000B0E0000}"/>
    <cellStyle name="Normal 6 2 3 9" xfId="3595" xr:uid="{00000000-0005-0000-0000-00000C0E0000}"/>
    <cellStyle name="Normal 6 2 4" xfId="3596" xr:uid="{00000000-0005-0000-0000-00000D0E0000}"/>
    <cellStyle name="Normal 6 2 5" xfId="3597" xr:uid="{00000000-0005-0000-0000-00000E0E0000}"/>
    <cellStyle name="Normal 6 2 6" xfId="3598" xr:uid="{00000000-0005-0000-0000-00000F0E0000}"/>
    <cellStyle name="Normal 6 2 7" xfId="3599" xr:uid="{00000000-0005-0000-0000-0000100E0000}"/>
    <cellStyle name="Normal 6 2 8" xfId="3600" xr:uid="{00000000-0005-0000-0000-0000110E0000}"/>
    <cellStyle name="Normal 6 2 9" xfId="3601" xr:uid="{00000000-0005-0000-0000-0000120E0000}"/>
    <cellStyle name="Normal 6 2_WPL.Conso" xfId="3602" xr:uid="{00000000-0005-0000-0000-0000130E0000}"/>
    <cellStyle name="Normal 6 3" xfId="3603" xr:uid="{00000000-0005-0000-0000-0000140E0000}"/>
    <cellStyle name="Normal 6 3 2" xfId="3604" xr:uid="{00000000-0005-0000-0000-0000150E0000}"/>
    <cellStyle name="Normal 6 3 3" xfId="3605" xr:uid="{00000000-0005-0000-0000-0000160E0000}"/>
    <cellStyle name="Normal 6 3 4" xfId="3606" xr:uid="{00000000-0005-0000-0000-0000170E0000}"/>
    <cellStyle name="Normal 6 3 5" xfId="3607" xr:uid="{00000000-0005-0000-0000-0000180E0000}"/>
    <cellStyle name="Normal 6 3 6" xfId="3608" xr:uid="{00000000-0005-0000-0000-0000190E0000}"/>
    <cellStyle name="Normal 6 3 7" xfId="3609" xr:uid="{00000000-0005-0000-0000-00001A0E0000}"/>
    <cellStyle name="Normal 6 3 8" xfId="3610" xr:uid="{00000000-0005-0000-0000-00001B0E0000}"/>
    <cellStyle name="Normal 6 3 9" xfId="3611" xr:uid="{00000000-0005-0000-0000-00001C0E0000}"/>
    <cellStyle name="Normal 6 4" xfId="3612" xr:uid="{00000000-0005-0000-0000-00001D0E0000}"/>
    <cellStyle name="Normal 6 5" xfId="3613" xr:uid="{00000000-0005-0000-0000-00001E0E0000}"/>
    <cellStyle name="Normal 6 6" xfId="3614" xr:uid="{00000000-0005-0000-0000-00001F0E0000}"/>
    <cellStyle name="Normal 6 7" xfId="3615" xr:uid="{00000000-0005-0000-0000-0000200E0000}"/>
    <cellStyle name="Normal 6 8" xfId="3616" xr:uid="{00000000-0005-0000-0000-0000210E0000}"/>
    <cellStyle name="Normal 6 9" xfId="3617" xr:uid="{00000000-0005-0000-0000-0000220E0000}"/>
    <cellStyle name="Normal 6_WPL.Conso" xfId="3618" xr:uid="{00000000-0005-0000-0000-0000230E0000}"/>
    <cellStyle name="Normal 7" xfId="3619" xr:uid="{00000000-0005-0000-0000-0000240E0000}"/>
    <cellStyle name="Normal 7 10" xfId="3620" xr:uid="{00000000-0005-0000-0000-0000250E0000}"/>
    <cellStyle name="Normal 7 11" xfId="3621" xr:uid="{00000000-0005-0000-0000-0000260E0000}"/>
    <cellStyle name="Normal 7 12" xfId="3622" xr:uid="{00000000-0005-0000-0000-0000270E0000}"/>
    <cellStyle name="Normal 7 13" xfId="3623" xr:uid="{00000000-0005-0000-0000-0000280E0000}"/>
    <cellStyle name="Normal 7 14" xfId="3624" xr:uid="{00000000-0005-0000-0000-0000290E0000}"/>
    <cellStyle name="Normal 7 15" xfId="3625" xr:uid="{00000000-0005-0000-0000-00002A0E0000}"/>
    <cellStyle name="Normal 7 2" xfId="3626" xr:uid="{00000000-0005-0000-0000-00002B0E0000}"/>
    <cellStyle name="Normal 7 2 10" xfId="3627" xr:uid="{00000000-0005-0000-0000-00002C0E0000}"/>
    <cellStyle name="Normal 7 2 11" xfId="3628" xr:uid="{00000000-0005-0000-0000-00002D0E0000}"/>
    <cellStyle name="Normal 7 2 12" xfId="3629" xr:uid="{00000000-0005-0000-0000-00002E0E0000}"/>
    <cellStyle name="Normal 7 2 13" xfId="3630" xr:uid="{00000000-0005-0000-0000-00002F0E0000}"/>
    <cellStyle name="Normal 7 2 14" xfId="3631" xr:uid="{00000000-0005-0000-0000-0000300E0000}"/>
    <cellStyle name="Normal 7 2 2" xfId="3632" xr:uid="{00000000-0005-0000-0000-0000310E0000}"/>
    <cellStyle name="Normal 7 2 3" xfId="3633" xr:uid="{00000000-0005-0000-0000-0000320E0000}"/>
    <cellStyle name="Normal 7 2 4" xfId="3634" xr:uid="{00000000-0005-0000-0000-0000330E0000}"/>
    <cellStyle name="Normal 7 2 5" xfId="3635" xr:uid="{00000000-0005-0000-0000-0000340E0000}"/>
    <cellStyle name="Normal 7 2 6" xfId="3636" xr:uid="{00000000-0005-0000-0000-0000350E0000}"/>
    <cellStyle name="Normal 7 2 7" xfId="3637" xr:uid="{00000000-0005-0000-0000-0000360E0000}"/>
    <cellStyle name="Normal 7 2 8" xfId="3638" xr:uid="{00000000-0005-0000-0000-0000370E0000}"/>
    <cellStyle name="Normal 7 2 9" xfId="3639" xr:uid="{00000000-0005-0000-0000-0000380E0000}"/>
    <cellStyle name="Normal 7 2_WPL.Conso" xfId="3640" xr:uid="{00000000-0005-0000-0000-0000390E0000}"/>
    <cellStyle name="Normal 7 3" xfId="3641" xr:uid="{00000000-0005-0000-0000-00003A0E0000}"/>
    <cellStyle name="Normal 7 3 10" xfId="3642" xr:uid="{00000000-0005-0000-0000-00003B0E0000}"/>
    <cellStyle name="Normal 7 3 2" xfId="3643" xr:uid="{00000000-0005-0000-0000-00003C0E0000}"/>
    <cellStyle name="Normal 7 3 3" xfId="3644" xr:uid="{00000000-0005-0000-0000-00003D0E0000}"/>
    <cellStyle name="Normal 7 3 4" xfId="3645" xr:uid="{00000000-0005-0000-0000-00003E0E0000}"/>
    <cellStyle name="Normal 7 3 5" xfId="3646" xr:uid="{00000000-0005-0000-0000-00003F0E0000}"/>
    <cellStyle name="Normal 7 3 6" xfId="3647" xr:uid="{00000000-0005-0000-0000-0000400E0000}"/>
    <cellStyle name="Normal 7 3 7" xfId="3648" xr:uid="{00000000-0005-0000-0000-0000410E0000}"/>
    <cellStyle name="Normal 7 3 8" xfId="3649" xr:uid="{00000000-0005-0000-0000-0000420E0000}"/>
    <cellStyle name="Normal 7 3 9" xfId="3650" xr:uid="{00000000-0005-0000-0000-0000430E0000}"/>
    <cellStyle name="Normal 7 3_WPL.Conso" xfId="3651" xr:uid="{00000000-0005-0000-0000-0000440E0000}"/>
    <cellStyle name="Normal 7 4" xfId="3652" xr:uid="{00000000-0005-0000-0000-0000450E0000}"/>
    <cellStyle name="Normal 7 5" xfId="3653" xr:uid="{00000000-0005-0000-0000-0000460E0000}"/>
    <cellStyle name="Normal 7 6" xfId="3654" xr:uid="{00000000-0005-0000-0000-0000470E0000}"/>
    <cellStyle name="Normal 7 7" xfId="3655" xr:uid="{00000000-0005-0000-0000-0000480E0000}"/>
    <cellStyle name="Normal 7 8" xfId="3656" xr:uid="{00000000-0005-0000-0000-0000490E0000}"/>
    <cellStyle name="Normal 7 9" xfId="3657" xr:uid="{00000000-0005-0000-0000-00004A0E0000}"/>
    <cellStyle name="Normal 7_WPL.Conso" xfId="3658" xr:uid="{00000000-0005-0000-0000-00004B0E0000}"/>
    <cellStyle name="Normal 8" xfId="3659" xr:uid="{00000000-0005-0000-0000-00004C0E0000}"/>
    <cellStyle name="Normal 8 2" xfId="3660" xr:uid="{00000000-0005-0000-0000-00004D0E0000}"/>
    <cellStyle name="Normal 8 2 10" xfId="3661" xr:uid="{00000000-0005-0000-0000-00004E0E0000}"/>
    <cellStyle name="Normal 8 2 11" xfId="3662" xr:uid="{00000000-0005-0000-0000-00004F0E0000}"/>
    <cellStyle name="Normal 8 2 12" xfId="3663" xr:uid="{00000000-0005-0000-0000-0000500E0000}"/>
    <cellStyle name="Normal 8 2 2" xfId="3664" xr:uid="{00000000-0005-0000-0000-0000510E0000}"/>
    <cellStyle name="Normal 8 2 3" xfId="3665" xr:uid="{00000000-0005-0000-0000-0000520E0000}"/>
    <cellStyle name="Normal 8 2 4" xfId="3666" xr:uid="{00000000-0005-0000-0000-0000530E0000}"/>
    <cellStyle name="Normal 8 2 5" xfId="3667" xr:uid="{00000000-0005-0000-0000-0000540E0000}"/>
    <cellStyle name="Normal 8 2 6" xfId="3668" xr:uid="{00000000-0005-0000-0000-0000550E0000}"/>
    <cellStyle name="Normal 8 2 7" xfId="3669" xr:uid="{00000000-0005-0000-0000-0000560E0000}"/>
    <cellStyle name="Normal 8 2 8" xfId="3670" xr:uid="{00000000-0005-0000-0000-0000570E0000}"/>
    <cellStyle name="Normal 8 2 9" xfId="3671" xr:uid="{00000000-0005-0000-0000-0000580E0000}"/>
    <cellStyle name="Normal 8 3" xfId="3672" xr:uid="{00000000-0005-0000-0000-0000590E0000}"/>
    <cellStyle name="Normal 8 3 2" xfId="3673" xr:uid="{00000000-0005-0000-0000-00005A0E0000}"/>
    <cellStyle name="Normal 8 4" xfId="3674" xr:uid="{00000000-0005-0000-0000-00005B0E0000}"/>
    <cellStyle name="Normal 8 5" xfId="3675" xr:uid="{00000000-0005-0000-0000-00005C0E0000}"/>
    <cellStyle name="Normal 8_FAM GTEF_Lead 31.7.10" xfId="3676" xr:uid="{00000000-0005-0000-0000-00005D0E0000}"/>
    <cellStyle name="Normal 9" xfId="3677" xr:uid="{00000000-0005-0000-0000-00005E0E0000}"/>
    <cellStyle name="Normal 9 10" xfId="3678" xr:uid="{00000000-0005-0000-0000-00005F0E0000}"/>
    <cellStyle name="Normal 9 11" xfId="3679" xr:uid="{00000000-0005-0000-0000-0000600E0000}"/>
    <cellStyle name="Normal 9 12" xfId="3680" xr:uid="{00000000-0005-0000-0000-0000610E0000}"/>
    <cellStyle name="Normal 9 13" xfId="3681" xr:uid="{00000000-0005-0000-0000-0000620E0000}"/>
    <cellStyle name="Normal 9 2" xfId="3682" xr:uid="{00000000-0005-0000-0000-0000630E0000}"/>
    <cellStyle name="Normal 9 2 10" xfId="3683" xr:uid="{00000000-0005-0000-0000-0000640E0000}"/>
    <cellStyle name="Normal 9 2 11" xfId="3684" xr:uid="{00000000-0005-0000-0000-0000650E0000}"/>
    <cellStyle name="Normal 9 2 2" xfId="3685" xr:uid="{00000000-0005-0000-0000-0000660E0000}"/>
    <cellStyle name="Normal 9 2 2 2" xfId="3686" xr:uid="{00000000-0005-0000-0000-0000670E0000}"/>
    <cellStyle name="Normal 9 2 2 3" xfId="3687" xr:uid="{00000000-0005-0000-0000-0000680E0000}"/>
    <cellStyle name="Normal 9 2 2 4" xfId="3688" xr:uid="{00000000-0005-0000-0000-0000690E0000}"/>
    <cellStyle name="Normal 9 2 2 5" xfId="3689" xr:uid="{00000000-0005-0000-0000-00006A0E0000}"/>
    <cellStyle name="Normal 9 2 2 6" xfId="3690" xr:uid="{00000000-0005-0000-0000-00006B0E0000}"/>
    <cellStyle name="Normal 9 2 2 7" xfId="3691" xr:uid="{00000000-0005-0000-0000-00006C0E0000}"/>
    <cellStyle name="Normal 9 2 2 8" xfId="3692" xr:uid="{00000000-0005-0000-0000-00006D0E0000}"/>
    <cellStyle name="Normal 9 2 2 9" xfId="3693" xr:uid="{00000000-0005-0000-0000-00006E0E0000}"/>
    <cellStyle name="Normal 9 2 3" xfId="3694" xr:uid="{00000000-0005-0000-0000-00006F0E0000}"/>
    <cellStyle name="Normal 9 2 4" xfId="3695" xr:uid="{00000000-0005-0000-0000-0000700E0000}"/>
    <cellStyle name="Normal 9 2 5" xfId="3696" xr:uid="{00000000-0005-0000-0000-0000710E0000}"/>
    <cellStyle name="Normal 9 2 6" xfId="3697" xr:uid="{00000000-0005-0000-0000-0000720E0000}"/>
    <cellStyle name="Normal 9 2 7" xfId="3698" xr:uid="{00000000-0005-0000-0000-0000730E0000}"/>
    <cellStyle name="Normal 9 2 8" xfId="3699" xr:uid="{00000000-0005-0000-0000-0000740E0000}"/>
    <cellStyle name="Normal 9 2 9" xfId="3700" xr:uid="{00000000-0005-0000-0000-0000750E0000}"/>
    <cellStyle name="Normal 9 2_WPL.Conso" xfId="3701" xr:uid="{00000000-0005-0000-0000-0000760E0000}"/>
    <cellStyle name="Normal 9 3" xfId="3702" xr:uid="{00000000-0005-0000-0000-0000770E0000}"/>
    <cellStyle name="Normal 9 3 2" xfId="3703" xr:uid="{00000000-0005-0000-0000-0000780E0000}"/>
    <cellStyle name="Normal 9 3_WPL.Conso" xfId="3704" xr:uid="{00000000-0005-0000-0000-0000790E0000}"/>
    <cellStyle name="Normal 9 4" xfId="3705" xr:uid="{00000000-0005-0000-0000-00007A0E0000}"/>
    <cellStyle name="Normal 9 5" xfId="3706" xr:uid="{00000000-0005-0000-0000-00007B0E0000}"/>
    <cellStyle name="Normal 9 6" xfId="3707" xr:uid="{00000000-0005-0000-0000-00007C0E0000}"/>
    <cellStyle name="Normal 9 7" xfId="3708" xr:uid="{00000000-0005-0000-0000-00007D0E0000}"/>
    <cellStyle name="Normal 9 8" xfId="3709" xr:uid="{00000000-0005-0000-0000-00007E0E0000}"/>
    <cellStyle name="Normal 9 9" xfId="3710" xr:uid="{00000000-0005-0000-0000-00007F0E0000}"/>
    <cellStyle name="Normal 9_WPL.Conso" xfId="3711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" xfId="6876" builtinId="5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colors>
    <mruColors>
      <color rgb="FFFF00FF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70"/>
  <sheetViews>
    <sheetView tabSelected="1" topLeftCell="A165" zoomScale="70" zoomScaleNormal="70" zoomScaleSheetLayoutView="70" workbookViewId="0">
      <selection activeCell="A171" sqref="A171"/>
    </sheetView>
  </sheetViews>
  <sheetFormatPr defaultColWidth="8.69921875" defaultRowHeight="24" customHeight="1"/>
  <cols>
    <col min="1" max="1" width="78.19921875" style="113" customWidth="1"/>
    <col min="2" max="2" width="9.19921875" style="113" bestFit="1" customWidth="1"/>
    <col min="3" max="3" width="16.19921875" style="113" customWidth="1"/>
    <col min="4" max="4" width="1.59765625" style="113" customWidth="1"/>
    <col min="5" max="5" width="16.19921875" style="113" customWidth="1"/>
    <col min="6" max="6" width="1.59765625" style="113" customWidth="1"/>
    <col min="7" max="7" width="16.19921875" style="113" customWidth="1"/>
    <col min="8" max="8" width="1.59765625" style="113" customWidth="1"/>
    <col min="9" max="9" width="16.19921875" style="113" customWidth="1"/>
    <col min="10" max="10" width="12.8984375" style="131" bestFit="1" customWidth="1"/>
    <col min="11" max="11" width="9.3984375" style="113" bestFit="1" customWidth="1"/>
    <col min="12" max="12" width="12.8984375" style="167" bestFit="1" customWidth="1"/>
    <col min="13" max="13" width="13.19921875" style="113" bestFit="1" customWidth="1"/>
    <col min="14" max="14" width="12.09765625" style="113" bestFit="1" customWidth="1"/>
    <col min="15" max="15" width="13.19921875" style="113" bestFit="1" customWidth="1"/>
    <col min="16" max="16384" width="8.69921875" style="113"/>
  </cols>
  <sheetData>
    <row r="1" spans="1:12" ht="26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</row>
    <row r="2" spans="1:12" ht="26.1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</row>
    <row r="3" spans="1:12" ht="26.15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</row>
    <row r="4" spans="1:12" ht="24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</row>
    <row r="5" spans="1:12" ht="6" customHeight="1">
      <c r="A5" s="114"/>
      <c r="B5" s="114"/>
      <c r="C5" s="199"/>
      <c r="D5" s="199"/>
      <c r="E5" s="199"/>
      <c r="F5" s="199"/>
      <c r="G5" s="199"/>
      <c r="H5" s="199"/>
      <c r="I5" s="199"/>
    </row>
    <row r="6" spans="1:12" s="117" customFormat="1" ht="24" customHeight="1">
      <c r="A6" s="115"/>
      <c r="B6" s="116" t="s">
        <v>4</v>
      </c>
      <c r="C6" s="197" t="s">
        <v>5</v>
      </c>
      <c r="D6" s="197"/>
      <c r="E6" s="197"/>
      <c r="F6" s="115"/>
      <c r="G6" s="198" t="s">
        <v>6</v>
      </c>
      <c r="H6" s="198"/>
      <c r="I6" s="198"/>
      <c r="J6" s="166"/>
      <c r="L6" s="168"/>
    </row>
    <row r="7" spans="1:12" s="117" customFormat="1" ht="24" customHeight="1">
      <c r="A7" s="115"/>
      <c r="B7" s="116"/>
      <c r="C7" s="118" t="s">
        <v>7</v>
      </c>
      <c r="D7" s="118"/>
      <c r="E7" s="118" t="s">
        <v>7</v>
      </c>
      <c r="F7" s="115"/>
      <c r="G7" s="118" t="s">
        <v>7</v>
      </c>
      <c r="H7" s="118"/>
      <c r="I7" s="118" t="s">
        <v>7</v>
      </c>
      <c r="J7" s="166"/>
      <c r="L7" s="168"/>
    </row>
    <row r="8" spans="1:12" s="117" customFormat="1" ht="24" customHeight="1">
      <c r="A8" s="115"/>
      <c r="B8" s="116"/>
      <c r="C8" s="118" t="s">
        <v>8</v>
      </c>
      <c r="D8" s="118"/>
      <c r="E8" s="118" t="s">
        <v>9</v>
      </c>
      <c r="F8" s="115"/>
      <c r="G8" s="118" t="s">
        <v>8</v>
      </c>
      <c r="H8" s="118"/>
      <c r="I8" s="118" t="s">
        <v>9</v>
      </c>
      <c r="J8" s="166"/>
      <c r="L8" s="168"/>
    </row>
    <row r="9" spans="1:12" s="117" customFormat="1" ht="24" customHeight="1">
      <c r="A9" s="115"/>
      <c r="C9" s="119">
        <v>2568</v>
      </c>
      <c r="D9" s="116"/>
      <c r="E9" s="119">
        <v>2567</v>
      </c>
      <c r="F9" s="120"/>
      <c r="G9" s="119">
        <v>2568</v>
      </c>
      <c r="H9" s="116"/>
      <c r="I9" s="119">
        <v>2567</v>
      </c>
      <c r="J9" s="166"/>
      <c r="L9" s="168"/>
    </row>
    <row r="10" spans="1:12" s="117" customFormat="1" ht="24" customHeight="1">
      <c r="A10" s="115"/>
      <c r="C10" s="119" t="s">
        <v>10</v>
      </c>
      <c r="D10" s="116"/>
      <c r="E10" s="119"/>
      <c r="F10" s="120"/>
      <c r="G10" s="119" t="s">
        <v>10</v>
      </c>
      <c r="H10" s="116"/>
      <c r="I10" s="119"/>
      <c r="J10" s="166"/>
      <c r="L10" s="168"/>
    </row>
    <row r="11" spans="1:12" ht="24" customHeight="1">
      <c r="A11" s="116" t="s">
        <v>11</v>
      </c>
      <c r="B11" s="114"/>
      <c r="C11" s="114"/>
      <c r="D11" s="114"/>
      <c r="E11" s="114"/>
      <c r="F11" s="114"/>
      <c r="G11" s="114"/>
      <c r="H11" s="121"/>
      <c r="I11" s="114"/>
    </row>
    <row r="12" spans="1:12" ht="24" customHeight="1">
      <c r="A12" s="122" t="s">
        <v>12</v>
      </c>
      <c r="B12" s="114"/>
      <c r="C12" s="123"/>
      <c r="D12" s="123"/>
      <c r="E12" s="124"/>
      <c r="F12" s="124"/>
      <c r="H12" s="125"/>
      <c r="I12" s="124"/>
    </row>
    <row r="13" spans="1:12" ht="24" customHeight="1">
      <c r="A13" s="126" t="s">
        <v>13</v>
      </c>
      <c r="B13" s="127">
        <v>5</v>
      </c>
      <c r="C13" s="128">
        <v>50289</v>
      </c>
      <c r="D13" s="129"/>
      <c r="E13" s="128">
        <v>35207</v>
      </c>
      <c r="F13" s="130"/>
      <c r="G13" s="128">
        <v>14254</v>
      </c>
      <c r="H13" s="129"/>
      <c r="I13" s="128">
        <v>7892</v>
      </c>
      <c r="J13" s="39"/>
      <c r="L13" s="170"/>
    </row>
    <row r="14" spans="1:12" ht="24" customHeight="1">
      <c r="A14" s="126" t="s">
        <v>14</v>
      </c>
      <c r="B14" s="127">
        <v>6</v>
      </c>
      <c r="C14" s="128">
        <v>230158</v>
      </c>
      <c r="D14" s="129"/>
      <c r="E14" s="41">
        <v>0</v>
      </c>
      <c r="F14" s="130"/>
      <c r="G14" s="128">
        <v>230158</v>
      </c>
      <c r="H14" s="129"/>
      <c r="I14" s="41">
        <v>0</v>
      </c>
      <c r="J14" s="39"/>
      <c r="L14" s="170"/>
    </row>
    <row r="15" spans="1:12" ht="24" customHeight="1">
      <c r="A15" s="126" t="s">
        <v>15</v>
      </c>
      <c r="B15" s="127"/>
      <c r="C15" s="128">
        <v>117</v>
      </c>
      <c r="D15" s="129"/>
      <c r="E15" s="128">
        <v>1515</v>
      </c>
      <c r="F15" s="130"/>
      <c r="G15" s="41">
        <v>0</v>
      </c>
      <c r="H15" s="129"/>
      <c r="I15" s="41">
        <v>0</v>
      </c>
    </row>
    <row r="16" spans="1:12" ht="24" customHeight="1">
      <c r="A16" s="126" t="s">
        <v>16</v>
      </c>
      <c r="B16" s="127">
        <v>7</v>
      </c>
      <c r="C16" s="128">
        <v>108619</v>
      </c>
      <c r="D16" s="129"/>
      <c r="E16" s="128">
        <v>99873</v>
      </c>
      <c r="F16" s="130"/>
      <c r="G16" s="128">
        <v>788053</v>
      </c>
      <c r="H16" s="129"/>
      <c r="I16" s="128">
        <v>757721</v>
      </c>
    </row>
    <row r="17" spans="1:13" ht="24" customHeight="1">
      <c r="A17" s="126" t="s">
        <v>17</v>
      </c>
      <c r="B17" s="127"/>
      <c r="C17" s="128">
        <v>1811</v>
      </c>
      <c r="D17" s="129"/>
      <c r="E17" s="128">
        <v>2102</v>
      </c>
      <c r="F17" s="130"/>
      <c r="G17" s="128">
        <v>706</v>
      </c>
      <c r="H17" s="129"/>
      <c r="I17" s="128">
        <v>881</v>
      </c>
      <c r="K17" s="131"/>
      <c r="M17" s="131"/>
    </row>
    <row r="18" spans="1:13" ht="24" customHeight="1">
      <c r="A18" s="126" t="s">
        <v>18</v>
      </c>
      <c r="B18" s="127">
        <v>4</v>
      </c>
      <c r="C18" s="41">
        <v>0</v>
      </c>
      <c r="D18" s="129"/>
      <c r="E18" s="41">
        <v>0</v>
      </c>
      <c r="F18" s="132"/>
      <c r="G18" s="128">
        <v>223313</v>
      </c>
      <c r="H18" s="129"/>
      <c r="I18" s="128">
        <v>175096</v>
      </c>
    </row>
    <row r="19" spans="1:13" ht="24" customHeight="1">
      <c r="A19" s="126" t="s">
        <v>19</v>
      </c>
      <c r="B19" s="127">
        <v>8</v>
      </c>
      <c r="C19" s="128">
        <v>4362393</v>
      </c>
      <c r="D19" s="129"/>
      <c r="E19" s="128">
        <v>4964809</v>
      </c>
      <c r="F19" s="130"/>
      <c r="G19" s="128">
        <v>2137546</v>
      </c>
      <c r="H19" s="129"/>
      <c r="I19" s="128">
        <v>2361577</v>
      </c>
      <c r="J19" s="39"/>
      <c r="L19" s="170"/>
    </row>
    <row r="20" spans="1:13" ht="24" customHeight="1">
      <c r="A20" s="126" t="s">
        <v>20</v>
      </c>
      <c r="B20" s="133"/>
      <c r="C20" s="128">
        <v>9277</v>
      </c>
      <c r="D20" s="129"/>
      <c r="E20" s="128">
        <v>9926</v>
      </c>
      <c r="F20" s="130"/>
      <c r="G20" s="41">
        <v>0</v>
      </c>
      <c r="H20" s="134"/>
      <c r="I20" s="41">
        <v>0</v>
      </c>
    </row>
    <row r="21" spans="1:13" ht="24" customHeight="1">
      <c r="A21" s="126" t="s">
        <v>21</v>
      </c>
      <c r="B21" s="133"/>
      <c r="C21" s="128">
        <v>10993</v>
      </c>
      <c r="D21" s="129"/>
      <c r="E21" s="128">
        <v>13374</v>
      </c>
      <c r="F21" s="130"/>
      <c r="G21" s="128">
        <v>5439</v>
      </c>
      <c r="H21" s="129"/>
      <c r="I21" s="128">
        <v>7183</v>
      </c>
    </row>
    <row r="22" spans="1:13" ht="24" customHeight="1">
      <c r="A22" s="126" t="s">
        <v>22</v>
      </c>
      <c r="B22" s="127"/>
      <c r="C22" s="128">
        <v>832</v>
      </c>
      <c r="D22" s="128"/>
      <c r="E22" s="128">
        <v>567</v>
      </c>
      <c r="F22" s="130"/>
      <c r="G22" s="41">
        <v>0</v>
      </c>
      <c r="H22" s="128"/>
      <c r="I22" s="41">
        <v>0</v>
      </c>
    </row>
    <row r="23" spans="1:13" ht="24" customHeight="1">
      <c r="A23" s="135" t="s">
        <v>23</v>
      </c>
      <c r="B23" s="114"/>
      <c r="C23" s="136">
        <f>SUM(C13:C22)</f>
        <v>4774489</v>
      </c>
      <c r="D23" s="129"/>
      <c r="E23" s="136">
        <f>SUM(E13:E22)</f>
        <v>5127373</v>
      </c>
      <c r="F23" s="137"/>
      <c r="G23" s="136">
        <f>SUM(G13:G22)</f>
        <v>3399469</v>
      </c>
      <c r="H23" s="129"/>
      <c r="I23" s="136">
        <f>SUM(I13:I22)</f>
        <v>3310350</v>
      </c>
    </row>
    <row r="24" spans="1:13" ht="6" customHeight="1">
      <c r="A24" s="135"/>
      <c r="B24" s="114"/>
      <c r="C24" s="137"/>
      <c r="D24" s="129"/>
      <c r="E24" s="137"/>
      <c r="F24" s="137"/>
      <c r="G24" s="137"/>
      <c r="H24" s="129"/>
      <c r="I24" s="137"/>
    </row>
    <row r="25" spans="1:13" ht="24" customHeight="1">
      <c r="A25" s="122" t="s">
        <v>24</v>
      </c>
      <c r="B25" s="114"/>
      <c r="C25" s="138"/>
      <c r="D25" s="138"/>
      <c r="E25" s="138"/>
      <c r="F25" s="138"/>
      <c r="G25" s="138"/>
      <c r="H25" s="138"/>
      <c r="I25" s="138"/>
    </row>
    <row r="26" spans="1:13" ht="24" customHeight="1">
      <c r="A26" s="126" t="s">
        <v>25</v>
      </c>
      <c r="B26" s="127">
        <v>13</v>
      </c>
      <c r="C26" s="128">
        <v>5360</v>
      </c>
      <c r="D26" s="129"/>
      <c r="E26" s="128">
        <v>6054</v>
      </c>
      <c r="F26" s="128"/>
      <c r="G26" s="128">
        <v>2315</v>
      </c>
      <c r="H26" s="134"/>
      <c r="I26" s="128">
        <v>308</v>
      </c>
    </row>
    <row r="27" spans="1:13" ht="24" customHeight="1">
      <c r="A27" s="126" t="s">
        <v>26</v>
      </c>
      <c r="B27" s="127"/>
      <c r="C27" s="128">
        <v>53885</v>
      </c>
      <c r="D27" s="129"/>
      <c r="E27" s="128">
        <v>41943</v>
      </c>
      <c r="F27" s="128"/>
      <c r="G27" s="128">
        <v>38639</v>
      </c>
      <c r="H27" s="134"/>
      <c r="I27" s="128">
        <v>31456</v>
      </c>
    </row>
    <row r="28" spans="1:13" ht="24" customHeight="1">
      <c r="A28" s="126" t="s">
        <v>27</v>
      </c>
      <c r="B28" s="127"/>
      <c r="C28" s="128">
        <v>288</v>
      </c>
      <c r="D28" s="134"/>
      <c r="E28" s="128">
        <v>285</v>
      </c>
      <c r="F28" s="128"/>
      <c r="G28" s="128">
        <v>88</v>
      </c>
      <c r="H28" s="129"/>
      <c r="I28" s="128">
        <v>85</v>
      </c>
    </row>
    <row r="29" spans="1:13" ht="24" customHeight="1">
      <c r="A29" s="126" t="s">
        <v>28</v>
      </c>
      <c r="B29" s="127">
        <v>10</v>
      </c>
      <c r="C29" s="41">
        <v>0</v>
      </c>
      <c r="D29" s="134"/>
      <c r="E29" s="41">
        <v>0</v>
      </c>
      <c r="F29" s="128"/>
      <c r="G29" s="128">
        <v>1844338</v>
      </c>
      <c r="H29" s="129"/>
      <c r="I29" s="128">
        <v>1844338</v>
      </c>
    </row>
    <row r="30" spans="1:13" ht="24" customHeight="1">
      <c r="A30" s="126" t="s">
        <v>29</v>
      </c>
      <c r="B30" s="127">
        <v>4</v>
      </c>
      <c r="C30" s="41">
        <v>0</v>
      </c>
      <c r="D30" s="134"/>
      <c r="E30" s="41">
        <v>0</v>
      </c>
      <c r="F30" s="128"/>
      <c r="G30" s="128">
        <v>345888</v>
      </c>
      <c r="H30" s="129"/>
      <c r="I30" s="128">
        <v>338109</v>
      </c>
    </row>
    <row r="31" spans="1:13" ht="24" customHeight="1">
      <c r="A31" s="126" t="s">
        <v>227</v>
      </c>
      <c r="B31" s="127"/>
      <c r="C31" s="128">
        <v>27006</v>
      </c>
      <c r="D31" s="134"/>
      <c r="E31" s="41">
        <v>0</v>
      </c>
      <c r="F31" s="128"/>
      <c r="G31" s="128">
        <v>27006</v>
      </c>
      <c r="H31" s="129"/>
      <c r="I31" s="41">
        <v>0</v>
      </c>
      <c r="J31" s="39"/>
      <c r="L31" s="170"/>
    </row>
    <row r="32" spans="1:13" ht="24" customHeight="1">
      <c r="A32" s="126" t="s">
        <v>30</v>
      </c>
      <c r="B32" s="127">
        <v>11</v>
      </c>
      <c r="C32" s="128">
        <v>768474</v>
      </c>
      <c r="D32" s="129"/>
      <c r="E32" s="128">
        <v>833559</v>
      </c>
      <c r="F32" s="128"/>
      <c r="G32" s="128">
        <v>128415</v>
      </c>
      <c r="H32" s="129"/>
      <c r="I32" s="128">
        <v>169644</v>
      </c>
    </row>
    <row r="33" spans="1:9" ht="24" customHeight="1">
      <c r="A33" s="126" t="s">
        <v>31</v>
      </c>
      <c r="B33" s="127">
        <v>12</v>
      </c>
      <c r="C33" s="128">
        <v>32191</v>
      </c>
      <c r="D33" s="129"/>
      <c r="E33" s="128">
        <v>47963</v>
      </c>
      <c r="F33" s="41"/>
      <c r="G33" s="128">
        <v>9554</v>
      </c>
      <c r="H33" s="41"/>
      <c r="I33" s="128">
        <v>14167</v>
      </c>
    </row>
    <row r="34" spans="1:9" ht="24" customHeight="1">
      <c r="A34" s="126" t="s">
        <v>32</v>
      </c>
      <c r="B34" s="127"/>
      <c r="C34" s="128">
        <v>3151</v>
      </c>
      <c r="D34" s="129"/>
      <c r="E34" s="128">
        <v>3801</v>
      </c>
      <c r="F34" s="128"/>
      <c r="G34" s="128">
        <v>2840</v>
      </c>
      <c r="H34" s="129"/>
      <c r="I34" s="128">
        <v>3304</v>
      </c>
    </row>
    <row r="35" spans="1:9" ht="24" customHeight="1">
      <c r="A35" s="126" t="s">
        <v>33</v>
      </c>
      <c r="B35" s="127">
        <v>24</v>
      </c>
      <c r="C35" s="128">
        <v>6027</v>
      </c>
      <c r="D35" s="129"/>
      <c r="E35" s="128">
        <v>5530</v>
      </c>
      <c r="F35" s="128"/>
      <c r="G35" s="41">
        <v>0</v>
      </c>
      <c r="H35" s="129"/>
      <c r="I35" s="41">
        <v>0</v>
      </c>
    </row>
    <row r="36" spans="1:9" ht="24" customHeight="1">
      <c r="A36" s="126" t="s">
        <v>34</v>
      </c>
      <c r="B36" s="127"/>
      <c r="C36" s="128">
        <v>7839</v>
      </c>
      <c r="D36" s="129"/>
      <c r="E36" s="128">
        <v>9575</v>
      </c>
      <c r="F36" s="128"/>
      <c r="G36" s="128">
        <v>3911</v>
      </c>
      <c r="H36" s="129"/>
      <c r="I36" s="128">
        <v>4866</v>
      </c>
    </row>
    <row r="37" spans="1:9" ht="24" customHeight="1">
      <c r="A37" s="135" t="s">
        <v>35</v>
      </c>
      <c r="B37" s="139"/>
      <c r="C37" s="140">
        <f>SUM(C26:C36)</f>
        <v>904221</v>
      </c>
      <c r="D37" s="141"/>
      <c r="E37" s="140">
        <f>SUM(E26:E36)</f>
        <v>948710</v>
      </c>
      <c r="F37" s="141"/>
      <c r="G37" s="140">
        <f>SUM(G26:G36)</f>
        <v>2402994</v>
      </c>
      <c r="H37" s="142"/>
      <c r="I37" s="140">
        <f>SUM(I26:I36)</f>
        <v>2406277</v>
      </c>
    </row>
    <row r="38" spans="1:9" ht="24" customHeight="1" thickBot="1">
      <c r="A38" s="122" t="s">
        <v>36</v>
      </c>
      <c r="B38" s="139"/>
      <c r="C38" s="143">
        <f>C37+C23</f>
        <v>5678710</v>
      </c>
      <c r="D38" s="141"/>
      <c r="E38" s="143">
        <f>E37+E23</f>
        <v>6076083</v>
      </c>
      <c r="F38" s="141"/>
      <c r="G38" s="143">
        <f>+G37+G23</f>
        <v>5802463</v>
      </c>
      <c r="H38" s="142"/>
      <c r="I38" s="143">
        <f>+I37+I23</f>
        <v>5716627</v>
      </c>
    </row>
    <row r="39" spans="1:9" ht="24" customHeight="1" thickTop="1">
      <c r="A39" s="122"/>
      <c r="B39" s="139"/>
      <c r="C39" s="141"/>
      <c r="D39" s="141"/>
      <c r="E39" s="141"/>
      <c r="F39" s="141"/>
      <c r="G39" s="141"/>
      <c r="H39" s="142"/>
      <c r="I39" s="141"/>
    </row>
    <row r="40" spans="1:9" ht="24" customHeight="1">
      <c r="A40" s="122"/>
      <c r="B40" s="139"/>
      <c r="C40" s="141"/>
      <c r="D40" s="141"/>
      <c r="E40" s="141"/>
      <c r="F40" s="141"/>
      <c r="G40" s="141"/>
      <c r="H40" s="142"/>
      <c r="I40" s="141"/>
    </row>
    <row r="41" spans="1:9" ht="24" customHeight="1">
      <c r="A41" s="122"/>
      <c r="B41" s="139"/>
      <c r="C41" s="141"/>
      <c r="D41" s="141"/>
      <c r="E41" s="141"/>
      <c r="F41" s="141"/>
      <c r="G41" s="141"/>
      <c r="H41" s="142"/>
      <c r="I41" s="141"/>
    </row>
    <row r="42" spans="1:9" ht="24" customHeight="1">
      <c r="A42" s="122"/>
      <c r="B42" s="139"/>
      <c r="C42" s="141"/>
      <c r="D42" s="141"/>
      <c r="E42" s="141"/>
      <c r="F42" s="141"/>
      <c r="G42" s="141"/>
      <c r="H42" s="142"/>
      <c r="I42" s="141"/>
    </row>
    <row r="43" spans="1:9" ht="24" customHeight="1">
      <c r="A43" s="122"/>
      <c r="B43" s="139"/>
      <c r="C43" s="141"/>
      <c r="D43" s="141"/>
      <c r="E43" s="141"/>
      <c r="F43" s="141"/>
      <c r="G43" s="141"/>
      <c r="H43" s="142"/>
      <c r="I43" s="141"/>
    </row>
    <row r="44" spans="1:9" ht="24" customHeight="1">
      <c r="A44" s="122"/>
      <c r="B44" s="139"/>
      <c r="C44" s="141"/>
      <c r="D44" s="141"/>
      <c r="E44" s="141"/>
      <c r="F44" s="141"/>
      <c r="G44" s="141"/>
      <c r="H44" s="142"/>
      <c r="I44" s="141"/>
    </row>
    <row r="45" spans="1:9" ht="24" customHeight="1">
      <c r="A45" s="122"/>
      <c r="B45" s="139"/>
      <c r="C45" s="141"/>
      <c r="D45" s="141"/>
      <c r="E45" s="141"/>
      <c r="F45" s="141"/>
      <c r="G45" s="141"/>
      <c r="H45" s="142"/>
      <c r="I45" s="141"/>
    </row>
    <row r="46" spans="1:9" ht="24" customHeight="1">
      <c r="A46" s="122"/>
      <c r="B46" s="139"/>
      <c r="C46" s="141"/>
      <c r="D46" s="141"/>
      <c r="E46" s="141"/>
      <c r="F46" s="141"/>
      <c r="G46" s="141"/>
      <c r="H46" s="142"/>
      <c r="I46" s="141"/>
    </row>
    <row r="47" spans="1:9" ht="24" customHeight="1">
      <c r="A47" s="122"/>
      <c r="B47" s="139"/>
      <c r="C47" s="141"/>
      <c r="D47" s="141"/>
      <c r="E47" s="141"/>
      <c r="F47" s="141"/>
      <c r="G47" s="141"/>
      <c r="H47" s="142"/>
      <c r="I47" s="141"/>
    </row>
    <row r="48" spans="1:9" ht="24" customHeight="1">
      <c r="A48" s="122"/>
      <c r="B48" s="139"/>
      <c r="C48" s="141"/>
      <c r="D48" s="141"/>
      <c r="E48" s="141"/>
      <c r="F48" s="141"/>
      <c r="G48" s="141"/>
      <c r="H48" s="142"/>
      <c r="I48" s="141"/>
    </row>
    <row r="49" spans="1:12" ht="24" customHeight="1">
      <c r="A49" s="122"/>
      <c r="B49" s="139"/>
      <c r="C49" s="141"/>
      <c r="D49" s="141"/>
      <c r="E49" s="141"/>
      <c r="F49" s="141"/>
      <c r="G49" s="141"/>
      <c r="H49" s="142"/>
      <c r="I49" s="141"/>
    </row>
    <row r="50" spans="1:12" ht="24" customHeight="1">
      <c r="A50" s="122"/>
      <c r="B50" s="139"/>
      <c r="C50" s="141"/>
      <c r="D50" s="141"/>
      <c r="E50" s="141"/>
      <c r="F50" s="141"/>
      <c r="G50" s="141"/>
      <c r="H50" s="142"/>
      <c r="I50" s="141"/>
    </row>
    <row r="51" spans="1:12" ht="24" customHeight="1">
      <c r="A51" s="122"/>
      <c r="B51" s="139"/>
      <c r="C51" s="141"/>
      <c r="D51" s="141"/>
      <c r="E51" s="141"/>
      <c r="F51" s="141"/>
      <c r="G51" s="141"/>
      <c r="H51" s="142"/>
      <c r="I51" s="141"/>
    </row>
    <row r="52" spans="1:12" ht="24" customHeight="1">
      <c r="A52" s="122"/>
      <c r="B52" s="139"/>
      <c r="C52" s="141"/>
      <c r="D52" s="141"/>
      <c r="E52" s="141"/>
      <c r="F52" s="141"/>
      <c r="G52" s="141"/>
      <c r="H52" s="142"/>
      <c r="I52" s="141"/>
    </row>
    <row r="53" spans="1:12" ht="24" customHeight="1">
      <c r="A53" s="29" t="s">
        <v>37</v>
      </c>
      <c r="B53" s="139"/>
      <c r="C53" s="144"/>
      <c r="D53" s="141"/>
      <c r="E53" s="141"/>
      <c r="F53" s="141"/>
      <c r="G53" s="141"/>
      <c r="H53" s="142"/>
      <c r="I53" s="141"/>
    </row>
    <row r="54" spans="1:12" ht="23">
      <c r="B54" s="139"/>
      <c r="C54" s="145"/>
      <c r="D54" s="141"/>
      <c r="E54" s="145"/>
      <c r="F54" s="145"/>
      <c r="G54" s="145"/>
      <c r="H54" s="142"/>
      <c r="I54" s="145"/>
    </row>
    <row r="55" spans="1:12" ht="24" customHeight="1">
      <c r="A55" s="193" t="s">
        <v>38</v>
      </c>
      <c r="B55" s="193"/>
      <c r="C55" s="193"/>
      <c r="D55" s="193"/>
      <c r="E55" s="193"/>
      <c r="F55" s="193"/>
      <c r="G55" s="193"/>
      <c r="H55" s="193"/>
      <c r="I55" s="193"/>
    </row>
    <row r="56" spans="1:12" ht="24" customHeight="1">
      <c r="A56" s="193" t="s">
        <v>39</v>
      </c>
      <c r="B56" s="193"/>
      <c r="C56" s="193"/>
      <c r="D56" s="193"/>
      <c r="E56" s="193"/>
      <c r="F56" s="193"/>
      <c r="G56" s="193"/>
      <c r="H56" s="193"/>
      <c r="I56" s="193"/>
    </row>
    <row r="57" spans="1:12" ht="26.15" customHeight="1">
      <c r="A57" s="194" t="s">
        <v>0</v>
      </c>
      <c r="B57" s="194"/>
      <c r="C57" s="194"/>
      <c r="D57" s="194"/>
      <c r="E57" s="194"/>
      <c r="F57" s="194"/>
      <c r="G57" s="194"/>
      <c r="H57" s="194"/>
      <c r="I57" s="194"/>
    </row>
    <row r="58" spans="1:12" ht="26.15" customHeight="1">
      <c r="A58" s="194" t="s">
        <v>40</v>
      </c>
      <c r="B58" s="194"/>
      <c r="C58" s="194"/>
      <c r="D58" s="194"/>
      <c r="E58" s="194"/>
      <c r="F58" s="194"/>
      <c r="G58" s="194"/>
      <c r="H58" s="194"/>
      <c r="I58" s="194"/>
    </row>
    <row r="59" spans="1:12" ht="26.15" customHeight="1">
      <c r="A59" s="194" t="s">
        <v>2</v>
      </c>
      <c r="B59" s="194"/>
      <c r="C59" s="194"/>
      <c r="D59" s="194"/>
      <c r="E59" s="194"/>
      <c r="F59" s="194"/>
      <c r="G59" s="194"/>
      <c r="H59" s="194"/>
      <c r="I59" s="194"/>
    </row>
    <row r="60" spans="1:12" ht="24" customHeight="1">
      <c r="A60" s="195" t="s">
        <v>3</v>
      </c>
      <c r="B60" s="195"/>
      <c r="C60" s="195"/>
      <c r="D60" s="195"/>
      <c r="E60" s="195"/>
      <c r="F60" s="195"/>
      <c r="G60" s="195"/>
      <c r="H60" s="195"/>
      <c r="I60" s="195"/>
    </row>
    <row r="61" spans="1:12" ht="6" customHeight="1">
      <c r="A61" s="114"/>
      <c r="B61" s="114"/>
      <c r="C61" s="199"/>
      <c r="D61" s="199"/>
      <c r="E61" s="199"/>
      <c r="F61" s="199"/>
      <c r="G61" s="199"/>
      <c r="H61" s="199"/>
      <c r="I61" s="199"/>
    </row>
    <row r="62" spans="1:12" s="117" customFormat="1" ht="24" customHeight="1">
      <c r="A62" s="115"/>
      <c r="B62" s="116" t="s">
        <v>4</v>
      </c>
      <c r="C62" s="197" t="s">
        <v>5</v>
      </c>
      <c r="D62" s="197"/>
      <c r="E62" s="197"/>
      <c r="F62" s="197"/>
      <c r="G62" s="198" t="s">
        <v>6</v>
      </c>
      <c r="H62" s="198"/>
      <c r="I62" s="198"/>
      <c r="J62" s="166"/>
      <c r="L62" s="167"/>
    </row>
    <row r="63" spans="1:12" s="117" customFormat="1" ht="24" customHeight="1">
      <c r="A63" s="115"/>
      <c r="C63" s="118" t="s">
        <v>7</v>
      </c>
      <c r="D63" s="118"/>
      <c r="E63" s="118" t="s">
        <v>7</v>
      </c>
      <c r="F63" s="115"/>
      <c r="G63" s="118" t="s">
        <v>7</v>
      </c>
      <c r="H63" s="118"/>
      <c r="I63" s="118" t="s">
        <v>7</v>
      </c>
      <c r="J63" s="166"/>
      <c r="L63" s="167"/>
    </row>
    <row r="64" spans="1:12" s="117" customFormat="1" ht="24" customHeight="1">
      <c r="A64" s="115"/>
      <c r="C64" s="118" t="s">
        <v>8</v>
      </c>
      <c r="D64" s="118"/>
      <c r="E64" s="118" t="s">
        <v>9</v>
      </c>
      <c r="F64" s="115"/>
      <c r="G64" s="118" t="s">
        <v>8</v>
      </c>
      <c r="H64" s="118"/>
      <c r="I64" s="118" t="s">
        <v>9</v>
      </c>
      <c r="J64" s="166"/>
      <c r="L64" s="167"/>
    </row>
    <row r="65" spans="1:15" s="117" customFormat="1" ht="24" customHeight="1">
      <c r="A65" s="115"/>
      <c r="C65" s="119">
        <v>2568</v>
      </c>
      <c r="D65" s="116"/>
      <c r="E65" s="119">
        <v>2567</v>
      </c>
      <c r="F65" s="120"/>
      <c r="G65" s="119">
        <v>2568</v>
      </c>
      <c r="H65" s="116"/>
      <c r="I65" s="119">
        <v>2567</v>
      </c>
      <c r="J65" s="166"/>
      <c r="L65" s="167"/>
    </row>
    <row r="66" spans="1:15" s="117" customFormat="1" ht="24" customHeight="1">
      <c r="A66" s="115"/>
      <c r="C66" s="119" t="s">
        <v>10</v>
      </c>
      <c r="D66" s="116"/>
      <c r="E66" s="119"/>
      <c r="F66" s="120"/>
      <c r="G66" s="119" t="s">
        <v>10</v>
      </c>
      <c r="H66" s="116"/>
      <c r="I66" s="119"/>
      <c r="J66" s="166"/>
      <c r="L66" s="167"/>
    </row>
    <row r="67" spans="1:15" ht="24" customHeight="1">
      <c r="A67" s="116" t="s">
        <v>41</v>
      </c>
      <c r="B67" s="114"/>
      <c r="C67" s="146"/>
      <c r="D67" s="114"/>
      <c r="E67" s="114"/>
      <c r="F67" s="114"/>
      <c r="G67" s="114"/>
      <c r="H67" s="121"/>
      <c r="I67" s="114"/>
    </row>
    <row r="68" spans="1:15" ht="24" customHeight="1">
      <c r="A68" s="117" t="s">
        <v>42</v>
      </c>
      <c r="B68" s="114"/>
      <c r="C68" s="146"/>
      <c r="D68" s="114"/>
      <c r="E68" s="147"/>
      <c r="F68" s="147"/>
      <c r="H68" s="121"/>
      <c r="I68" s="147"/>
    </row>
    <row r="69" spans="1:15" ht="24" customHeight="1">
      <c r="A69" s="126" t="s">
        <v>43</v>
      </c>
      <c r="B69" s="127">
        <v>14</v>
      </c>
      <c r="C69" s="128">
        <v>48996</v>
      </c>
      <c r="D69" s="114"/>
      <c r="E69" s="128">
        <v>105243</v>
      </c>
      <c r="F69" s="148"/>
      <c r="G69" s="128">
        <v>33126</v>
      </c>
      <c r="H69" s="121"/>
      <c r="I69" s="128">
        <v>77877</v>
      </c>
    </row>
    <row r="70" spans="1:15" ht="24" customHeight="1">
      <c r="A70" s="126" t="s">
        <v>44</v>
      </c>
      <c r="B70" s="127">
        <v>15</v>
      </c>
      <c r="C70" s="128">
        <v>679063</v>
      </c>
      <c r="D70" s="114"/>
      <c r="E70" s="128">
        <v>854721</v>
      </c>
      <c r="F70" s="148"/>
      <c r="G70" s="128">
        <v>509612</v>
      </c>
      <c r="H70" s="121"/>
      <c r="I70" s="128">
        <v>640235</v>
      </c>
    </row>
    <row r="71" spans="1:15" ht="24" customHeight="1">
      <c r="A71" s="126" t="s">
        <v>45</v>
      </c>
      <c r="B71" s="127">
        <v>16</v>
      </c>
      <c r="C71" s="149">
        <v>762267</v>
      </c>
      <c r="D71" s="114"/>
      <c r="E71" s="149">
        <v>1106045</v>
      </c>
      <c r="F71" s="148"/>
      <c r="G71" s="128">
        <v>747124</v>
      </c>
      <c r="H71" s="121"/>
      <c r="I71" s="128">
        <v>1056091</v>
      </c>
      <c r="M71" s="167"/>
    </row>
    <row r="72" spans="1:15" ht="24" customHeight="1">
      <c r="A72" s="126" t="s">
        <v>46</v>
      </c>
      <c r="B72" s="127"/>
      <c r="C72" s="149"/>
      <c r="D72" s="114"/>
      <c r="E72" s="149"/>
      <c r="F72" s="148"/>
      <c r="G72" s="128"/>
      <c r="H72" s="121"/>
      <c r="I72" s="128"/>
    </row>
    <row r="73" spans="1:15" ht="24" customHeight="1">
      <c r="A73" s="150" t="s">
        <v>47</v>
      </c>
      <c r="B73" s="127">
        <v>4</v>
      </c>
      <c r="C73" s="41">
        <v>0</v>
      </c>
      <c r="D73" s="114"/>
      <c r="E73" s="149">
        <v>13191</v>
      </c>
      <c r="F73" s="148"/>
      <c r="G73" s="41">
        <v>0</v>
      </c>
      <c r="H73" s="121"/>
      <c r="I73" s="149">
        <v>13191</v>
      </c>
      <c r="M73" s="167"/>
    </row>
    <row r="74" spans="1:15" ht="24" customHeight="1">
      <c r="A74" s="126" t="s">
        <v>48</v>
      </c>
      <c r="B74" s="127">
        <v>4</v>
      </c>
      <c r="C74" s="149">
        <v>402705</v>
      </c>
      <c r="D74" s="114"/>
      <c r="E74" s="149">
        <v>689578</v>
      </c>
      <c r="F74" s="148"/>
      <c r="G74" s="128">
        <v>1478016</v>
      </c>
      <c r="H74" s="121"/>
      <c r="I74" s="128">
        <v>1501200</v>
      </c>
    </row>
    <row r="75" spans="1:15" ht="24" customHeight="1">
      <c r="A75" s="126" t="s">
        <v>49</v>
      </c>
      <c r="B75" s="127">
        <v>17</v>
      </c>
      <c r="C75" s="128">
        <v>843773</v>
      </c>
      <c r="D75" s="114"/>
      <c r="E75" s="128">
        <v>610771</v>
      </c>
      <c r="F75" s="148"/>
      <c r="G75" s="128">
        <v>843773</v>
      </c>
      <c r="H75" s="134"/>
      <c r="I75" s="128">
        <v>610771</v>
      </c>
    </row>
    <row r="76" spans="1:15" ht="24" customHeight="1">
      <c r="A76" s="126" t="s">
        <v>50</v>
      </c>
      <c r="B76" s="127"/>
      <c r="C76" s="149">
        <v>2840</v>
      </c>
      <c r="D76" s="114"/>
      <c r="E76" s="149">
        <v>6660</v>
      </c>
      <c r="F76" s="148"/>
      <c r="G76" s="41">
        <v>0</v>
      </c>
      <c r="H76" s="134"/>
      <c r="I76" s="41">
        <v>0</v>
      </c>
      <c r="M76" s="131"/>
      <c r="N76" s="131"/>
      <c r="O76" s="131"/>
    </row>
    <row r="77" spans="1:15" ht="24" customHeight="1">
      <c r="A77" s="126" t="s">
        <v>51</v>
      </c>
      <c r="B77" s="127"/>
      <c r="C77" s="149">
        <v>122392</v>
      </c>
      <c r="D77" s="114"/>
      <c r="E77" s="149">
        <v>71210</v>
      </c>
      <c r="F77" s="148"/>
      <c r="G77" s="128">
        <v>34061</v>
      </c>
      <c r="H77" s="121"/>
      <c r="I77" s="128">
        <v>27879</v>
      </c>
      <c r="M77" s="131"/>
      <c r="N77" s="131"/>
      <c r="O77" s="131"/>
    </row>
    <row r="78" spans="1:15" ht="24" customHeight="1">
      <c r="A78" s="126" t="s">
        <v>52</v>
      </c>
      <c r="B78" s="127"/>
      <c r="C78" s="149">
        <v>80471</v>
      </c>
      <c r="D78" s="114"/>
      <c r="E78" s="149">
        <v>84864</v>
      </c>
      <c r="F78" s="148"/>
      <c r="G78" s="128">
        <v>46286</v>
      </c>
      <c r="H78" s="121"/>
      <c r="I78" s="128">
        <v>45563</v>
      </c>
      <c r="M78" s="131"/>
      <c r="N78" s="131"/>
      <c r="O78" s="131"/>
    </row>
    <row r="79" spans="1:15" ht="24" customHeight="1">
      <c r="A79" s="126" t="s">
        <v>53</v>
      </c>
      <c r="B79" s="127"/>
      <c r="C79" s="149">
        <v>63634</v>
      </c>
      <c r="D79" s="114"/>
      <c r="E79" s="149">
        <v>66256</v>
      </c>
      <c r="F79" s="148"/>
      <c r="G79" s="128">
        <v>34536</v>
      </c>
      <c r="H79" s="121"/>
      <c r="I79" s="128">
        <v>34662</v>
      </c>
      <c r="M79" s="131"/>
      <c r="N79" s="131"/>
      <c r="O79" s="131"/>
    </row>
    <row r="80" spans="1:15" ht="24" customHeight="1">
      <c r="A80" s="126" t="s">
        <v>54</v>
      </c>
      <c r="B80" s="133">
        <v>18</v>
      </c>
      <c r="C80" s="149">
        <v>1109</v>
      </c>
      <c r="D80" s="114"/>
      <c r="E80" s="149">
        <v>71240</v>
      </c>
      <c r="F80" s="148"/>
      <c r="G80" s="149">
        <v>693</v>
      </c>
      <c r="H80" s="121"/>
      <c r="I80" s="149">
        <v>898</v>
      </c>
      <c r="M80" s="131"/>
      <c r="N80" s="131"/>
    </row>
    <row r="81" spans="1:9" ht="24" customHeight="1">
      <c r="A81" s="135" t="s">
        <v>55</v>
      </c>
      <c r="B81" s="151"/>
      <c r="C81" s="140">
        <f>SUM(C69:C80)</f>
        <v>3007250</v>
      </c>
      <c r="D81" s="114"/>
      <c r="E81" s="140">
        <f>SUM(E69:E80)</f>
        <v>3679779</v>
      </c>
      <c r="F81" s="141"/>
      <c r="G81" s="140">
        <f>SUM(G69:G80)</f>
        <v>3727227</v>
      </c>
      <c r="H81" s="121"/>
      <c r="I81" s="140">
        <f>SUM(I69:I80)</f>
        <v>4008367</v>
      </c>
    </row>
    <row r="82" spans="1:9" ht="8.15" customHeight="1">
      <c r="A82" s="135"/>
      <c r="B82" s="151"/>
      <c r="C82" s="141"/>
      <c r="D82" s="114"/>
      <c r="E82" s="141"/>
      <c r="F82" s="141"/>
      <c r="G82" s="141"/>
      <c r="H82" s="121"/>
      <c r="I82" s="141"/>
    </row>
    <row r="83" spans="1:9" ht="24" customHeight="1">
      <c r="A83" s="117" t="s">
        <v>56</v>
      </c>
      <c r="B83" s="114"/>
      <c r="D83" s="130"/>
      <c r="F83" s="130"/>
      <c r="H83" s="130"/>
    </row>
    <row r="84" spans="1:9" ht="24" customHeight="1">
      <c r="A84" s="126" t="s">
        <v>57</v>
      </c>
      <c r="B84" s="127">
        <v>19</v>
      </c>
      <c r="C84" s="128">
        <v>293103</v>
      </c>
      <c r="D84" s="128"/>
      <c r="E84" s="128">
        <v>275316</v>
      </c>
      <c r="F84" s="128"/>
      <c r="G84" s="128">
        <v>231381</v>
      </c>
      <c r="H84" s="128"/>
      <c r="I84" s="128">
        <v>192961</v>
      </c>
    </row>
    <row r="85" spans="1:9" ht="24" customHeight="1">
      <c r="A85" s="126" t="s">
        <v>58</v>
      </c>
      <c r="B85" s="127">
        <v>4</v>
      </c>
      <c r="C85" s="128">
        <v>19569</v>
      </c>
      <c r="D85" s="128"/>
      <c r="E85" s="41">
        <v>0</v>
      </c>
      <c r="F85" s="128"/>
      <c r="G85" s="128">
        <v>19569</v>
      </c>
      <c r="H85" s="128"/>
      <c r="I85" s="41">
        <v>0</v>
      </c>
    </row>
    <row r="86" spans="1:9" ht="24" customHeight="1">
      <c r="A86" s="126" t="s">
        <v>59</v>
      </c>
      <c r="B86" s="127">
        <v>20</v>
      </c>
      <c r="C86" s="128">
        <v>464145</v>
      </c>
      <c r="D86" s="128"/>
      <c r="E86" s="128">
        <v>110740</v>
      </c>
      <c r="F86" s="128"/>
      <c r="G86" s="128">
        <v>451413</v>
      </c>
      <c r="H86" s="128"/>
      <c r="I86" s="128">
        <v>110740</v>
      </c>
    </row>
    <row r="87" spans="1:9" ht="24" customHeight="1">
      <c r="A87" s="126" t="s">
        <v>60</v>
      </c>
      <c r="B87" s="127">
        <v>21</v>
      </c>
      <c r="C87" s="128">
        <v>21458</v>
      </c>
      <c r="D87" s="128"/>
      <c r="E87" s="128">
        <v>31831</v>
      </c>
      <c r="F87" s="128"/>
      <c r="G87" s="128">
        <v>11185</v>
      </c>
      <c r="H87" s="128"/>
      <c r="I87" s="128">
        <v>13308</v>
      </c>
    </row>
    <row r="88" spans="1:9" ht="24" customHeight="1">
      <c r="A88" s="126" t="s">
        <v>61</v>
      </c>
      <c r="B88" s="127">
        <v>24</v>
      </c>
      <c r="C88" s="128">
        <v>8310</v>
      </c>
      <c r="D88" s="128"/>
      <c r="E88" s="128">
        <v>14561</v>
      </c>
      <c r="F88" s="137"/>
      <c r="G88" s="128">
        <v>2215</v>
      </c>
      <c r="H88" s="137"/>
      <c r="I88" s="128">
        <v>4109</v>
      </c>
    </row>
    <row r="89" spans="1:9" ht="24" customHeight="1">
      <c r="A89" s="126" t="s">
        <v>62</v>
      </c>
      <c r="C89" s="128"/>
      <c r="D89" s="128"/>
      <c r="E89" s="128"/>
      <c r="F89" s="128"/>
      <c r="G89" s="128"/>
      <c r="H89" s="128"/>
      <c r="I89" s="128"/>
    </row>
    <row r="90" spans="1:9" ht="24" customHeight="1">
      <c r="A90" s="150" t="s">
        <v>63</v>
      </c>
      <c r="B90" s="127"/>
      <c r="C90" s="128">
        <v>27711</v>
      </c>
      <c r="D90" s="128"/>
      <c r="E90" s="128">
        <v>32861</v>
      </c>
      <c r="F90" s="128"/>
      <c r="G90" s="128">
        <v>14092</v>
      </c>
      <c r="H90" s="128"/>
      <c r="I90" s="128">
        <v>13262</v>
      </c>
    </row>
    <row r="91" spans="1:9" ht="24" customHeight="1">
      <c r="A91" s="126" t="s">
        <v>64</v>
      </c>
      <c r="B91" s="127"/>
      <c r="C91" s="128">
        <v>1912</v>
      </c>
      <c r="D91" s="128"/>
      <c r="E91" s="128">
        <v>1989</v>
      </c>
      <c r="F91" s="128"/>
      <c r="G91" s="41">
        <v>0</v>
      </c>
      <c r="H91" s="128"/>
      <c r="I91" s="41">
        <v>0</v>
      </c>
    </row>
    <row r="92" spans="1:9" ht="24" customHeight="1">
      <c r="A92" s="135" t="s">
        <v>65</v>
      </c>
      <c r="B92" s="114"/>
      <c r="C92" s="140">
        <f>SUM(C84:C91)</f>
        <v>836208</v>
      </c>
      <c r="D92" s="141"/>
      <c r="E92" s="140">
        <f>SUM(E84:E91)</f>
        <v>467298</v>
      </c>
      <c r="F92" s="141"/>
      <c r="G92" s="140">
        <f>SUM(G84:G91)</f>
        <v>729855</v>
      </c>
      <c r="H92" s="141"/>
      <c r="I92" s="140">
        <f>SUM(I84:I91)</f>
        <v>334380</v>
      </c>
    </row>
    <row r="93" spans="1:9" ht="24" customHeight="1">
      <c r="A93" s="152" t="s">
        <v>66</v>
      </c>
      <c r="B93" s="114"/>
      <c r="C93" s="140">
        <f>C92+C81</f>
        <v>3843458</v>
      </c>
      <c r="D93" s="141"/>
      <c r="E93" s="140">
        <f>E92+E81</f>
        <v>4147077</v>
      </c>
      <c r="F93" s="141"/>
      <c r="G93" s="140">
        <f>G81+G92</f>
        <v>4457082</v>
      </c>
      <c r="H93" s="141"/>
      <c r="I93" s="140">
        <f>I81+I92</f>
        <v>4342747</v>
      </c>
    </row>
    <row r="94" spans="1:9" ht="24" customHeight="1">
      <c r="A94" s="152"/>
      <c r="B94" s="114"/>
      <c r="C94" s="141"/>
      <c r="D94" s="141"/>
      <c r="E94" s="141"/>
      <c r="F94" s="141"/>
      <c r="G94" s="141"/>
      <c r="H94" s="141"/>
      <c r="I94" s="141"/>
    </row>
    <row r="95" spans="1:9" ht="24" customHeight="1">
      <c r="A95" s="152"/>
      <c r="B95" s="114"/>
      <c r="C95" s="141"/>
      <c r="D95" s="141"/>
      <c r="E95" s="141"/>
      <c r="F95" s="141"/>
      <c r="G95" s="141"/>
      <c r="H95" s="141"/>
      <c r="I95" s="141"/>
    </row>
    <row r="96" spans="1:9" ht="24" customHeight="1">
      <c r="A96" s="152"/>
      <c r="B96" s="114"/>
      <c r="C96" s="141"/>
      <c r="D96" s="141"/>
      <c r="E96" s="141"/>
      <c r="F96" s="141"/>
      <c r="G96" s="141"/>
      <c r="H96" s="141"/>
      <c r="I96" s="141"/>
    </row>
    <row r="97" spans="1:9" ht="24" customHeight="1">
      <c r="A97" s="152"/>
      <c r="B97" s="114"/>
      <c r="C97" s="141"/>
      <c r="D97" s="141"/>
      <c r="E97" s="141"/>
      <c r="F97" s="141"/>
      <c r="G97" s="141"/>
      <c r="H97" s="141"/>
      <c r="I97" s="141"/>
    </row>
    <row r="98" spans="1:9" ht="24" customHeight="1">
      <c r="A98" s="152"/>
      <c r="B98" s="114"/>
      <c r="C98" s="141"/>
      <c r="D98" s="141"/>
      <c r="E98" s="141"/>
      <c r="F98" s="141"/>
      <c r="G98" s="141"/>
      <c r="H98" s="141"/>
      <c r="I98" s="141"/>
    </row>
    <row r="99" spans="1:9" ht="24" customHeight="1">
      <c r="A99" s="152"/>
      <c r="B99" s="114"/>
      <c r="C99" s="141"/>
      <c r="D99" s="141"/>
      <c r="E99" s="141"/>
      <c r="F99" s="141"/>
      <c r="G99" s="141"/>
      <c r="H99" s="141"/>
      <c r="I99" s="141"/>
    </row>
    <row r="100" spans="1:9" ht="24" customHeight="1">
      <c r="A100" s="152"/>
      <c r="B100" s="114"/>
      <c r="C100" s="141"/>
      <c r="D100" s="141"/>
      <c r="E100" s="141"/>
      <c r="F100" s="141"/>
      <c r="G100" s="141"/>
      <c r="H100" s="141"/>
      <c r="I100" s="141"/>
    </row>
    <row r="101" spans="1:9" ht="24" customHeight="1">
      <c r="A101" s="152"/>
      <c r="B101" s="114"/>
      <c r="C101" s="141"/>
      <c r="D101" s="141"/>
      <c r="E101" s="141"/>
      <c r="F101" s="141"/>
      <c r="G101" s="141"/>
      <c r="H101" s="141"/>
      <c r="I101" s="141"/>
    </row>
    <row r="102" spans="1:9" ht="24" customHeight="1">
      <c r="A102" s="152"/>
      <c r="B102" s="114"/>
      <c r="C102" s="141"/>
      <c r="D102" s="141"/>
      <c r="E102" s="141"/>
      <c r="F102" s="141"/>
      <c r="G102" s="141"/>
      <c r="H102" s="141"/>
      <c r="I102" s="141"/>
    </row>
    <row r="103" spans="1:9" ht="24" customHeight="1">
      <c r="A103" s="152"/>
      <c r="B103" s="114"/>
      <c r="C103" s="141"/>
      <c r="D103" s="141"/>
      <c r="E103" s="141"/>
      <c r="F103" s="141"/>
      <c r="G103" s="141"/>
      <c r="H103" s="141"/>
      <c r="I103" s="141"/>
    </row>
    <row r="104" spans="1:9" ht="24" customHeight="1">
      <c r="A104" s="152"/>
      <c r="B104" s="114"/>
      <c r="C104" s="141"/>
      <c r="D104" s="141"/>
      <c r="E104" s="141"/>
      <c r="F104" s="141"/>
      <c r="G104" s="141"/>
      <c r="H104" s="141"/>
      <c r="I104" s="141"/>
    </row>
    <row r="105" spans="1:9" ht="24" customHeight="1">
      <c r="A105" s="152"/>
      <c r="B105" s="114"/>
      <c r="C105" s="141"/>
      <c r="D105" s="141"/>
      <c r="E105" s="141"/>
      <c r="F105" s="141"/>
      <c r="G105" s="141"/>
      <c r="H105" s="141"/>
      <c r="I105" s="141"/>
    </row>
    <row r="106" spans="1:9" ht="24" customHeight="1">
      <c r="A106" s="152"/>
      <c r="B106" s="114"/>
      <c r="C106" s="141"/>
      <c r="D106" s="141"/>
      <c r="E106" s="141"/>
      <c r="F106" s="141"/>
      <c r="G106" s="141"/>
      <c r="H106" s="141"/>
      <c r="I106" s="141"/>
    </row>
    <row r="107" spans="1:9" ht="24" customHeight="1">
      <c r="A107" s="152"/>
      <c r="B107" s="114"/>
      <c r="C107" s="141"/>
      <c r="D107" s="141"/>
      <c r="E107" s="141"/>
      <c r="F107" s="141"/>
      <c r="G107" s="141"/>
      <c r="H107" s="141"/>
      <c r="I107" s="141"/>
    </row>
    <row r="108" spans="1:9" ht="24" customHeight="1">
      <c r="A108" s="152"/>
      <c r="B108" s="114"/>
      <c r="C108" s="141"/>
      <c r="D108" s="141"/>
      <c r="E108" s="141"/>
      <c r="F108" s="141"/>
      <c r="G108" s="141"/>
      <c r="H108" s="141"/>
      <c r="I108" s="141"/>
    </row>
    <row r="109" spans="1:9" ht="24" customHeight="1">
      <c r="A109" s="152"/>
      <c r="B109" s="114"/>
      <c r="C109" s="141"/>
      <c r="D109" s="141"/>
      <c r="E109" s="141"/>
      <c r="F109" s="141"/>
      <c r="G109" s="141"/>
      <c r="H109" s="141"/>
      <c r="I109" s="141"/>
    </row>
    <row r="110" spans="1:9" ht="24" customHeight="1">
      <c r="A110" s="152"/>
      <c r="B110" s="114"/>
      <c r="C110" s="141"/>
      <c r="D110" s="141"/>
      <c r="E110" s="141"/>
      <c r="F110" s="141"/>
      <c r="G110" s="141"/>
      <c r="H110" s="141"/>
      <c r="I110" s="141"/>
    </row>
    <row r="111" spans="1:9" ht="24" customHeight="1">
      <c r="A111" s="193" t="s">
        <v>38</v>
      </c>
      <c r="B111" s="193"/>
      <c r="C111" s="193"/>
      <c r="D111" s="193"/>
      <c r="E111" s="193"/>
      <c r="F111" s="193"/>
      <c r="G111" s="193"/>
      <c r="H111" s="193"/>
      <c r="I111" s="193"/>
    </row>
    <row r="112" spans="1:9" ht="24" customHeight="1">
      <c r="A112" s="193" t="s">
        <v>39</v>
      </c>
      <c r="B112" s="193"/>
      <c r="C112" s="193"/>
      <c r="D112" s="193"/>
      <c r="E112" s="193"/>
      <c r="F112" s="193"/>
      <c r="G112" s="193"/>
      <c r="H112" s="193"/>
      <c r="I112" s="193"/>
    </row>
    <row r="113" spans="1:12" ht="26.15" customHeight="1">
      <c r="A113" s="194" t="s">
        <v>0</v>
      </c>
      <c r="B113" s="194"/>
      <c r="C113" s="194"/>
      <c r="D113" s="194"/>
      <c r="E113" s="194"/>
      <c r="F113" s="194"/>
      <c r="G113" s="194"/>
      <c r="H113" s="194"/>
      <c r="I113" s="194"/>
    </row>
    <row r="114" spans="1:12" ht="26.15" customHeight="1">
      <c r="A114" s="194" t="s">
        <v>40</v>
      </c>
      <c r="B114" s="194"/>
      <c r="C114" s="194"/>
      <c r="D114" s="194"/>
      <c r="E114" s="194"/>
      <c r="F114" s="194"/>
      <c r="G114" s="194"/>
      <c r="H114" s="194"/>
      <c r="I114" s="194"/>
    </row>
    <row r="115" spans="1:12" ht="26.15" customHeight="1">
      <c r="A115" s="194" t="s">
        <v>2</v>
      </c>
      <c r="B115" s="194"/>
      <c r="C115" s="194"/>
      <c r="D115" s="194"/>
      <c r="E115" s="194"/>
      <c r="F115" s="194"/>
      <c r="G115" s="194"/>
      <c r="H115" s="194"/>
      <c r="I115" s="194"/>
    </row>
    <row r="116" spans="1:12" ht="24" customHeight="1">
      <c r="A116" s="195" t="s">
        <v>3</v>
      </c>
      <c r="B116" s="195"/>
      <c r="C116" s="195"/>
      <c r="D116" s="195"/>
      <c r="E116" s="195"/>
      <c r="F116" s="195"/>
      <c r="G116" s="195"/>
      <c r="H116" s="195"/>
      <c r="I116" s="195"/>
    </row>
    <row r="117" spans="1:12" ht="6" customHeight="1">
      <c r="B117" s="153"/>
      <c r="C117" s="196"/>
      <c r="D117" s="196"/>
      <c r="E117" s="196"/>
      <c r="F117" s="196"/>
      <c r="G117" s="196"/>
      <c r="H117" s="196"/>
      <c r="I117" s="196"/>
    </row>
    <row r="118" spans="1:12" s="117" customFormat="1" ht="24" customHeight="1">
      <c r="A118" s="115"/>
      <c r="B118" s="116" t="s">
        <v>4</v>
      </c>
      <c r="C118" s="197" t="s">
        <v>5</v>
      </c>
      <c r="D118" s="197"/>
      <c r="E118" s="197"/>
      <c r="F118" s="197"/>
      <c r="G118" s="198" t="s">
        <v>6</v>
      </c>
      <c r="H118" s="198"/>
      <c r="I118" s="198"/>
      <c r="J118" s="166"/>
      <c r="L118" s="167"/>
    </row>
    <row r="119" spans="1:12" s="117" customFormat="1" ht="24" customHeight="1">
      <c r="A119" s="115"/>
      <c r="B119" s="116"/>
      <c r="C119" s="118" t="s">
        <v>7</v>
      </c>
      <c r="D119" s="118"/>
      <c r="E119" s="118" t="s">
        <v>7</v>
      </c>
      <c r="F119" s="115"/>
      <c r="G119" s="118" t="s">
        <v>7</v>
      </c>
      <c r="H119" s="118"/>
      <c r="I119" s="118" t="s">
        <v>7</v>
      </c>
      <c r="J119" s="166"/>
      <c r="L119" s="167"/>
    </row>
    <row r="120" spans="1:12" s="117" customFormat="1" ht="24" customHeight="1">
      <c r="A120" s="115"/>
      <c r="B120" s="116"/>
      <c r="C120" s="118" t="s">
        <v>8</v>
      </c>
      <c r="D120" s="118"/>
      <c r="E120" s="118" t="s">
        <v>9</v>
      </c>
      <c r="F120" s="115"/>
      <c r="G120" s="118" t="s">
        <v>8</v>
      </c>
      <c r="H120" s="118"/>
      <c r="I120" s="118" t="s">
        <v>9</v>
      </c>
      <c r="J120" s="166"/>
      <c r="L120" s="167"/>
    </row>
    <row r="121" spans="1:12" s="117" customFormat="1" ht="24" customHeight="1">
      <c r="A121" s="115"/>
      <c r="B121" s="116"/>
      <c r="C121" s="119">
        <v>2568</v>
      </c>
      <c r="D121" s="116"/>
      <c r="E121" s="119">
        <v>2567</v>
      </c>
      <c r="F121" s="120"/>
      <c r="G121" s="119">
        <v>2568</v>
      </c>
      <c r="H121" s="116"/>
      <c r="I121" s="119">
        <v>2567</v>
      </c>
      <c r="J121" s="166"/>
      <c r="L121" s="167"/>
    </row>
    <row r="122" spans="1:12" s="117" customFormat="1" ht="24" customHeight="1">
      <c r="A122" s="115"/>
      <c r="B122" s="116"/>
      <c r="C122" s="119" t="s">
        <v>10</v>
      </c>
      <c r="D122" s="116"/>
      <c r="E122" s="119"/>
      <c r="F122" s="120"/>
      <c r="G122" s="119" t="s">
        <v>10</v>
      </c>
      <c r="H122" s="116"/>
      <c r="I122" s="119"/>
      <c r="J122" s="166"/>
      <c r="L122" s="167"/>
    </row>
    <row r="123" spans="1:12" s="117" customFormat="1" ht="24" customHeight="1">
      <c r="A123" s="116" t="s">
        <v>67</v>
      </c>
      <c r="B123" s="154"/>
      <c r="C123" s="116"/>
      <c r="D123" s="116"/>
      <c r="E123" s="116"/>
      <c r="F123" s="116"/>
      <c r="G123" s="116"/>
      <c r="H123" s="120"/>
      <c r="I123" s="116"/>
      <c r="J123" s="166"/>
      <c r="L123" s="167"/>
    </row>
    <row r="124" spans="1:12" ht="24" customHeight="1">
      <c r="A124" s="122" t="s">
        <v>68</v>
      </c>
      <c r="B124" s="114"/>
      <c r="C124" s="114"/>
      <c r="D124" s="114"/>
      <c r="E124" s="114"/>
      <c r="F124" s="114"/>
      <c r="G124" s="114"/>
      <c r="H124" s="121"/>
      <c r="I124" s="114"/>
    </row>
    <row r="125" spans="1:12" ht="24" customHeight="1">
      <c r="A125" s="113" t="s">
        <v>69</v>
      </c>
      <c r="B125" s="127"/>
      <c r="D125" s="130"/>
      <c r="E125" s="130"/>
      <c r="F125" s="130"/>
      <c r="H125" s="130"/>
      <c r="I125" s="130"/>
    </row>
    <row r="126" spans="1:12" ht="24" customHeight="1">
      <c r="A126" s="113" t="s">
        <v>70</v>
      </c>
      <c r="B126" s="155"/>
      <c r="D126" s="130"/>
      <c r="E126" s="130"/>
      <c r="F126" s="130"/>
      <c r="H126" s="130"/>
      <c r="I126" s="130"/>
    </row>
    <row r="127" spans="1:12" ht="24" customHeight="1" thickBot="1">
      <c r="A127" s="113" t="s">
        <v>71</v>
      </c>
      <c r="B127" s="127"/>
      <c r="C127" s="156">
        <v>6473046</v>
      </c>
      <c r="D127" s="130"/>
      <c r="E127" s="156">
        <v>6473046</v>
      </c>
      <c r="F127" s="148"/>
      <c r="G127" s="156">
        <v>6473046</v>
      </c>
      <c r="H127" s="157"/>
      <c r="I127" s="156">
        <v>6473046</v>
      </c>
    </row>
    <row r="128" spans="1:12" ht="10.4" customHeight="1" thickTop="1">
      <c r="A128" s="158"/>
      <c r="B128" s="155"/>
      <c r="C128" s="134"/>
      <c r="D128" s="114"/>
      <c r="E128" s="134"/>
      <c r="F128" s="128"/>
      <c r="G128" s="134"/>
      <c r="H128" s="121"/>
      <c r="I128" s="134"/>
    </row>
    <row r="129" spans="1:9" ht="24" customHeight="1">
      <c r="A129" s="113" t="s">
        <v>72</v>
      </c>
      <c r="B129" s="155"/>
      <c r="C129" s="128"/>
      <c r="D129" s="114"/>
      <c r="E129" s="128"/>
      <c r="F129" s="128"/>
      <c r="G129" s="137"/>
      <c r="H129" s="121"/>
      <c r="I129" s="137"/>
    </row>
    <row r="130" spans="1:9" ht="24" customHeight="1">
      <c r="A130" s="113" t="s">
        <v>73</v>
      </c>
      <c r="B130" s="127"/>
      <c r="C130" s="128"/>
      <c r="D130" s="114"/>
      <c r="E130" s="128"/>
      <c r="F130" s="159"/>
      <c r="G130" s="128"/>
      <c r="H130" s="121"/>
      <c r="I130" s="128"/>
    </row>
    <row r="131" spans="1:9" ht="24" customHeight="1">
      <c r="A131" s="158" t="s">
        <v>74</v>
      </c>
      <c r="B131" s="127"/>
      <c r="C131" s="128">
        <v>4854787</v>
      </c>
      <c r="D131" s="114"/>
      <c r="E131" s="128">
        <v>4854787</v>
      </c>
      <c r="F131" s="159"/>
      <c r="G131" s="128">
        <v>4854787</v>
      </c>
      <c r="H131" s="128">
        <v>4854787</v>
      </c>
      <c r="I131" s="128">
        <v>4854787</v>
      </c>
    </row>
    <row r="132" spans="1:9" ht="10.4" customHeight="1">
      <c r="A132" s="158"/>
      <c r="B132" s="155"/>
      <c r="C132" s="134"/>
      <c r="D132" s="114"/>
      <c r="E132" s="134"/>
      <c r="F132" s="128"/>
      <c r="G132" s="134"/>
      <c r="H132" s="134"/>
      <c r="I132" s="134"/>
    </row>
    <row r="133" spans="1:9" ht="24" customHeight="1">
      <c r="A133" s="113" t="s">
        <v>75</v>
      </c>
      <c r="B133" s="155"/>
      <c r="C133" s="128">
        <v>-1444321</v>
      </c>
      <c r="D133" s="114"/>
      <c r="E133" s="128">
        <v>-1444321</v>
      </c>
      <c r="F133" s="148"/>
      <c r="G133" s="128">
        <v>-1444321</v>
      </c>
      <c r="H133" s="128">
        <v>-1444321</v>
      </c>
      <c r="I133" s="128">
        <v>-1444321</v>
      </c>
    </row>
    <row r="134" spans="1:9" ht="24" customHeight="1">
      <c r="A134" s="113" t="s">
        <v>76</v>
      </c>
      <c r="B134" s="127"/>
      <c r="C134" s="128">
        <v>174600</v>
      </c>
      <c r="D134" s="114"/>
      <c r="E134" s="128">
        <v>174600</v>
      </c>
      <c r="F134" s="148"/>
      <c r="G134" s="128">
        <v>174600</v>
      </c>
      <c r="H134" s="128">
        <v>174600</v>
      </c>
      <c r="I134" s="128">
        <v>174600</v>
      </c>
    </row>
    <row r="135" spans="1:9" ht="10.4" customHeight="1">
      <c r="A135" s="158"/>
      <c r="B135" s="155"/>
      <c r="C135" s="134"/>
      <c r="D135" s="114"/>
      <c r="E135" s="134"/>
      <c r="F135" s="128"/>
      <c r="G135" s="134"/>
      <c r="H135" s="121"/>
      <c r="I135" s="134"/>
    </row>
    <row r="136" spans="1:9" ht="24" customHeight="1">
      <c r="A136" s="113" t="s">
        <v>77</v>
      </c>
      <c r="B136" s="155"/>
      <c r="C136" s="128"/>
      <c r="D136" s="114"/>
      <c r="E136" s="128"/>
      <c r="F136" s="128"/>
      <c r="G136" s="128"/>
      <c r="H136" s="121"/>
      <c r="I136" s="128"/>
    </row>
    <row r="137" spans="1:9" ht="24" customHeight="1">
      <c r="A137" s="113" t="s">
        <v>78</v>
      </c>
      <c r="B137" s="155"/>
      <c r="C137" s="128"/>
      <c r="D137" s="114"/>
      <c r="E137" s="128"/>
      <c r="F137" s="128"/>
      <c r="G137" s="128"/>
      <c r="H137" s="121"/>
      <c r="I137" s="128"/>
    </row>
    <row r="138" spans="1:9" ht="24" customHeight="1">
      <c r="A138" s="150" t="s">
        <v>79</v>
      </c>
      <c r="B138" s="133"/>
      <c r="C138" s="128">
        <v>12489</v>
      </c>
      <c r="D138" s="114"/>
      <c r="E138" s="128">
        <v>12489</v>
      </c>
      <c r="F138" s="148"/>
      <c r="G138" s="128">
        <v>12489</v>
      </c>
      <c r="H138" s="121"/>
      <c r="I138" s="128">
        <v>12489</v>
      </c>
    </row>
    <row r="139" spans="1:9" ht="24" customHeight="1">
      <c r="A139" s="113" t="s">
        <v>80</v>
      </c>
      <c r="B139" s="133"/>
      <c r="C139" s="160">
        <f>+'SE-Conso'!K21</f>
        <v>-1857266</v>
      </c>
      <c r="D139" s="114"/>
      <c r="E139" s="160">
        <v>-1764174</v>
      </c>
      <c r="F139" s="161"/>
      <c r="G139" s="160">
        <f>+'SE-Seperate'!K19</f>
        <v>-2252174</v>
      </c>
      <c r="H139" s="121"/>
      <c r="I139" s="160">
        <v>-2223675</v>
      </c>
    </row>
    <row r="140" spans="1:9" ht="24" customHeight="1">
      <c r="A140" s="113" t="s">
        <v>81</v>
      </c>
      <c r="B140" s="155"/>
      <c r="C140" s="128">
        <f>SUM(C138:C139)</f>
        <v>-1844777</v>
      </c>
      <c r="D140" s="114"/>
      <c r="E140" s="128">
        <f>SUM(E138:E139)</f>
        <v>-1751685</v>
      </c>
      <c r="F140" s="128"/>
      <c r="G140" s="128">
        <f>SUM(G138:G139)</f>
        <v>-2239685</v>
      </c>
      <c r="H140" s="121"/>
      <c r="I140" s="128">
        <f>SUM(I138:I139)</f>
        <v>-2211186</v>
      </c>
    </row>
    <row r="141" spans="1:9" ht="24" customHeight="1">
      <c r="A141" s="113" t="s">
        <v>82</v>
      </c>
      <c r="B141" s="155"/>
      <c r="C141" s="128"/>
      <c r="D141" s="114"/>
      <c r="E141" s="128"/>
      <c r="F141" s="128"/>
      <c r="G141" s="128"/>
      <c r="H141" s="121"/>
      <c r="I141" s="128"/>
    </row>
    <row r="142" spans="1:9" ht="24" customHeight="1">
      <c r="A142" s="113" t="s">
        <v>83</v>
      </c>
      <c r="B142" s="133"/>
      <c r="C142" s="160">
        <f>+'SE-Conso'!M21</f>
        <v>2470</v>
      </c>
      <c r="D142" s="114"/>
      <c r="E142" s="160">
        <v>2470</v>
      </c>
      <c r="F142" s="161"/>
      <c r="G142" s="162">
        <v>0</v>
      </c>
      <c r="H142" s="121"/>
      <c r="I142" s="162">
        <v>0</v>
      </c>
    </row>
    <row r="143" spans="1:9" ht="24" customHeight="1">
      <c r="A143" s="113" t="s">
        <v>81</v>
      </c>
      <c r="B143" s="155"/>
      <c r="C143" s="128">
        <f>SUM(C130:C139,C142)</f>
        <v>1742759</v>
      </c>
      <c r="D143" s="114"/>
      <c r="E143" s="128">
        <f>SUM(E130:E139,E142)</f>
        <v>1835851</v>
      </c>
      <c r="F143" s="128"/>
      <c r="G143" s="128">
        <f>SUM(G130:G139,G142)</f>
        <v>1345381</v>
      </c>
      <c r="H143" s="121"/>
      <c r="I143" s="128">
        <f>SUM(I130:I139,I142)</f>
        <v>1373880</v>
      </c>
    </row>
    <row r="144" spans="1:9" ht="10.4" customHeight="1">
      <c r="A144" s="158"/>
      <c r="B144" s="155"/>
      <c r="C144" s="134"/>
      <c r="D144" s="114"/>
      <c r="E144" s="134"/>
      <c r="F144" s="128"/>
      <c r="G144" s="134"/>
      <c r="H144" s="121"/>
      <c r="I144" s="134"/>
    </row>
    <row r="145" spans="1:12" ht="24" customHeight="1">
      <c r="A145" s="113" t="s">
        <v>84</v>
      </c>
      <c r="B145" s="155"/>
      <c r="C145" s="128">
        <f>+'SE-Conso'!Q21</f>
        <v>92493</v>
      </c>
      <c r="D145" s="114"/>
      <c r="E145" s="128">
        <v>93155</v>
      </c>
      <c r="F145" s="128"/>
      <c r="G145" s="41">
        <v>0</v>
      </c>
      <c r="H145" s="134"/>
      <c r="I145" s="41">
        <v>0</v>
      </c>
    </row>
    <row r="146" spans="1:12" s="117" customFormat="1" ht="24" customHeight="1">
      <c r="A146" s="152" t="s">
        <v>85</v>
      </c>
      <c r="B146" s="113"/>
      <c r="C146" s="140">
        <f>SUM(C143:C145)</f>
        <v>1835252</v>
      </c>
      <c r="D146" s="113"/>
      <c r="E146" s="140">
        <f>SUM(E143:E145)</f>
        <v>1929006</v>
      </c>
      <c r="F146" s="141"/>
      <c r="G146" s="140">
        <f>SUM(G143:G145)</f>
        <v>1345381</v>
      </c>
      <c r="H146" s="113"/>
      <c r="I146" s="140">
        <f>SUM(I143:I145)</f>
        <v>1373880</v>
      </c>
      <c r="J146" s="166"/>
      <c r="L146" s="167"/>
    </row>
    <row r="147" spans="1:12" s="117" customFormat="1" ht="24" customHeight="1" thickBot="1">
      <c r="A147" s="117" t="s">
        <v>86</v>
      </c>
      <c r="B147" s="113"/>
      <c r="C147" s="143">
        <f>C146+C93</f>
        <v>5678710</v>
      </c>
      <c r="D147" s="113"/>
      <c r="E147" s="143">
        <f>E146+E93</f>
        <v>6076083</v>
      </c>
      <c r="F147" s="141"/>
      <c r="G147" s="143">
        <f>G146+G93</f>
        <v>5802463</v>
      </c>
      <c r="H147" s="113"/>
      <c r="I147" s="143">
        <f>I146+I93</f>
        <v>5716627</v>
      </c>
      <c r="J147" s="166"/>
      <c r="L147" s="167"/>
    </row>
    <row r="148" spans="1:12" s="117" customFormat="1" ht="24" customHeight="1" thickTop="1">
      <c r="B148" s="113"/>
      <c r="C148" s="141"/>
      <c r="D148" s="113"/>
      <c r="E148" s="141"/>
      <c r="F148" s="141"/>
      <c r="G148" s="141"/>
      <c r="H148" s="113"/>
      <c r="I148" s="141"/>
      <c r="J148" s="166"/>
      <c r="L148" s="168"/>
    </row>
    <row r="149" spans="1:12" s="117" customFormat="1" ht="24" customHeight="1">
      <c r="B149" s="113"/>
      <c r="C149" s="141"/>
      <c r="D149" s="113"/>
      <c r="E149" s="141"/>
      <c r="F149" s="141"/>
      <c r="G149" s="141"/>
      <c r="H149" s="113"/>
      <c r="I149" s="141"/>
      <c r="J149" s="166"/>
      <c r="L149" s="168"/>
    </row>
    <row r="150" spans="1:12" s="117" customFormat="1" ht="24" customHeight="1">
      <c r="B150" s="113"/>
      <c r="C150" s="141"/>
      <c r="D150" s="113"/>
      <c r="E150" s="141"/>
      <c r="F150" s="141"/>
      <c r="G150" s="141"/>
      <c r="H150" s="113"/>
      <c r="I150" s="141"/>
      <c r="J150" s="166"/>
      <c r="L150" s="168"/>
    </row>
    <row r="151" spans="1:12" s="117" customFormat="1" ht="24" customHeight="1">
      <c r="B151" s="113"/>
      <c r="C151" s="141"/>
      <c r="D151" s="113"/>
      <c r="E151" s="141"/>
      <c r="F151" s="141"/>
      <c r="G151" s="141"/>
      <c r="H151" s="113"/>
      <c r="I151" s="141"/>
      <c r="J151" s="166"/>
      <c r="L151" s="168"/>
    </row>
    <row r="152" spans="1:12" s="117" customFormat="1" ht="24" customHeight="1">
      <c r="B152" s="113"/>
      <c r="C152" s="141"/>
      <c r="D152" s="113"/>
      <c r="E152" s="141"/>
      <c r="F152" s="141"/>
      <c r="G152" s="141"/>
      <c r="H152" s="113"/>
      <c r="I152" s="141"/>
      <c r="J152" s="166"/>
      <c r="L152" s="168"/>
    </row>
    <row r="153" spans="1:12" s="117" customFormat="1" ht="24" customHeight="1">
      <c r="B153" s="113"/>
      <c r="C153" s="141"/>
      <c r="D153" s="113"/>
      <c r="E153" s="141"/>
      <c r="F153" s="141"/>
      <c r="G153" s="141"/>
      <c r="H153" s="113"/>
      <c r="I153" s="141"/>
      <c r="J153" s="166"/>
      <c r="L153" s="168"/>
    </row>
    <row r="154" spans="1:12" s="117" customFormat="1" ht="24" customHeight="1">
      <c r="B154" s="113"/>
      <c r="C154" s="141"/>
      <c r="D154" s="113"/>
      <c r="E154" s="141"/>
      <c r="F154" s="141"/>
      <c r="G154" s="141"/>
      <c r="H154" s="113"/>
      <c r="I154" s="141"/>
      <c r="J154" s="166"/>
      <c r="L154" s="168"/>
    </row>
    <row r="155" spans="1:12" s="117" customFormat="1" ht="24" customHeight="1">
      <c r="B155" s="113"/>
      <c r="C155" s="141"/>
      <c r="D155" s="113"/>
      <c r="E155" s="141"/>
      <c r="F155" s="141"/>
      <c r="G155" s="141"/>
      <c r="H155" s="113"/>
      <c r="I155" s="141"/>
      <c r="J155" s="166"/>
      <c r="L155" s="168"/>
    </row>
    <row r="156" spans="1:12" s="117" customFormat="1" ht="24" customHeight="1">
      <c r="B156" s="113"/>
      <c r="C156" s="141"/>
      <c r="D156" s="113"/>
      <c r="E156" s="141"/>
      <c r="F156" s="141"/>
      <c r="G156" s="141"/>
      <c r="H156" s="113"/>
      <c r="I156" s="141"/>
      <c r="J156" s="166"/>
      <c r="L156" s="168"/>
    </row>
    <row r="157" spans="1:12" s="117" customFormat="1" ht="24" customHeight="1">
      <c r="B157" s="113"/>
      <c r="C157" s="141"/>
      <c r="D157" s="113"/>
      <c r="E157" s="141"/>
      <c r="F157" s="141"/>
      <c r="G157" s="141"/>
      <c r="H157" s="113"/>
      <c r="I157" s="141"/>
      <c r="J157" s="166"/>
      <c r="L157" s="168"/>
    </row>
    <row r="158" spans="1:12" s="117" customFormat="1" ht="24" customHeight="1">
      <c r="B158" s="113"/>
      <c r="C158" s="141"/>
      <c r="D158" s="113"/>
      <c r="E158" s="141"/>
      <c r="F158" s="141"/>
      <c r="G158" s="141"/>
      <c r="H158" s="113"/>
      <c r="I158" s="141"/>
      <c r="J158" s="166"/>
      <c r="L158" s="168"/>
    </row>
    <row r="159" spans="1:12" s="117" customFormat="1" ht="24" customHeight="1">
      <c r="B159" s="113"/>
      <c r="C159" s="141"/>
      <c r="D159" s="113"/>
      <c r="E159" s="141"/>
      <c r="F159" s="141"/>
      <c r="G159" s="141"/>
      <c r="H159" s="113"/>
      <c r="I159" s="141"/>
      <c r="J159" s="166"/>
      <c r="L159" s="168"/>
    </row>
    <row r="160" spans="1:12" s="117" customFormat="1" ht="24" customHeight="1">
      <c r="B160" s="113"/>
      <c r="C160" s="141"/>
      <c r="D160" s="113"/>
      <c r="E160" s="141"/>
      <c r="F160" s="141"/>
      <c r="G160" s="141"/>
      <c r="H160" s="113"/>
      <c r="I160" s="141"/>
      <c r="J160" s="166"/>
      <c r="L160" s="168"/>
    </row>
    <row r="161" spans="1:12" s="117" customFormat="1" ht="24" customHeight="1">
      <c r="B161" s="113"/>
      <c r="C161" s="141"/>
      <c r="D161" s="113"/>
      <c r="E161" s="141"/>
      <c r="F161" s="141"/>
      <c r="G161" s="141"/>
      <c r="H161" s="113"/>
      <c r="I161" s="141"/>
      <c r="J161" s="166"/>
      <c r="L161" s="168"/>
    </row>
    <row r="162" spans="1:12" s="117" customFormat="1" ht="24" customHeight="1">
      <c r="B162" s="113"/>
      <c r="C162" s="141"/>
      <c r="D162" s="113"/>
      <c r="E162" s="141"/>
      <c r="F162" s="141"/>
      <c r="G162" s="141"/>
      <c r="H162" s="113"/>
      <c r="I162" s="141"/>
      <c r="J162" s="166"/>
      <c r="L162" s="168"/>
    </row>
    <row r="163" spans="1:12" s="117" customFormat="1" ht="24" customHeight="1">
      <c r="B163" s="113"/>
      <c r="C163" s="141"/>
      <c r="D163" s="113"/>
      <c r="E163" s="141"/>
      <c r="F163" s="141"/>
      <c r="G163" s="141"/>
      <c r="H163" s="113"/>
      <c r="I163" s="141"/>
      <c r="J163" s="166"/>
      <c r="L163" s="168"/>
    </row>
    <row r="164" spans="1:12" s="117" customFormat="1" ht="24" customHeight="1">
      <c r="B164" s="113"/>
      <c r="C164" s="141"/>
      <c r="D164" s="113"/>
      <c r="E164" s="141"/>
      <c r="F164" s="141"/>
      <c r="G164" s="141"/>
      <c r="H164" s="113"/>
      <c r="I164" s="141"/>
      <c r="J164" s="166"/>
      <c r="L164" s="168"/>
    </row>
    <row r="165" spans="1:12" ht="24" customHeight="1">
      <c r="A165" s="29" t="s">
        <v>37</v>
      </c>
      <c r="B165" s="163"/>
      <c r="D165" s="141"/>
      <c r="E165" s="141"/>
      <c r="F165" s="141"/>
      <c r="H165" s="141"/>
      <c r="I165" s="141"/>
    </row>
    <row r="166" spans="1:12" ht="24" customHeight="1">
      <c r="B166" s="163"/>
      <c r="D166" s="141"/>
      <c r="E166" s="141"/>
      <c r="F166" s="141"/>
      <c r="H166" s="141"/>
      <c r="I166" s="141"/>
    </row>
    <row r="168" spans="1:12" ht="24" customHeight="1">
      <c r="A168" s="193" t="s">
        <v>38</v>
      </c>
      <c r="B168" s="193"/>
      <c r="C168" s="193"/>
      <c r="D168" s="193"/>
      <c r="E168" s="193"/>
      <c r="F168" s="193"/>
      <c r="G168" s="193"/>
      <c r="H168" s="193"/>
      <c r="I168" s="193"/>
    </row>
    <row r="169" spans="1:12" ht="24" customHeight="1">
      <c r="A169" s="193" t="s">
        <v>39</v>
      </c>
      <c r="B169" s="193"/>
      <c r="C169" s="193"/>
      <c r="D169" s="193"/>
      <c r="E169" s="193"/>
      <c r="F169" s="193"/>
      <c r="G169" s="193"/>
      <c r="H169" s="193"/>
      <c r="I169" s="193"/>
    </row>
    <row r="170" spans="1:12" ht="24" customHeight="1">
      <c r="C170" s="39"/>
      <c r="D170" s="39"/>
      <c r="E170" s="39"/>
      <c r="F170" s="39"/>
      <c r="G170" s="39"/>
      <c r="H170" s="39"/>
      <c r="I170" s="39"/>
    </row>
  </sheetData>
  <mergeCells count="27">
    <mergeCell ref="C6:E6"/>
    <mergeCell ref="G6:I6"/>
    <mergeCell ref="A1:I1"/>
    <mergeCell ref="A2:I2"/>
    <mergeCell ref="A3:I3"/>
    <mergeCell ref="A4:I4"/>
    <mergeCell ref="C5:I5"/>
    <mergeCell ref="A113:I113"/>
    <mergeCell ref="A55:I55"/>
    <mergeCell ref="A56:I56"/>
    <mergeCell ref="A57:I57"/>
    <mergeCell ref="A58:I58"/>
    <mergeCell ref="A59:I59"/>
    <mergeCell ref="A60:I60"/>
    <mergeCell ref="C61:I61"/>
    <mergeCell ref="C62:F62"/>
    <mergeCell ref="G62:I62"/>
    <mergeCell ref="A111:I111"/>
    <mergeCell ref="A112:I112"/>
    <mergeCell ref="A168:I168"/>
    <mergeCell ref="A169:I169"/>
    <mergeCell ref="A114:I114"/>
    <mergeCell ref="A115:I115"/>
    <mergeCell ref="A116:I116"/>
    <mergeCell ref="C117:I117"/>
    <mergeCell ref="C118:F118"/>
    <mergeCell ref="G118:I118"/>
  </mergeCells>
  <pageMargins left="0.9" right="0.3" top="0.8" bottom="0.5" header="0.3" footer="0.3"/>
  <pageSetup paperSize="9" scale="60" firstPageNumber="3" fitToHeight="3" orientation="portrait" blackAndWhite="1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115"/>
  <sheetViews>
    <sheetView topLeftCell="A111" zoomScale="70" zoomScaleNormal="70" zoomScaleSheetLayoutView="70" workbookViewId="0">
      <selection activeCell="A105" sqref="A105:XFD106"/>
    </sheetView>
  </sheetViews>
  <sheetFormatPr defaultColWidth="9.09765625" defaultRowHeight="24" customHeight="1"/>
  <cols>
    <col min="1" max="1" width="71.19921875" style="1" customWidth="1"/>
    <col min="2" max="2" width="10.59765625" style="1" customWidth="1"/>
    <col min="3" max="3" width="17.59765625" style="1" customWidth="1"/>
    <col min="4" max="4" width="1.59765625" style="1" customWidth="1"/>
    <col min="5" max="5" width="17.59765625" style="1" customWidth="1"/>
    <col min="6" max="6" width="1.59765625" style="1" customWidth="1"/>
    <col min="7" max="7" width="17.59765625" style="1" customWidth="1"/>
    <col min="8" max="8" width="1.59765625" style="1" customWidth="1"/>
    <col min="9" max="9" width="17.59765625" style="1" customWidth="1"/>
    <col min="10" max="10" width="9.09765625" style="1"/>
    <col min="11" max="11" width="12.09765625" style="1" bestFit="1" customWidth="1"/>
    <col min="12" max="12" width="9.09765625" style="1"/>
    <col min="13" max="13" width="13.19921875" style="1" bestFit="1" customWidth="1"/>
    <col min="14" max="14" width="9.09765625" style="1"/>
    <col min="15" max="16" width="11" style="1" bestFit="1" customWidth="1"/>
    <col min="17" max="16384" width="9.09765625" style="1"/>
  </cols>
  <sheetData>
    <row r="1" spans="1:9" ht="26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9" ht="26">
      <c r="A2" s="202" t="s">
        <v>87</v>
      </c>
      <c r="B2" s="202"/>
      <c r="C2" s="202"/>
      <c r="D2" s="202"/>
      <c r="E2" s="202"/>
      <c r="F2" s="202"/>
      <c r="G2" s="202"/>
      <c r="H2" s="202"/>
      <c r="I2" s="202"/>
    </row>
    <row r="3" spans="1:9" ht="26">
      <c r="A3" s="202" t="s">
        <v>88</v>
      </c>
      <c r="B3" s="202"/>
      <c r="C3" s="202"/>
      <c r="D3" s="202"/>
      <c r="E3" s="202"/>
      <c r="F3" s="202"/>
      <c r="G3" s="202"/>
      <c r="H3" s="202"/>
      <c r="I3" s="202"/>
    </row>
    <row r="4" spans="1:9" ht="26">
      <c r="A4" s="202" t="s">
        <v>10</v>
      </c>
      <c r="B4" s="202"/>
      <c r="C4" s="202"/>
      <c r="D4" s="202"/>
      <c r="E4" s="202"/>
      <c r="F4" s="202"/>
      <c r="G4" s="202"/>
      <c r="H4" s="202"/>
      <c r="I4" s="202"/>
    </row>
    <row r="5" spans="1:9" ht="23">
      <c r="A5" s="203" t="s">
        <v>3</v>
      </c>
      <c r="B5" s="203"/>
      <c r="C5" s="203"/>
      <c r="D5" s="203"/>
      <c r="E5" s="203"/>
      <c r="F5" s="203"/>
      <c r="G5" s="203"/>
      <c r="H5" s="203"/>
      <c r="I5" s="203"/>
    </row>
    <row r="6" spans="1:9" ht="10.4" customHeight="1">
      <c r="A6" s="17"/>
      <c r="B6" s="16"/>
      <c r="C6" s="86"/>
      <c r="D6" s="86"/>
      <c r="E6" s="86"/>
      <c r="F6" s="86"/>
      <c r="G6" s="86"/>
      <c r="H6" s="86"/>
      <c r="I6" s="86"/>
    </row>
    <row r="7" spans="1:9" ht="23">
      <c r="A7" s="17"/>
      <c r="B7" s="36" t="s">
        <v>4</v>
      </c>
      <c r="C7" s="200" t="s">
        <v>5</v>
      </c>
      <c r="D7" s="200"/>
      <c r="E7" s="200"/>
      <c r="F7" s="87"/>
      <c r="G7" s="200" t="s">
        <v>6</v>
      </c>
      <c r="H7" s="200"/>
      <c r="I7" s="200"/>
    </row>
    <row r="8" spans="1:9" ht="23">
      <c r="A8" s="17"/>
      <c r="B8" s="84"/>
      <c r="C8" s="99" t="s">
        <v>89</v>
      </c>
      <c r="D8" s="98"/>
      <c r="E8" s="99" t="s">
        <v>90</v>
      </c>
      <c r="F8" s="100"/>
      <c r="G8" s="99" t="s">
        <v>89</v>
      </c>
      <c r="H8" s="98"/>
      <c r="I8" s="99" t="s">
        <v>90</v>
      </c>
    </row>
    <row r="9" spans="1:9" ht="23">
      <c r="A9" s="17" t="s">
        <v>91</v>
      </c>
      <c r="B9" s="88"/>
      <c r="C9" s="18">
        <v>356762</v>
      </c>
      <c r="E9" s="18">
        <v>362458</v>
      </c>
      <c r="G9" s="18">
        <v>72778</v>
      </c>
      <c r="I9" s="18">
        <v>195980</v>
      </c>
    </row>
    <row r="10" spans="1:9" ht="23">
      <c r="A10" s="17" t="s">
        <v>92</v>
      </c>
      <c r="B10" s="88"/>
      <c r="C10" s="18">
        <v>-303839</v>
      </c>
      <c r="E10" s="18">
        <v>-277421</v>
      </c>
      <c r="G10" s="18">
        <v>-55643</v>
      </c>
      <c r="I10" s="18">
        <v>-144763</v>
      </c>
    </row>
    <row r="11" spans="1:9" ht="23">
      <c r="A11" s="85" t="s">
        <v>93</v>
      </c>
      <c r="B11" s="84"/>
      <c r="C11" s="40">
        <f>SUM(C9:C10)</f>
        <v>52923</v>
      </c>
      <c r="D11" s="89"/>
      <c r="E11" s="40">
        <f>SUM(E9:E10)</f>
        <v>85037</v>
      </c>
      <c r="F11" s="89"/>
      <c r="G11" s="40">
        <f>SUM(G9:G10)</f>
        <v>17135</v>
      </c>
      <c r="H11" s="89"/>
      <c r="I11" s="40">
        <f>SUM(I9:I10)</f>
        <v>51217</v>
      </c>
    </row>
    <row r="12" spans="1:9" ht="10.4" customHeight="1">
      <c r="A12" s="17"/>
      <c r="B12" s="88"/>
      <c r="C12" s="32"/>
      <c r="E12" s="32"/>
      <c r="G12" s="32"/>
      <c r="I12" s="32"/>
    </row>
    <row r="13" spans="1:9" ht="23">
      <c r="A13" s="17" t="s">
        <v>94</v>
      </c>
      <c r="B13" s="189" t="s">
        <v>95</v>
      </c>
      <c r="C13" s="21">
        <v>203264</v>
      </c>
      <c r="E13" s="21">
        <v>1126</v>
      </c>
      <c r="G13" s="21">
        <v>206193</v>
      </c>
      <c r="I13" s="21">
        <v>5849</v>
      </c>
    </row>
    <row r="14" spans="1:9" ht="23">
      <c r="A14" s="17" t="s">
        <v>96</v>
      </c>
      <c r="B14" s="88"/>
      <c r="C14" s="21">
        <v>-34185</v>
      </c>
      <c r="E14" s="21">
        <v>-36162</v>
      </c>
      <c r="G14" s="21">
        <v>-17040</v>
      </c>
      <c r="I14" s="21">
        <v>-15859</v>
      </c>
    </row>
    <row r="15" spans="1:9" ht="23">
      <c r="A15" s="17" t="s">
        <v>97</v>
      </c>
      <c r="B15" s="88"/>
      <c r="C15" s="21">
        <v>-64581</v>
      </c>
      <c r="E15" s="21">
        <v>-47581</v>
      </c>
      <c r="G15" s="21">
        <v>-33415</v>
      </c>
      <c r="I15" s="21">
        <v>-27346</v>
      </c>
    </row>
    <row r="16" spans="1:9" ht="23">
      <c r="A16" s="85" t="s">
        <v>98</v>
      </c>
      <c r="B16" s="88"/>
      <c r="C16" s="19">
        <f>SUM(C11:C15)</f>
        <v>157421</v>
      </c>
      <c r="D16" s="89"/>
      <c r="E16" s="19">
        <f>SUM(E11:E15)</f>
        <v>2420</v>
      </c>
      <c r="F16" s="89"/>
      <c r="G16" s="19">
        <f>SUM(G11:G15)</f>
        <v>172873</v>
      </c>
      <c r="H16" s="89"/>
      <c r="I16" s="19">
        <f>SUM(I11:I15)</f>
        <v>13861</v>
      </c>
    </row>
    <row r="17" spans="1:9" ht="10.4" customHeight="1">
      <c r="A17" s="17"/>
      <c r="B17" s="88"/>
      <c r="C17" s="32"/>
      <c r="E17" s="32"/>
      <c r="G17" s="32"/>
      <c r="I17" s="32"/>
    </row>
    <row r="18" spans="1:9" ht="23">
      <c r="A18" s="17" t="s">
        <v>99</v>
      </c>
      <c r="B18" s="60"/>
      <c r="C18" s="21">
        <v>18</v>
      </c>
      <c r="E18" s="41">
        <v>0</v>
      </c>
      <c r="G18" s="21">
        <v>11483</v>
      </c>
      <c r="I18" s="21">
        <v>16309</v>
      </c>
    </row>
    <row r="19" spans="1:9" ht="23">
      <c r="A19" s="17" t="s">
        <v>100</v>
      </c>
      <c r="B19" s="60"/>
      <c r="C19" s="21">
        <v>-54557</v>
      </c>
      <c r="E19" s="21">
        <v>-64689</v>
      </c>
      <c r="G19" s="21">
        <v>-63887</v>
      </c>
      <c r="I19" s="21">
        <v>-74962</v>
      </c>
    </row>
    <row r="20" spans="1:9" ht="24" customHeight="1">
      <c r="A20" s="139" t="s">
        <v>101</v>
      </c>
      <c r="B20" s="90"/>
      <c r="C20" s="164"/>
      <c r="E20" s="164"/>
      <c r="G20" s="164"/>
      <c r="I20" s="164"/>
    </row>
    <row r="21" spans="1:9" ht="24" customHeight="1">
      <c r="A21" s="91" t="s">
        <v>102</v>
      </c>
      <c r="B21" s="90"/>
      <c r="C21" s="164"/>
      <c r="E21" s="164"/>
      <c r="G21" s="164"/>
      <c r="I21" s="164"/>
    </row>
    <row r="22" spans="1:9" ht="24" customHeight="1">
      <c r="A22" s="91" t="s">
        <v>103</v>
      </c>
      <c r="B22" s="90">
        <v>23</v>
      </c>
      <c r="C22" s="21">
        <v>1110</v>
      </c>
      <c r="E22" s="164">
        <v>0</v>
      </c>
      <c r="G22" s="21">
        <v>353</v>
      </c>
      <c r="I22" s="164">
        <v>0</v>
      </c>
    </row>
    <row r="23" spans="1:9" ht="23">
      <c r="A23" s="17" t="s">
        <v>104</v>
      </c>
      <c r="B23" s="60"/>
      <c r="C23" s="21"/>
      <c r="E23" s="21"/>
      <c r="G23" s="21"/>
      <c r="I23" s="21"/>
    </row>
    <row r="24" spans="1:9" ht="23">
      <c r="A24" s="91" t="s">
        <v>105</v>
      </c>
      <c r="B24" s="60"/>
      <c r="C24" s="21">
        <v>-247</v>
      </c>
      <c r="E24" s="164">
        <v>0</v>
      </c>
      <c r="G24" s="41">
        <v>0</v>
      </c>
      <c r="I24" s="41">
        <v>0</v>
      </c>
    </row>
    <row r="25" spans="1:9" ht="23">
      <c r="A25" s="85" t="s">
        <v>106</v>
      </c>
      <c r="B25" s="60"/>
      <c r="C25" s="40">
        <f>SUM(C16:C24)</f>
        <v>103745</v>
      </c>
      <c r="D25" s="15"/>
      <c r="E25" s="40">
        <f>SUM(E16:E24)</f>
        <v>-62269</v>
      </c>
      <c r="F25" s="15"/>
      <c r="G25" s="40">
        <f>SUM(G16:G24)</f>
        <v>120822</v>
      </c>
      <c r="H25" s="15"/>
      <c r="I25" s="40">
        <f>SUM(I16:I24)</f>
        <v>-44792</v>
      </c>
    </row>
    <row r="26" spans="1:9" ht="23">
      <c r="A26" s="17" t="s">
        <v>107</v>
      </c>
      <c r="B26" s="88" t="s">
        <v>108</v>
      </c>
      <c r="C26" s="21">
        <v>-633</v>
      </c>
      <c r="E26" s="21">
        <v>-1047</v>
      </c>
      <c r="G26" s="21">
        <v>350</v>
      </c>
      <c r="I26" s="21">
        <v>207</v>
      </c>
    </row>
    <row r="27" spans="1:9" ht="23">
      <c r="A27" s="17" t="s">
        <v>109</v>
      </c>
      <c r="B27" s="60"/>
      <c r="C27" s="78">
        <f>SUM(C25:C26)</f>
        <v>103112</v>
      </c>
      <c r="E27" s="78">
        <f>SUM(E25:E26)</f>
        <v>-63316</v>
      </c>
      <c r="G27" s="78">
        <f>SUM(G25:G26)</f>
        <v>121172</v>
      </c>
      <c r="I27" s="78">
        <f>SUM(I25:I26)</f>
        <v>-44585</v>
      </c>
    </row>
    <row r="28" spans="1:9" ht="23">
      <c r="A28" s="17" t="s">
        <v>110</v>
      </c>
      <c r="B28" s="88" t="s">
        <v>111</v>
      </c>
      <c r="C28" s="164">
        <v>0</v>
      </c>
      <c r="E28" s="21">
        <v>12593</v>
      </c>
      <c r="G28" s="41">
        <v>0</v>
      </c>
      <c r="I28" s="41">
        <v>0</v>
      </c>
    </row>
    <row r="29" spans="1:9" ht="23.5" thickBot="1">
      <c r="A29" s="85" t="s">
        <v>112</v>
      </c>
      <c r="B29" s="15"/>
      <c r="C29" s="30">
        <f>SUM(C27:C28)</f>
        <v>103112</v>
      </c>
      <c r="D29" s="36"/>
      <c r="E29" s="30">
        <f>SUM(E27:E28)</f>
        <v>-50723</v>
      </c>
      <c r="F29" s="15"/>
      <c r="G29" s="30">
        <f>SUM(G27:G28)</f>
        <v>121172</v>
      </c>
      <c r="H29" s="92"/>
      <c r="I29" s="30">
        <f>SUM(I27:I28)</f>
        <v>-44585</v>
      </c>
    </row>
    <row r="30" spans="1:9" ht="10.4" customHeight="1" thickTop="1">
      <c r="A30" s="85"/>
      <c r="C30" s="18"/>
      <c r="E30" s="18"/>
      <c r="G30" s="18"/>
      <c r="I30" s="18"/>
    </row>
    <row r="31" spans="1:9" ht="23.5" thickBot="1">
      <c r="A31" s="85" t="s">
        <v>113</v>
      </c>
      <c r="B31" s="15"/>
      <c r="C31" s="37">
        <f>C29</f>
        <v>103112</v>
      </c>
      <c r="D31" s="36"/>
      <c r="E31" s="37">
        <f>E29</f>
        <v>-50723</v>
      </c>
      <c r="F31" s="15"/>
      <c r="G31" s="37">
        <f>G29</f>
        <v>121172</v>
      </c>
      <c r="H31" s="92"/>
      <c r="I31" s="37">
        <f>I29</f>
        <v>-44585</v>
      </c>
    </row>
    <row r="32" spans="1:9" ht="10.4" customHeight="1" thickTop="1">
      <c r="A32" s="17"/>
      <c r="C32" s="18"/>
      <c r="E32" s="18"/>
      <c r="G32" s="18"/>
      <c r="I32" s="18"/>
    </row>
    <row r="33" spans="1:9" ht="23">
      <c r="A33" s="85" t="s">
        <v>114</v>
      </c>
      <c r="C33" s="18"/>
      <c r="E33" s="18"/>
      <c r="G33" s="18"/>
      <c r="I33" s="18"/>
    </row>
    <row r="34" spans="1:9" ht="23">
      <c r="A34" s="17" t="s">
        <v>115</v>
      </c>
      <c r="C34" s="18">
        <f>C38-C37</f>
        <v>102548</v>
      </c>
      <c r="E34" s="18">
        <v>-63316</v>
      </c>
      <c r="G34" s="18">
        <f>G27</f>
        <v>121172</v>
      </c>
      <c r="I34" s="18">
        <v>-44585</v>
      </c>
    </row>
    <row r="35" spans="1:9" ht="23">
      <c r="A35" s="17" t="s">
        <v>116</v>
      </c>
      <c r="C35" s="18">
        <v>0</v>
      </c>
      <c r="E35" s="18">
        <v>9778</v>
      </c>
      <c r="G35" s="14">
        <v>0</v>
      </c>
      <c r="I35" s="14">
        <v>0</v>
      </c>
    </row>
    <row r="36" spans="1:9" ht="23">
      <c r="A36" s="17"/>
      <c r="C36" s="78">
        <f>SUM(C34:C35)</f>
        <v>102548</v>
      </c>
      <c r="E36" s="78">
        <f>SUM(E34:E35)</f>
        <v>-53538</v>
      </c>
      <c r="G36" s="78">
        <f>SUM(G34:G35)</f>
        <v>121172</v>
      </c>
      <c r="I36" s="78">
        <f>SUM(I34:I35)</f>
        <v>-44585</v>
      </c>
    </row>
    <row r="37" spans="1:9" ht="23">
      <c r="A37" s="17" t="s">
        <v>117</v>
      </c>
      <c r="C37" s="18">
        <v>564</v>
      </c>
      <c r="E37" s="18">
        <v>2815</v>
      </c>
      <c r="G37" s="41">
        <v>0</v>
      </c>
      <c r="I37" s="41">
        <v>0</v>
      </c>
    </row>
    <row r="38" spans="1:9" ht="23.5" thickBot="1">
      <c r="A38" s="17"/>
      <c r="C38" s="31">
        <f>C31</f>
        <v>103112</v>
      </c>
      <c r="E38" s="31">
        <f>SUM(E36:E37)</f>
        <v>-50723</v>
      </c>
      <c r="G38" s="31">
        <f>SUM(G36:G37)</f>
        <v>121172</v>
      </c>
      <c r="I38" s="31">
        <f>SUM(I36:I37)</f>
        <v>-44585</v>
      </c>
    </row>
    <row r="39" spans="1:9" ht="23.5" thickTop="1">
      <c r="A39" s="17"/>
      <c r="B39" s="88"/>
      <c r="C39" s="38"/>
      <c r="E39" s="38"/>
      <c r="G39" s="38"/>
      <c r="I39" s="38"/>
    </row>
    <row r="40" spans="1:9" ht="23">
      <c r="A40" s="17"/>
      <c r="B40" s="88"/>
      <c r="C40" s="38"/>
      <c r="E40" s="38"/>
      <c r="G40" s="38"/>
      <c r="I40" s="38"/>
    </row>
    <row r="41" spans="1:9" ht="23">
      <c r="A41" s="17"/>
      <c r="B41" s="88"/>
      <c r="C41" s="38"/>
      <c r="E41" s="38"/>
      <c r="G41" s="38"/>
      <c r="I41" s="38"/>
    </row>
    <row r="42" spans="1:9" ht="23">
      <c r="A42" s="17"/>
      <c r="B42" s="88"/>
      <c r="C42" s="38"/>
      <c r="E42" s="38"/>
      <c r="G42" s="38"/>
      <c r="I42" s="38"/>
    </row>
    <row r="43" spans="1:9" ht="23">
      <c r="A43" s="17"/>
      <c r="B43" s="88"/>
      <c r="C43" s="38"/>
      <c r="E43" s="38"/>
      <c r="G43" s="38"/>
      <c r="I43" s="38"/>
    </row>
    <row r="44" spans="1:9" ht="23">
      <c r="A44" s="17"/>
      <c r="B44" s="88"/>
      <c r="C44" s="38"/>
      <c r="E44" s="38"/>
      <c r="G44" s="38"/>
      <c r="I44" s="38"/>
    </row>
    <row r="45" spans="1:9" ht="23">
      <c r="A45" s="17"/>
      <c r="B45" s="88"/>
      <c r="C45" s="38"/>
      <c r="E45" s="38"/>
      <c r="G45" s="38"/>
      <c r="I45" s="38"/>
    </row>
    <row r="46" spans="1:9" ht="23">
      <c r="A46" s="17"/>
      <c r="B46" s="88"/>
      <c r="C46" s="38"/>
      <c r="E46" s="38"/>
      <c r="G46" s="38"/>
      <c r="I46" s="38"/>
    </row>
    <row r="47" spans="1:9" ht="23">
      <c r="A47" s="17"/>
      <c r="B47" s="88"/>
      <c r="C47" s="38"/>
      <c r="E47" s="38"/>
      <c r="G47" s="38"/>
      <c r="I47" s="38"/>
    </row>
    <row r="48" spans="1:9" ht="23">
      <c r="A48" s="17"/>
      <c r="B48" s="88"/>
      <c r="C48" s="38"/>
      <c r="E48" s="38"/>
      <c r="G48" s="38"/>
      <c r="I48" s="38"/>
    </row>
    <row r="49" spans="1:9" ht="23">
      <c r="A49" s="17"/>
      <c r="B49" s="88"/>
      <c r="C49" s="38"/>
      <c r="E49" s="38"/>
      <c r="G49" s="38"/>
      <c r="I49" s="38"/>
    </row>
    <row r="50" spans="1:9" ht="23">
      <c r="A50" s="17"/>
      <c r="B50" s="88"/>
      <c r="C50" s="38"/>
      <c r="E50" s="38"/>
      <c r="G50" s="38"/>
      <c r="I50" s="38"/>
    </row>
    <row r="51" spans="1:9" ht="23">
      <c r="A51" s="17"/>
      <c r="B51" s="88"/>
      <c r="C51" s="38"/>
      <c r="E51" s="38"/>
      <c r="G51" s="38"/>
      <c r="I51" s="38"/>
    </row>
    <row r="52" spans="1:9" ht="23">
      <c r="A52" s="17"/>
      <c r="B52" s="88"/>
      <c r="C52" s="38"/>
      <c r="E52" s="38"/>
      <c r="G52" s="38"/>
      <c r="I52" s="38"/>
    </row>
    <row r="53" spans="1:9" ht="23">
      <c r="A53" s="17"/>
      <c r="B53" s="88"/>
      <c r="C53" s="38"/>
      <c r="E53" s="38"/>
      <c r="G53" s="38"/>
      <c r="I53" s="38"/>
    </row>
    <row r="54" spans="1:9" ht="23">
      <c r="A54" s="17"/>
      <c r="B54" s="88"/>
      <c r="C54" s="38"/>
      <c r="E54" s="38"/>
      <c r="G54" s="38"/>
      <c r="I54" s="38"/>
    </row>
    <row r="55" spans="1:9" ht="23">
      <c r="A55" s="17"/>
      <c r="B55" s="88"/>
      <c r="C55" s="38"/>
      <c r="E55" s="38"/>
      <c r="G55" s="38"/>
      <c r="I55" s="38"/>
    </row>
    <row r="56" spans="1:9" ht="23">
      <c r="A56" s="17"/>
      <c r="B56" s="88"/>
      <c r="C56" s="38"/>
      <c r="E56" s="38"/>
      <c r="G56" s="38"/>
      <c r="I56" s="38"/>
    </row>
    <row r="57" spans="1:9" ht="23">
      <c r="A57" s="201" t="s">
        <v>38</v>
      </c>
      <c r="B57" s="201"/>
      <c r="C57" s="201"/>
      <c r="D57" s="201"/>
      <c r="E57" s="201"/>
      <c r="F57" s="201"/>
      <c r="G57" s="201"/>
      <c r="H57" s="201"/>
      <c r="I57" s="201"/>
    </row>
    <row r="58" spans="1:9" ht="23">
      <c r="A58" s="201" t="s">
        <v>39</v>
      </c>
      <c r="B58" s="201"/>
      <c r="C58" s="201"/>
      <c r="D58" s="201"/>
      <c r="E58" s="201"/>
      <c r="F58" s="201"/>
      <c r="G58" s="201"/>
      <c r="H58" s="201"/>
      <c r="I58" s="201"/>
    </row>
    <row r="59" spans="1:9" ht="26">
      <c r="A59" s="202" t="s">
        <v>0</v>
      </c>
      <c r="B59" s="202"/>
      <c r="C59" s="202"/>
      <c r="D59" s="202"/>
      <c r="E59" s="202"/>
      <c r="F59" s="202"/>
      <c r="G59" s="202"/>
      <c r="H59" s="202"/>
      <c r="I59" s="202"/>
    </row>
    <row r="60" spans="1:9" ht="26">
      <c r="A60" s="202" t="s">
        <v>87</v>
      </c>
      <c r="B60" s="202"/>
      <c r="C60" s="202"/>
      <c r="D60" s="202"/>
      <c r="E60" s="202"/>
      <c r="F60" s="202"/>
      <c r="G60" s="202"/>
      <c r="H60" s="202"/>
      <c r="I60" s="202"/>
    </row>
    <row r="61" spans="1:9" ht="26">
      <c r="A61" s="202" t="s">
        <v>88</v>
      </c>
      <c r="B61" s="202"/>
      <c r="C61" s="202"/>
      <c r="D61" s="202"/>
      <c r="E61" s="202"/>
      <c r="F61" s="202"/>
      <c r="G61" s="202"/>
      <c r="H61" s="202"/>
      <c r="I61" s="202"/>
    </row>
    <row r="62" spans="1:9" ht="26">
      <c r="A62" s="202" t="s">
        <v>10</v>
      </c>
      <c r="B62" s="202"/>
      <c r="C62" s="202"/>
      <c r="D62" s="202"/>
      <c r="E62" s="202"/>
      <c r="F62" s="202"/>
      <c r="G62" s="202"/>
      <c r="H62" s="202"/>
      <c r="I62" s="202"/>
    </row>
    <row r="63" spans="1:9" ht="23">
      <c r="A63" s="203" t="s">
        <v>3</v>
      </c>
      <c r="B63" s="203"/>
      <c r="C63" s="203"/>
      <c r="D63" s="203"/>
      <c r="E63" s="203"/>
      <c r="F63" s="203"/>
      <c r="G63" s="203"/>
      <c r="H63" s="203"/>
      <c r="I63" s="203"/>
    </row>
    <row r="64" spans="1:9" ht="10.4" customHeight="1">
      <c r="A64" s="17"/>
      <c r="B64" s="16"/>
      <c r="C64" s="86"/>
      <c r="D64" s="86"/>
      <c r="E64" s="86"/>
      <c r="F64" s="86"/>
      <c r="G64" s="86"/>
      <c r="H64" s="86"/>
      <c r="I64" s="86"/>
    </row>
    <row r="65" spans="1:9" ht="23">
      <c r="A65" s="17"/>
      <c r="B65" s="36" t="s">
        <v>4</v>
      </c>
      <c r="C65" s="200" t="s">
        <v>5</v>
      </c>
      <c r="D65" s="200"/>
      <c r="E65" s="200"/>
      <c r="F65" s="87"/>
      <c r="G65" s="200" t="s">
        <v>6</v>
      </c>
      <c r="H65" s="200"/>
      <c r="I65" s="200"/>
    </row>
    <row r="66" spans="1:9" ht="23">
      <c r="A66" s="17"/>
      <c r="B66" s="84"/>
      <c r="C66" s="99" t="s">
        <v>89</v>
      </c>
      <c r="D66" s="98"/>
      <c r="E66" s="99" t="s">
        <v>90</v>
      </c>
      <c r="F66" s="100"/>
      <c r="G66" s="99" t="s">
        <v>89</v>
      </c>
      <c r="H66" s="98"/>
      <c r="I66" s="99" t="s">
        <v>90</v>
      </c>
    </row>
    <row r="67" spans="1:9" ht="23">
      <c r="A67" s="85" t="s">
        <v>118</v>
      </c>
      <c r="C67" s="18"/>
      <c r="E67" s="18"/>
      <c r="G67" s="18"/>
      <c r="I67" s="18"/>
    </row>
    <row r="68" spans="1:9" ht="23">
      <c r="A68" s="17" t="s">
        <v>115</v>
      </c>
      <c r="C68" s="18">
        <f>C36</f>
        <v>102548</v>
      </c>
      <c r="E68" s="18">
        <v>-63316</v>
      </c>
      <c r="G68" s="18">
        <f>G34</f>
        <v>121172</v>
      </c>
      <c r="I68" s="18">
        <v>-44585</v>
      </c>
    </row>
    <row r="69" spans="1:9" ht="23">
      <c r="A69" s="17" t="s">
        <v>116</v>
      </c>
      <c r="C69" s="164">
        <v>0</v>
      </c>
      <c r="E69" s="18">
        <v>9778</v>
      </c>
      <c r="G69" s="14">
        <v>0</v>
      </c>
      <c r="I69" s="14">
        <v>0</v>
      </c>
    </row>
    <row r="70" spans="1:9" ht="23">
      <c r="A70" s="17"/>
      <c r="C70" s="78">
        <f>SUM(C68:C69)</f>
        <v>102548</v>
      </c>
      <c r="E70" s="78">
        <f>SUM(E68:E69)</f>
        <v>-53538</v>
      </c>
      <c r="G70" s="78">
        <f>SUM(G68:G69)</f>
        <v>121172</v>
      </c>
      <c r="I70" s="78">
        <f>SUM(I68:I69)</f>
        <v>-44585</v>
      </c>
    </row>
    <row r="71" spans="1:9" ht="23">
      <c r="A71" s="17" t="s">
        <v>117</v>
      </c>
      <c r="C71" s="18">
        <f>C37</f>
        <v>564</v>
      </c>
      <c r="E71" s="18">
        <f>E37</f>
        <v>2815</v>
      </c>
      <c r="G71" s="41">
        <v>0</v>
      </c>
      <c r="I71" s="41">
        <v>0</v>
      </c>
    </row>
    <row r="72" spans="1:9" ht="23.5" thickBot="1">
      <c r="A72" s="17"/>
      <c r="C72" s="31">
        <f>SUM(C70:C71)</f>
        <v>103112</v>
      </c>
      <c r="E72" s="31">
        <f>SUM(E70:E71)</f>
        <v>-50723</v>
      </c>
      <c r="G72" s="31">
        <f>SUM(G70:G71)</f>
        <v>121172</v>
      </c>
      <c r="I72" s="31">
        <f>SUM(I70:I71)</f>
        <v>-44585</v>
      </c>
    </row>
    <row r="73" spans="1:9" ht="10.4" customHeight="1" thickTop="1">
      <c r="A73" s="17"/>
      <c r="C73" s="21"/>
      <c r="E73" s="21"/>
      <c r="G73" s="21"/>
      <c r="I73" s="21"/>
    </row>
    <row r="74" spans="1:9" ht="23">
      <c r="A74" s="85" t="s">
        <v>119</v>
      </c>
      <c r="B74" s="8"/>
      <c r="C74" s="18"/>
      <c r="E74" s="18"/>
    </row>
    <row r="75" spans="1:9" ht="23.5" thickBot="1">
      <c r="A75" s="17" t="s">
        <v>120</v>
      </c>
      <c r="B75" s="88" t="s">
        <v>121</v>
      </c>
      <c r="C75" s="35">
        <f>C34/C77*1000</f>
        <v>2.1123070788303527E-2</v>
      </c>
      <c r="D75" s="93"/>
      <c r="E75" s="35">
        <f>E34/E77*1000</f>
        <v>-1.3041974002732633E-2</v>
      </c>
      <c r="F75" s="93"/>
      <c r="G75" s="35">
        <f>G34/G77*1000</f>
        <v>2.4959284759920378E-2</v>
      </c>
      <c r="H75" s="93"/>
      <c r="I75" s="35">
        <f>I34/I77*1000</f>
        <v>-9.1837199272195736E-3</v>
      </c>
    </row>
    <row r="76" spans="1:9" thickTop="1" thickBot="1">
      <c r="A76" s="17" t="s">
        <v>122</v>
      </c>
      <c r="B76" s="88" t="s">
        <v>121</v>
      </c>
      <c r="C76" s="164">
        <f>C35/C77*1000</f>
        <v>0</v>
      </c>
      <c r="D76" s="93"/>
      <c r="E76" s="35">
        <f>E35/E77*1000</f>
        <v>2.0140947280106085E-3</v>
      </c>
      <c r="F76" s="93"/>
      <c r="G76" s="41">
        <f>G35/G77*1000</f>
        <v>0</v>
      </c>
      <c r="H76" s="93"/>
      <c r="I76" s="14">
        <f>I35/I77*1000</f>
        <v>0</v>
      </c>
    </row>
    <row r="77" spans="1:9" thickTop="1" thickBot="1">
      <c r="A77" s="17" t="s">
        <v>123</v>
      </c>
      <c r="B77" s="88" t="s">
        <v>121</v>
      </c>
      <c r="C77" s="34">
        <v>4854786552</v>
      </c>
      <c r="E77" s="34">
        <v>4854786552</v>
      </c>
      <c r="G77" s="34">
        <v>4854786552</v>
      </c>
      <c r="I77" s="34">
        <v>4854786552</v>
      </c>
    </row>
    <row r="78" spans="1:9" ht="23.5" thickTop="1">
      <c r="A78" s="17"/>
      <c r="B78" s="88"/>
      <c r="C78" s="38"/>
      <c r="E78" s="38"/>
      <c r="G78" s="38"/>
      <c r="I78" s="38"/>
    </row>
    <row r="79" spans="1:9" ht="23">
      <c r="A79" s="17"/>
      <c r="B79" s="88"/>
      <c r="C79" s="38"/>
      <c r="E79" s="38"/>
      <c r="G79" s="38"/>
      <c r="I79" s="38"/>
    </row>
    <row r="80" spans="1:9" ht="23">
      <c r="A80" s="17"/>
      <c r="B80" s="88"/>
      <c r="C80" s="38"/>
      <c r="E80" s="38"/>
      <c r="G80" s="38"/>
      <c r="I80" s="38"/>
    </row>
    <row r="81" spans="1:9" ht="23">
      <c r="A81" s="17"/>
      <c r="B81" s="88"/>
      <c r="C81" s="38"/>
      <c r="E81" s="38"/>
      <c r="G81" s="38"/>
      <c r="I81" s="38"/>
    </row>
    <row r="82" spans="1:9" ht="23">
      <c r="A82" s="17"/>
      <c r="B82" s="88"/>
      <c r="C82" s="38"/>
      <c r="E82" s="38"/>
      <c r="G82" s="38"/>
      <c r="I82" s="38"/>
    </row>
    <row r="83" spans="1:9" ht="23">
      <c r="A83" s="17"/>
      <c r="B83" s="88"/>
      <c r="C83" s="38"/>
      <c r="E83" s="38"/>
      <c r="G83" s="38"/>
      <c r="I83" s="38"/>
    </row>
    <row r="84" spans="1:9" ht="23">
      <c r="A84" s="17"/>
      <c r="B84" s="88"/>
      <c r="C84" s="38"/>
      <c r="E84" s="38"/>
      <c r="G84" s="38"/>
      <c r="I84" s="38"/>
    </row>
    <row r="85" spans="1:9" ht="23">
      <c r="A85" s="17"/>
      <c r="B85" s="88"/>
      <c r="C85" s="38"/>
      <c r="E85" s="38"/>
      <c r="G85" s="38"/>
      <c r="I85" s="38"/>
    </row>
    <row r="86" spans="1:9" ht="23">
      <c r="A86" s="17"/>
      <c r="B86" s="88"/>
      <c r="C86" s="38"/>
      <c r="E86" s="38"/>
      <c r="G86" s="38"/>
      <c r="I86" s="38"/>
    </row>
    <row r="87" spans="1:9" ht="23">
      <c r="A87" s="17"/>
      <c r="B87" s="88"/>
      <c r="C87" s="38"/>
      <c r="E87" s="38"/>
      <c r="G87" s="38"/>
      <c r="I87" s="38"/>
    </row>
    <row r="88" spans="1:9" ht="23">
      <c r="A88" s="17"/>
      <c r="B88" s="88"/>
      <c r="C88" s="38"/>
      <c r="E88" s="38"/>
      <c r="G88" s="38"/>
      <c r="I88" s="38"/>
    </row>
    <row r="89" spans="1:9" ht="23">
      <c r="A89" s="17"/>
      <c r="B89" s="88"/>
      <c r="C89" s="38"/>
      <c r="E89" s="38"/>
      <c r="G89" s="38"/>
      <c r="I89" s="38"/>
    </row>
    <row r="90" spans="1:9" ht="23">
      <c r="A90" s="17"/>
      <c r="B90" s="88"/>
      <c r="C90" s="38"/>
      <c r="E90" s="38"/>
      <c r="G90" s="38"/>
      <c r="I90" s="38"/>
    </row>
    <row r="91" spans="1:9" ht="23">
      <c r="A91" s="17"/>
      <c r="B91" s="88"/>
      <c r="C91" s="38"/>
      <c r="E91" s="38"/>
      <c r="G91" s="38"/>
      <c r="I91" s="38"/>
    </row>
    <row r="92" spans="1:9" ht="23">
      <c r="A92" s="17"/>
      <c r="B92" s="88"/>
      <c r="C92" s="38"/>
      <c r="E92" s="38"/>
      <c r="G92" s="38"/>
      <c r="I92" s="38"/>
    </row>
    <row r="93" spans="1:9" ht="23">
      <c r="A93" s="17"/>
      <c r="B93" s="88"/>
      <c r="C93" s="38"/>
      <c r="E93" s="38"/>
      <c r="G93" s="38"/>
      <c r="I93" s="38"/>
    </row>
    <row r="94" spans="1:9" ht="23">
      <c r="A94" s="17"/>
      <c r="B94" s="88"/>
      <c r="C94" s="38"/>
      <c r="E94" s="38"/>
      <c r="G94" s="38"/>
      <c r="I94" s="38"/>
    </row>
    <row r="95" spans="1:9" ht="23">
      <c r="A95" s="17"/>
      <c r="B95" s="88"/>
      <c r="C95" s="38"/>
      <c r="E95" s="38"/>
      <c r="G95" s="38"/>
      <c r="I95" s="38"/>
    </row>
    <row r="96" spans="1:9" ht="23">
      <c r="A96" s="17"/>
      <c r="B96" s="88"/>
      <c r="C96" s="38"/>
      <c r="E96" s="38"/>
      <c r="G96" s="38"/>
      <c r="I96" s="38"/>
    </row>
    <row r="97" spans="1:9" ht="23">
      <c r="A97" s="17"/>
      <c r="B97" s="88"/>
      <c r="C97" s="38"/>
      <c r="E97" s="38"/>
      <c r="G97" s="38"/>
      <c r="I97" s="38"/>
    </row>
    <row r="98" spans="1:9" ht="23">
      <c r="A98" s="17"/>
      <c r="B98" s="88"/>
      <c r="C98" s="38"/>
      <c r="E98" s="38"/>
      <c r="G98" s="38"/>
      <c r="I98" s="38"/>
    </row>
    <row r="99" spans="1:9" ht="23">
      <c r="A99" s="17"/>
      <c r="B99" s="88"/>
      <c r="C99" s="38"/>
      <c r="E99" s="38"/>
      <c r="G99" s="38"/>
      <c r="I99" s="38"/>
    </row>
    <row r="100" spans="1:9" ht="23">
      <c r="A100" s="17"/>
      <c r="B100" s="88"/>
      <c r="C100" s="38"/>
      <c r="E100" s="38"/>
      <c r="G100" s="38"/>
      <c r="I100" s="38"/>
    </row>
    <row r="101" spans="1:9" ht="23">
      <c r="A101" s="17"/>
      <c r="B101" s="88"/>
      <c r="C101" s="38"/>
      <c r="E101" s="38"/>
      <c r="G101" s="38"/>
      <c r="I101" s="38"/>
    </row>
    <row r="102" spans="1:9" ht="23">
      <c r="A102" s="17"/>
      <c r="B102" s="88"/>
      <c r="C102" s="38"/>
      <c r="E102" s="38"/>
      <c r="G102" s="38"/>
      <c r="I102" s="38"/>
    </row>
    <row r="103" spans="1:9" ht="23">
      <c r="A103" s="17"/>
      <c r="B103" s="88"/>
      <c r="C103" s="38"/>
      <c r="E103" s="38"/>
      <c r="G103" s="38"/>
      <c r="I103" s="38"/>
    </row>
    <row r="104" spans="1:9" ht="23">
      <c r="A104" s="17"/>
      <c r="B104" s="88"/>
      <c r="C104" s="38"/>
      <c r="E104" s="38"/>
      <c r="G104" s="38"/>
      <c r="I104" s="38"/>
    </row>
    <row r="105" spans="1:9" ht="23">
      <c r="A105" s="17"/>
      <c r="B105" s="88"/>
      <c r="C105" s="38"/>
      <c r="E105" s="38"/>
      <c r="G105" s="38"/>
      <c r="I105" s="38"/>
    </row>
    <row r="106" spans="1:9" ht="23">
      <c r="A106" s="17"/>
      <c r="B106" s="88"/>
      <c r="C106" s="38"/>
      <c r="E106" s="38"/>
      <c r="G106" s="38"/>
      <c r="I106" s="38"/>
    </row>
    <row r="107" spans="1:9" ht="23">
      <c r="A107" s="17"/>
      <c r="B107" s="88"/>
      <c r="C107" s="38"/>
      <c r="E107" s="38"/>
      <c r="G107" s="38"/>
      <c r="I107" s="38"/>
    </row>
    <row r="108" spans="1:9" ht="23">
      <c r="A108" s="17"/>
      <c r="B108" s="88"/>
      <c r="C108" s="38"/>
      <c r="E108" s="38"/>
      <c r="G108" s="38"/>
      <c r="I108" s="38"/>
    </row>
    <row r="109" spans="1:9" ht="23">
      <c r="A109" s="17"/>
      <c r="B109" s="88"/>
      <c r="C109" s="38"/>
      <c r="E109" s="38"/>
      <c r="G109" s="38"/>
      <c r="I109" s="38"/>
    </row>
    <row r="110" spans="1:9" ht="23">
      <c r="A110" s="17"/>
      <c r="B110" s="88"/>
      <c r="C110" s="38"/>
      <c r="E110" s="38"/>
      <c r="G110" s="38"/>
      <c r="I110" s="38"/>
    </row>
    <row r="111" spans="1:9" ht="23">
      <c r="A111" s="29" t="s">
        <v>37</v>
      </c>
      <c r="B111" s="88"/>
      <c r="C111" s="38"/>
      <c r="E111" s="38"/>
      <c r="G111" s="38"/>
      <c r="I111" s="38"/>
    </row>
    <row r="112" spans="1:9" ht="23">
      <c r="C112" s="21"/>
      <c r="E112" s="21"/>
      <c r="G112" s="21"/>
      <c r="I112" s="21"/>
    </row>
    <row r="113" spans="1:9" ht="23">
      <c r="A113" s="17"/>
      <c r="B113" s="88"/>
      <c r="C113" s="38"/>
      <c r="E113" s="38"/>
      <c r="G113" s="38"/>
      <c r="I113" s="38"/>
    </row>
    <row r="114" spans="1:9" ht="23">
      <c r="A114" s="201" t="s">
        <v>38</v>
      </c>
      <c r="B114" s="201"/>
      <c r="C114" s="201"/>
      <c r="D114" s="201"/>
      <c r="E114" s="201"/>
      <c r="F114" s="201"/>
      <c r="G114" s="201"/>
      <c r="H114" s="201"/>
      <c r="I114" s="201"/>
    </row>
    <row r="115" spans="1:9" ht="23">
      <c r="A115" s="201" t="s">
        <v>39</v>
      </c>
      <c r="B115" s="201"/>
      <c r="C115" s="201"/>
      <c r="D115" s="201"/>
      <c r="E115" s="201"/>
      <c r="F115" s="201"/>
      <c r="G115" s="201"/>
      <c r="H115" s="201"/>
      <c r="I115" s="201"/>
    </row>
  </sheetData>
  <mergeCells count="18">
    <mergeCell ref="C7:E7"/>
    <mergeCell ref="G7:I7"/>
    <mergeCell ref="A59:I59"/>
    <mergeCell ref="A60:I60"/>
    <mergeCell ref="A61:I61"/>
    <mergeCell ref="A1:I1"/>
    <mergeCell ref="A2:I2"/>
    <mergeCell ref="A3:I3"/>
    <mergeCell ref="A4:I4"/>
    <mergeCell ref="A5:I5"/>
    <mergeCell ref="G65:I65"/>
    <mergeCell ref="A57:I57"/>
    <mergeCell ref="A58:I58"/>
    <mergeCell ref="A114:I114"/>
    <mergeCell ref="A115:I115"/>
    <mergeCell ref="A62:I62"/>
    <mergeCell ref="A63:I63"/>
    <mergeCell ref="C65:E65"/>
  </mergeCells>
  <pageMargins left="0.9" right="0.3" top="0.8" bottom="0.5" header="0.3" footer="0.3"/>
  <pageSetup paperSize="9" scale="60" firstPageNumber="3" fitToHeight="2" orientation="portrait" blackAndWhite="1" useFirstPageNumber="1" r:id="rId1"/>
  <headerFooter alignWithMargins="0"/>
  <rowBreaks count="1" manualBreakCount="1">
    <brk id="5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115"/>
  <sheetViews>
    <sheetView topLeftCell="A111" zoomScale="70" zoomScaleNormal="70" zoomScaleSheetLayoutView="70" workbookViewId="0">
      <selection activeCell="A52" sqref="A52:XFD52"/>
    </sheetView>
  </sheetViews>
  <sheetFormatPr defaultColWidth="9.09765625" defaultRowHeight="23"/>
  <cols>
    <col min="1" max="1" width="72.3984375" style="95" customWidth="1"/>
    <col min="2" max="2" width="10.59765625" style="95" customWidth="1"/>
    <col min="3" max="3" width="17.59765625" style="95" customWidth="1"/>
    <col min="4" max="4" width="1.59765625" style="95" customWidth="1"/>
    <col min="5" max="5" width="17.59765625" style="95" customWidth="1"/>
    <col min="6" max="6" width="1.59765625" style="95" customWidth="1"/>
    <col min="7" max="7" width="17.59765625" style="95" customWidth="1"/>
    <col min="8" max="8" width="1.59765625" style="95" customWidth="1"/>
    <col min="9" max="9" width="17.59765625" style="95" customWidth="1"/>
    <col min="10" max="10" width="3.3984375" style="94" customWidth="1"/>
    <col min="11" max="11" width="12.09765625" style="94" bestFit="1" customWidth="1"/>
    <col min="12" max="12" width="9.3984375" style="44" bestFit="1" customWidth="1"/>
    <col min="13" max="13" width="10.09765625" style="44" bestFit="1" customWidth="1"/>
    <col min="14" max="14" width="9.09765625" style="44"/>
    <col min="15" max="15" width="9.8984375" style="44" bestFit="1" customWidth="1"/>
    <col min="16" max="16" width="9.09765625" style="44"/>
    <col min="17" max="17" width="11" style="95" bestFit="1" customWidth="1"/>
    <col min="18" max="16384" width="9.09765625" style="95"/>
  </cols>
  <sheetData>
    <row r="1" spans="1:19" ht="26">
      <c r="A1" s="207" t="s">
        <v>0</v>
      </c>
      <c r="B1" s="207"/>
      <c r="C1" s="207"/>
      <c r="D1" s="207"/>
      <c r="E1" s="207"/>
      <c r="F1" s="207"/>
      <c r="G1" s="207"/>
      <c r="H1" s="207"/>
      <c r="I1" s="207"/>
    </row>
    <row r="2" spans="1:19" ht="26">
      <c r="A2" s="207" t="s">
        <v>87</v>
      </c>
      <c r="B2" s="207"/>
      <c r="C2" s="207"/>
      <c r="D2" s="207"/>
      <c r="E2" s="207"/>
      <c r="F2" s="207"/>
      <c r="G2" s="207"/>
      <c r="H2" s="207"/>
      <c r="I2" s="207"/>
    </row>
    <row r="3" spans="1:19" ht="26">
      <c r="A3" s="207" t="s">
        <v>124</v>
      </c>
      <c r="B3" s="207"/>
      <c r="C3" s="207"/>
      <c r="D3" s="207"/>
      <c r="E3" s="207"/>
      <c r="F3" s="207"/>
      <c r="G3" s="207"/>
      <c r="H3" s="207"/>
      <c r="I3" s="207"/>
    </row>
    <row r="4" spans="1:19" ht="26">
      <c r="A4" s="207" t="s">
        <v>10</v>
      </c>
      <c r="B4" s="207"/>
      <c r="C4" s="207"/>
      <c r="D4" s="207"/>
      <c r="E4" s="207"/>
      <c r="F4" s="207"/>
      <c r="G4" s="207"/>
      <c r="H4" s="207"/>
      <c r="I4" s="207"/>
    </row>
    <row r="5" spans="1:19">
      <c r="A5" s="204" t="s">
        <v>3</v>
      </c>
      <c r="B5" s="204"/>
      <c r="C5" s="204"/>
      <c r="D5" s="204"/>
      <c r="E5" s="204"/>
      <c r="F5" s="204"/>
      <c r="G5" s="204"/>
      <c r="H5" s="204"/>
      <c r="I5" s="204"/>
    </row>
    <row r="6" spans="1:19" ht="10.4" customHeight="1">
      <c r="A6" s="96"/>
      <c r="B6" s="45"/>
      <c r="C6" s="97"/>
      <c r="D6" s="97"/>
      <c r="E6" s="97"/>
      <c r="F6" s="97"/>
      <c r="G6" s="97"/>
      <c r="H6" s="97"/>
      <c r="I6" s="97"/>
    </row>
    <row r="7" spans="1:19">
      <c r="A7" s="96"/>
      <c r="B7" s="98" t="s">
        <v>4</v>
      </c>
      <c r="C7" s="205" t="s">
        <v>5</v>
      </c>
      <c r="D7" s="205"/>
      <c r="E7" s="205"/>
      <c r="F7" s="99"/>
      <c r="G7" s="205" t="s">
        <v>6</v>
      </c>
      <c r="H7" s="205"/>
      <c r="I7" s="205"/>
    </row>
    <row r="8" spans="1:19">
      <c r="A8" s="96"/>
      <c r="C8" s="99" t="s">
        <v>89</v>
      </c>
      <c r="D8" s="98"/>
      <c r="E8" s="99" t="s">
        <v>90</v>
      </c>
      <c r="F8" s="100"/>
      <c r="G8" s="99" t="s">
        <v>89</v>
      </c>
      <c r="H8" s="98"/>
      <c r="I8" s="99" t="s">
        <v>90</v>
      </c>
    </row>
    <row r="9" spans="1:19">
      <c r="A9" s="96" t="s">
        <v>91</v>
      </c>
      <c r="B9" s="101"/>
      <c r="C9" s="46">
        <v>1004238</v>
      </c>
      <c r="E9" s="46">
        <v>962588</v>
      </c>
      <c r="G9" s="46">
        <v>216746</v>
      </c>
      <c r="I9" s="46">
        <v>485353</v>
      </c>
      <c r="J9" s="102"/>
    </row>
    <row r="10" spans="1:19">
      <c r="A10" s="96" t="s">
        <v>92</v>
      </c>
      <c r="B10" s="101"/>
      <c r="C10" s="46">
        <v>-856720</v>
      </c>
      <c r="E10" s="46">
        <v>-745925</v>
      </c>
      <c r="G10" s="46">
        <v>-181619</v>
      </c>
      <c r="I10" s="46">
        <v>-372979</v>
      </c>
      <c r="J10" s="95"/>
    </row>
    <row r="11" spans="1:19">
      <c r="A11" s="103" t="s">
        <v>93</v>
      </c>
      <c r="C11" s="47">
        <f>SUM(C9:C10)</f>
        <v>147518</v>
      </c>
      <c r="D11" s="104"/>
      <c r="E11" s="47">
        <f>SUM(E9:E10)</f>
        <v>216663</v>
      </c>
      <c r="F11" s="104"/>
      <c r="G11" s="47">
        <f>SUM(G9:G10)</f>
        <v>35127</v>
      </c>
      <c r="H11" s="104"/>
      <c r="I11" s="47">
        <f>SUM(I9:I10)</f>
        <v>112374</v>
      </c>
      <c r="J11" s="104"/>
      <c r="M11" s="185"/>
      <c r="N11" s="185"/>
      <c r="O11" s="185"/>
    </row>
    <row r="12" spans="1:19" ht="10.4" customHeight="1">
      <c r="A12" s="103"/>
      <c r="C12" s="48"/>
      <c r="D12" s="104"/>
      <c r="E12" s="48"/>
      <c r="F12" s="104"/>
      <c r="G12" s="48"/>
      <c r="H12" s="104"/>
      <c r="I12" s="48"/>
      <c r="J12" s="104"/>
    </row>
    <row r="13" spans="1:19">
      <c r="A13" s="96" t="s">
        <v>94</v>
      </c>
      <c r="B13" s="105">
        <v>22</v>
      </c>
      <c r="C13" s="49">
        <v>227297</v>
      </c>
      <c r="E13" s="49">
        <v>21201</v>
      </c>
      <c r="G13" s="49">
        <v>235336</v>
      </c>
      <c r="I13" s="49">
        <v>20292</v>
      </c>
      <c r="J13" s="95"/>
      <c r="P13" s="186"/>
      <c r="Q13" s="187"/>
      <c r="R13" s="188"/>
      <c r="S13" s="188"/>
    </row>
    <row r="14" spans="1:19">
      <c r="A14" s="96" t="s">
        <v>96</v>
      </c>
      <c r="B14" s="101"/>
      <c r="C14" s="49">
        <v>-94577</v>
      </c>
      <c r="E14" s="49">
        <v>-99407</v>
      </c>
      <c r="G14" s="49">
        <v>-35382</v>
      </c>
      <c r="I14" s="49">
        <v>-39730</v>
      </c>
      <c r="J14" s="95"/>
      <c r="O14" s="186"/>
      <c r="P14" s="186"/>
      <c r="Q14" s="187"/>
      <c r="R14" s="188"/>
      <c r="S14" s="188"/>
    </row>
    <row r="15" spans="1:19">
      <c r="A15" s="96" t="s">
        <v>97</v>
      </c>
      <c r="B15" s="101"/>
      <c r="C15" s="49">
        <v>-210734</v>
      </c>
      <c r="E15" s="49">
        <v>-162321</v>
      </c>
      <c r="G15" s="49">
        <v>-98200</v>
      </c>
      <c r="I15" s="49">
        <v>-96069</v>
      </c>
      <c r="J15" s="95"/>
      <c r="O15" s="186"/>
      <c r="P15" s="186"/>
      <c r="Q15" s="186"/>
      <c r="R15" s="188"/>
      <c r="S15" s="188"/>
    </row>
    <row r="16" spans="1:19">
      <c r="A16" s="96" t="s">
        <v>125</v>
      </c>
      <c r="B16" s="101"/>
      <c r="C16" s="49"/>
      <c r="E16" s="49"/>
      <c r="G16" s="49"/>
      <c r="I16" s="49"/>
      <c r="J16" s="95"/>
      <c r="O16" s="186"/>
      <c r="P16" s="186"/>
      <c r="Q16" s="104"/>
    </row>
    <row r="17" spans="1:16">
      <c r="A17" s="106" t="s">
        <v>126</v>
      </c>
      <c r="B17" s="101" t="s">
        <v>127</v>
      </c>
      <c r="C17" s="50">
        <v>0</v>
      </c>
      <c r="E17" s="50">
        <v>0</v>
      </c>
      <c r="G17" s="50">
        <v>0</v>
      </c>
      <c r="I17" s="49">
        <v>-2018</v>
      </c>
      <c r="J17" s="95"/>
    </row>
    <row r="18" spans="1:16">
      <c r="A18" s="103" t="s">
        <v>128</v>
      </c>
      <c r="B18" s="101"/>
      <c r="C18" s="51">
        <f>SUM(C11:C17)</f>
        <v>69504</v>
      </c>
      <c r="D18" s="104"/>
      <c r="E18" s="51">
        <f>SUM(E11:E17)</f>
        <v>-23864</v>
      </c>
      <c r="F18" s="104"/>
      <c r="G18" s="51">
        <f>SUM(G11:G17)</f>
        <v>136881</v>
      </c>
      <c r="H18" s="104"/>
      <c r="I18" s="51">
        <f>SUM(I11:I17)</f>
        <v>-5151</v>
      </c>
      <c r="J18" s="104"/>
    </row>
    <row r="19" spans="1:16" ht="10.4" customHeight="1">
      <c r="A19" s="96"/>
      <c r="B19" s="101"/>
      <c r="C19" s="52"/>
      <c r="E19" s="52"/>
      <c r="G19" s="52"/>
      <c r="I19" s="52"/>
      <c r="J19" s="107"/>
      <c r="K19" s="95"/>
      <c r="L19" s="95"/>
      <c r="M19" s="95"/>
      <c r="N19" s="95"/>
      <c r="O19" s="95"/>
      <c r="P19" s="95"/>
    </row>
    <row r="20" spans="1:16">
      <c r="A20" s="96" t="s">
        <v>99</v>
      </c>
      <c r="B20" s="101"/>
      <c r="C20" s="49">
        <v>130</v>
      </c>
      <c r="E20" s="49">
        <v>132</v>
      </c>
      <c r="F20" s="49"/>
      <c r="G20" s="49">
        <v>32132</v>
      </c>
      <c r="H20" s="49"/>
      <c r="I20" s="49">
        <v>47469</v>
      </c>
      <c r="J20" s="49"/>
      <c r="K20" s="95"/>
      <c r="L20" s="95"/>
      <c r="M20" s="95"/>
      <c r="N20" s="95"/>
      <c r="O20" s="95"/>
      <c r="P20" s="95"/>
    </row>
    <row r="21" spans="1:16">
      <c r="A21" s="96" t="s">
        <v>100</v>
      </c>
      <c r="B21" s="101"/>
      <c r="C21" s="49">
        <v>-154718</v>
      </c>
      <c r="E21" s="49">
        <v>-177077</v>
      </c>
      <c r="G21" s="49">
        <v>-188627</v>
      </c>
      <c r="I21" s="49">
        <v>-205478</v>
      </c>
      <c r="J21" s="95"/>
    </row>
    <row r="22" spans="1:16" s="1" customFormat="1" ht="24" customHeight="1">
      <c r="A22" s="139" t="s">
        <v>129</v>
      </c>
      <c r="B22" s="90"/>
      <c r="C22" s="164"/>
      <c r="E22" s="164"/>
      <c r="G22" s="164"/>
      <c r="I22" s="164"/>
      <c r="K22" s="21"/>
      <c r="M22" s="165"/>
    </row>
    <row r="23" spans="1:16" s="1" customFormat="1" ht="24" customHeight="1">
      <c r="A23" s="91" t="s">
        <v>102</v>
      </c>
      <c r="B23" s="90"/>
      <c r="C23" s="164"/>
      <c r="E23" s="164"/>
      <c r="G23" s="164"/>
      <c r="I23" s="164"/>
      <c r="K23" s="21"/>
      <c r="M23" s="165"/>
    </row>
    <row r="24" spans="1:16" s="1" customFormat="1" ht="24" customHeight="1">
      <c r="A24" s="91" t="s">
        <v>103</v>
      </c>
      <c r="B24" s="90">
        <v>23</v>
      </c>
      <c r="C24" s="21">
        <v>-10022</v>
      </c>
      <c r="E24" s="164">
        <v>0</v>
      </c>
      <c r="G24" s="21">
        <v>-10779</v>
      </c>
      <c r="I24" s="164">
        <v>0</v>
      </c>
      <c r="K24" s="21"/>
      <c r="M24" s="165"/>
    </row>
    <row r="25" spans="1:16">
      <c r="A25" s="96" t="s">
        <v>104</v>
      </c>
      <c r="B25" s="101"/>
      <c r="C25" s="49"/>
      <c r="E25" s="49"/>
      <c r="G25" s="49"/>
      <c r="I25" s="49"/>
      <c r="J25" s="95"/>
    </row>
    <row r="26" spans="1:16">
      <c r="A26" s="106" t="s">
        <v>105</v>
      </c>
      <c r="B26" s="101"/>
      <c r="C26" s="49">
        <v>-283</v>
      </c>
      <c r="E26" s="164">
        <v>0</v>
      </c>
      <c r="G26" s="50">
        <v>0</v>
      </c>
      <c r="I26" s="50">
        <v>0</v>
      </c>
      <c r="J26" s="95"/>
    </row>
    <row r="27" spans="1:16">
      <c r="A27" s="103" t="s">
        <v>130</v>
      </c>
      <c r="B27" s="101"/>
      <c r="C27" s="47">
        <f>SUM(C18:C26)</f>
        <v>-95389</v>
      </c>
      <c r="D27" s="102"/>
      <c r="E27" s="47">
        <f>SUM(E18:E26)</f>
        <v>-200809</v>
      </c>
      <c r="F27" s="102"/>
      <c r="G27" s="47">
        <f>SUM(G18:G26)</f>
        <v>-30393</v>
      </c>
      <c r="H27" s="102"/>
      <c r="I27" s="47">
        <f>SUM(I18:I26)</f>
        <v>-163160</v>
      </c>
      <c r="J27" s="102"/>
    </row>
    <row r="28" spans="1:16">
      <c r="A28" s="96" t="s">
        <v>107</v>
      </c>
      <c r="B28" s="101" t="s">
        <v>108</v>
      </c>
      <c r="C28" s="49">
        <v>1635</v>
      </c>
      <c r="E28" s="49">
        <v>-4345</v>
      </c>
      <c r="G28" s="49">
        <v>1894</v>
      </c>
      <c r="I28" s="49">
        <v>763</v>
      </c>
      <c r="J28" s="95"/>
    </row>
    <row r="29" spans="1:16">
      <c r="A29" s="96" t="s">
        <v>131</v>
      </c>
      <c r="B29" s="101"/>
      <c r="C29" s="77">
        <f>SUM(C27:C28)</f>
        <v>-93754</v>
      </c>
      <c r="E29" s="77">
        <f>SUM(E27:E28)</f>
        <v>-205154</v>
      </c>
      <c r="G29" s="77">
        <f>SUM(G27:G28)</f>
        <v>-28499</v>
      </c>
      <c r="I29" s="77">
        <f>SUM(I27:I28)</f>
        <v>-162397</v>
      </c>
      <c r="J29" s="95"/>
    </row>
    <row r="30" spans="1:16">
      <c r="A30" s="96" t="s">
        <v>110</v>
      </c>
      <c r="B30" s="101" t="s">
        <v>111</v>
      </c>
      <c r="C30" s="50">
        <v>0</v>
      </c>
      <c r="E30" s="49">
        <v>11049</v>
      </c>
      <c r="G30" s="79">
        <v>0</v>
      </c>
      <c r="I30" s="79">
        <v>0</v>
      </c>
      <c r="J30" s="95"/>
    </row>
    <row r="31" spans="1:16" ht="23.5" thickBot="1">
      <c r="A31" s="103" t="s">
        <v>132</v>
      </c>
      <c r="B31" s="101"/>
      <c r="C31" s="53">
        <f>SUM(C29:C30)</f>
        <v>-93754</v>
      </c>
      <c r="D31" s="102"/>
      <c r="E31" s="53">
        <f>SUM(E29:E30)</f>
        <v>-194105</v>
      </c>
      <c r="F31" s="102"/>
      <c r="G31" s="53">
        <f>SUM(G29:G30)</f>
        <v>-28499</v>
      </c>
      <c r="H31" s="102"/>
      <c r="I31" s="53">
        <f>SUM(I29:I30)</f>
        <v>-162397</v>
      </c>
      <c r="J31" s="102"/>
    </row>
    <row r="32" spans="1:16" ht="10.4" customHeight="1" thickTop="1">
      <c r="A32" s="96"/>
      <c r="C32" s="49"/>
      <c r="E32" s="49"/>
      <c r="G32" s="49"/>
      <c r="I32" s="49"/>
      <c r="J32" s="95"/>
    </row>
    <row r="33" spans="1:10" ht="23.5" thickBot="1">
      <c r="A33" s="108" t="s">
        <v>133</v>
      </c>
      <c r="B33" s="102"/>
      <c r="C33" s="54">
        <f>C31</f>
        <v>-93754</v>
      </c>
      <c r="D33" s="102"/>
      <c r="E33" s="54">
        <f>E31</f>
        <v>-194105</v>
      </c>
      <c r="F33" s="102"/>
      <c r="G33" s="54">
        <f>G31</f>
        <v>-28499</v>
      </c>
      <c r="H33" s="102"/>
      <c r="I33" s="54">
        <f>I31</f>
        <v>-162397</v>
      </c>
      <c r="J33" s="109"/>
    </row>
    <row r="34" spans="1:10" ht="10.4" customHeight="1" thickTop="1">
      <c r="A34" s="96"/>
      <c r="C34" s="46" t="s">
        <v>134</v>
      </c>
      <c r="E34" s="46" t="s">
        <v>134</v>
      </c>
      <c r="G34" s="46"/>
      <c r="I34" s="46"/>
      <c r="J34" s="95"/>
    </row>
    <row r="35" spans="1:10">
      <c r="A35" s="85" t="s">
        <v>114</v>
      </c>
      <c r="C35" s="46"/>
      <c r="E35" s="46"/>
      <c r="G35" s="46"/>
      <c r="I35" s="46"/>
      <c r="J35" s="95"/>
    </row>
    <row r="36" spans="1:10">
      <c r="A36" s="96" t="s">
        <v>115</v>
      </c>
      <c r="C36" s="46">
        <f>+C37+C38</f>
        <v>-93092</v>
      </c>
      <c r="E36" s="46">
        <v>-205154</v>
      </c>
      <c r="G36" s="46">
        <f>+G33</f>
        <v>-28499</v>
      </c>
      <c r="I36" s="46">
        <v>-162397</v>
      </c>
      <c r="J36" s="95"/>
    </row>
    <row r="37" spans="1:10">
      <c r="A37" s="96" t="s">
        <v>116</v>
      </c>
      <c r="C37" s="50">
        <f>+C30</f>
        <v>0</v>
      </c>
      <c r="E37" s="46">
        <v>9625</v>
      </c>
      <c r="G37" s="80">
        <f>+G30</f>
        <v>0</v>
      </c>
      <c r="I37" s="80">
        <v>0</v>
      </c>
      <c r="J37" s="95"/>
    </row>
    <row r="38" spans="1:10">
      <c r="A38" s="96"/>
      <c r="C38" s="77">
        <f>+C40-C39</f>
        <v>-93092</v>
      </c>
      <c r="E38" s="77">
        <f>SUM(E36:E37)</f>
        <v>-195529</v>
      </c>
      <c r="G38" s="77">
        <f>SUM(G36:G37)</f>
        <v>-28499</v>
      </c>
      <c r="I38" s="77">
        <f>SUM(I36:I37)</f>
        <v>-162397</v>
      </c>
      <c r="J38" s="95"/>
    </row>
    <row r="39" spans="1:10">
      <c r="A39" s="96" t="s">
        <v>117</v>
      </c>
      <c r="C39" s="46">
        <v>-662</v>
      </c>
      <c r="E39" s="46">
        <v>1424</v>
      </c>
      <c r="G39" s="80">
        <v>0</v>
      </c>
      <c r="I39" s="80">
        <v>0</v>
      </c>
      <c r="J39" s="95"/>
    </row>
    <row r="40" spans="1:10" ht="23.5" thickBot="1">
      <c r="A40" s="96"/>
      <c r="C40" s="55">
        <f>+C33</f>
        <v>-93754</v>
      </c>
      <c r="E40" s="55">
        <f>SUM(E38:E39)</f>
        <v>-194105</v>
      </c>
      <c r="G40" s="55">
        <f>SUM(G38:G39)</f>
        <v>-28499</v>
      </c>
      <c r="I40" s="55">
        <f>SUM(I38:I39)</f>
        <v>-162397</v>
      </c>
      <c r="J40" s="95"/>
    </row>
    <row r="41" spans="1:10" ht="23.5" thickTop="1">
      <c r="A41" s="96"/>
      <c r="C41" s="49"/>
      <c r="E41" s="49"/>
      <c r="G41" s="49"/>
      <c r="I41" s="49"/>
      <c r="J41" s="95"/>
    </row>
    <row r="42" spans="1:10">
      <c r="A42" s="96"/>
      <c r="C42" s="49"/>
      <c r="E42" s="49"/>
      <c r="G42" s="49"/>
      <c r="I42" s="49"/>
      <c r="J42" s="95"/>
    </row>
    <row r="43" spans="1:10">
      <c r="A43" s="96"/>
      <c r="C43" s="49"/>
      <c r="E43" s="49"/>
      <c r="G43" s="49"/>
      <c r="I43" s="49"/>
      <c r="J43" s="95"/>
    </row>
    <row r="44" spans="1:10">
      <c r="A44" s="96"/>
      <c r="C44" s="49"/>
      <c r="E44" s="49"/>
      <c r="G44" s="49"/>
      <c r="I44" s="49"/>
      <c r="J44" s="95"/>
    </row>
    <row r="45" spans="1:10">
      <c r="A45" s="96"/>
      <c r="C45" s="49"/>
      <c r="E45" s="49"/>
      <c r="G45" s="49"/>
      <c r="I45" s="49"/>
      <c r="J45" s="95"/>
    </row>
    <row r="46" spans="1:10">
      <c r="A46" s="96"/>
      <c r="C46" s="49"/>
      <c r="E46" s="49"/>
      <c r="G46" s="49"/>
      <c r="I46" s="49"/>
      <c r="J46" s="95"/>
    </row>
    <row r="47" spans="1:10">
      <c r="A47" s="96"/>
      <c r="C47" s="49"/>
      <c r="E47" s="49"/>
      <c r="G47" s="49"/>
      <c r="I47" s="49"/>
      <c r="J47" s="95"/>
    </row>
    <row r="48" spans="1:10">
      <c r="A48" s="96"/>
      <c r="C48" s="49"/>
      <c r="E48" s="49"/>
      <c r="G48" s="49"/>
      <c r="I48" s="49"/>
      <c r="J48" s="95"/>
    </row>
    <row r="49" spans="1:10">
      <c r="A49" s="96"/>
      <c r="C49" s="49"/>
      <c r="E49" s="49"/>
      <c r="G49" s="49"/>
      <c r="I49" s="49"/>
      <c r="J49" s="95"/>
    </row>
    <row r="50" spans="1:10">
      <c r="A50" s="96"/>
      <c r="C50" s="49"/>
      <c r="E50" s="49"/>
      <c r="G50" s="49"/>
      <c r="I50" s="49"/>
      <c r="J50" s="95"/>
    </row>
    <row r="51" spans="1:10">
      <c r="A51" s="96"/>
      <c r="C51" s="49"/>
      <c r="E51" s="49"/>
      <c r="G51" s="49"/>
      <c r="I51" s="49"/>
      <c r="J51" s="95"/>
    </row>
    <row r="52" spans="1:10">
      <c r="A52" s="96"/>
      <c r="C52" s="49"/>
      <c r="E52" s="49"/>
      <c r="G52" s="49"/>
      <c r="I52" s="49"/>
      <c r="J52" s="95"/>
    </row>
    <row r="53" spans="1:10">
      <c r="A53" s="96"/>
      <c r="C53" s="49"/>
      <c r="E53" s="49"/>
      <c r="G53" s="49"/>
      <c r="I53" s="49"/>
      <c r="J53" s="95"/>
    </row>
    <row r="54" spans="1:10">
      <c r="A54" s="96"/>
      <c r="C54" s="49"/>
      <c r="E54" s="49"/>
      <c r="G54" s="49"/>
      <c r="I54" s="49"/>
      <c r="J54" s="95"/>
    </row>
    <row r="55" spans="1:10">
      <c r="A55" s="96"/>
      <c r="C55" s="49"/>
      <c r="E55" s="49"/>
      <c r="G55" s="49"/>
      <c r="I55" s="49"/>
      <c r="J55" s="95"/>
    </row>
    <row r="56" spans="1:10">
      <c r="C56" s="49"/>
      <c r="E56" s="49"/>
      <c r="G56" s="49"/>
      <c r="I56" s="49"/>
    </row>
    <row r="57" spans="1:10">
      <c r="A57" s="206" t="s">
        <v>38</v>
      </c>
      <c r="B57" s="206"/>
      <c r="C57" s="206"/>
      <c r="D57" s="206"/>
      <c r="E57" s="206"/>
      <c r="F57" s="206"/>
      <c r="G57" s="206"/>
      <c r="H57" s="206"/>
      <c r="I57" s="206"/>
    </row>
    <row r="58" spans="1:10">
      <c r="A58" s="206" t="s">
        <v>39</v>
      </c>
      <c r="B58" s="206"/>
      <c r="C58" s="206"/>
      <c r="D58" s="206"/>
      <c r="E58" s="206"/>
      <c r="F58" s="206"/>
      <c r="G58" s="206"/>
      <c r="H58" s="206"/>
      <c r="I58" s="206"/>
    </row>
    <row r="59" spans="1:10" ht="26">
      <c r="A59" s="207" t="s">
        <v>0</v>
      </c>
      <c r="B59" s="207"/>
      <c r="C59" s="207"/>
      <c r="D59" s="207"/>
      <c r="E59" s="207"/>
      <c r="F59" s="207"/>
      <c r="G59" s="207"/>
      <c r="H59" s="207"/>
      <c r="I59" s="207"/>
    </row>
    <row r="60" spans="1:10" ht="26">
      <c r="A60" s="207" t="s">
        <v>87</v>
      </c>
      <c r="B60" s="207"/>
      <c r="C60" s="207"/>
      <c r="D60" s="207"/>
      <c r="E60" s="207"/>
      <c r="F60" s="207"/>
      <c r="G60" s="207"/>
      <c r="H60" s="207"/>
      <c r="I60" s="207"/>
    </row>
    <row r="61" spans="1:10" ht="26">
      <c r="A61" s="207" t="s">
        <v>124</v>
      </c>
      <c r="B61" s="207"/>
      <c r="C61" s="207"/>
      <c r="D61" s="207"/>
      <c r="E61" s="207"/>
      <c r="F61" s="207"/>
      <c r="G61" s="207"/>
      <c r="H61" s="207"/>
      <c r="I61" s="207"/>
    </row>
    <row r="62" spans="1:10" ht="26">
      <c r="A62" s="207" t="s">
        <v>10</v>
      </c>
      <c r="B62" s="207"/>
      <c r="C62" s="207"/>
      <c r="D62" s="207"/>
      <c r="E62" s="207"/>
      <c r="F62" s="207"/>
      <c r="G62" s="207"/>
      <c r="H62" s="207"/>
      <c r="I62" s="207"/>
    </row>
    <row r="63" spans="1:10">
      <c r="A63" s="204" t="s">
        <v>3</v>
      </c>
      <c r="B63" s="204"/>
      <c r="C63" s="204"/>
      <c r="D63" s="204"/>
      <c r="E63" s="204"/>
      <c r="F63" s="204"/>
      <c r="G63" s="204"/>
      <c r="H63" s="204"/>
      <c r="I63" s="204"/>
    </row>
    <row r="64" spans="1:10" ht="10.4" customHeight="1">
      <c r="A64" s="96"/>
      <c r="B64" s="45"/>
      <c r="C64" s="97"/>
      <c r="D64" s="97"/>
      <c r="E64" s="97"/>
      <c r="F64" s="97"/>
      <c r="G64" s="97"/>
      <c r="H64" s="97"/>
      <c r="I64" s="97"/>
    </row>
    <row r="65" spans="1:10">
      <c r="A65" s="96"/>
      <c r="B65" s="98" t="s">
        <v>4</v>
      </c>
      <c r="C65" s="205" t="s">
        <v>5</v>
      </c>
      <c r="D65" s="205"/>
      <c r="E65" s="205"/>
      <c r="F65" s="99"/>
      <c r="G65" s="205" t="s">
        <v>6</v>
      </c>
      <c r="H65" s="205"/>
      <c r="I65" s="205"/>
    </row>
    <row r="66" spans="1:10">
      <c r="A66" s="96"/>
      <c r="C66" s="99" t="s">
        <v>89</v>
      </c>
      <c r="D66" s="98"/>
      <c r="E66" s="99" t="s">
        <v>90</v>
      </c>
      <c r="F66" s="100"/>
      <c r="G66" s="99" t="s">
        <v>89</v>
      </c>
      <c r="H66" s="98"/>
      <c r="I66" s="99" t="s">
        <v>90</v>
      </c>
    </row>
    <row r="67" spans="1:10">
      <c r="A67" s="85" t="s">
        <v>118</v>
      </c>
      <c r="C67" s="46"/>
      <c r="E67" s="46"/>
      <c r="G67" s="46"/>
      <c r="I67" s="46"/>
      <c r="J67" s="95"/>
    </row>
    <row r="68" spans="1:10">
      <c r="A68" s="96" t="s">
        <v>115</v>
      </c>
      <c r="C68" s="46">
        <f>+C36</f>
        <v>-93092</v>
      </c>
      <c r="E68" s="46">
        <v>-205154</v>
      </c>
      <c r="G68" s="46">
        <f>+G40</f>
        <v>-28499</v>
      </c>
      <c r="I68" s="46">
        <v>-162397</v>
      </c>
      <c r="J68" s="95"/>
    </row>
    <row r="69" spans="1:10">
      <c r="A69" s="96" t="s">
        <v>116</v>
      </c>
      <c r="C69" s="50">
        <f>+C37</f>
        <v>0</v>
      </c>
      <c r="E69" s="46">
        <f>E37</f>
        <v>9625</v>
      </c>
      <c r="G69" s="80">
        <v>0</v>
      </c>
      <c r="I69" s="80">
        <v>0</v>
      </c>
      <c r="J69" s="95"/>
    </row>
    <row r="70" spans="1:10">
      <c r="A70" s="96"/>
      <c r="C70" s="77">
        <f>SUM(C68:C69)</f>
        <v>-93092</v>
      </c>
      <c r="E70" s="77">
        <f>SUM(E68:E69)</f>
        <v>-195529</v>
      </c>
      <c r="G70" s="77">
        <f>SUM(G68:G69)</f>
        <v>-28499</v>
      </c>
      <c r="I70" s="77">
        <f>SUM(I68:I69)</f>
        <v>-162397</v>
      </c>
      <c r="J70" s="95"/>
    </row>
    <row r="71" spans="1:10">
      <c r="A71" s="96" t="s">
        <v>117</v>
      </c>
      <c r="C71" s="46">
        <f>C39</f>
        <v>-662</v>
      </c>
      <c r="E71" s="46">
        <f>E39</f>
        <v>1424</v>
      </c>
      <c r="G71" s="50">
        <v>0</v>
      </c>
      <c r="I71" s="50">
        <v>0</v>
      </c>
      <c r="J71" s="95"/>
    </row>
    <row r="72" spans="1:10" ht="23.5" thickBot="1">
      <c r="A72" s="96"/>
      <c r="C72" s="55">
        <f>SUM(C70:C71)</f>
        <v>-93754</v>
      </c>
      <c r="E72" s="55">
        <f>SUM(E70:E71)</f>
        <v>-194105</v>
      </c>
      <c r="G72" s="55">
        <f>SUM(G70:G71)</f>
        <v>-28499</v>
      </c>
      <c r="I72" s="55">
        <f>SUM(I70:I71)</f>
        <v>-162397</v>
      </c>
      <c r="J72" s="95"/>
    </row>
    <row r="73" spans="1:10" ht="10.4" customHeight="1" thickTop="1">
      <c r="A73" s="96"/>
      <c r="C73" s="49"/>
      <c r="E73" s="49"/>
      <c r="G73" s="49"/>
      <c r="I73" s="49"/>
      <c r="J73" s="95"/>
    </row>
    <row r="74" spans="1:10">
      <c r="A74" s="103" t="s">
        <v>119</v>
      </c>
      <c r="B74" s="110"/>
      <c r="C74" s="46"/>
      <c r="E74" s="46"/>
      <c r="J74" s="95"/>
    </row>
    <row r="75" spans="1:10" ht="23.5" thickBot="1">
      <c r="A75" s="96" t="s">
        <v>135</v>
      </c>
      <c r="B75" s="101" t="s">
        <v>121</v>
      </c>
      <c r="C75" s="56">
        <f>C36/C77*1000</f>
        <v>-1.9175302354260952E-2</v>
      </c>
      <c r="D75" s="111"/>
      <c r="E75" s="56">
        <f>E36/E77*1000</f>
        <v>-4.2258088548812474E-2</v>
      </c>
      <c r="F75" s="111"/>
      <c r="G75" s="56">
        <f>G36/G77*1000</f>
        <v>-5.8702889807296316E-3</v>
      </c>
      <c r="H75" s="111"/>
      <c r="I75" s="56">
        <f>I36/I77*1000</f>
        <v>-3.3450904228343091E-2</v>
      </c>
      <c r="J75" s="111"/>
    </row>
    <row r="76" spans="1:10" ht="24" thickTop="1" thickBot="1">
      <c r="A76" s="96" t="s">
        <v>122</v>
      </c>
      <c r="B76" s="101" t="s">
        <v>121</v>
      </c>
      <c r="C76" s="50">
        <f>C37/C77*1000</f>
        <v>0</v>
      </c>
      <c r="D76" s="111"/>
      <c r="E76" s="56">
        <f>E37/E77*1000</f>
        <v>1.9825794392618235E-3</v>
      </c>
      <c r="F76" s="111"/>
      <c r="G76" s="80">
        <f>G37/G77*1000</f>
        <v>0</v>
      </c>
      <c r="H76" s="111"/>
      <c r="I76" s="80">
        <f>I37/I77*1000</f>
        <v>0</v>
      </c>
      <c r="J76" s="111"/>
    </row>
    <row r="77" spans="1:10" ht="24" thickTop="1" thickBot="1">
      <c r="A77" s="96" t="s">
        <v>123</v>
      </c>
      <c r="B77" s="101" t="s">
        <v>121</v>
      </c>
      <c r="C77" s="57">
        <v>4854786552</v>
      </c>
      <c r="E77" s="57">
        <v>4854786552</v>
      </c>
      <c r="G77" s="57">
        <v>4854786552</v>
      </c>
      <c r="I77" s="57">
        <v>4854786552</v>
      </c>
      <c r="J77" s="95"/>
    </row>
    <row r="78" spans="1:10" ht="23.5" thickTop="1">
      <c r="A78" s="96"/>
      <c r="B78" s="101"/>
      <c r="C78" s="58"/>
      <c r="E78" s="58"/>
      <c r="G78" s="58"/>
      <c r="I78" s="58"/>
      <c r="J78" s="95"/>
    </row>
    <row r="79" spans="1:10">
      <c r="A79" s="96"/>
      <c r="B79" s="101"/>
      <c r="C79" s="58"/>
      <c r="E79" s="58"/>
      <c r="G79" s="58"/>
      <c r="I79" s="58"/>
      <c r="J79" s="95"/>
    </row>
    <row r="80" spans="1:10">
      <c r="A80" s="96"/>
      <c r="B80" s="101"/>
      <c r="C80" s="58"/>
      <c r="E80" s="58"/>
      <c r="G80" s="58"/>
      <c r="I80" s="58"/>
      <c r="J80" s="95"/>
    </row>
    <row r="81" spans="1:10">
      <c r="A81" s="96"/>
      <c r="B81" s="101"/>
      <c r="C81" s="58"/>
      <c r="E81" s="58"/>
      <c r="G81" s="58"/>
      <c r="I81" s="58"/>
      <c r="J81" s="95"/>
    </row>
    <row r="82" spans="1:10">
      <c r="A82" s="96"/>
      <c r="B82" s="101"/>
      <c r="C82" s="58"/>
      <c r="E82" s="58"/>
      <c r="G82" s="58"/>
      <c r="I82" s="58"/>
      <c r="J82" s="95"/>
    </row>
    <row r="83" spans="1:10">
      <c r="A83" s="96"/>
      <c r="B83" s="101"/>
      <c r="C83" s="58"/>
      <c r="E83" s="58"/>
      <c r="G83" s="58"/>
      <c r="I83" s="58"/>
      <c r="J83" s="95"/>
    </row>
    <row r="84" spans="1:10">
      <c r="A84" s="96"/>
      <c r="B84" s="101"/>
      <c r="C84" s="58"/>
      <c r="E84" s="58"/>
      <c r="G84" s="58"/>
      <c r="I84" s="58"/>
      <c r="J84" s="95"/>
    </row>
    <row r="85" spans="1:10">
      <c r="A85" s="96"/>
      <c r="B85" s="101"/>
      <c r="C85" s="58"/>
      <c r="E85" s="58"/>
      <c r="G85" s="58"/>
      <c r="I85" s="58"/>
      <c r="J85" s="95"/>
    </row>
    <row r="86" spans="1:10">
      <c r="A86" s="96"/>
      <c r="B86" s="101"/>
      <c r="C86" s="58"/>
      <c r="E86" s="58"/>
      <c r="G86" s="58"/>
      <c r="I86" s="58"/>
      <c r="J86" s="95"/>
    </row>
    <row r="87" spans="1:10">
      <c r="A87" s="96"/>
      <c r="B87" s="101"/>
      <c r="C87" s="58"/>
      <c r="E87" s="58"/>
      <c r="G87" s="58"/>
      <c r="I87" s="58"/>
      <c r="J87" s="95"/>
    </row>
    <row r="88" spans="1:10">
      <c r="A88" s="96"/>
      <c r="B88" s="101"/>
      <c r="C88" s="58"/>
      <c r="E88" s="58"/>
      <c r="G88" s="58"/>
      <c r="I88" s="58"/>
      <c r="J88" s="95"/>
    </row>
    <row r="89" spans="1:10">
      <c r="A89" s="96"/>
      <c r="B89" s="101"/>
      <c r="C89" s="58"/>
      <c r="E89" s="58"/>
      <c r="G89" s="58"/>
      <c r="I89" s="58"/>
      <c r="J89" s="95"/>
    </row>
    <row r="90" spans="1:10">
      <c r="A90" s="96"/>
      <c r="B90" s="101"/>
      <c r="C90" s="58"/>
      <c r="E90" s="58"/>
      <c r="G90" s="58"/>
      <c r="I90" s="58"/>
      <c r="J90" s="95"/>
    </row>
    <row r="91" spans="1:10">
      <c r="A91" s="96"/>
      <c r="B91" s="101"/>
      <c r="C91" s="58"/>
      <c r="E91" s="58"/>
      <c r="G91" s="58"/>
      <c r="I91" s="58"/>
      <c r="J91" s="95"/>
    </row>
    <row r="92" spans="1:10">
      <c r="A92" s="96"/>
      <c r="B92" s="101"/>
      <c r="C92" s="58"/>
      <c r="E92" s="58"/>
      <c r="G92" s="58"/>
      <c r="I92" s="58"/>
      <c r="J92" s="95"/>
    </row>
    <row r="93" spans="1:10">
      <c r="A93" s="96"/>
      <c r="B93" s="101"/>
      <c r="C93" s="58"/>
      <c r="E93" s="58"/>
      <c r="G93" s="58"/>
      <c r="I93" s="58"/>
      <c r="J93" s="95"/>
    </row>
    <row r="94" spans="1:10">
      <c r="A94" s="96"/>
      <c r="B94" s="101"/>
      <c r="C94" s="58"/>
      <c r="E94" s="58"/>
      <c r="G94" s="58"/>
      <c r="I94" s="58"/>
      <c r="J94" s="95"/>
    </row>
    <row r="95" spans="1:10">
      <c r="A95" s="96"/>
      <c r="B95" s="101"/>
      <c r="C95" s="58"/>
      <c r="E95" s="58"/>
      <c r="G95" s="58"/>
      <c r="I95" s="58"/>
      <c r="J95" s="95"/>
    </row>
    <row r="96" spans="1:10">
      <c r="A96" s="96"/>
      <c r="B96" s="101"/>
      <c r="C96" s="58"/>
      <c r="E96" s="58"/>
      <c r="G96" s="58"/>
      <c r="I96" s="58"/>
      <c r="J96" s="95"/>
    </row>
    <row r="97" spans="1:10">
      <c r="A97" s="96"/>
      <c r="B97" s="101"/>
      <c r="C97" s="58"/>
      <c r="E97" s="58"/>
      <c r="G97" s="58"/>
      <c r="I97" s="58"/>
      <c r="J97" s="95"/>
    </row>
    <row r="98" spans="1:10">
      <c r="A98" s="96"/>
      <c r="B98" s="101"/>
      <c r="C98" s="58"/>
      <c r="E98" s="58"/>
      <c r="G98" s="58"/>
      <c r="I98" s="58"/>
      <c r="J98" s="95"/>
    </row>
    <row r="99" spans="1:10">
      <c r="A99" s="96"/>
      <c r="B99" s="101"/>
      <c r="C99" s="58"/>
      <c r="E99" s="58"/>
      <c r="G99" s="58"/>
      <c r="I99" s="58"/>
      <c r="J99" s="95"/>
    </row>
    <row r="100" spans="1:10">
      <c r="A100" s="96"/>
      <c r="B100" s="101"/>
      <c r="C100" s="58"/>
      <c r="E100" s="58"/>
      <c r="G100" s="58"/>
      <c r="I100" s="58"/>
      <c r="J100" s="95"/>
    </row>
    <row r="101" spans="1:10">
      <c r="A101" s="96"/>
      <c r="B101" s="101"/>
      <c r="C101" s="58"/>
      <c r="E101" s="58"/>
      <c r="G101" s="58"/>
      <c r="I101" s="58"/>
      <c r="J101" s="95"/>
    </row>
    <row r="102" spans="1:10">
      <c r="A102" s="96"/>
      <c r="B102" s="101"/>
      <c r="C102" s="58"/>
      <c r="E102" s="58"/>
      <c r="G102" s="58"/>
      <c r="I102" s="58"/>
      <c r="J102" s="95"/>
    </row>
    <row r="103" spans="1:10">
      <c r="A103" s="103"/>
      <c r="B103" s="105"/>
      <c r="H103" s="111"/>
      <c r="J103" s="111"/>
    </row>
    <row r="104" spans="1:10">
      <c r="A104" s="103"/>
      <c r="B104" s="105"/>
      <c r="H104" s="111"/>
      <c r="J104" s="111"/>
    </row>
    <row r="105" spans="1:10">
      <c r="A105" s="103"/>
      <c r="B105" s="105"/>
      <c r="H105" s="111"/>
      <c r="J105" s="111"/>
    </row>
    <row r="106" spans="1:10">
      <c r="A106" s="103"/>
      <c r="B106" s="105"/>
      <c r="H106" s="111"/>
      <c r="J106" s="111"/>
    </row>
    <row r="107" spans="1:10">
      <c r="A107" s="103"/>
      <c r="B107" s="105"/>
      <c r="H107" s="111"/>
      <c r="J107" s="111"/>
    </row>
    <row r="108" spans="1:10">
      <c r="A108" s="103"/>
      <c r="B108" s="105"/>
      <c r="H108" s="111"/>
      <c r="J108" s="111"/>
    </row>
    <row r="109" spans="1:10">
      <c r="A109" s="103"/>
      <c r="B109" s="105"/>
      <c r="H109" s="111"/>
      <c r="J109" s="111"/>
    </row>
    <row r="110" spans="1:10">
      <c r="A110" s="103"/>
      <c r="B110" s="105"/>
      <c r="H110" s="111"/>
      <c r="J110" s="111"/>
    </row>
    <row r="111" spans="1:10">
      <c r="A111" s="112" t="s">
        <v>37</v>
      </c>
      <c r="B111" s="101"/>
      <c r="C111" s="58"/>
      <c r="E111" s="58"/>
      <c r="G111" s="58"/>
      <c r="I111" s="58"/>
    </row>
    <row r="112" spans="1:10">
      <c r="B112" s="101"/>
      <c r="C112" s="58"/>
      <c r="E112" s="58"/>
      <c r="G112" s="58"/>
      <c r="I112" s="58"/>
    </row>
    <row r="113" spans="1:9">
      <c r="C113" s="49"/>
      <c r="E113" s="49"/>
      <c r="G113" s="49"/>
      <c r="I113" s="49"/>
    </row>
    <row r="114" spans="1:9">
      <c r="A114" s="206" t="s">
        <v>38</v>
      </c>
      <c r="B114" s="206"/>
      <c r="C114" s="206"/>
      <c r="D114" s="206"/>
      <c r="E114" s="206"/>
      <c r="F114" s="206"/>
      <c r="G114" s="206"/>
      <c r="H114" s="206"/>
      <c r="I114" s="206"/>
    </row>
    <row r="115" spans="1:9">
      <c r="A115" s="206" t="s">
        <v>39</v>
      </c>
      <c r="B115" s="206"/>
      <c r="C115" s="206"/>
      <c r="D115" s="206"/>
      <c r="E115" s="206"/>
      <c r="F115" s="206"/>
      <c r="G115" s="206"/>
      <c r="H115" s="206"/>
      <c r="I115" s="206"/>
    </row>
  </sheetData>
  <mergeCells count="18">
    <mergeCell ref="A60:I60"/>
    <mergeCell ref="A61:I61"/>
    <mergeCell ref="A62:I62"/>
    <mergeCell ref="C7:E7"/>
    <mergeCell ref="G7:I7"/>
    <mergeCell ref="A57:I57"/>
    <mergeCell ref="A58:I58"/>
    <mergeCell ref="A59:I59"/>
    <mergeCell ref="A1:I1"/>
    <mergeCell ref="A2:I2"/>
    <mergeCell ref="A3:I3"/>
    <mergeCell ref="A4:I4"/>
    <mergeCell ref="A5:I5"/>
    <mergeCell ref="A63:I63"/>
    <mergeCell ref="C65:E65"/>
    <mergeCell ref="G65:I65"/>
    <mergeCell ref="A114:I114"/>
    <mergeCell ref="A115:I115"/>
  </mergeCells>
  <pageMargins left="0.9" right="0.3" top="0.8" bottom="0.5" header="0.3" footer="0.3"/>
  <pageSetup paperSize="9" scale="60" firstPageNumber="3" orientation="portrait" blackAndWhite="1" useFirstPageNumber="1" r:id="rId1"/>
  <headerFooter alignWithMargins="0"/>
  <rowBreaks count="1" manualBreakCount="1">
    <brk id="5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topLeftCell="A27" zoomScale="70" zoomScaleNormal="70" zoomScaleSheetLayoutView="70" workbookViewId="0">
      <selection activeCell="T21" sqref="T21"/>
    </sheetView>
  </sheetViews>
  <sheetFormatPr defaultColWidth="9.09765625" defaultRowHeight="24" customHeight="1"/>
  <cols>
    <col min="1" max="1" width="36.09765625" style="1" customWidth="1"/>
    <col min="2" max="2" width="9.09765625" style="1" bestFit="1" customWidth="1"/>
    <col min="3" max="3" width="17.59765625" style="1" customWidth="1"/>
    <col min="4" max="4" width="1.59765625" style="1" customWidth="1"/>
    <col min="5" max="5" width="17.59765625" style="1" customWidth="1"/>
    <col min="6" max="6" width="1.59765625" style="1" customWidth="1"/>
    <col min="7" max="7" width="17.59765625" style="1" customWidth="1"/>
    <col min="8" max="8" width="1.59765625" style="1" customWidth="1"/>
    <col min="9" max="9" width="17.59765625" style="1" customWidth="1"/>
    <col min="10" max="10" width="1.59765625" style="1" customWidth="1"/>
    <col min="11" max="11" width="17.59765625" style="1" customWidth="1"/>
    <col min="12" max="12" width="1.59765625" style="1" customWidth="1"/>
    <col min="13" max="13" width="17.59765625" style="1" customWidth="1"/>
    <col min="14" max="14" width="1.59765625" style="1" customWidth="1"/>
    <col min="15" max="15" width="17.59765625" style="1" customWidth="1"/>
    <col min="16" max="16" width="1.59765625" style="1" customWidth="1"/>
    <col min="17" max="17" width="17.59765625" style="1" customWidth="1"/>
    <col min="18" max="18" width="1.59765625" style="1" customWidth="1"/>
    <col min="19" max="19" width="17.59765625" style="1" customWidth="1"/>
    <col min="20" max="20" width="14.8984375" style="1" bestFit="1" customWidth="1"/>
    <col min="21" max="16384" width="9.09765625" style="1"/>
  </cols>
  <sheetData>
    <row r="1" spans="1:20" s="61" customFormat="1" ht="24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20" s="61" customFormat="1" ht="26">
      <c r="A2" s="208" t="s">
        <v>136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20" s="61" customFormat="1" ht="26">
      <c r="A3" s="208" t="s">
        <v>124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20" s="61" customFormat="1" ht="24" customHeight="1">
      <c r="A4" s="208" t="s">
        <v>10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20" ht="23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20" ht="10.4" customHeight="1">
      <c r="A6" s="5"/>
      <c r="B6" s="5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20" ht="23">
      <c r="A7" s="62"/>
      <c r="B7" s="11"/>
      <c r="C7" s="211" t="s">
        <v>5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20" ht="23">
      <c r="A8" s="62"/>
      <c r="B8" s="62"/>
      <c r="C8" s="212" t="s">
        <v>137</v>
      </c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73"/>
      <c r="Q8" s="11" t="s">
        <v>138</v>
      </c>
      <c r="R8" s="73"/>
      <c r="S8" s="11" t="s">
        <v>139</v>
      </c>
    </row>
    <row r="9" spans="1:20" ht="23">
      <c r="B9" s="11"/>
      <c r="C9" s="11" t="s">
        <v>140</v>
      </c>
      <c r="D9" s="12"/>
      <c r="E9" s="11" t="s">
        <v>141</v>
      </c>
      <c r="F9" s="11"/>
      <c r="G9" s="11" t="s">
        <v>142</v>
      </c>
      <c r="H9" s="11"/>
      <c r="I9" s="213" t="s">
        <v>77</v>
      </c>
      <c r="J9" s="213"/>
      <c r="K9" s="213"/>
      <c r="L9" s="63"/>
      <c r="M9" s="76" t="s">
        <v>143</v>
      </c>
      <c r="N9" s="76"/>
      <c r="O9" s="11" t="s">
        <v>144</v>
      </c>
      <c r="P9" s="11"/>
      <c r="Q9" s="11" t="s">
        <v>145</v>
      </c>
      <c r="R9" s="11"/>
      <c r="T9" s="76"/>
    </row>
    <row r="10" spans="1:20" ht="23">
      <c r="B10" s="11"/>
      <c r="C10" s="11" t="s">
        <v>146</v>
      </c>
      <c r="D10" s="12"/>
      <c r="E10" s="11" t="s">
        <v>147</v>
      </c>
      <c r="F10" s="11"/>
      <c r="G10" s="11" t="s">
        <v>148</v>
      </c>
      <c r="H10" s="11"/>
      <c r="I10" s="76" t="s">
        <v>149</v>
      </c>
      <c r="K10" s="81" t="s">
        <v>150</v>
      </c>
      <c r="L10" s="64"/>
      <c r="M10" s="76" t="s">
        <v>151</v>
      </c>
      <c r="N10" s="76"/>
      <c r="O10" s="11" t="s">
        <v>152</v>
      </c>
      <c r="P10" s="11"/>
      <c r="R10" s="11"/>
      <c r="T10" s="76"/>
    </row>
    <row r="11" spans="1:20" ht="23">
      <c r="B11" s="11"/>
      <c r="C11" s="11"/>
      <c r="D11" s="12"/>
      <c r="E11" s="11"/>
      <c r="F11" s="11"/>
      <c r="G11" s="11" t="s">
        <v>153</v>
      </c>
      <c r="H11" s="11"/>
      <c r="I11" s="76" t="s">
        <v>154</v>
      </c>
      <c r="J11" s="64"/>
      <c r="K11" s="64"/>
      <c r="L11" s="64"/>
      <c r="M11" s="76" t="s">
        <v>155</v>
      </c>
      <c r="N11" s="76"/>
      <c r="O11" s="11"/>
      <c r="P11" s="11"/>
      <c r="Q11" s="11"/>
      <c r="R11" s="11"/>
      <c r="S11" s="11"/>
      <c r="T11" s="76"/>
    </row>
    <row r="12" spans="1:20" ht="23">
      <c r="B12" s="11"/>
      <c r="C12" s="11"/>
      <c r="D12" s="12"/>
      <c r="E12" s="11"/>
      <c r="F12" s="11"/>
      <c r="G12" s="11"/>
      <c r="H12" s="11"/>
      <c r="I12" s="76" t="s">
        <v>156</v>
      </c>
      <c r="J12" s="64"/>
      <c r="K12" s="64"/>
      <c r="L12" s="64"/>
      <c r="M12" s="12" t="s">
        <v>157</v>
      </c>
      <c r="N12" s="76"/>
      <c r="O12" s="11"/>
      <c r="P12" s="11"/>
      <c r="Q12" s="11"/>
      <c r="R12" s="11"/>
      <c r="S12" s="11"/>
      <c r="T12" s="76"/>
    </row>
    <row r="13" spans="1:20" ht="23">
      <c r="B13" s="11"/>
      <c r="C13" s="11"/>
      <c r="D13" s="12"/>
      <c r="E13" s="11"/>
      <c r="F13" s="11"/>
      <c r="G13" s="11"/>
      <c r="H13" s="11"/>
      <c r="I13" s="76"/>
      <c r="J13" s="74"/>
      <c r="K13" s="74"/>
      <c r="L13" s="74"/>
      <c r="M13" s="76" t="s">
        <v>158</v>
      </c>
      <c r="N13" s="76"/>
      <c r="O13" s="11"/>
      <c r="P13" s="11"/>
      <c r="Q13" s="11"/>
      <c r="R13" s="11"/>
      <c r="S13" s="11"/>
      <c r="T13" s="76"/>
    </row>
    <row r="14" spans="1:20" ht="10.4" customHeight="1">
      <c r="B14" s="60"/>
      <c r="C14" s="60"/>
      <c r="D14" s="65"/>
      <c r="E14" s="60"/>
      <c r="F14" s="60"/>
      <c r="G14" s="60"/>
      <c r="H14" s="60"/>
      <c r="I14" s="66"/>
      <c r="J14" s="60"/>
      <c r="K14" s="6"/>
      <c r="L14" s="6"/>
      <c r="M14" s="66"/>
      <c r="N14" s="66"/>
      <c r="O14" s="60"/>
      <c r="P14" s="60"/>
      <c r="Q14" s="60"/>
      <c r="R14" s="60"/>
      <c r="S14" s="60"/>
      <c r="T14" s="66"/>
    </row>
    <row r="15" spans="1:20" s="15" customFormat="1" ht="23">
      <c r="A15" s="15" t="s">
        <v>159</v>
      </c>
      <c r="B15" s="23"/>
      <c r="C15" s="23">
        <v>4854787</v>
      </c>
      <c r="D15" s="59"/>
      <c r="E15" s="23">
        <v>-1444321</v>
      </c>
      <c r="F15" s="23"/>
      <c r="G15" s="23">
        <v>174600</v>
      </c>
      <c r="H15" s="23"/>
      <c r="I15" s="23">
        <v>12489</v>
      </c>
      <c r="J15" s="59"/>
      <c r="K15" s="23">
        <v>-1425479</v>
      </c>
      <c r="L15" s="59"/>
      <c r="M15" s="23">
        <v>2470</v>
      </c>
      <c r="N15" s="59"/>
      <c r="O15" s="23">
        <v>2174546</v>
      </c>
      <c r="P15" s="59"/>
      <c r="Q15" s="23">
        <v>97889</v>
      </c>
      <c r="R15" s="59"/>
      <c r="S15" s="23">
        <v>2272435</v>
      </c>
      <c r="T15" s="67"/>
    </row>
    <row r="16" spans="1:20" s="71" customFormat="1" ht="23">
      <c r="A16" s="1" t="s">
        <v>113</v>
      </c>
      <c r="B16" s="15"/>
      <c r="C16" s="14">
        <v>0</v>
      </c>
      <c r="D16" s="28"/>
      <c r="E16" s="14">
        <v>0</v>
      </c>
      <c r="F16" s="14"/>
      <c r="G16" s="14">
        <v>0</v>
      </c>
      <c r="H16" s="14"/>
      <c r="I16" s="14">
        <v>0</v>
      </c>
      <c r="J16" s="13"/>
      <c r="K16" s="23">
        <f>+'PL-nine '!E70</f>
        <v>-195529</v>
      </c>
      <c r="L16" s="28"/>
      <c r="M16" s="14">
        <v>0</v>
      </c>
      <c r="N16" s="28"/>
      <c r="O16" s="23">
        <f>SUM(C16:N16)</f>
        <v>-195529</v>
      </c>
      <c r="P16" s="24"/>
      <c r="Q16" s="23">
        <f>+'PL-nine '!E71</f>
        <v>1424</v>
      </c>
      <c r="R16" s="68"/>
      <c r="S16" s="23">
        <f t="shared" ref="S16" si="0">SUM(O16,Q16)</f>
        <v>-194105</v>
      </c>
      <c r="T16" s="68"/>
    </row>
    <row r="17" spans="1:20" s="15" customFormat="1" ht="23.5" thickBot="1">
      <c r="A17" s="15" t="s">
        <v>160</v>
      </c>
      <c r="C17" s="9">
        <f>SUM(C15:C16)</f>
        <v>4854787</v>
      </c>
      <c r="D17" s="28"/>
      <c r="E17" s="9">
        <f>SUM(E15:E16)</f>
        <v>-1444321</v>
      </c>
      <c r="F17" s="23"/>
      <c r="G17" s="9">
        <f>SUM(G15:G16)</f>
        <v>174600</v>
      </c>
      <c r="H17" s="23"/>
      <c r="I17" s="9">
        <f>SUM(I15:I16)</f>
        <v>12489</v>
      </c>
      <c r="J17" s="28"/>
      <c r="K17" s="9">
        <f>SUM(K15:K16)</f>
        <v>-1621008</v>
      </c>
      <c r="L17" s="28"/>
      <c r="M17" s="9">
        <f>SUM(M15:M16)</f>
        <v>2470</v>
      </c>
      <c r="N17" s="28"/>
      <c r="O17" s="9">
        <f>SUM(O15:O16)</f>
        <v>1979017</v>
      </c>
      <c r="P17" s="68"/>
      <c r="Q17" s="9">
        <f>SUM(Q15:Q16)</f>
        <v>99313</v>
      </c>
      <c r="R17" s="68"/>
      <c r="S17" s="9">
        <f>SUM(S15:S16)</f>
        <v>2078330</v>
      </c>
      <c r="T17" s="67"/>
    </row>
    <row r="18" spans="1:20" s="15" customFormat="1" ht="23.5" thickTop="1">
      <c r="C18" s="23"/>
      <c r="D18" s="28"/>
      <c r="E18" s="23"/>
      <c r="F18" s="23"/>
      <c r="G18" s="23"/>
      <c r="H18" s="23"/>
      <c r="I18" s="23"/>
      <c r="J18" s="28"/>
      <c r="K18" s="23"/>
      <c r="L18" s="28"/>
      <c r="M18" s="23"/>
      <c r="N18" s="28"/>
      <c r="O18" s="23"/>
      <c r="P18" s="68"/>
      <c r="Q18" s="23"/>
      <c r="R18" s="68"/>
      <c r="S18" s="23"/>
      <c r="T18" s="67"/>
    </row>
    <row r="19" spans="1:20" s="15" customFormat="1" ht="23">
      <c r="A19" s="15" t="s">
        <v>161</v>
      </c>
      <c r="B19" s="23"/>
      <c r="C19" s="23">
        <v>4854787</v>
      </c>
      <c r="D19" s="59"/>
      <c r="E19" s="23">
        <v>-1444321</v>
      </c>
      <c r="F19" s="59"/>
      <c r="G19" s="23">
        <v>174600</v>
      </c>
      <c r="H19" s="59"/>
      <c r="I19" s="23">
        <v>12489</v>
      </c>
      <c r="J19" s="59"/>
      <c r="K19" s="23">
        <v>-1764174</v>
      </c>
      <c r="L19" s="23"/>
      <c r="M19" s="23">
        <v>2470</v>
      </c>
      <c r="N19" s="59"/>
      <c r="O19" s="23">
        <v>1835851</v>
      </c>
      <c r="P19" s="59"/>
      <c r="Q19" s="23">
        <v>93155</v>
      </c>
      <c r="R19" s="59"/>
      <c r="S19" s="23">
        <v>1929006</v>
      </c>
      <c r="T19" s="67"/>
    </row>
    <row r="20" spans="1:20" s="71" customFormat="1" ht="23">
      <c r="A20" s="1" t="s">
        <v>133</v>
      </c>
      <c r="B20" s="15"/>
      <c r="C20" s="14">
        <v>0</v>
      </c>
      <c r="D20" s="28"/>
      <c r="E20" s="14">
        <v>0</v>
      </c>
      <c r="F20" s="14"/>
      <c r="G20" s="14">
        <v>0</v>
      </c>
      <c r="H20" s="14"/>
      <c r="I20" s="14">
        <v>0</v>
      </c>
      <c r="J20" s="13"/>
      <c r="K20" s="23">
        <f>+'PL-nine '!C38</f>
        <v>-93092</v>
      </c>
      <c r="L20" s="28"/>
      <c r="M20" s="14">
        <v>0</v>
      </c>
      <c r="N20" s="28"/>
      <c r="O20" s="23">
        <f>SUM(C20:N20)</f>
        <v>-93092</v>
      </c>
      <c r="P20" s="24"/>
      <c r="Q20" s="23">
        <f>+'PL-nine '!C71</f>
        <v>-662</v>
      </c>
      <c r="R20" s="68"/>
      <c r="S20" s="23">
        <f t="shared" ref="S20" si="1">SUM(O20,Q20)</f>
        <v>-93754</v>
      </c>
      <c r="T20" s="68"/>
    </row>
    <row r="21" spans="1:20" s="15" customFormat="1" ht="23.5" thickBot="1">
      <c r="A21" s="15" t="s">
        <v>162</v>
      </c>
      <c r="C21" s="9">
        <f>SUM(C19:C20)</f>
        <v>4854787</v>
      </c>
      <c r="D21" s="28"/>
      <c r="E21" s="9">
        <f>SUM(E19:E20)</f>
        <v>-1444321</v>
      </c>
      <c r="F21" s="23"/>
      <c r="G21" s="9">
        <f>SUM(G19:G20)</f>
        <v>174600</v>
      </c>
      <c r="H21" s="23"/>
      <c r="I21" s="9">
        <f>SUM(I19:I20)</f>
        <v>12489</v>
      </c>
      <c r="J21" s="28"/>
      <c r="K21" s="9">
        <f>SUM(K19:K20)</f>
        <v>-1857266</v>
      </c>
      <c r="L21" s="28"/>
      <c r="M21" s="9">
        <f>SUM(M19:M20)</f>
        <v>2470</v>
      </c>
      <c r="N21" s="28"/>
      <c r="O21" s="9">
        <f>SUM(O19:O20)</f>
        <v>1742759</v>
      </c>
      <c r="P21" s="68"/>
      <c r="Q21" s="9">
        <f>SUM(Q19:Q20)</f>
        <v>92493</v>
      </c>
      <c r="R21" s="68"/>
      <c r="S21" s="9">
        <f>SUM(S19:S20)</f>
        <v>1835252</v>
      </c>
      <c r="T21" s="67"/>
    </row>
    <row r="22" spans="1:20" s="15" customFormat="1" ht="23.5" thickTop="1">
      <c r="C22" s="23"/>
      <c r="D22" s="28"/>
      <c r="E22" s="23"/>
      <c r="F22" s="23"/>
      <c r="G22" s="23"/>
      <c r="H22" s="23"/>
      <c r="I22" s="23"/>
      <c r="J22" s="28"/>
      <c r="K22" s="23"/>
      <c r="L22" s="28"/>
      <c r="M22" s="23"/>
      <c r="N22" s="28"/>
      <c r="O22" s="23"/>
      <c r="P22" s="68"/>
      <c r="Q22" s="23"/>
      <c r="R22" s="68"/>
      <c r="S22" s="23"/>
      <c r="T22" s="67"/>
    </row>
    <row r="23" spans="1:20" s="15" customFormat="1" ht="23">
      <c r="C23" s="23"/>
      <c r="D23" s="28"/>
      <c r="E23" s="23"/>
      <c r="F23" s="23"/>
      <c r="G23" s="23"/>
      <c r="H23" s="23"/>
      <c r="I23" s="23"/>
      <c r="J23" s="28"/>
      <c r="K23" s="23"/>
      <c r="L23" s="28"/>
      <c r="M23" s="23"/>
      <c r="N23" s="28"/>
      <c r="O23" s="23"/>
      <c r="P23" s="68"/>
      <c r="Q23" s="23"/>
      <c r="R23" s="68"/>
      <c r="S23" s="23"/>
      <c r="T23" s="67"/>
    </row>
    <row r="24" spans="1:20" s="15" customFormat="1" ht="23">
      <c r="C24" s="23"/>
      <c r="D24" s="28"/>
      <c r="E24" s="23"/>
      <c r="F24" s="23"/>
      <c r="G24" s="23"/>
      <c r="H24" s="23"/>
      <c r="I24" s="23"/>
      <c r="J24" s="28"/>
      <c r="K24" s="23"/>
      <c r="L24" s="28"/>
      <c r="M24" s="23"/>
      <c r="N24" s="28"/>
      <c r="O24" s="23"/>
      <c r="P24" s="68"/>
      <c r="Q24" s="23"/>
      <c r="R24" s="68"/>
      <c r="S24" s="23"/>
      <c r="T24" s="67"/>
    </row>
    <row r="25" spans="1:20" s="15" customFormat="1" ht="23">
      <c r="C25" s="23"/>
      <c r="D25" s="28"/>
      <c r="E25" s="23"/>
      <c r="F25" s="23"/>
      <c r="G25" s="23"/>
      <c r="H25" s="23"/>
      <c r="I25" s="23"/>
      <c r="J25" s="28"/>
      <c r="K25" s="23"/>
      <c r="L25" s="28"/>
      <c r="M25" s="23"/>
      <c r="N25" s="28"/>
      <c r="O25" s="23"/>
      <c r="P25" s="68"/>
      <c r="Q25" s="23"/>
      <c r="R25" s="68"/>
      <c r="S25" s="23"/>
      <c r="T25" s="67"/>
    </row>
    <row r="26" spans="1:20" s="15" customFormat="1" ht="23">
      <c r="C26" s="23"/>
      <c r="D26" s="28"/>
      <c r="E26" s="23"/>
      <c r="F26" s="23"/>
      <c r="G26" s="23"/>
      <c r="H26" s="23"/>
      <c r="I26" s="23"/>
      <c r="J26" s="28"/>
      <c r="K26" s="23"/>
      <c r="L26" s="28"/>
      <c r="M26" s="23"/>
      <c r="N26" s="28"/>
      <c r="O26" s="23"/>
      <c r="P26" s="68"/>
      <c r="Q26" s="23"/>
      <c r="R26" s="68"/>
      <c r="S26" s="23"/>
      <c r="T26" s="67"/>
    </row>
    <row r="27" spans="1:20" s="15" customFormat="1" ht="23">
      <c r="C27" s="23"/>
      <c r="D27" s="28"/>
      <c r="E27" s="23"/>
      <c r="F27" s="23"/>
      <c r="G27" s="23"/>
      <c r="H27" s="23"/>
      <c r="I27" s="23"/>
      <c r="J27" s="28"/>
      <c r="K27" s="23"/>
      <c r="L27" s="28"/>
      <c r="M27" s="23"/>
      <c r="N27" s="28"/>
      <c r="O27" s="23"/>
      <c r="P27" s="68"/>
      <c r="Q27" s="23"/>
      <c r="R27" s="68"/>
      <c r="S27" s="23"/>
      <c r="T27" s="67"/>
    </row>
    <row r="28" spans="1:20" s="15" customFormat="1" ht="23">
      <c r="C28" s="23"/>
      <c r="D28" s="28"/>
      <c r="E28" s="23"/>
      <c r="F28" s="23"/>
      <c r="G28" s="23"/>
      <c r="H28" s="23"/>
      <c r="I28" s="23"/>
      <c r="J28" s="28"/>
      <c r="K28" s="23"/>
      <c r="L28" s="28"/>
      <c r="M28" s="23"/>
      <c r="N28" s="28"/>
      <c r="O28" s="23"/>
      <c r="P28" s="68"/>
      <c r="Q28" s="23"/>
      <c r="R28" s="68"/>
      <c r="S28" s="23"/>
      <c r="T28" s="67"/>
    </row>
    <row r="29" spans="1:20" s="15" customFormat="1" ht="23">
      <c r="C29" s="23"/>
      <c r="D29" s="28"/>
      <c r="E29" s="23"/>
      <c r="F29" s="23"/>
      <c r="G29" s="23"/>
      <c r="H29" s="23"/>
      <c r="I29" s="23"/>
      <c r="J29" s="28"/>
      <c r="K29" s="23"/>
      <c r="L29" s="28"/>
      <c r="M29" s="23"/>
      <c r="N29" s="28"/>
      <c r="O29" s="23"/>
      <c r="P29" s="68"/>
      <c r="Q29" s="23"/>
      <c r="R29" s="68"/>
      <c r="S29" s="23"/>
      <c r="T29" s="67"/>
    </row>
    <row r="30" spans="1:20" s="15" customFormat="1" ht="23">
      <c r="C30" s="23"/>
      <c r="D30" s="28"/>
      <c r="E30" s="23"/>
      <c r="F30" s="23"/>
      <c r="G30" s="23"/>
      <c r="H30" s="23"/>
      <c r="I30" s="23"/>
      <c r="J30" s="28"/>
      <c r="K30" s="23"/>
      <c r="L30" s="28"/>
      <c r="M30" s="23"/>
      <c r="N30" s="28"/>
      <c r="O30" s="23"/>
      <c r="P30" s="68"/>
      <c r="Q30" s="23"/>
      <c r="R30" s="68"/>
      <c r="S30" s="23"/>
      <c r="T30" s="67"/>
    </row>
    <row r="31" spans="1:20" s="15" customFormat="1" ht="23">
      <c r="C31" s="23"/>
      <c r="D31" s="28"/>
      <c r="E31" s="23"/>
      <c r="F31" s="23"/>
      <c r="G31" s="23"/>
      <c r="H31" s="23"/>
      <c r="I31" s="23"/>
      <c r="J31" s="28"/>
      <c r="K31" s="23"/>
      <c r="L31" s="28"/>
      <c r="M31" s="23"/>
      <c r="N31" s="28"/>
      <c r="O31" s="23"/>
      <c r="P31" s="68"/>
      <c r="Q31" s="23"/>
      <c r="R31" s="68"/>
      <c r="S31" s="23"/>
      <c r="T31" s="67"/>
    </row>
    <row r="32" spans="1:20" s="15" customFormat="1" ht="23">
      <c r="B32" s="23"/>
      <c r="C32" s="23"/>
      <c r="D32" s="28"/>
      <c r="E32" s="23"/>
      <c r="F32" s="23"/>
      <c r="G32" s="23"/>
      <c r="H32" s="23"/>
      <c r="I32" s="23"/>
      <c r="J32" s="28"/>
      <c r="K32" s="23"/>
      <c r="L32" s="28"/>
      <c r="M32" s="23"/>
      <c r="N32" s="28"/>
      <c r="O32" s="23"/>
      <c r="P32" s="68"/>
      <c r="Q32" s="23"/>
      <c r="R32" s="68"/>
      <c r="S32" s="23"/>
      <c r="T32" s="67"/>
    </row>
    <row r="33" spans="1:20" ht="23">
      <c r="A33" s="201" t="s">
        <v>38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69"/>
    </row>
    <row r="34" spans="1:20" ht="23">
      <c r="A34" s="201" t="s">
        <v>39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70"/>
    </row>
  </sheetData>
  <mergeCells count="11">
    <mergeCell ref="A34:S34"/>
    <mergeCell ref="A33:S33"/>
    <mergeCell ref="A4:S4"/>
    <mergeCell ref="A1:S1"/>
    <mergeCell ref="A2:S2"/>
    <mergeCell ref="A3:S3"/>
    <mergeCell ref="C6:S6"/>
    <mergeCell ref="C7:S7"/>
    <mergeCell ref="C8:O8"/>
    <mergeCell ref="A5:S5"/>
    <mergeCell ref="I9:K9"/>
  </mergeCells>
  <printOptions horizontalCentered="1"/>
  <pageMargins left="1" right="0.3" top="1" bottom="0.5" header="0.5" footer="0.5"/>
  <pageSetup paperSize="9" scale="64" firstPageNumber="3" orientation="landscape" blackAndWhite="1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5"/>
  <sheetViews>
    <sheetView zoomScale="55" zoomScaleNormal="55" zoomScaleSheetLayoutView="70" workbookViewId="0">
      <selection activeCell="N19" sqref="N19"/>
    </sheetView>
  </sheetViews>
  <sheetFormatPr defaultColWidth="9.09765625" defaultRowHeight="24" customHeight="1"/>
  <cols>
    <col min="1" max="1" width="93.09765625" style="1" customWidth="1"/>
    <col min="2" max="2" width="10.59765625" style="1" customWidth="1"/>
    <col min="3" max="3" width="17.59765625" style="1" customWidth="1"/>
    <col min="4" max="4" width="1.59765625" style="1" customWidth="1"/>
    <col min="5" max="5" width="17.59765625" style="1" customWidth="1"/>
    <col min="6" max="6" width="1.59765625" style="1" customWidth="1"/>
    <col min="7" max="7" width="17.59765625" style="1" customWidth="1"/>
    <col min="8" max="8" width="1.59765625" style="1" customWidth="1"/>
    <col min="9" max="9" width="17.59765625" style="1" customWidth="1"/>
    <col min="10" max="10" width="1.59765625" style="1" customWidth="1"/>
    <col min="11" max="11" width="17.59765625" style="1" customWidth="1"/>
    <col min="12" max="12" width="1.59765625" style="1" customWidth="1"/>
    <col min="13" max="13" width="17.59765625" style="1" customWidth="1"/>
    <col min="14" max="16384" width="9.09765625" style="1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6">
      <c r="A2" s="202" t="s">
        <v>163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6">
      <c r="A3" s="202" t="s">
        <v>124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4" customHeight="1">
      <c r="A4" s="202" t="s">
        <v>10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3">
      <c r="A5" s="2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75" t="s">
        <v>3</v>
      </c>
    </row>
    <row r="6" spans="1:13" ht="10.4" customHeight="1">
      <c r="A6" s="5"/>
      <c r="B6" s="72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ht="23">
      <c r="B7" s="11"/>
      <c r="C7" s="211" t="s">
        <v>6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</row>
    <row r="8" spans="1:13" ht="23">
      <c r="B8" s="36"/>
      <c r="C8" s="12" t="s">
        <v>140</v>
      </c>
      <c r="D8" s="12"/>
      <c r="E8" s="11" t="s">
        <v>141</v>
      </c>
      <c r="F8" s="11"/>
      <c r="G8" s="11" t="s">
        <v>142</v>
      </c>
      <c r="H8" s="11"/>
      <c r="I8" s="215" t="s">
        <v>77</v>
      </c>
      <c r="J8" s="215"/>
      <c r="K8" s="215"/>
      <c r="L8" s="215"/>
      <c r="M8" s="76" t="s">
        <v>139</v>
      </c>
    </row>
    <row r="9" spans="1:13" ht="23">
      <c r="B9" s="36"/>
      <c r="C9" s="12" t="s">
        <v>146</v>
      </c>
      <c r="D9" s="12"/>
      <c r="E9" s="11" t="s">
        <v>147</v>
      </c>
      <c r="F9" s="11"/>
      <c r="G9" s="11" t="s">
        <v>148</v>
      </c>
      <c r="H9" s="11"/>
      <c r="I9" s="74" t="s">
        <v>149</v>
      </c>
      <c r="J9" s="214" t="s">
        <v>150</v>
      </c>
      <c r="K9" s="214"/>
      <c r="L9" s="214"/>
    </row>
    <row r="10" spans="1:13" ht="23">
      <c r="B10" s="36"/>
      <c r="C10" s="12"/>
      <c r="D10" s="12"/>
      <c r="E10" s="11"/>
      <c r="F10" s="11"/>
      <c r="G10" s="11" t="s">
        <v>153</v>
      </c>
      <c r="H10" s="11"/>
      <c r="I10" s="74" t="s">
        <v>154</v>
      </c>
      <c r="J10" s="74"/>
      <c r="K10" s="76"/>
      <c r="L10" s="76"/>
    </row>
    <row r="11" spans="1:13" ht="23">
      <c r="B11" s="11"/>
      <c r="C11" s="12"/>
      <c r="D11" s="12"/>
      <c r="E11" s="11"/>
      <c r="F11" s="11"/>
      <c r="G11" s="11"/>
      <c r="H11" s="11"/>
      <c r="I11" s="74" t="s">
        <v>156</v>
      </c>
      <c r="J11" s="74"/>
      <c r="K11" s="76"/>
      <c r="L11" s="76"/>
    </row>
    <row r="12" spans="1:13" ht="10.4" customHeight="1">
      <c r="A12" s="15"/>
      <c r="B12" s="71"/>
      <c r="C12" s="23"/>
      <c r="D12" s="7"/>
      <c r="E12" s="23"/>
      <c r="F12" s="23"/>
      <c r="G12" s="23"/>
      <c r="H12" s="23"/>
      <c r="I12" s="23"/>
      <c r="J12" s="6"/>
      <c r="K12" s="23"/>
      <c r="L12" s="23"/>
      <c r="M12" s="23"/>
    </row>
    <row r="13" spans="1:13" ht="23">
      <c r="A13" s="15" t="s">
        <v>159</v>
      </c>
      <c r="C13" s="23">
        <v>4854787</v>
      </c>
      <c r="D13" s="7"/>
      <c r="E13" s="23">
        <v>-1444321</v>
      </c>
      <c r="F13" s="23"/>
      <c r="G13" s="23">
        <v>174600</v>
      </c>
      <c r="H13" s="23"/>
      <c r="I13" s="23">
        <v>12489</v>
      </c>
      <c r="J13" s="6"/>
      <c r="K13" s="23">
        <v>-1595966</v>
      </c>
      <c r="L13" s="23"/>
      <c r="M13" s="23">
        <f>SUM(C13:K13)</f>
        <v>2001589</v>
      </c>
    </row>
    <row r="14" spans="1:13" ht="23">
      <c r="A14" s="1" t="s">
        <v>133</v>
      </c>
      <c r="B14" s="8"/>
      <c r="C14" s="14">
        <v>0</v>
      </c>
      <c r="D14" s="33"/>
      <c r="E14" s="14">
        <v>0</v>
      </c>
      <c r="F14" s="14"/>
      <c r="G14" s="14">
        <v>0</v>
      </c>
      <c r="H14" s="33"/>
      <c r="I14" s="14">
        <v>0</v>
      </c>
      <c r="J14" s="6"/>
      <c r="K14" s="23">
        <f>+'PL-nine '!I33</f>
        <v>-162397</v>
      </c>
      <c r="L14" s="23"/>
      <c r="M14" s="23">
        <f>SUM(C14:K14)</f>
        <v>-162397</v>
      </c>
    </row>
    <row r="15" spans="1:13" ht="23.5" thickBot="1">
      <c r="A15" s="15" t="s">
        <v>160</v>
      </c>
      <c r="B15" s="71"/>
      <c r="C15" s="9">
        <f>SUM(C13:C14)</f>
        <v>4854787</v>
      </c>
      <c r="D15" s="7"/>
      <c r="E15" s="9">
        <f>SUM(E13:E14)</f>
        <v>-1444321</v>
      </c>
      <c r="F15" s="23"/>
      <c r="G15" s="9">
        <f>SUM(G13:G14)</f>
        <v>174600</v>
      </c>
      <c r="H15" s="23"/>
      <c r="I15" s="9">
        <f>SUM(I13:I14)</f>
        <v>12489</v>
      </c>
      <c r="J15" s="6"/>
      <c r="K15" s="9">
        <f>SUM(K13:K14)</f>
        <v>-1758363</v>
      </c>
      <c r="L15" s="23"/>
      <c r="M15" s="9">
        <f>SUM(M13:M14)</f>
        <v>1839192</v>
      </c>
    </row>
    <row r="16" spans="1:13" ht="23.5" thickTop="1">
      <c r="A16" s="15"/>
      <c r="B16" s="71"/>
      <c r="C16" s="23"/>
      <c r="D16" s="7"/>
      <c r="E16" s="23"/>
      <c r="F16" s="23"/>
      <c r="G16" s="23"/>
      <c r="H16" s="23"/>
      <c r="I16" s="23"/>
      <c r="J16" s="6"/>
      <c r="K16" s="23"/>
      <c r="L16" s="23"/>
      <c r="M16" s="23"/>
    </row>
    <row r="17" spans="1:14" ht="23">
      <c r="A17" s="15" t="s">
        <v>161</v>
      </c>
      <c r="C17" s="23">
        <v>4854787</v>
      </c>
      <c r="D17" s="7"/>
      <c r="E17" s="23">
        <v>-1444321</v>
      </c>
      <c r="F17" s="23"/>
      <c r="G17" s="23">
        <v>174600</v>
      </c>
      <c r="H17" s="23"/>
      <c r="I17" s="23">
        <v>12489</v>
      </c>
      <c r="J17" s="6"/>
      <c r="K17" s="23">
        <v>-2223675</v>
      </c>
      <c r="L17" s="23"/>
      <c r="M17" s="23">
        <f>SUM(C17:K17)</f>
        <v>1373880</v>
      </c>
    </row>
    <row r="18" spans="1:14" ht="23">
      <c r="A18" s="1" t="s">
        <v>133</v>
      </c>
      <c r="B18" s="8"/>
      <c r="C18" s="14">
        <v>0</v>
      </c>
      <c r="D18" s="33"/>
      <c r="E18" s="14">
        <v>0</v>
      </c>
      <c r="F18" s="14"/>
      <c r="G18" s="14">
        <v>0</v>
      </c>
      <c r="H18" s="33"/>
      <c r="I18" s="14">
        <v>0</v>
      </c>
      <c r="J18" s="6"/>
      <c r="K18" s="23">
        <f>+'PL-nine '!G72</f>
        <v>-28499</v>
      </c>
      <c r="L18" s="23"/>
      <c r="M18" s="23">
        <f>SUM(C18:K18)</f>
        <v>-28499</v>
      </c>
    </row>
    <row r="19" spans="1:14" ht="23.5" thickBot="1">
      <c r="A19" s="15" t="s">
        <v>162</v>
      </c>
      <c r="B19" s="71"/>
      <c r="C19" s="9">
        <f>SUM(C17:C18)</f>
        <v>4854787</v>
      </c>
      <c r="D19" s="7"/>
      <c r="E19" s="9">
        <f>SUM(E17:E18)</f>
        <v>-1444321</v>
      </c>
      <c r="F19" s="23"/>
      <c r="G19" s="9">
        <f>SUM(G17:G18)</f>
        <v>174600</v>
      </c>
      <c r="H19" s="23"/>
      <c r="I19" s="9">
        <f>SUM(I17:I18)</f>
        <v>12489</v>
      </c>
      <c r="J19" s="6"/>
      <c r="K19" s="9">
        <f>SUM(K17:K18)</f>
        <v>-2252174</v>
      </c>
      <c r="L19" s="23"/>
      <c r="M19" s="9">
        <f>SUM(M17:M18)</f>
        <v>1345381</v>
      </c>
      <c r="N19" s="131"/>
    </row>
    <row r="20" spans="1:14" ht="23.5" thickTop="1">
      <c r="A20" s="15"/>
      <c r="B20" s="71"/>
      <c r="C20" s="23"/>
      <c r="D20" s="7"/>
      <c r="E20" s="23"/>
      <c r="F20" s="23"/>
      <c r="G20" s="23"/>
      <c r="H20" s="23"/>
      <c r="I20" s="23"/>
      <c r="J20" s="6"/>
      <c r="K20" s="23"/>
      <c r="L20" s="23"/>
      <c r="M20" s="23"/>
    </row>
    <row r="21" spans="1:14" ht="23">
      <c r="A21" s="15"/>
      <c r="B21" s="71"/>
      <c r="C21" s="23"/>
      <c r="D21" s="7"/>
      <c r="E21" s="23"/>
      <c r="F21" s="23"/>
      <c r="G21" s="23"/>
      <c r="H21" s="23"/>
      <c r="I21" s="23"/>
      <c r="J21" s="6"/>
      <c r="K21" s="23"/>
      <c r="L21" s="23"/>
      <c r="M21" s="23"/>
    </row>
    <row r="22" spans="1:14" ht="23">
      <c r="A22" s="15"/>
      <c r="B22" s="71"/>
      <c r="C22" s="23"/>
      <c r="D22" s="7"/>
      <c r="E22" s="23"/>
      <c r="F22" s="23"/>
      <c r="G22" s="23"/>
      <c r="H22" s="23"/>
      <c r="I22" s="23"/>
      <c r="J22" s="6"/>
      <c r="K22" s="23"/>
      <c r="L22" s="23"/>
      <c r="M22" s="23"/>
    </row>
    <row r="23" spans="1:14" ht="23">
      <c r="A23" s="15"/>
      <c r="B23" s="71"/>
      <c r="C23" s="23"/>
      <c r="D23" s="7"/>
      <c r="E23" s="23"/>
      <c r="F23" s="23"/>
      <c r="G23" s="23"/>
      <c r="H23" s="23"/>
      <c r="I23" s="23"/>
      <c r="J23" s="6"/>
      <c r="K23" s="23"/>
      <c r="L23" s="23"/>
      <c r="M23" s="23"/>
    </row>
    <row r="24" spans="1:14" ht="23">
      <c r="A24" s="15"/>
      <c r="B24" s="71"/>
      <c r="C24" s="23"/>
      <c r="D24" s="7"/>
      <c r="E24" s="23"/>
      <c r="F24" s="23"/>
      <c r="G24" s="23"/>
      <c r="H24" s="23"/>
      <c r="I24" s="23"/>
      <c r="J24" s="6"/>
      <c r="K24" s="23"/>
      <c r="L24" s="23"/>
      <c r="M24" s="23"/>
    </row>
    <row r="25" spans="1:14" ht="23">
      <c r="A25" s="15"/>
      <c r="B25" s="71"/>
      <c r="C25" s="23"/>
      <c r="D25" s="7"/>
      <c r="E25" s="23"/>
      <c r="F25" s="23"/>
      <c r="G25" s="23"/>
      <c r="H25" s="23"/>
      <c r="I25" s="23"/>
      <c r="J25" s="6"/>
      <c r="K25" s="23"/>
      <c r="L25" s="23"/>
      <c r="M25" s="23"/>
    </row>
    <row r="26" spans="1:14" ht="21.65" customHeight="1">
      <c r="A26" s="15"/>
      <c r="B26" s="71"/>
      <c r="C26" s="23"/>
      <c r="D26" s="7"/>
      <c r="E26" s="23"/>
      <c r="F26" s="23"/>
      <c r="G26" s="23"/>
      <c r="H26" s="23"/>
      <c r="I26" s="23"/>
      <c r="J26" s="6"/>
      <c r="K26" s="23"/>
      <c r="L26" s="23"/>
      <c r="M26" s="23"/>
    </row>
    <row r="27" spans="1:14" ht="23">
      <c r="A27" s="15"/>
      <c r="B27" s="71"/>
      <c r="C27" s="23"/>
      <c r="D27" s="7"/>
      <c r="E27" s="23"/>
      <c r="F27" s="23"/>
      <c r="G27" s="23"/>
      <c r="H27" s="23"/>
      <c r="I27" s="23"/>
      <c r="J27" s="6"/>
      <c r="K27" s="23"/>
      <c r="L27" s="23"/>
      <c r="M27" s="23"/>
    </row>
    <row r="28" spans="1:14" ht="23">
      <c r="A28" s="15"/>
      <c r="B28" s="71"/>
      <c r="C28" s="23"/>
      <c r="D28" s="7"/>
      <c r="E28" s="23"/>
      <c r="F28" s="23"/>
      <c r="G28" s="23"/>
      <c r="H28" s="23"/>
      <c r="I28" s="23"/>
      <c r="J28" s="6"/>
      <c r="K28" s="23"/>
      <c r="L28" s="23"/>
      <c r="M28" s="23"/>
    </row>
    <row r="29" spans="1:14" ht="23">
      <c r="A29" s="15"/>
      <c r="B29" s="71"/>
      <c r="C29" s="23"/>
      <c r="D29" s="7"/>
      <c r="E29" s="23"/>
      <c r="F29" s="23"/>
      <c r="G29" s="23"/>
      <c r="H29" s="23"/>
      <c r="I29" s="23"/>
      <c r="J29" s="6"/>
      <c r="K29" s="23"/>
      <c r="L29" s="23"/>
      <c r="M29" s="23"/>
    </row>
    <row r="30" spans="1:14" ht="23">
      <c r="A30" s="29" t="s">
        <v>37</v>
      </c>
      <c r="B30" s="71"/>
      <c r="C30" s="23"/>
      <c r="D30" s="7"/>
      <c r="E30" s="23"/>
      <c r="F30" s="23"/>
      <c r="G30" s="23"/>
      <c r="H30" s="23"/>
      <c r="I30" s="23"/>
      <c r="J30" s="6"/>
      <c r="K30" s="23"/>
      <c r="L30" s="23"/>
      <c r="M30" s="23"/>
    </row>
    <row r="31" spans="1:14" ht="23">
      <c r="A31" s="15"/>
      <c r="B31" s="71"/>
      <c r="C31" s="23"/>
      <c r="D31" s="7"/>
      <c r="E31" s="23"/>
      <c r="F31" s="23"/>
      <c r="G31" s="23"/>
      <c r="H31" s="23"/>
      <c r="I31" s="23"/>
      <c r="J31" s="6"/>
      <c r="K31" s="23"/>
      <c r="L31" s="23"/>
      <c r="M31" s="23"/>
    </row>
    <row r="32" spans="1:14" ht="23">
      <c r="B32" s="71"/>
      <c r="C32" s="23"/>
      <c r="D32" s="7"/>
      <c r="E32" s="23"/>
      <c r="F32" s="23"/>
      <c r="G32" s="23"/>
      <c r="H32" s="23"/>
      <c r="I32" s="23"/>
      <c r="J32" s="6"/>
      <c r="K32" s="23"/>
      <c r="L32" s="23"/>
      <c r="M32" s="23"/>
    </row>
    <row r="33" spans="1:13" s="71" customFormat="1" ht="23">
      <c r="A33" s="201" t="s">
        <v>38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</row>
    <row r="34" spans="1:13" s="71" customFormat="1" ht="23">
      <c r="A34" s="201" t="s">
        <v>39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</row>
    <row r="35" spans="1:13" ht="24" customHeight="1">
      <c r="A35" s="17"/>
      <c r="B35" s="17"/>
      <c r="C35" s="7"/>
      <c r="D35" s="7"/>
      <c r="E35" s="7"/>
      <c r="F35" s="7"/>
      <c r="G35" s="7"/>
      <c r="H35" s="7"/>
      <c r="I35" s="7"/>
      <c r="J35" s="7"/>
      <c r="K35" s="7"/>
      <c r="L35" s="7"/>
      <c r="M35" s="10"/>
    </row>
  </sheetData>
  <mergeCells count="10">
    <mergeCell ref="A33:M33"/>
    <mergeCell ref="A34:M34"/>
    <mergeCell ref="A1:M1"/>
    <mergeCell ref="A2:M2"/>
    <mergeCell ref="A3:M3"/>
    <mergeCell ref="C6:M6"/>
    <mergeCell ref="C7:M7"/>
    <mergeCell ref="A4:M4"/>
    <mergeCell ref="J9:L9"/>
    <mergeCell ref="I8:L8"/>
  </mergeCells>
  <printOptions horizontalCentered="1"/>
  <pageMargins left="1" right="0.3" top="1" bottom="0.5" header="0.5" footer="0.5"/>
  <pageSetup paperSize="9" scale="64" firstPageNumber="3" orientation="landscape" blackAndWhite="1" useFirstPageNumber="1" r:id="rId1"/>
  <headerFooter alignWithMargins="0"/>
  <rowBreaks count="1" manualBreakCount="1">
    <brk id="3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15"/>
  <sheetViews>
    <sheetView topLeftCell="A108" zoomScale="70" zoomScaleNormal="70" zoomScaleSheetLayoutView="70" zoomScalePageLayoutView="60" workbookViewId="0">
      <selection activeCell="G115" sqref="C115:G115"/>
    </sheetView>
  </sheetViews>
  <sheetFormatPr defaultColWidth="9.09765625" defaultRowHeight="24" customHeight="1"/>
  <cols>
    <col min="1" max="1" width="79.3984375" style="1" customWidth="1"/>
    <col min="2" max="2" width="11.19921875" style="1" bestFit="1" customWidth="1"/>
    <col min="3" max="3" width="15.59765625" style="1" customWidth="1"/>
    <col min="4" max="4" width="1.59765625" style="1" customWidth="1"/>
    <col min="5" max="5" width="15.59765625" style="1" customWidth="1"/>
    <col min="6" max="6" width="1.59765625" style="1" customWidth="1"/>
    <col min="7" max="7" width="15.59765625" style="1" customWidth="1"/>
    <col min="8" max="8" width="1.59765625" style="1" customWidth="1"/>
    <col min="9" max="9" width="15.59765625" style="1" customWidth="1"/>
    <col min="10" max="10" width="13.8984375" style="1" bestFit="1" customWidth="1"/>
    <col min="11" max="11" width="13.19921875" style="1" bestFit="1" customWidth="1"/>
    <col min="12" max="16384" width="9.09765625" style="1"/>
  </cols>
  <sheetData>
    <row r="1" spans="1:9" ht="26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9" ht="26">
      <c r="A2" s="202" t="s">
        <v>164</v>
      </c>
      <c r="B2" s="202"/>
      <c r="C2" s="202"/>
      <c r="D2" s="202"/>
      <c r="E2" s="202"/>
      <c r="F2" s="202"/>
      <c r="G2" s="202"/>
      <c r="H2" s="202"/>
      <c r="I2" s="202"/>
    </row>
    <row r="3" spans="1:9" ht="26">
      <c r="A3" s="202" t="s">
        <v>124</v>
      </c>
      <c r="B3" s="202"/>
      <c r="C3" s="202"/>
      <c r="D3" s="202"/>
      <c r="E3" s="202"/>
      <c r="F3" s="202"/>
      <c r="G3" s="202"/>
      <c r="H3" s="202"/>
      <c r="I3" s="202"/>
    </row>
    <row r="4" spans="1:9" ht="26">
      <c r="A4" s="202" t="s">
        <v>10</v>
      </c>
      <c r="B4" s="202"/>
      <c r="C4" s="202"/>
      <c r="D4" s="202"/>
      <c r="E4" s="202"/>
      <c r="F4" s="202"/>
      <c r="G4" s="202"/>
      <c r="H4" s="202"/>
      <c r="I4" s="202"/>
    </row>
    <row r="5" spans="1:9" ht="22.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</row>
    <row r="6" spans="1:9" ht="10.4" customHeight="1">
      <c r="A6" s="22"/>
      <c r="B6" s="22"/>
      <c r="C6" s="201"/>
      <c r="D6" s="201"/>
      <c r="E6" s="201"/>
      <c r="F6" s="201"/>
      <c r="G6" s="201"/>
      <c r="H6" s="201"/>
      <c r="I6" s="201"/>
    </row>
    <row r="7" spans="1:9" ht="23.15" customHeight="1">
      <c r="B7" s="36" t="s">
        <v>4</v>
      </c>
      <c r="C7" s="200" t="s">
        <v>5</v>
      </c>
      <c r="D7" s="200"/>
      <c r="E7" s="200"/>
      <c r="F7" s="15"/>
      <c r="G7" s="216" t="s">
        <v>6</v>
      </c>
      <c r="H7" s="216"/>
      <c r="I7" s="216"/>
    </row>
    <row r="8" spans="1:9" ht="23.15" customHeight="1">
      <c r="A8" s="171"/>
      <c r="B8" s="171"/>
      <c r="C8" s="172">
        <v>2568</v>
      </c>
      <c r="D8" s="173"/>
      <c r="E8" s="172">
        <v>2567</v>
      </c>
      <c r="F8" s="174"/>
      <c r="G8" s="172">
        <v>2568</v>
      </c>
      <c r="H8" s="173"/>
      <c r="I8" s="172">
        <v>2567</v>
      </c>
    </row>
    <row r="9" spans="1:9" ht="23.15" customHeight="1">
      <c r="A9" s="15" t="s">
        <v>165</v>
      </c>
      <c r="B9" s="15"/>
      <c r="C9" s="175"/>
      <c r="D9" s="17"/>
      <c r="E9" s="175"/>
      <c r="F9" s="84"/>
      <c r="G9" s="175"/>
      <c r="H9" s="71"/>
      <c r="I9" s="175"/>
    </row>
    <row r="10" spans="1:9" ht="23.15" customHeight="1">
      <c r="A10" s="15" t="s">
        <v>166</v>
      </c>
      <c r="B10" s="15"/>
      <c r="C10" s="175"/>
      <c r="D10" s="17"/>
      <c r="E10" s="175"/>
      <c r="F10" s="84"/>
      <c r="G10" s="175"/>
      <c r="H10" s="71"/>
      <c r="I10" s="175"/>
    </row>
    <row r="11" spans="1:9" ht="23.15" customHeight="1">
      <c r="A11" s="176" t="s">
        <v>131</v>
      </c>
      <c r="B11" s="176"/>
      <c r="C11" s="23">
        <f>+'PL-nine '!C29</f>
        <v>-93754</v>
      </c>
      <c r="D11" s="24"/>
      <c r="E11" s="23">
        <f>+'PL-nine '!E29</f>
        <v>-205154</v>
      </c>
      <c r="F11" s="24"/>
      <c r="G11" s="23">
        <f>+'PL-nine '!G33</f>
        <v>-28499</v>
      </c>
      <c r="H11" s="23"/>
      <c r="I11" s="23">
        <f>+'PL-nine '!I33</f>
        <v>-162397</v>
      </c>
    </row>
    <row r="12" spans="1:9" ht="23.15" customHeight="1">
      <c r="A12" s="176" t="s">
        <v>167</v>
      </c>
      <c r="B12" s="176"/>
      <c r="C12" s="175"/>
      <c r="D12" s="17"/>
      <c r="E12" s="175"/>
      <c r="F12" s="84"/>
      <c r="G12" s="175"/>
      <c r="H12" s="71"/>
      <c r="I12" s="175"/>
    </row>
    <row r="13" spans="1:9" ht="23.15" customHeight="1">
      <c r="A13" s="169" t="s">
        <v>168</v>
      </c>
      <c r="B13" s="169"/>
      <c r="C13" s="23">
        <f>-'PL-nine '!C28</f>
        <v>-1635</v>
      </c>
      <c r="D13" s="17"/>
      <c r="E13" s="23">
        <v>4345</v>
      </c>
      <c r="F13" s="84"/>
      <c r="G13" s="23">
        <f>-'PL-nine '!G28</f>
        <v>-1894</v>
      </c>
      <c r="H13" s="71"/>
      <c r="I13" s="23">
        <v>-763</v>
      </c>
    </row>
    <row r="14" spans="1:9" ht="23.15" customHeight="1">
      <c r="A14" s="169" t="s">
        <v>169</v>
      </c>
      <c r="B14" s="169"/>
      <c r="C14" s="18">
        <v>283</v>
      </c>
      <c r="D14" s="17"/>
      <c r="E14" s="32">
        <v>0</v>
      </c>
      <c r="F14" s="84"/>
      <c r="G14" s="32">
        <v>0</v>
      </c>
      <c r="H14" s="71"/>
      <c r="I14" s="32">
        <v>0</v>
      </c>
    </row>
    <row r="15" spans="1:9" ht="23.15" customHeight="1">
      <c r="A15" s="169" t="s">
        <v>170</v>
      </c>
      <c r="B15" s="169"/>
      <c r="C15" s="18">
        <v>58857</v>
      </c>
      <c r="D15" s="18"/>
      <c r="E15" s="18">
        <v>13705</v>
      </c>
      <c r="F15" s="18"/>
      <c r="G15" s="18">
        <f>9065+412</f>
        <v>9477</v>
      </c>
      <c r="H15" s="18"/>
      <c r="I15" s="18">
        <v>9157</v>
      </c>
    </row>
    <row r="16" spans="1:9" ht="23.15" customHeight="1">
      <c r="A16" s="169" t="s">
        <v>171</v>
      </c>
      <c r="B16" s="169"/>
      <c r="C16" s="32">
        <v>0</v>
      </c>
      <c r="D16" s="18"/>
      <c r="E16" s="18">
        <v>741</v>
      </c>
      <c r="F16" s="18"/>
      <c r="G16" s="32">
        <v>0</v>
      </c>
      <c r="H16" s="18"/>
      <c r="I16" s="32">
        <v>0</v>
      </c>
    </row>
    <row r="17" spans="1:9" ht="23.15" customHeight="1">
      <c r="A17" s="169" t="s">
        <v>172</v>
      </c>
      <c r="B17" s="169"/>
      <c r="C17" s="18"/>
      <c r="D17" s="18"/>
      <c r="E17" s="18"/>
      <c r="F17" s="18"/>
      <c r="G17" s="83"/>
      <c r="H17" s="18"/>
      <c r="I17" s="83"/>
    </row>
    <row r="18" spans="1:9" ht="23.15" customHeight="1">
      <c r="A18" s="177" t="s">
        <v>173</v>
      </c>
      <c r="B18" s="169"/>
      <c r="C18" s="18">
        <v>-3</v>
      </c>
      <c r="D18" s="18"/>
      <c r="E18" s="18">
        <v>4</v>
      </c>
      <c r="F18" s="18"/>
      <c r="G18" s="18">
        <v>-3</v>
      </c>
      <c r="H18" s="18"/>
      <c r="I18" s="18">
        <v>4</v>
      </c>
    </row>
    <row r="19" spans="1:9" ht="23.15" customHeight="1">
      <c r="A19" s="169" t="s">
        <v>174</v>
      </c>
      <c r="B19" s="169"/>
      <c r="C19" s="32">
        <v>0</v>
      </c>
      <c r="D19" s="18"/>
      <c r="E19" s="32">
        <v>0</v>
      </c>
      <c r="F19" s="18"/>
      <c r="G19" s="32">
        <v>0</v>
      </c>
      <c r="H19" s="18"/>
      <c r="I19" s="18">
        <v>2018</v>
      </c>
    </row>
    <row r="20" spans="1:9" ht="23.15" customHeight="1">
      <c r="A20" s="169" t="s">
        <v>175</v>
      </c>
      <c r="B20" s="169"/>
      <c r="C20" s="18">
        <v>655</v>
      </c>
      <c r="D20" s="18"/>
      <c r="E20" s="18">
        <v>849</v>
      </c>
      <c r="F20" s="18"/>
      <c r="G20" s="18">
        <v>890</v>
      </c>
      <c r="H20" s="18"/>
      <c r="I20" s="18">
        <v>865</v>
      </c>
    </row>
    <row r="21" spans="1:9" ht="23.15" customHeight="1">
      <c r="A21" s="169" t="s">
        <v>176</v>
      </c>
      <c r="B21" s="178"/>
      <c r="C21" s="18">
        <v>2433</v>
      </c>
      <c r="D21" s="18"/>
      <c r="E21" s="18">
        <v>2113</v>
      </c>
      <c r="F21" s="18"/>
      <c r="G21" s="18">
        <v>943</v>
      </c>
      <c r="H21" s="18"/>
      <c r="I21" s="18">
        <v>1028</v>
      </c>
    </row>
    <row r="22" spans="1:9" ht="23.15" customHeight="1">
      <c r="A22" s="169" t="s">
        <v>177</v>
      </c>
      <c r="B22" s="178"/>
      <c r="C22" s="18">
        <v>-196782</v>
      </c>
      <c r="D22" s="18"/>
      <c r="E22" s="32">
        <v>0</v>
      </c>
      <c r="F22" s="18"/>
      <c r="G22" s="18">
        <v>-196782</v>
      </c>
      <c r="H22" s="18"/>
      <c r="I22" s="32">
        <v>0</v>
      </c>
    </row>
    <row r="23" spans="1:9" ht="23.15" customHeight="1">
      <c r="A23" s="169" t="s">
        <v>178</v>
      </c>
      <c r="B23" s="178"/>
      <c r="C23" s="18">
        <v>-908</v>
      </c>
      <c r="D23" s="18"/>
      <c r="E23" s="18">
        <v>-834</v>
      </c>
      <c r="F23" s="18"/>
      <c r="G23" s="18">
        <v>-1144</v>
      </c>
      <c r="H23" s="18"/>
      <c r="I23" s="18">
        <v>-836</v>
      </c>
    </row>
    <row r="24" spans="1:9" ht="23.15" customHeight="1">
      <c r="A24" s="169" t="s">
        <v>179</v>
      </c>
      <c r="B24" s="178">
        <v>22</v>
      </c>
      <c r="C24" s="18">
        <v>-19577</v>
      </c>
      <c r="D24" s="18"/>
      <c r="E24" s="32">
        <v>0</v>
      </c>
      <c r="F24" s="18"/>
      <c r="G24" s="18">
        <v>-19577</v>
      </c>
      <c r="H24" s="18"/>
      <c r="I24" s="32">
        <v>0</v>
      </c>
    </row>
    <row r="25" spans="1:9" ht="23.15" customHeight="1">
      <c r="A25" s="169" t="s">
        <v>180</v>
      </c>
      <c r="B25" s="178"/>
      <c r="C25" s="18">
        <v>3058</v>
      </c>
      <c r="D25" s="18"/>
      <c r="E25" s="32">
        <v>0</v>
      </c>
      <c r="F25" s="18"/>
      <c r="G25" s="18">
        <v>3058</v>
      </c>
      <c r="H25" s="18"/>
      <c r="I25" s="32">
        <v>0</v>
      </c>
    </row>
    <row r="26" spans="1:9" ht="23.15" customHeight="1">
      <c r="A26" s="169" t="s">
        <v>181</v>
      </c>
      <c r="B26" s="178"/>
      <c r="C26" s="18"/>
      <c r="D26" s="18"/>
      <c r="E26" s="32"/>
      <c r="F26" s="18"/>
      <c r="G26" s="18"/>
      <c r="H26" s="18"/>
      <c r="I26" s="83"/>
    </row>
    <row r="27" spans="1:9" ht="23.15" customHeight="1">
      <c r="A27" s="169" t="s">
        <v>182</v>
      </c>
      <c r="B27" s="169"/>
      <c r="C27" s="18">
        <v>10022</v>
      </c>
      <c r="D27" s="18"/>
      <c r="E27" s="32">
        <v>0</v>
      </c>
      <c r="F27" s="18"/>
      <c r="G27" s="18">
        <v>10779</v>
      </c>
      <c r="H27" s="18"/>
      <c r="I27" s="32">
        <v>0</v>
      </c>
    </row>
    <row r="28" spans="1:9" ht="23.15" customHeight="1">
      <c r="A28" s="169" t="s">
        <v>99</v>
      </c>
      <c r="B28" s="169"/>
      <c r="C28" s="18">
        <v>-130</v>
      </c>
      <c r="D28" s="18"/>
      <c r="E28" s="18">
        <v>-132</v>
      </c>
      <c r="F28" s="18"/>
      <c r="G28" s="18">
        <v>-32132</v>
      </c>
      <c r="H28" s="18"/>
      <c r="I28" s="18">
        <v>-47469</v>
      </c>
    </row>
    <row r="29" spans="1:9" ht="23.15" customHeight="1">
      <c r="A29" s="169" t="s">
        <v>100</v>
      </c>
      <c r="B29" s="169"/>
      <c r="C29" s="18">
        <v>144014</v>
      </c>
      <c r="D29" s="18"/>
      <c r="E29" s="18">
        <v>161498</v>
      </c>
      <c r="F29" s="18"/>
      <c r="G29" s="18">
        <v>177923</v>
      </c>
      <c r="H29" s="18"/>
      <c r="I29" s="18">
        <v>189900</v>
      </c>
    </row>
    <row r="30" spans="1:9" ht="23.15" customHeight="1">
      <c r="A30" s="169" t="s">
        <v>183</v>
      </c>
      <c r="B30" s="169"/>
      <c r="C30" s="42">
        <v>10704</v>
      </c>
      <c r="D30" s="21"/>
      <c r="E30" s="42">
        <v>15578</v>
      </c>
      <c r="F30" s="21"/>
      <c r="G30" s="42">
        <v>10704</v>
      </c>
      <c r="H30" s="21"/>
      <c r="I30" s="42">
        <v>15578</v>
      </c>
    </row>
    <row r="31" spans="1:9" ht="23.15" customHeight="1">
      <c r="A31" s="179"/>
      <c r="B31" s="179"/>
      <c r="C31" s="18">
        <f>SUM(C13:C30,C11)</f>
        <v>-82763</v>
      </c>
      <c r="D31" s="71"/>
      <c r="E31" s="18">
        <f>SUM(E13:E30,E11)</f>
        <v>-7287</v>
      </c>
      <c r="F31" s="84"/>
      <c r="G31" s="18">
        <f>SUM(G13:G30,G11)</f>
        <v>-66257</v>
      </c>
      <c r="H31" s="71"/>
      <c r="I31" s="18">
        <f>SUM(I13:I30,I11)</f>
        <v>7085</v>
      </c>
    </row>
    <row r="32" spans="1:9" ht="23.15" customHeight="1">
      <c r="A32" s="180" t="s">
        <v>184</v>
      </c>
      <c r="B32" s="180"/>
      <c r="C32" s="18"/>
      <c r="D32" s="17"/>
      <c r="E32" s="18"/>
      <c r="F32" s="84"/>
      <c r="G32" s="18"/>
      <c r="H32" s="71"/>
      <c r="I32" s="18"/>
    </row>
    <row r="33" spans="1:9" ht="23.15" customHeight="1">
      <c r="A33" s="169" t="s">
        <v>16</v>
      </c>
      <c r="B33" s="169"/>
      <c r="C33" s="18">
        <v>-9029</v>
      </c>
      <c r="D33" s="18"/>
      <c r="E33" s="18">
        <v>4001</v>
      </c>
      <c r="F33" s="18"/>
      <c r="G33" s="18">
        <v>-7379</v>
      </c>
      <c r="H33" s="18"/>
      <c r="I33" s="18">
        <v>-11781</v>
      </c>
    </row>
    <row r="34" spans="1:9" ht="23.15" customHeight="1">
      <c r="A34" s="169" t="s">
        <v>185</v>
      </c>
      <c r="B34" s="169"/>
      <c r="C34" s="32">
        <v>0</v>
      </c>
      <c r="D34" s="18"/>
      <c r="E34" s="18">
        <v>20</v>
      </c>
      <c r="F34" s="18"/>
      <c r="G34" s="32">
        <v>0</v>
      </c>
      <c r="H34" s="18"/>
      <c r="I34" s="18">
        <v>20</v>
      </c>
    </row>
    <row r="35" spans="1:9" ht="23.15" customHeight="1">
      <c r="A35" s="169" t="s">
        <v>19</v>
      </c>
      <c r="B35" s="169"/>
      <c r="C35" s="18">
        <v>554035</v>
      </c>
      <c r="D35" s="18"/>
      <c r="E35" s="18">
        <v>471484</v>
      </c>
      <c r="F35" s="18"/>
      <c r="G35" s="18">
        <v>171231</v>
      </c>
      <c r="H35" s="18"/>
      <c r="I35" s="18">
        <v>231320</v>
      </c>
    </row>
    <row r="36" spans="1:9" ht="23.15" customHeight="1">
      <c r="A36" s="169" t="s">
        <v>17</v>
      </c>
      <c r="B36" s="169"/>
      <c r="C36" s="18">
        <v>291</v>
      </c>
      <c r="D36" s="18"/>
      <c r="E36" s="18">
        <v>249</v>
      </c>
      <c r="F36" s="18"/>
      <c r="G36" s="18">
        <v>175</v>
      </c>
      <c r="H36" s="18"/>
      <c r="I36" s="18">
        <v>-42</v>
      </c>
    </row>
    <row r="37" spans="1:9" ht="23.15" customHeight="1">
      <c r="A37" s="169" t="s">
        <v>20</v>
      </c>
      <c r="B37" s="169"/>
      <c r="C37" s="18">
        <v>649</v>
      </c>
      <c r="D37" s="18"/>
      <c r="E37" s="32">
        <v>0</v>
      </c>
      <c r="F37" s="18"/>
      <c r="G37" s="32">
        <v>0</v>
      </c>
      <c r="H37" s="18"/>
      <c r="I37" s="32">
        <v>0</v>
      </c>
    </row>
    <row r="38" spans="1:9" ht="23.15" customHeight="1">
      <c r="A38" s="169" t="s">
        <v>186</v>
      </c>
      <c r="B38" s="169"/>
      <c r="C38" s="32">
        <v>0</v>
      </c>
      <c r="D38" s="18"/>
      <c r="E38" s="18">
        <v>38710</v>
      </c>
      <c r="F38" s="18"/>
      <c r="G38" s="32">
        <v>0</v>
      </c>
      <c r="H38" s="32"/>
      <c r="I38" s="18">
        <v>38710</v>
      </c>
    </row>
    <row r="39" spans="1:9" ht="23.15" customHeight="1">
      <c r="A39" s="169" t="s">
        <v>22</v>
      </c>
      <c r="B39" s="169"/>
      <c r="C39" s="18">
        <v>-265</v>
      </c>
      <c r="D39" s="18"/>
      <c r="E39" s="32">
        <v>0</v>
      </c>
      <c r="F39" s="18"/>
      <c r="G39" s="32">
        <v>0</v>
      </c>
      <c r="H39" s="18"/>
      <c r="I39" s="32">
        <v>0</v>
      </c>
    </row>
    <row r="40" spans="1:9" ht="23.15" customHeight="1">
      <c r="A40" s="169" t="s">
        <v>34</v>
      </c>
      <c r="B40" s="169"/>
      <c r="C40" s="18">
        <v>1736</v>
      </c>
      <c r="D40" s="18"/>
      <c r="E40" s="18">
        <v>489</v>
      </c>
      <c r="F40" s="18"/>
      <c r="G40" s="18">
        <v>955</v>
      </c>
      <c r="H40" s="18"/>
      <c r="I40" s="18">
        <v>658</v>
      </c>
    </row>
    <row r="41" spans="1:9" ht="23.15" customHeight="1">
      <c r="A41" s="180" t="s">
        <v>187</v>
      </c>
      <c r="B41" s="180"/>
      <c r="C41" s="18"/>
      <c r="D41" s="18"/>
      <c r="E41" s="18"/>
      <c r="F41" s="18"/>
      <c r="G41" s="18"/>
      <c r="H41" s="18"/>
      <c r="I41" s="18"/>
    </row>
    <row r="42" spans="1:9" ht="23.15" customHeight="1">
      <c r="A42" s="169" t="s">
        <v>44</v>
      </c>
      <c r="B42" s="169"/>
      <c r="C42" s="18">
        <v>-171668</v>
      </c>
      <c r="D42" s="18"/>
      <c r="E42" s="18">
        <v>-9946</v>
      </c>
      <c r="F42" s="18"/>
      <c r="G42" s="18">
        <v>-158310</v>
      </c>
      <c r="H42" s="18"/>
      <c r="I42" s="18">
        <v>12835</v>
      </c>
    </row>
    <row r="43" spans="1:9" ht="23.15" customHeight="1">
      <c r="A43" s="169" t="s">
        <v>51</v>
      </c>
      <c r="B43" s="169"/>
      <c r="C43" s="18">
        <v>51182</v>
      </c>
      <c r="D43" s="18"/>
      <c r="E43" s="18">
        <v>-49709</v>
      </c>
      <c r="F43" s="18"/>
      <c r="G43" s="18">
        <v>6182</v>
      </c>
      <c r="H43" s="18"/>
      <c r="I43" s="18">
        <v>-50348</v>
      </c>
    </row>
    <row r="44" spans="1:9" ht="23.15" customHeight="1">
      <c r="A44" s="169" t="s">
        <v>52</v>
      </c>
      <c r="B44" s="169"/>
      <c r="C44" s="18">
        <v>-4393</v>
      </c>
      <c r="D44" s="18"/>
      <c r="E44" s="18">
        <v>-43852</v>
      </c>
      <c r="F44" s="18"/>
      <c r="G44" s="18">
        <v>723</v>
      </c>
      <c r="H44" s="18"/>
      <c r="I44" s="18">
        <v>-9151</v>
      </c>
    </row>
    <row r="45" spans="1:9" ht="23.15" customHeight="1">
      <c r="A45" s="169" t="s">
        <v>53</v>
      </c>
      <c r="B45" s="169"/>
      <c r="C45" s="18">
        <v>-2622</v>
      </c>
      <c r="D45" s="18"/>
      <c r="E45" s="18">
        <v>-551</v>
      </c>
      <c r="F45" s="18"/>
      <c r="G45" s="18">
        <v>-126</v>
      </c>
      <c r="H45" s="18"/>
      <c r="I45" s="18">
        <v>-1022</v>
      </c>
    </row>
    <row r="46" spans="1:9" ht="23.15" customHeight="1">
      <c r="A46" s="169" t="s">
        <v>54</v>
      </c>
      <c r="B46" s="169"/>
      <c r="C46" s="18">
        <v>-70131</v>
      </c>
      <c r="D46" s="18"/>
      <c r="E46" s="18">
        <v>69940</v>
      </c>
      <c r="F46" s="18"/>
      <c r="G46" s="18">
        <v>-205</v>
      </c>
      <c r="H46" s="18"/>
      <c r="I46" s="18">
        <v>-50</v>
      </c>
    </row>
    <row r="47" spans="1:9" ht="23.15" customHeight="1">
      <c r="A47" s="169" t="s">
        <v>188</v>
      </c>
      <c r="B47" s="169"/>
      <c r="C47" s="21">
        <v>-7583</v>
      </c>
      <c r="D47" s="21"/>
      <c r="E47" s="21">
        <v>-447</v>
      </c>
      <c r="F47" s="21"/>
      <c r="G47" s="21">
        <v>-113</v>
      </c>
      <c r="H47" s="21"/>
      <c r="I47" s="21">
        <v>-134</v>
      </c>
    </row>
    <row r="48" spans="1:9" ht="23.15" customHeight="1">
      <c r="A48" s="169" t="s">
        <v>64</v>
      </c>
      <c r="B48" s="169"/>
      <c r="C48" s="42">
        <v>-77</v>
      </c>
      <c r="D48" s="21"/>
      <c r="E48" s="191">
        <v>0</v>
      </c>
      <c r="F48" s="21"/>
      <c r="G48" s="191">
        <v>0</v>
      </c>
      <c r="H48" s="21"/>
      <c r="I48" s="191">
        <v>0</v>
      </c>
    </row>
    <row r="49" spans="1:9" ht="23.15" customHeight="1">
      <c r="A49" s="180" t="s">
        <v>189</v>
      </c>
      <c r="B49" s="180"/>
      <c r="C49" s="21">
        <f>SUM(C42:C48)+SUM(C31:C40)</f>
        <v>259362</v>
      </c>
      <c r="D49" s="17"/>
      <c r="E49" s="21">
        <f>SUM(E42:E48)+SUM(E31:E40)</f>
        <v>473101</v>
      </c>
      <c r="F49" s="84"/>
      <c r="G49" s="21">
        <f>SUM(G42:G48)+SUM(G31:G40)</f>
        <v>-53124</v>
      </c>
      <c r="H49" s="71"/>
      <c r="I49" s="21">
        <f>SUM(I42:I48)+SUM(I31:I40)</f>
        <v>218100</v>
      </c>
    </row>
    <row r="50" spans="1:9" ht="23.15" customHeight="1">
      <c r="A50" s="180" t="s">
        <v>190</v>
      </c>
      <c r="B50" s="180"/>
      <c r="C50" s="18">
        <v>130</v>
      </c>
      <c r="D50" s="18"/>
      <c r="E50" s="18">
        <v>132</v>
      </c>
      <c r="F50" s="18"/>
      <c r="G50" s="18">
        <v>1400</v>
      </c>
      <c r="H50" s="18"/>
      <c r="I50" s="18">
        <v>14831</v>
      </c>
    </row>
    <row r="51" spans="1:9" ht="23.15" customHeight="1">
      <c r="A51" s="180" t="s">
        <v>191</v>
      </c>
      <c r="B51" s="180"/>
      <c r="C51" s="18">
        <v>1412</v>
      </c>
      <c r="D51" s="18"/>
      <c r="E51" s="18">
        <v>5465</v>
      </c>
      <c r="F51" s="18"/>
      <c r="G51" s="32">
        <v>0</v>
      </c>
      <c r="H51" s="18"/>
      <c r="I51" s="32">
        <v>0</v>
      </c>
    </row>
    <row r="52" spans="1:9" ht="23.15" customHeight="1">
      <c r="A52" s="180" t="s">
        <v>228</v>
      </c>
      <c r="B52" s="180"/>
      <c r="C52" s="18">
        <v>-20130</v>
      </c>
      <c r="D52" s="21"/>
      <c r="E52" s="18">
        <v>-12460</v>
      </c>
      <c r="F52" s="21"/>
      <c r="G52" s="18">
        <v>-5439</v>
      </c>
      <c r="H52" s="21"/>
      <c r="I52" s="18">
        <v>-5471</v>
      </c>
    </row>
    <row r="53" spans="1:9" ht="23.15" customHeight="1">
      <c r="A53" s="192" t="s">
        <v>192</v>
      </c>
      <c r="B53" s="178">
        <v>9</v>
      </c>
      <c r="C53" s="32">
        <v>0</v>
      </c>
      <c r="D53" s="21"/>
      <c r="E53" s="18">
        <v>40649</v>
      </c>
      <c r="F53" s="21"/>
      <c r="G53" s="32">
        <v>0</v>
      </c>
      <c r="H53" s="21"/>
      <c r="I53" s="32">
        <v>0</v>
      </c>
    </row>
    <row r="54" spans="1:9" ht="23.15" customHeight="1">
      <c r="A54" s="181" t="s">
        <v>229</v>
      </c>
      <c r="B54" s="181"/>
      <c r="C54" s="19">
        <f>SUM(C49:C53)</f>
        <v>240774</v>
      </c>
      <c r="D54" s="15"/>
      <c r="E54" s="19">
        <f>SUM(E49:E53)</f>
        <v>506887</v>
      </c>
      <c r="F54" s="15"/>
      <c r="G54" s="19">
        <f>SUM(G49:G53)</f>
        <v>-57163</v>
      </c>
      <c r="H54" s="36"/>
      <c r="I54" s="19">
        <f>SUM(I49:I53)</f>
        <v>227460</v>
      </c>
    </row>
    <row r="55" spans="1:9" ht="23">
      <c r="A55" s="181"/>
      <c r="B55" s="181"/>
      <c r="C55" s="20"/>
      <c r="D55" s="15"/>
      <c r="E55" s="20"/>
      <c r="F55" s="15"/>
      <c r="G55" s="20"/>
      <c r="H55" s="36"/>
      <c r="I55" s="20"/>
    </row>
    <row r="56" spans="1:9" ht="23.15" customHeight="1">
      <c r="A56" s="201" t="s">
        <v>38</v>
      </c>
      <c r="B56" s="201"/>
      <c r="C56" s="201"/>
      <c r="D56" s="201"/>
      <c r="E56" s="201"/>
      <c r="F56" s="201"/>
      <c r="G56" s="201"/>
      <c r="H56" s="201"/>
      <c r="I56" s="201"/>
    </row>
    <row r="57" spans="1:9" ht="23.15" customHeight="1">
      <c r="A57" s="201" t="s">
        <v>39</v>
      </c>
      <c r="B57" s="201"/>
      <c r="C57" s="201"/>
      <c r="D57" s="201"/>
      <c r="E57" s="201"/>
      <c r="F57" s="201"/>
      <c r="G57" s="201"/>
      <c r="H57" s="201"/>
      <c r="I57" s="201"/>
    </row>
    <row r="58" spans="1:9" ht="26">
      <c r="A58" s="202" t="s">
        <v>0</v>
      </c>
      <c r="B58" s="202"/>
      <c r="C58" s="202"/>
      <c r="D58" s="202"/>
      <c r="E58" s="202"/>
      <c r="F58" s="202"/>
      <c r="G58" s="202"/>
      <c r="H58" s="202"/>
      <c r="I58" s="202"/>
    </row>
    <row r="59" spans="1:9" ht="26">
      <c r="A59" s="202" t="s">
        <v>193</v>
      </c>
      <c r="B59" s="202"/>
      <c r="C59" s="202"/>
      <c r="D59" s="202"/>
      <c r="E59" s="202"/>
      <c r="F59" s="202"/>
      <c r="G59" s="202"/>
      <c r="H59" s="202"/>
      <c r="I59" s="202"/>
    </row>
    <row r="60" spans="1:9" ht="26">
      <c r="A60" s="202" t="s">
        <v>124</v>
      </c>
      <c r="B60" s="202"/>
      <c r="C60" s="202"/>
      <c r="D60" s="202"/>
      <c r="E60" s="202"/>
      <c r="F60" s="202"/>
      <c r="G60" s="202"/>
      <c r="H60" s="202"/>
      <c r="I60" s="202"/>
    </row>
    <row r="61" spans="1:9" ht="26">
      <c r="A61" s="202" t="s">
        <v>10</v>
      </c>
      <c r="B61" s="202"/>
      <c r="C61" s="202"/>
      <c r="D61" s="202"/>
      <c r="E61" s="202"/>
      <c r="F61" s="202"/>
      <c r="G61" s="202"/>
      <c r="H61" s="202"/>
      <c r="I61" s="202"/>
    </row>
    <row r="62" spans="1:9" ht="24" customHeight="1">
      <c r="A62" s="203" t="s">
        <v>3</v>
      </c>
      <c r="B62" s="203"/>
      <c r="C62" s="203"/>
      <c r="D62" s="203"/>
      <c r="E62" s="203"/>
      <c r="F62" s="203"/>
      <c r="G62" s="203"/>
      <c r="H62" s="203"/>
      <c r="I62" s="203"/>
    </row>
    <row r="63" spans="1:9" ht="10.4" customHeight="1">
      <c r="A63" s="22"/>
      <c r="B63" s="22"/>
      <c r="C63" s="201"/>
      <c r="D63" s="201"/>
      <c r="E63" s="201"/>
      <c r="F63" s="201"/>
      <c r="G63" s="201"/>
      <c r="H63" s="201"/>
      <c r="I63" s="201"/>
    </row>
    <row r="64" spans="1:9" ht="23.15" customHeight="1">
      <c r="B64" s="36" t="s">
        <v>4</v>
      </c>
      <c r="C64" s="200" t="s">
        <v>5</v>
      </c>
      <c r="D64" s="200"/>
      <c r="E64" s="200"/>
      <c r="F64" s="15"/>
      <c r="G64" s="216" t="s">
        <v>6</v>
      </c>
      <c r="H64" s="216"/>
      <c r="I64" s="216"/>
    </row>
    <row r="65" spans="1:9" ht="23.15" customHeight="1">
      <c r="C65" s="172">
        <v>2568</v>
      </c>
      <c r="D65" s="173"/>
      <c r="E65" s="172">
        <v>2567</v>
      </c>
      <c r="F65" s="174"/>
      <c r="G65" s="172">
        <v>2568</v>
      </c>
      <c r="H65" s="173"/>
      <c r="I65" s="172">
        <v>2567</v>
      </c>
    </row>
    <row r="66" spans="1:9" ht="23.15" customHeight="1">
      <c r="A66" s="85" t="s">
        <v>194</v>
      </c>
      <c r="B66" s="85"/>
      <c r="C66" s="25"/>
      <c r="D66" s="25"/>
      <c r="E66" s="25"/>
      <c r="F66" s="25"/>
      <c r="G66" s="25"/>
      <c r="H66" s="25"/>
      <c r="I66" s="25"/>
    </row>
    <row r="67" spans="1:9" ht="23.15" customHeight="1">
      <c r="A67" s="15" t="s">
        <v>166</v>
      </c>
      <c r="B67" s="85"/>
      <c r="C67" s="25"/>
      <c r="D67" s="25"/>
      <c r="E67" s="25"/>
      <c r="F67" s="25"/>
      <c r="G67" s="25"/>
      <c r="H67" s="25"/>
      <c r="I67" s="25"/>
    </row>
    <row r="68" spans="1:9" ht="23.15" customHeight="1">
      <c r="A68" s="169" t="s">
        <v>195</v>
      </c>
      <c r="B68" s="85"/>
      <c r="C68" s="25">
        <v>-230158</v>
      </c>
      <c r="D68" s="25"/>
      <c r="E68" s="32">
        <v>0</v>
      </c>
      <c r="F68" s="25"/>
      <c r="G68" s="25">
        <v>-230158</v>
      </c>
      <c r="H68" s="25"/>
      <c r="I68" s="32">
        <v>0</v>
      </c>
    </row>
    <row r="69" spans="1:9" ht="23.15" customHeight="1">
      <c r="A69" s="169" t="s">
        <v>196</v>
      </c>
      <c r="B69" s="178">
        <v>4</v>
      </c>
      <c r="C69" s="32">
        <v>0</v>
      </c>
      <c r="D69" s="23"/>
      <c r="E69" s="32">
        <v>0</v>
      </c>
      <c r="F69" s="23"/>
      <c r="G69" s="23">
        <v>-70910</v>
      </c>
      <c r="H69" s="23"/>
      <c r="I69" s="23">
        <v>-105480</v>
      </c>
    </row>
    <row r="70" spans="1:9" ht="23.15" customHeight="1">
      <c r="A70" s="169" t="s">
        <v>197</v>
      </c>
      <c r="B70" s="178">
        <v>4</v>
      </c>
      <c r="C70" s="32">
        <v>0</v>
      </c>
      <c r="D70" s="23"/>
      <c r="E70" s="23">
        <v>2123</v>
      </c>
      <c r="F70" s="23"/>
      <c r="G70" s="23">
        <v>22693</v>
      </c>
      <c r="H70" s="23"/>
      <c r="I70" s="23">
        <v>135692</v>
      </c>
    </row>
    <row r="71" spans="1:9" ht="23.15" customHeight="1">
      <c r="A71" s="169" t="s">
        <v>198</v>
      </c>
      <c r="B71" s="169"/>
      <c r="C71" s="23">
        <v>694</v>
      </c>
      <c r="D71" s="23"/>
      <c r="E71" s="23">
        <v>13060</v>
      </c>
      <c r="F71" s="23"/>
      <c r="G71" s="23">
        <v>-2007</v>
      </c>
      <c r="H71" s="23"/>
      <c r="I71" s="23">
        <v>-1</v>
      </c>
    </row>
    <row r="72" spans="1:9" ht="23.15" customHeight="1">
      <c r="A72" s="169" t="s">
        <v>199</v>
      </c>
      <c r="B72" s="169"/>
      <c r="C72" s="23">
        <v>1398</v>
      </c>
      <c r="D72" s="23"/>
      <c r="E72" s="32">
        <v>0</v>
      </c>
      <c r="F72" s="23"/>
      <c r="G72" s="32">
        <v>0</v>
      </c>
      <c r="H72" s="23"/>
      <c r="I72" s="32">
        <v>0</v>
      </c>
    </row>
    <row r="73" spans="1:9" ht="23.15" customHeight="1">
      <c r="A73" s="169" t="s">
        <v>200</v>
      </c>
      <c r="B73" s="169"/>
      <c r="C73" s="23">
        <v>185038</v>
      </c>
      <c r="D73" s="23"/>
      <c r="E73" s="32">
        <v>0</v>
      </c>
      <c r="F73" s="23"/>
      <c r="G73" s="190">
        <v>185038</v>
      </c>
      <c r="H73" s="23"/>
      <c r="I73" s="32">
        <v>0</v>
      </c>
    </row>
    <row r="74" spans="1:9" ht="23.15" customHeight="1">
      <c r="A74" s="169" t="s">
        <v>201</v>
      </c>
      <c r="B74" s="178">
        <v>5</v>
      </c>
      <c r="C74" s="23">
        <v>-20469</v>
      </c>
      <c r="D74" s="23"/>
      <c r="E74" s="23">
        <v>-3595</v>
      </c>
      <c r="F74" s="23"/>
      <c r="G74" s="23">
        <v>-303</v>
      </c>
      <c r="H74" s="23"/>
      <c r="I74" s="23">
        <v>-3068</v>
      </c>
    </row>
    <row r="75" spans="1:9" ht="23.15" customHeight="1">
      <c r="A75" s="169" t="s">
        <v>202</v>
      </c>
      <c r="B75" s="169"/>
      <c r="C75" s="23">
        <v>1397</v>
      </c>
      <c r="D75" s="23"/>
      <c r="E75" s="23">
        <v>844</v>
      </c>
      <c r="F75" s="23"/>
      <c r="G75" s="23">
        <v>1144</v>
      </c>
      <c r="H75" s="23"/>
      <c r="I75" s="23">
        <v>844</v>
      </c>
    </row>
    <row r="76" spans="1:9" ht="23.15" customHeight="1">
      <c r="A76" s="169" t="s">
        <v>203</v>
      </c>
      <c r="B76" s="169"/>
      <c r="C76" s="23">
        <v>-3084</v>
      </c>
      <c r="D76" s="23"/>
      <c r="E76" s="32">
        <v>0</v>
      </c>
      <c r="F76" s="23"/>
      <c r="G76" s="23">
        <v>-3084</v>
      </c>
      <c r="H76" s="23"/>
      <c r="I76" s="32">
        <v>0</v>
      </c>
    </row>
    <row r="77" spans="1:9" ht="23.15" customHeight="1">
      <c r="A77" s="169" t="s">
        <v>204</v>
      </c>
      <c r="B77" s="169"/>
      <c r="C77" s="32">
        <v>0</v>
      </c>
      <c r="D77" s="23"/>
      <c r="E77" s="23">
        <v>-136</v>
      </c>
      <c r="F77" s="23"/>
      <c r="G77" s="32">
        <v>0</v>
      </c>
      <c r="H77" s="23"/>
      <c r="I77" s="23">
        <v>-136</v>
      </c>
    </row>
    <row r="78" spans="1:9" ht="23.15" customHeight="1">
      <c r="A78" s="182" t="s">
        <v>192</v>
      </c>
      <c r="B78" s="178">
        <v>9</v>
      </c>
      <c r="C78" s="32">
        <v>0</v>
      </c>
      <c r="D78" s="23"/>
      <c r="E78" s="23">
        <v>-20499</v>
      </c>
      <c r="F78" s="23"/>
      <c r="G78" s="32">
        <v>0</v>
      </c>
      <c r="H78" s="23"/>
      <c r="I78" s="32">
        <v>0</v>
      </c>
    </row>
    <row r="79" spans="1:9" ht="23.15" customHeight="1">
      <c r="A79" s="183" t="s">
        <v>205</v>
      </c>
      <c r="B79" s="183"/>
      <c r="C79" s="26">
        <f>SUM(C68:C78)</f>
        <v>-65184</v>
      </c>
      <c r="D79" s="27"/>
      <c r="E79" s="26">
        <f>SUM(E69:E78)</f>
        <v>-8203</v>
      </c>
      <c r="F79" s="27"/>
      <c r="G79" s="26">
        <f>SUM(G68:G78)</f>
        <v>-97587</v>
      </c>
      <c r="H79" s="27"/>
      <c r="I79" s="26">
        <f>SUM(I69:I78)</f>
        <v>27851</v>
      </c>
    </row>
    <row r="80" spans="1:9" ht="23.15" customHeight="1">
      <c r="A80" s="183"/>
      <c r="B80" s="183"/>
      <c r="C80" s="27"/>
      <c r="D80" s="27"/>
      <c r="E80" s="27"/>
      <c r="F80" s="27"/>
      <c r="G80" s="27"/>
      <c r="H80" s="27"/>
      <c r="I80" s="27"/>
    </row>
    <row r="81" spans="1:9" ht="23.15" customHeight="1">
      <c r="A81" s="15" t="s">
        <v>206</v>
      </c>
      <c r="B81" s="15"/>
      <c r="C81" s="28"/>
      <c r="D81" s="28"/>
      <c r="E81" s="28"/>
      <c r="F81" s="28"/>
      <c r="G81" s="28"/>
      <c r="H81" s="28"/>
      <c r="I81" s="28"/>
    </row>
    <row r="82" spans="1:9" ht="23.15" customHeight="1">
      <c r="A82" s="15" t="s">
        <v>166</v>
      </c>
      <c r="B82" s="15"/>
      <c r="C82" s="28"/>
      <c r="D82" s="28"/>
      <c r="E82" s="28"/>
      <c r="F82" s="28"/>
      <c r="G82" s="28"/>
      <c r="H82" s="28"/>
      <c r="I82" s="28"/>
    </row>
    <row r="83" spans="1:9" ht="23.15" customHeight="1">
      <c r="A83" s="169" t="s">
        <v>207</v>
      </c>
      <c r="B83" s="178">
        <v>14</v>
      </c>
      <c r="C83" s="23">
        <v>-6247</v>
      </c>
      <c r="D83" s="23"/>
      <c r="E83" s="23">
        <v>49821</v>
      </c>
      <c r="F83" s="23"/>
      <c r="G83" s="23">
        <v>5249</v>
      </c>
      <c r="H83" s="23"/>
      <c r="I83" s="23">
        <v>49869</v>
      </c>
    </row>
    <row r="84" spans="1:9" ht="23.15" customHeight="1">
      <c r="A84" s="169" t="s">
        <v>208</v>
      </c>
      <c r="B84" s="178">
        <v>4</v>
      </c>
      <c r="C84" s="23">
        <v>93026</v>
      </c>
      <c r="D84" s="23"/>
      <c r="E84" s="23">
        <v>91900</v>
      </c>
      <c r="F84" s="23"/>
      <c r="G84" s="23">
        <v>350249</v>
      </c>
      <c r="H84" s="23"/>
      <c r="I84" s="23">
        <v>300145</v>
      </c>
    </row>
    <row r="85" spans="1:9" ht="23.15" customHeight="1">
      <c r="A85" s="169" t="s">
        <v>209</v>
      </c>
      <c r="B85" s="178">
        <v>4</v>
      </c>
      <c r="C85" s="23">
        <v>-379899</v>
      </c>
      <c r="D85" s="23"/>
      <c r="E85" s="23">
        <v>-346633</v>
      </c>
      <c r="F85" s="23"/>
      <c r="G85" s="23">
        <v>-373433</v>
      </c>
      <c r="H85" s="23"/>
      <c r="I85" s="23">
        <v>-420513</v>
      </c>
    </row>
    <row r="86" spans="1:9" ht="23.15" customHeight="1">
      <c r="A86" s="169" t="s">
        <v>210</v>
      </c>
      <c r="B86" s="178">
        <v>17</v>
      </c>
      <c r="C86" s="23">
        <v>418990</v>
      </c>
      <c r="E86" s="23">
        <v>400000</v>
      </c>
      <c r="G86" s="23">
        <v>418990</v>
      </c>
      <c r="I86" s="23">
        <v>400000</v>
      </c>
    </row>
    <row r="87" spans="1:9" ht="23.15" customHeight="1">
      <c r="A87" s="169" t="s">
        <v>211</v>
      </c>
      <c r="B87" s="178">
        <v>17</v>
      </c>
      <c r="C87" s="23">
        <v>-28342</v>
      </c>
      <c r="E87" s="23">
        <v>-32348</v>
      </c>
      <c r="G87" s="23">
        <v>-28342</v>
      </c>
      <c r="I87" s="23">
        <v>-32348</v>
      </c>
    </row>
    <row r="88" spans="1:9" ht="23.15" customHeight="1">
      <c r="A88" s="169" t="s">
        <v>212</v>
      </c>
      <c r="B88" s="178">
        <v>4</v>
      </c>
      <c r="C88" s="23">
        <v>7000</v>
      </c>
      <c r="E88" s="32">
        <v>0</v>
      </c>
      <c r="G88" s="23">
        <v>7000</v>
      </c>
      <c r="I88" s="32">
        <v>0</v>
      </c>
    </row>
    <row r="89" spans="1:9" ht="23.15" customHeight="1">
      <c r="A89" s="169" t="s">
        <v>213</v>
      </c>
      <c r="B89" s="178">
        <v>19</v>
      </c>
      <c r="C89" s="23">
        <v>162972</v>
      </c>
      <c r="D89" s="23"/>
      <c r="E89" s="23">
        <v>106394</v>
      </c>
      <c r="F89" s="23"/>
      <c r="G89" s="23">
        <v>143767</v>
      </c>
      <c r="H89" s="23"/>
      <c r="I89" s="23">
        <v>58603</v>
      </c>
    </row>
    <row r="90" spans="1:9" ht="23.15" customHeight="1">
      <c r="A90" s="169" t="s">
        <v>214</v>
      </c>
      <c r="B90" s="178">
        <v>19</v>
      </c>
      <c r="C90" s="23">
        <v>-263688</v>
      </c>
      <c r="D90" s="23"/>
      <c r="E90" s="23">
        <v>-353993</v>
      </c>
      <c r="F90" s="23"/>
      <c r="G90" s="23">
        <v>-201997</v>
      </c>
      <c r="H90" s="23"/>
      <c r="I90" s="23">
        <v>-319024</v>
      </c>
    </row>
    <row r="91" spans="1:9" ht="23.15" customHeight="1">
      <c r="A91" s="169" t="s">
        <v>215</v>
      </c>
      <c r="B91" s="178">
        <v>20</v>
      </c>
      <c r="C91" s="23">
        <v>153090</v>
      </c>
      <c r="E91" s="23">
        <v>232000</v>
      </c>
      <c r="G91" s="23">
        <v>153090</v>
      </c>
      <c r="I91" s="23">
        <v>232000</v>
      </c>
    </row>
    <row r="92" spans="1:9" ht="23.15" customHeight="1">
      <c r="A92" s="169" t="s">
        <v>216</v>
      </c>
      <c r="B92" s="178">
        <v>20</v>
      </c>
      <c r="C92" s="23">
        <v>-136969</v>
      </c>
      <c r="D92" s="23"/>
      <c r="E92" s="23">
        <v>-453592</v>
      </c>
      <c r="F92" s="23"/>
      <c r="G92" s="23">
        <v>-136969</v>
      </c>
      <c r="H92" s="23"/>
      <c r="I92" s="23">
        <v>-344341</v>
      </c>
    </row>
    <row r="93" spans="1:9" ht="23.15" customHeight="1">
      <c r="A93" s="169" t="s">
        <v>217</v>
      </c>
      <c r="B93" s="178">
        <v>21</v>
      </c>
      <c r="C93" s="23">
        <v>-7491</v>
      </c>
      <c r="D93" s="23"/>
      <c r="E93" s="23">
        <v>-5716</v>
      </c>
      <c r="F93" s="23"/>
      <c r="G93" s="23">
        <v>-531</v>
      </c>
      <c r="H93" s="23"/>
      <c r="I93" s="23">
        <v>-2599</v>
      </c>
    </row>
    <row r="94" spans="1:9" ht="23.15" customHeight="1">
      <c r="A94" s="169" t="s">
        <v>218</v>
      </c>
      <c r="B94" s="169"/>
      <c r="C94" s="23">
        <v>-102666</v>
      </c>
      <c r="D94" s="23"/>
      <c r="E94" s="23">
        <v>-103664</v>
      </c>
      <c r="F94" s="23"/>
      <c r="G94" s="23">
        <v>-105677</v>
      </c>
      <c r="H94" s="23"/>
      <c r="I94" s="23">
        <v>-116826</v>
      </c>
    </row>
    <row r="95" spans="1:9" ht="23.15" customHeight="1">
      <c r="A95" s="169" t="s">
        <v>219</v>
      </c>
      <c r="B95" s="169"/>
      <c r="C95" s="23">
        <v>-28361</v>
      </c>
      <c r="D95" s="23"/>
      <c r="E95" s="23">
        <v>-12937</v>
      </c>
      <c r="F95" s="23"/>
      <c r="G95" s="23">
        <v>-28361</v>
      </c>
      <c r="H95" s="23"/>
      <c r="I95" s="23">
        <v>-12937</v>
      </c>
    </row>
    <row r="96" spans="1:9" ht="23.15" customHeight="1">
      <c r="A96" s="169" t="s">
        <v>220</v>
      </c>
      <c r="B96" s="178">
        <v>20</v>
      </c>
      <c r="C96" s="23">
        <v>-41923</v>
      </c>
      <c r="D96" s="23"/>
      <c r="E96" s="23">
        <v>-49019</v>
      </c>
      <c r="F96" s="23"/>
      <c r="G96" s="23">
        <v>-41923</v>
      </c>
      <c r="H96" s="23"/>
      <c r="I96" s="23">
        <v>-49019</v>
      </c>
    </row>
    <row r="97" spans="1:10" ht="23.15" customHeight="1">
      <c r="A97" s="182" t="s">
        <v>192</v>
      </c>
      <c r="B97" s="178">
        <v>9</v>
      </c>
      <c r="C97" s="32">
        <v>0</v>
      </c>
      <c r="D97" s="23"/>
      <c r="E97" s="23">
        <v>-15470</v>
      </c>
      <c r="F97" s="23"/>
      <c r="G97" s="32">
        <v>0</v>
      </c>
      <c r="H97" s="23"/>
      <c r="I97" s="32">
        <v>0</v>
      </c>
    </row>
    <row r="98" spans="1:10" ht="23.15" customHeight="1">
      <c r="A98" s="183" t="s">
        <v>221</v>
      </c>
      <c r="B98" s="183"/>
      <c r="C98" s="26">
        <f>SUM(C83:C97)</f>
        <v>-160508</v>
      </c>
      <c r="D98" s="27"/>
      <c r="E98" s="26">
        <f>SUM(E83:E97)</f>
        <v>-493257</v>
      </c>
      <c r="F98" s="27"/>
      <c r="G98" s="26">
        <f>SUM(G83:G97)</f>
        <v>161112</v>
      </c>
      <c r="H98" s="27"/>
      <c r="I98" s="26">
        <f>SUM(I83:I97)</f>
        <v>-256990</v>
      </c>
    </row>
    <row r="99" spans="1:10" ht="23.15" customHeight="1">
      <c r="A99" s="180" t="s">
        <v>222</v>
      </c>
      <c r="B99" s="183"/>
      <c r="C99" s="27"/>
      <c r="D99" s="27"/>
      <c r="E99" s="27"/>
      <c r="F99" s="27"/>
      <c r="G99" s="27"/>
      <c r="H99" s="27"/>
      <c r="I99" s="27"/>
    </row>
    <row r="100" spans="1:10" ht="23.15" customHeight="1">
      <c r="A100" s="184" t="s">
        <v>223</v>
      </c>
      <c r="B100" s="178">
        <v>9</v>
      </c>
      <c r="C100" s="32">
        <v>0</v>
      </c>
      <c r="D100" s="23"/>
      <c r="E100" s="23">
        <v>-19504</v>
      </c>
      <c r="F100" s="23"/>
      <c r="G100" s="32">
        <v>0</v>
      </c>
      <c r="H100" s="23"/>
      <c r="I100" s="32">
        <v>0</v>
      </c>
    </row>
    <row r="101" spans="1:10" ht="23.15" customHeight="1">
      <c r="A101" s="15" t="s">
        <v>224</v>
      </c>
      <c r="B101" s="15"/>
      <c r="C101" s="82">
        <f>C98+C79+C54+C100</f>
        <v>15082</v>
      </c>
      <c r="D101" s="27"/>
      <c r="E101" s="82">
        <f>E98+E79+E54+E100</f>
        <v>-14077</v>
      </c>
      <c r="F101" s="27"/>
      <c r="G101" s="82">
        <f>G98+G79+G54+G100</f>
        <v>6362</v>
      </c>
      <c r="H101" s="27"/>
      <c r="I101" s="82">
        <f>I98+I79+I54+I100</f>
        <v>-1679</v>
      </c>
    </row>
    <row r="102" spans="1:10" ht="23.15" customHeight="1">
      <c r="A102" s="15" t="s">
        <v>225</v>
      </c>
      <c r="B102" s="15"/>
      <c r="C102" s="27">
        <f>+'Balance Sheet'!E13</f>
        <v>35207</v>
      </c>
      <c r="D102" s="27"/>
      <c r="E102" s="27">
        <v>38458</v>
      </c>
      <c r="F102" s="27"/>
      <c r="G102" s="27">
        <f>+'Balance Sheet'!I13</f>
        <v>7892</v>
      </c>
      <c r="H102" s="27"/>
      <c r="I102" s="27">
        <v>10947</v>
      </c>
    </row>
    <row r="103" spans="1:10" ht="23.15" customHeight="1" thickBot="1">
      <c r="A103" s="15" t="s">
        <v>226</v>
      </c>
      <c r="B103" s="15"/>
      <c r="C103" s="43">
        <f>SUM(C101:C102)</f>
        <v>50289</v>
      </c>
      <c r="D103" s="27"/>
      <c r="E103" s="43">
        <f>SUM(E101:E102)</f>
        <v>24381</v>
      </c>
      <c r="F103" s="27"/>
      <c r="G103" s="43">
        <f>SUM(G101:G102)</f>
        <v>14254</v>
      </c>
      <c r="H103" s="27"/>
      <c r="I103" s="43">
        <f>SUM(I101:I102)</f>
        <v>9268</v>
      </c>
    </row>
    <row r="104" spans="1:10" ht="23.15" customHeight="1" thickTop="1">
      <c r="A104" s="15"/>
      <c r="B104" s="15"/>
      <c r="C104" s="23"/>
      <c r="D104" s="23"/>
      <c r="E104" s="23"/>
      <c r="F104" s="23"/>
      <c r="G104" s="23"/>
      <c r="H104" s="23"/>
      <c r="I104" s="23"/>
      <c r="J104" s="23"/>
    </row>
    <row r="105" spans="1:10" ht="23.15" customHeight="1">
      <c r="A105" s="15"/>
      <c r="B105" s="15"/>
      <c r="C105" s="23"/>
      <c r="D105" s="23"/>
      <c r="E105" s="23"/>
      <c r="F105" s="23"/>
      <c r="G105" s="23"/>
      <c r="H105" s="23"/>
      <c r="I105" s="23"/>
      <c r="J105" s="23"/>
    </row>
    <row r="106" spans="1:10" ht="23.15" customHeight="1">
      <c r="A106" s="15"/>
      <c r="B106" s="15"/>
      <c r="C106" s="23"/>
      <c r="D106" s="23"/>
      <c r="E106" s="23"/>
      <c r="F106" s="23"/>
      <c r="G106" s="23"/>
      <c r="H106" s="23"/>
      <c r="I106" s="23"/>
      <c r="J106" s="23"/>
    </row>
    <row r="107" spans="1:10" ht="23.15" customHeight="1">
      <c r="A107" s="15"/>
      <c r="B107" s="15"/>
      <c r="C107" s="23"/>
      <c r="D107" s="23"/>
      <c r="E107" s="23"/>
      <c r="F107" s="23"/>
      <c r="G107" s="23"/>
      <c r="H107" s="23"/>
      <c r="I107" s="23"/>
      <c r="J107" s="23"/>
    </row>
    <row r="108" spans="1:10" ht="23.15" customHeight="1">
      <c r="A108" s="15"/>
      <c r="B108" s="15"/>
      <c r="C108" s="23"/>
      <c r="D108" s="23"/>
      <c r="E108" s="23"/>
      <c r="F108" s="23"/>
      <c r="G108" s="23"/>
      <c r="H108" s="23"/>
      <c r="I108" s="23"/>
      <c r="J108" s="23"/>
    </row>
    <row r="109" spans="1:10" ht="23.15" customHeight="1">
      <c r="A109" s="15"/>
      <c r="B109" s="15"/>
      <c r="C109" s="27"/>
      <c r="D109" s="27"/>
      <c r="E109" s="27"/>
      <c r="F109" s="27"/>
      <c r="G109" s="27"/>
      <c r="H109" s="27"/>
      <c r="I109" s="27"/>
    </row>
    <row r="110" spans="1:10" ht="23">
      <c r="C110" s="23"/>
      <c r="D110" s="23"/>
      <c r="E110" s="23"/>
      <c r="F110" s="23"/>
      <c r="G110" s="23"/>
      <c r="H110" s="23"/>
      <c r="I110" s="23"/>
    </row>
    <row r="111" spans="1:10" ht="23.15" customHeight="1">
      <c r="A111" s="29" t="s">
        <v>37</v>
      </c>
      <c r="B111" s="29"/>
      <c r="C111" s="39"/>
      <c r="E111" s="39"/>
      <c r="F111" s="39"/>
      <c r="G111" s="39"/>
      <c r="H111" s="39"/>
      <c r="I111" s="39"/>
    </row>
    <row r="112" spans="1:10" ht="23.15" customHeight="1"/>
    <row r="113" spans="1:9" ht="23.15" customHeight="1">
      <c r="A113" s="201" t="s">
        <v>38</v>
      </c>
      <c r="B113" s="201"/>
      <c r="C113" s="201"/>
      <c r="D113" s="201"/>
      <c r="E113" s="201"/>
      <c r="F113" s="201"/>
      <c r="G113" s="201"/>
      <c r="H113" s="201"/>
      <c r="I113" s="201"/>
    </row>
    <row r="114" spans="1:9" ht="23.15" customHeight="1">
      <c r="A114" s="201" t="s">
        <v>39</v>
      </c>
      <c r="B114" s="201"/>
      <c r="C114" s="201"/>
      <c r="D114" s="201"/>
      <c r="E114" s="201"/>
      <c r="F114" s="201"/>
      <c r="G114" s="201"/>
      <c r="H114" s="201"/>
      <c r="I114" s="201"/>
    </row>
    <row r="115" spans="1:9" ht="24" customHeight="1">
      <c r="C115" s="39"/>
      <c r="D115" s="39"/>
      <c r="E115" s="39"/>
      <c r="F115" s="39"/>
      <c r="G115" s="39"/>
    </row>
  </sheetData>
  <mergeCells count="20">
    <mergeCell ref="A1:I1"/>
    <mergeCell ref="A2:I2"/>
    <mergeCell ref="A3:I3"/>
    <mergeCell ref="A4:I4"/>
    <mergeCell ref="C6:I6"/>
    <mergeCell ref="A5:I5"/>
    <mergeCell ref="A56:I56"/>
    <mergeCell ref="A57:I57"/>
    <mergeCell ref="A62:I62"/>
    <mergeCell ref="A114:I114"/>
    <mergeCell ref="C7:E7"/>
    <mergeCell ref="G7:I7"/>
    <mergeCell ref="A113:I113"/>
    <mergeCell ref="A61:I61"/>
    <mergeCell ref="A58:I58"/>
    <mergeCell ref="A59:I59"/>
    <mergeCell ref="A60:I60"/>
    <mergeCell ref="C63:I63"/>
    <mergeCell ref="C64:E64"/>
    <mergeCell ref="G64:I64"/>
  </mergeCells>
  <pageMargins left="0.9" right="0.3" top="0.8" bottom="0.5" header="0.3" footer="0.3"/>
  <pageSetup paperSize="9" scale="60" firstPageNumber="3" fitToHeight="2" orientation="portrait" blackAndWhite="1" useFirstPageNumber="1" r:id="rId1"/>
  <headerFooter alignWithMargins="0"/>
  <rowBreaks count="1" manualBreakCount="1">
    <brk id="57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</vt:lpstr>
      <vt:lpstr>PL-three</vt:lpstr>
      <vt:lpstr>PL-nine </vt:lpstr>
      <vt:lpstr>SE-Conso</vt:lpstr>
      <vt:lpstr>SE-Seperate</vt:lpstr>
      <vt:lpstr>Cash Flow (A)</vt:lpstr>
      <vt:lpstr>'Balance Sheet'!Print_Area</vt:lpstr>
      <vt:lpstr>'Cash Flow (A)'!Print_Area</vt:lpstr>
      <vt:lpstr>'PL-nine '!Print_Area</vt:lpstr>
      <vt:lpstr>'PL-three'!Print_Area</vt:lpstr>
      <vt:lpstr>'SE-Conso'!Print_Area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Roongfarngam, Uksorn</cp:lastModifiedBy>
  <cp:revision/>
  <cp:lastPrinted>2025-11-13T08:18:49Z</cp:lastPrinted>
  <dcterms:created xsi:type="dcterms:W3CDTF">2015-11-13T09:40:51Z</dcterms:created>
  <dcterms:modified xsi:type="dcterms:W3CDTF">2025-11-13T11:31:56Z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2021-08-16T06:09:52Z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4404aa01-7e39-4bd5-a5fe-4d08895b29d5</vt:lpwstr>
  </property>
  <property fmtid="{D5CDD505-2E9C-101B-9397-08002B2CF9AE}" pid="8" name="MSIP_Label_ea60d57e-af5b-4752-ac57-3e4f28ca11dc_ContentBits">
    <vt:lpwstr>0</vt:lpwstr>
  </property>
</Properties>
</file>