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รางงานการประชุมกรรมการและตรวจสอบ ปี 62-72 งบการเงิน เปรียบเทียบ %\ตลาดหลักทรัพย์และรายงานการประชุม-60-72\ตลาดหลักทรัพย์ - พี่รัษฎิการ\งบการเงินส่งตลาด\"/>
    </mc:Choice>
  </mc:AlternateContent>
  <xr:revisionPtr revIDLastSave="0" documentId="8_{F9EC6789-BBC1-4854-977D-8D220ADACA92}" xr6:coauthVersionLast="47" xr6:coauthVersionMax="47" xr10:uidLastSave="{00000000-0000-0000-0000-000000000000}"/>
  <bookViews>
    <workbookView xWindow="60" yWindow="165" windowWidth="28755" windowHeight="15150" tabRatio="614" xr2:uid="{00000000-000D-0000-FFFF-FFFF00000000}"/>
  </bookViews>
  <sheets>
    <sheet name="งบแสดงฐานะการเงิน" sheetId="1" r:id="rId1"/>
    <sheet name="งบกำไรขาดทุนเบ็ดเสร็จ" sheetId="2" r:id="rId2"/>
    <sheet name="งบกำไรขาดทุนเบ็ดเสร็จ (2)" sheetId="8" r:id="rId3"/>
    <sheet name="งบการเปลี่ยนแปลงผู้ถือหุ้น" sheetId="3" r:id="rId4"/>
    <sheet name="งบการเปลี่ยนแปลงผู้ถือหุ้น 2" sheetId="6" r:id="rId5"/>
    <sheet name="งบกระแสเงินสด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\0" localSheetId="4">#REF!</definedName>
    <definedName name="\0">#REF!</definedName>
    <definedName name="\a" localSheetId="4">'[1]ลูกหนี้(เก่า)'!#REF!</definedName>
    <definedName name="\a">'[1]ลูกหนี้(เก่า)'!#REF!</definedName>
    <definedName name="\b" localSheetId="4">'[1]ลูกหนี้(เก่า)'!#REF!</definedName>
    <definedName name="\b">'[1]ลูกหนี้(เก่า)'!#REF!</definedName>
    <definedName name="\c" localSheetId="4">'[1]ลูกหนี้(เก่า)'!#REF!</definedName>
    <definedName name="\c">'[1]ลูกหนี้(เก่า)'!#REF!</definedName>
    <definedName name="\d" localSheetId="4">#REF!</definedName>
    <definedName name="\d">#REF!</definedName>
    <definedName name="\e" localSheetId="4">'[1]ลูกหนี้(เก่า)'!#REF!</definedName>
    <definedName name="\e">'[1]ลูกหนี้(เก่า)'!#REF!</definedName>
    <definedName name="\f">#N/A</definedName>
    <definedName name="\g">#N/A</definedName>
    <definedName name="\h">#N/A</definedName>
    <definedName name="\i" localSheetId="4">#REF!</definedName>
    <definedName name="\i">#REF!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 localSheetId="4">#REF!</definedName>
    <definedName name="\s">#REF!</definedName>
    <definedName name="\t">#N/A</definedName>
    <definedName name="\u" localSheetId="4">'[1]ลูกหนี้(เก่า)'!#REF!</definedName>
    <definedName name="\u">'[1]ลูกหนี้(เก่า)'!#REF!</definedName>
    <definedName name="\v">#N/A</definedName>
    <definedName name="\w">#N/A</definedName>
    <definedName name="\x">#N/A</definedName>
    <definedName name="\y">#N/A</definedName>
    <definedName name="\z">#N/A</definedName>
    <definedName name="__DAT1" localSheetId="4">#REF!</definedName>
    <definedName name="__DAT1">#REF!</definedName>
    <definedName name="__DAT10" localSheetId="4">#REF!</definedName>
    <definedName name="__DAT10">#REF!</definedName>
    <definedName name="__DAT2" localSheetId="4">#REF!</definedName>
    <definedName name="__DAT2">#REF!</definedName>
    <definedName name="__DAT3" localSheetId="4">#REF!</definedName>
    <definedName name="__DAT3">#REF!</definedName>
    <definedName name="__DAT4" localSheetId="4">#REF!</definedName>
    <definedName name="__DAT4">#REF!</definedName>
    <definedName name="__DAT5" localSheetId="4">#REF!</definedName>
    <definedName name="__DAT5">#REF!</definedName>
    <definedName name="__DAT6" localSheetId="4">#REF!</definedName>
    <definedName name="__DAT6">#REF!</definedName>
    <definedName name="__DAT7" localSheetId="4">#REF!</definedName>
    <definedName name="__DAT7">#REF!</definedName>
    <definedName name="__DAT8" localSheetId="4">#REF!</definedName>
    <definedName name="__DAT8">#REF!</definedName>
    <definedName name="__DAT9" localSheetId="4">#REF!</definedName>
    <definedName name="__DAT9">#REF!</definedName>
    <definedName name="__dkk1" localSheetId="4">#REF!</definedName>
    <definedName name="__dkk1">#REF!</definedName>
    <definedName name="__dkk2" localSheetId="4">#REF!</definedName>
    <definedName name="__dkk2">#REF!</definedName>
    <definedName name="__exp10" localSheetId="4">#REF!</definedName>
    <definedName name="__exp10">#REF!</definedName>
    <definedName name="__exp11" localSheetId="4">#REF!</definedName>
    <definedName name="__exp11">#REF!</definedName>
    <definedName name="__exp12" localSheetId="4">#REF!</definedName>
    <definedName name="__exp12">#REF!</definedName>
    <definedName name="__EXP22" localSheetId="4">#REF!</definedName>
    <definedName name="__EXP22">#REF!</definedName>
    <definedName name="__exp5" localSheetId="4">#REF!</definedName>
    <definedName name="__exp5">#REF!</definedName>
    <definedName name="__exp7" localSheetId="4">#REF!</definedName>
    <definedName name="__exp7">#REF!</definedName>
    <definedName name="__exp8" localSheetId="4">#REF!</definedName>
    <definedName name="__exp8">#REF!</definedName>
    <definedName name="__exp9" localSheetId="4">#REF!</definedName>
    <definedName name="__exp9">#REF!</definedName>
    <definedName name="__f123" localSheetId="4">#REF!</definedName>
    <definedName name="__f123">#REF!</definedName>
    <definedName name="__lit1" localSheetId="4">#REF!</definedName>
    <definedName name="__lit1">#REF!</definedName>
    <definedName name="__lit2" localSheetId="4">#REF!</definedName>
    <definedName name="__lit2">#REF!</definedName>
    <definedName name="__NEW1" localSheetId="4">#REF!</definedName>
    <definedName name="__NEW1">#REF!</definedName>
    <definedName name="__NEW2" localSheetId="4">#REF!</definedName>
    <definedName name="__NEW2">#REF!</definedName>
    <definedName name="__PL1" localSheetId="4">#REF!</definedName>
    <definedName name="__PL1">#REF!</definedName>
    <definedName name="__PL2" localSheetId="4">#REF!</definedName>
    <definedName name="__PL2">#REF!</definedName>
    <definedName name="__pra3">'[2]Seagate _share_in_units'!$H$4:$O$15</definedName>
    <definedName name="__SCB1">'[3]SCB 1 - Current'!$F$10</definedName>
    <definedName name="__SCB2">'[3]SCB 2 - Current'!$F$11</definedName>
    <definedName name="__tbq2">#REF!</definedName>
    <definedName name="__Us1" localSheetId="4">#REF!</definedName>
    <definedName name="__Us1">#REF!</definedName>
    <definedName name="__Us2" localSheetId="4">#REF!</definedName>
    <definedName name="__Us2">#REF!</definedName>
    <definedName name="_1" localSheetId="4">#REF!</definedName>
    <definedName name="_1">#REF!</definedName>
    <definedName name="_11" localSheetId="4">#REF!</definedName>
    <definedName name="_11">#REF!</definedName>
    <definedName name="_2" localSheetId="4">#REF!</definedName>
    <definedName name="_2">#REF!</definedName>
    <definedName name="_21" localSheetId="4">[4]REPORT!#REF!</definedName>
    <definedName name="_21">[4]REPORT!#REF!</definedName>
    <definedName name="_3" localSheetId="4">#REF!</definedName>
    <definedName name="_3">#REF!</definedName>
    <definedName name="_4" localSheetId="4">#REF!</definedName>
    <definedName name="_4">#REF!</definedName>
    <definedName name="_5" localSheetId="4">#REF!</definedName>
    <definedName name="_5">#REF!</definedName>
    <definedName name="_6" localSheetId="4">#REF!</definedName>
    <definedName name="_6">#REF!</definedName>
    <definedName name="_7" localSheetId="4">#REF!</definedName>
    <definedName name="_7">#REF!</definedName>
    <definedName name="_a1">#REF!</definedName>
    <definedName name="_DAT1" localSheetId="4">#REF!</definedName>
    <definedName name="_DAT1">#REF!</definedName>
    <definedName name="_DAT10" localSheetId="4">#REF!</definedName>
    <definedName name="_DAT10">#REF!</definedName>
    <definedName name="_DAT2" localSheetId="4">#REF!</definedName>
    <definedName name="_DAT2">#REF!</definedName>
    <definedName name="_DAT3" localSheetId="4">#REF!</definedName>
    <definedName name="_DAT3">#REF!</definedName>
    <definedName name="_DAT4" localSheetId="4">#REF!</definedName>
    <definedName name="_DAT4">#REF!</definedName>
    <definedName name="_DAT5" localSheetId="4">#REF!</definedName>
    <definedName name="_DAT5">#REF!</definedName>
    <definedName name="_DAT6" localSheetId="4">#REF!</definedName>
    <definedName name="_DAT6">#REF!</definedName>
    <definedName name="_DAT7" localSheetId="4">#REF!</definedName>
    <definedName name="_DAT7">#REF!</definedName>
    <definedName name="_DAT8" localSheetId="4">#REF!</definedName>
    <definedName name="_DAT8">#REF!</definedName>
    <definedName name="_DAT9" localSheetId="4">#REF!</definedName>
    <definedName name="_DAT9">#REF!</definedName>
    <definedName name="_dkk1" localSheetId="4">#REF!</definedName>
    <definedName name="_dkk1">#REF!</definedName>
    <definedName name="_dkk2" localSheetId="4">#REF!</definedName>
    <definedName name="_dkk2">#REF!</definedName>
    <definedName name="_exp10" localSheetId="4">#REF!</definedName>
    <definedName name="_exp10">#REF!</definedName>
    <definedName name="_exp11" localSheetId="4">#REF!</definedName>
    <definedName name="_exp11">#REF!</definedName>
    <definedName name="_exp12" localSheetId="4">#REF!</definedName>
    <definedName name="_exp12">#REF!</definedName>
    <definedName name="_EXP22" localSheetId="4">#REF!</definedName>
    <definedName name="_EXP22">#REF!</definedName>
    <definedName name="_exp5" localSheetId="4">#REF!</definedName>
    <definedName name="_exp5">#REF!</definedName>
    <definedName name="_exp7" localSheetId="4">#REF!</definedName>
    <definedName name="_exp7">#REF!</definedName>
    <definedName name="_exp8" localSheetId="4">#REF!</definedName>
    <definedName name="_exp8">#REF!</definedName>
    <definedName name="_exp9" localSheetId="4">#REF!</definedName>
    <definedName name="_exp9">#REF!</definedName>
    <definedName name="_f123" localSheetId="4">#REF!</definedName>
    <definedName name="_f123">#REF!</definedName>
    <definedName name="_Key1" localSheetId="4" hidden="1">#REF!</definedName>
    <definedName name="_Key1" hidden="1">#REF!</definedName>
    <definedName name="_lit1" localSheetId="4">#REF!</definedName>
    <definedName name="_lit1">#REF!</definedName>
    <definedName name="_lit2" localSheetId="4">#REF!</definedName>
    <definedName name="_lit2">#REF!</definedName>
    <definedName name="_NEW1" localSheetId="4">#REF!</definedName>
    <definedName name="_NEW1">#REF!</definedName>
    <definedName name="_NEW2" localSheetId="4">#REF!</definedName>
    <definedName name="_NEW2">#REF!</definedName>
    <definedName name="_Order1" hidden="1">255</definedName>
    <definedName name="_Order2" hidden="1">255</definedName>
    <definedName name="_Parse_Out" localSheetId="4" hidden="1">[5]total!#REF!</definedName>
    <definedName name="_Parse_Out" hidden="1">[5]total!#REF!</definedName>
    <definedName name="_PL1" localSheetId="4">#REF!</definedName>
    <definedName name="_PL1">#REF!</definedName>
    <definedName name="_PL2" localSheetId="4">#REF!</definedName>
    <definedName name="_PL2">#REF!</definedName>
    <definedName name="_pra3">#N/A</definedName>
    <definedName name="_SCB1">'[3]SCB 1 - Current'!$F$10</definedName>
    <definedName name="_SCB2">'[3]SCB 2 - Current'!$F$11</definedName>
    <definedName name="_tbq2">#REF!</definedName>
    <definedName name="_Us1" localSheetId="4">#REF!</definedName>
    <definedName name="_Us1">#REF!</definedName>
    <definedName name="_Us2" localSheetId="4">#REF!</definedName>
    <definedName name="_Us2">#REF!</definedName>
    <definedName name="_Z">#N/A</definedName>
    <definedName name="a">[6]Defer_ร่วม!$B$5:$Z$49</definedName>
    <definedName name="a064t" localSheetId="4">'[7]10'!#REF!</definedName>
    <definedName name="a064t">'[7]10'!#REF!</definedName>
    <definedName name="aa" localSheetId="4" hidden="1">[8]คีย์ข้อมูลรายละเอียดต่างๆ!#REF!</definedName>
    <definedName name="aa" hidden="1">[8]คีย์ข้อมูลรายละเอียดต่างๆ!#REF!</definedName>
    <definedName name="aaa">[9]Master!$A$3:$Q$540</definedName>
    <definedName name="AB" localSheetId="4">#REF!</definedName>
    <definedName name="AB">#REF!</definedName>
    <definedName name="abc" localSheetId="4">#REF!</definedName>
    <definedName name="abc">#REF!</definedName>
    <definedName name="ACTUALCURRENT">#N/A</definedName>
    <definedName name="ACTUALTODATE">#N/A</definedName>
    <definedName name="ADD" localSheetId="4">#REF!</definedName>
    <definedName name="ADD">#REF!</definedName>
    <definedName name="adj" localSheetId="4">#REF!</definedName>
    <definedName name="adj">#REF!</definedName>
    <definedName name="adj_eqty" localSheetId="4">#REF!</definedName>
    <definedName name="adj_eqty">#REF!</definedName>
    <definedName name="Adjustment" localSheetId="4">#REF!</definedName>
    <definedName name="Adjustment">#REF!</definedName>
    <definedName name="ADM">#N/A</definedName>
    <definedName name="AI" localSheetId="4">#REF!</definedName>
    <definedName name="AI">#REF!</definedName>
    <definedName name="allowance" localSheetId="4">#REF!</definedName>
    <definedName name="allowance">#REF!</definedName>
    <definedName name="AMOUNT" localSheetId="4">'[7]10'!#REF!</definedName>
    <definedName name="AMOUNT">'[7]10'!#REF!</definedName>
    <definedName name="amounts" localSheetId="4">#REF!</definedName>
    <definedName name="amounts">#REF!</definedName>
    <definedName name="aoe" localSheetId="2" hidden="1">{"'Model'!$A$1:$N$53"}</definedName>
    <definedName name="aoe" hidden="1">{"'Model'!$A$1:$N$53"}</definedName>
    <definedName name="Apr" localSheetId="4">#REF!</definedName>
    <definedName name="Apr">#REF!</definedName>
    <definedName name="Asset" localSheetId="4">#REF!</definedName>
    <definedName name="Asset">#REF!</definedName>
    <definedName name="asso_1">[6]Defer_ร่วม!$B$5:$Z$49</definedName>
    <definedName name="asso_2">[6]Defer_ร่วม!$B$52:$V$92</definedName>
    <definedName name="Asstes" localSheetId="4">#REF!</definedName>
    <definedName name="Asstes">#REF!</definedName>
    <definedName name="Aug" localSheetId="4">#REF!</definedName>
    <definedName name="Aug">#REF!</definedName>
    <definedName name="B" localSheetId="4">#REF!</definedName>
    <definedName name="B">#REF!</definedName>
    <definedName name="BA" localSheetId="4">#REF!</definedName>
    <definedName name="BA">#REF!</definedName>
    <definedName name="BB" localSheetId="4">#REF!</definedName>
    <definedName name="BB">#REF!</definedName>
    <definedName name="BBL" localSheetId="4">'[10]ADJ - RATE'!#REF!</definedName>
    <definedName name="BBL">'[10]ADJ - RATE'!#REF!</definedName>
    <definedName name="beau" localSheetId="2" hidden="1">{"'Model'!$A$1:$N$53"}</definedName>
    <definedName name="beau" hidden="1">{"'Model'!$A$1:$N$53"}</definedName>
    <definedName name="BS" localSheetId="4">[11]CPF_Eqty!#REF!</definedName>
    <definedName name="BS">[11]CPF_Eqty!#REF!</definedName>
    <definedName name="bs_1" localSheetId="4">#REF!</definedName>
    <definedName name="bs_1">#REF!</definedName>
    <definedName name="bs_1eq" localSheetId="4">#REF!</definedName>
    <definedName name="bs_1eq">#REF!</definedName>
    <definedName name="bs_2" localSheetId="4">#REF!</definedName>
    <definedName name="bs_2">#REF!</definedName>
    <definedName name="bs_2eq" localSheetId="4">#REF!</definedName>
    <definedName name="bs_2eq">#REF!</definedName>
    <definedName name="bs_3" localSheetId="4">#REF!</definedName>
    <definedName name="bs_3">#REF!</definedName>
    <definedName name="bs_4" localSheetId="4">#REF!</definedName>
    <definedName name="bs_4">#REF!</definedName>
    <definedName name="BS_PL" localSheetId="4">#REF!</definedName>
    <definedName name="BS_PL">#REF!</definedName>
    <definedName name="BSsheet" localSheetId="4">#REF!</definedName>
    <definedName name="BSsheet">#REF!</definedName>
    <definedName name="BUDGETCURRENT">#N/A</definedName>
    <definedName name="BUDGETTODATE">#N/A</definedName>
    <definedName name="BuiltIn_Print_Area" localSheetId="4">#REF!</definedName>
    <definedName name="BuiltIn_Print_Area">#REF!</definedName>
    <definedName name="BuiltIn_Print_Area___0" localSheetId="4">#REF!</definedName>
    <definedName name="BuiltIn_Print_Area___0">#REF!</definedName>
    <definedName name="BuiltIn_Print_Area___0___0" localSheetId="4">#REF!</definedName>
    <definedName name="BuiltIn_Print_Area___0___0">#REF!</definedName>
    <definedName name="BuiltIn_Print_Area___0___0___0" localSheetId="4">#REF!</definedName>
    <definedName name="BuiltIn_Print_Area___0___0___0">#REF!</definedName>
    <definedName name="BuiltIn_Print_Area___0___0___0___0" localSheetId="4">#REF!</definedName>
    <definedName name="BuiltIn_Print_Area___0___0___0___0">#REF!</definedName>
    <definedName name="BuiltIn_Print_Area___0___0___0___0___0" localSheetId="4">#REF!</definedName>
    <definedName name="BuiltIn_Print_Area___0___0___0___0___0">#REF!</definedName>
    <definedName name="BuiltIn_Print_Area___0___0_1" localSheetId="4">#REF!</definedName>
    <definedName name="BuiltIn_Print_Area___0___0_1">#REF!</definedName>
    <definedName name="Cash_beginning">'[12]Cash Flow'!$B$9</definedName>
    <definedName name="Cash_minimum">#REF!</definedName>
    <definedName name="CO" localSheetId="4">#REF!</definedName>
    <definedName name="CO">#REF!</definedName>
    <definedName name="Company_name">'[12]Cash Flow'!$A$2</definedName>
    <definedName name="cost" localSheetId="4">#REF!</definedName>
    <definedName name="cost">#REF!</definedName>
    <definedName name="Cover" localSheetId="4">#REF!</definedName>
    <definedName name="Cover">#REF!</definedName>
    <definedName name="CREDIT">#N/A</definedName>
    <definedName name="_xlnm.Criteria" localSheetId="4">#REF!</definedName>
    <definedName name="_xlnm.Criteria">#REF!</definedName>
    <definedName name="Current" localSheetId="4">#REF!</definedName>
    <definedName name="Current">#REF!</definedName>
    <definedName name="d" localSheetId="4">#REF!</definedName>
    <definedName name="d">#REF!</definedName>
    <definedName name="dahsing" localSheetId="4">'[13]LC _ TR Listing'!#REF!</definedName>
    <definedName name="dahsing">'[13]LC _ TR Listing'!#REF!</definedName>
    <definedName name="daiwa" localSheetId="4">'[13]LC _ TR Listing'!#REF!</definedName>
    <definedName name="daiwa">'[13]LC _ TR Listing'!#REF!</definedName>
    <definedName name="DATA" localSheetId="4">#REF!</definedName>
    <definedName name="DATA">#REF!</definedName>
    <definedName name="_xlnm.Database" localSheetId="4">#REF!</definedName>
    <definedName name="_xlnm.Database">#REF!</definedName>
    <definedName name="date">#N/A</definedName>
    <definedName name="DEBT">#N/A</definedName>
    <definedName name="Dec" localSheetId="4">#REF!</definedName>
    <definedName name="Dec">#REF!</definedName>
    <definedName name="DKK">'[14]ADJ - RATE'!$B$4</definedName>
    <definedName name="doit" localSheetId="4">#REF!</definedName>
    <definedName name="doit">#REF!</definedName>
    <definedName name="e" localSheetId="4">#REF!</definedName>
    <definedName name="e">#REF!</definedName>
    <definedName name="ECR">#N/A</definedName>
    <definedName name="eeee" localSheetId="2" hidden="1">{"'Model'!$A$1:$N$53"}</definedName>
    <definedName name="eeee" hidden="1">{"'Model'!$A$1:$N$53"}</definedName>
    <definedName name="eqty_total" localSheetId="4">#REF!</definedName>
    <definedName name="eqty_total">#REF!</definedName>
    <definedName name="Excel_BuiltIn_Criteria_10" localSheetId="4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 localSheetId="4">#REF!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 localSheetId="4">#REF!</definedName>
    <definedName name="Excel_BuiltIn_Criteria_10___0___0___0___5">#REF!</definedName>
    <definedName name="Excel_BuiltIn_Criteria_10___0___0___0___6" localSheetId="4">#REF!</definedName>
    <definedName name="Excel_BuiltIn_Criteria_10___0___0___0___6">#REF!</definedName>
    <definedName name="Excel_BuiltIn_Criteria_10___0___0___12" localSheetId="4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 localSheetId="4">#REF!</definedName>
    <definedName name="Excel_BuiltIn_Criteria_10___0___0___5">#REF!</definedName>
    <definedName name="Excel_BuiltIn_Criteria_10___0___0___6" localSheetId="4">#REF!</definedName>
    <definedName name="Excel_BuiltIn_Criteria_10___0___0___6">#REF!</definedName>
    <definedName name="Excel_BuiltIn_Criteria_10___0___0___8" localSheetId="4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 localSheetId="4">#REF!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 localSheetId="4">'[15]Register Cal Mar_04_July_05 '!#REF!</definedName>
    <definedName name="Excel_BuiltIn_Criteria_10___0___0___8___5">'[15]Register Cal Mar_04_July_05 '!#REF!</definedName>
    <definedName name="Excel_BuiltIn_Criteria_10___0___0___8___6" localSheetId="4">#REF!</definedName>
    <definedName name="Excel_BuiltIn_Criteria_10___0___0___8___6">#REF!</definedName>
    <definedName name="Excel_BuiltIn_Criteria_10___0___0___9" localSheetId="4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 localSheetId="4">#REF!</definedName>
    <definedName name="Excel_BuiltIn_Criteria_10___0___0___9___5">#REF!</definedName>
    <definedName name="Excel_BuiltIn_Criteria_10___0___0___9___6" localSheetId="4">#REF!</definedName>
    <definedName name="Excel_BuiltIn_Criteria_10___0___0___9___6">#REF!</definedName>
    <definedName name="Excel_BuiltIn_Criteria_10___0___11">"$#REF!.$D$13761:$D$13762"</definedName>
    <definedName name="Excel_BuiltIn_Criteria_10___0___12" localSheetId="4">#REF!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 localSheetId="4">#REF!</definedName>
    <definedName name="Excel_BuiltIn_Criteria_10___0___5">#REF!</definedName>
    <definedName name="Excel_BuiltIn_Criteria_10___0___6" localSheetId="4">#REF!</definedName>
    <definedName name="Excel_BuiltIn_Criteria_10___0___6">#REF!</definedName>
    <definedName name="Excel_BuiltIn_Criteria_10___0___8" localSheetId="4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 localSheetId="4">#REF!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 localSheetId="4">'[15]Register Cal Mar_04_July_05 '!#REF!</definedName>
    <definedName name="Excel_BuiltIn_Criteria_10___0___8___5">'[15]Register Cal Mar_04_July_05 '!#REF!</definedName>
    <definedName name="Excel_BuiltIn_Criteria_10___0___8___6" localSheetId="4">#REF!</definedName>
    <definedName name="Excel_BuiltIn_Criteria_10___0___8___6">#REF!</definedName>
    <definedName name="Excel_BuiltIn_Criteria_10___0___9" localSheetId="4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 localSheetId="4">#REF!</definedName>
    <definedName name="Excel_BuiltIn_Criteria_10___0___9___5">#REF!</definedName>
    <definedName name="Excel_BuiltIn_Criteria_10___0___9___6" localSheetId="4">#REF!</definedName>
    <definedName name="Excel_BuiltIn_Criteria_10___0___9___6">#REF!</definedName>
    <definedName name="Excel_BuiltIn_Criteria_10___10" localSheetId="4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 localSheetId="4">#REF!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 localSheetId="4">#REF!</definedName>
    <definedName name="Excel_BuiltIn_Criteria_10___10___0___0___0___0___5">#REF!</definedName>
    <definedName name="Excel_BuiltIn_Criteria_10___10___0___0___0___0___6" localSheetId="4">#REF!</definedName>
    <definedName name="Excel_BuiltIn_Criteria_10___10___0___0___0___0___6">#REF!</definedName>
    <definedName name="Excel_BuiltIn_Criteria_10___10___0___0___0___12" localSheetId="4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 localSheetId="4">#REF!</definedName>
    <definedName name="Excel_BuiltIn_Criteria_10___10___0___0___0___5">#REF!</definedName>
    <definedName name="Excel_BuiltIn_Criteria_10___10___0___0___0___6" localSheetId="4">#REF!</definedName>
    <definedName name="Excel_BuiltIn_Criteria_10___10___0___0___0___6">#REF!</definedName>
    <definedName name="Excel_BuiltIn_Criteria_10___10___0___0___12" localSheetId="4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 localSheetId="4">#REF!</definedName>
    <definedName name="Excel_BuiltIn_Criteria_10___10___0___0___5">#REF!</definedName>
    <definedName name="Excel_BuiltIn_Criteria_10___10___0___0___6" localSheetId="4">#REF!</definedName>
    <definedName name="Excel_BuiltIn_Criteria_10___10___0___0___6">#REF!</definedName>
    <definedName name="Excel_BuiltIn_Criteria_10___10___0___11">"$#REF!.$D$13761:$D$13762"</definedName>
    <definedName name="Excel_BuiltIn_Criteria_10___10___0___12" localSheetId="4">#REF!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 localSheetId="4">#REF!</definedName>
    <definedName name="Excel_BuiltIn_Criteria_10___10___0___5">#REF!</definedName>
    <definedName name="Excel_BuiltIn_Criteria_10___10___0___6" localSheetId="4">#REF!</definedName>
    <definedName name="Excel_BuiltIn_Criteria_10___10___0___6">#REF!</definedName>
    <definedName name="Excel_BuiltIn_Criteria_10___10___0___8" localSheetId="4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 localSheetId="4">#REF!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 localSheetId="4">#REF!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 localSheetId="4">'[15]Register Cal Mar_04_July_05 '!#REF!</definedName>
    <definedName name="Excel_BuiltIn_Criteria_10___10___0___8___0___5">'[15]Register Cal Mar_04_July_05 '!#REF!</definedName>
    <definedName name="Excel_BuiltIn_Criteria_10___10___0___8___0___6" localSheetId="4">#REF!</definedName>
    <definedName name="Excel_BuiltIn_Criteria_10___10___0___8___0___6">#REF!</definedName>
    <definedName name="Excel_BuiltIn_Criteria_10___10___0___8___0___8" localSheetId="4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 localSheetId="4">'[15]Register Cal Mar_04_July_05 '!#REF!</definedName>
    <definedName name="Excel_BuiltIn_Criteria_10___10___0___8___5">'[15]Register Cal Mar_04_July_05 '!#REF!</definedName>
    <definedName name="Excel_BuiltIn_Criteria_10___10___0___8___6" localSheetId="4">#REF!</definedName>
    <definedName name="Excel_BuiltIn_Criteria_10___10___0___8___6">#REF!</definedName>
    <definedName name="Excel_BuiltIn_Criteria_10___10___0___9" localSheetId="4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 localSheetId="4">#REF!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 localSheetId="4">#REF!</definedName>
    <definedName name="Excel_BuiltIn_Criteria_10___10___0___9___0___5">#REF!</definedName>
    <definedName name="Excel_BuiltIn_Criteria_10___10___0___9___0___6" localSheetId="4">#REF!</definedName>
    <definedName name="Excel_BuiltIn_Criteria_10___10___0___9___0___6">#REF!</definedName>
    <definedName name="Excel_BuiltIn_Criteria_10___10___0___9___5" localSheetId="4">#REF!</definedName>
    <definedName name="Excel_BuiltIn_Criteria_10___10___0___9___5">#REF!</definedName>
    <definedName name="Excel_BuiltIn_Criteria_10___10___0___9___6" localSheetId="4">#REF!</definedName>
    <definedName name="Excel_BuiltIn_Criteria_10___10___0___9___6">#REF!</definedName>
    <definedName name="Excel_BuiltIn_Criteria_10___10___5" localSheetId="4">#REF!</definedName>
    <definedName name="Excel_BuiltIn_Criteria_10___10___5">#REF!</definedName>
    <definedName name="Excel_BuiltIn_Criteria_10___10___6" localSheetId="4">#REF!</definedName>
    <definedName name="Excel_BuiltIn_Criteria_10___10___6">#REF!</definedName>
    <definedName name="Excel_BuiltIn_Criteria_10___10___8" localSheetId="4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 localSheetId="4">#REF!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 localSheetId="4">#REF!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 localSheetId="4">'[15]Register Cal Mar_04_July_05 '!#REF!</definedName>
    <definedName name="Excel_BuiltIn_Criteria_10___10___8___0___5">'[15]Register Cal Mar_04_July_05 '!#REF!</definedName>
    <definedName name="Excel_BuiltIn_Criteria_10___10___8___0___6" localSheetId="4">#REF!</definedName>
    <definedName name="Excel_BuiltIn_Criteria_10___10___8___0___6">#REF!</definedName>
    <definedName name="Excel_BuiltIn_Criteria_10___10___8___0___8" localSheetId="4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 localSheetId="4">'[15]Register Cal Mar_04_July_05 '!#REF!</definedName>
    <definedName name="Excel_BuiltIn_Criteria_10___10___8___5">'[15]Register Cal Mar_04_July_05 '!#REF!</definedName>
    <definedName name="Excel_BuiltIn_Criteria_10___10___8___6" localSheetId="4">#REF!</definedName>
    <definedName name="Excel_BuiltIn_Criteria_10___10___8___6">#REF!</definedName>
    <definedName name="Excel_BuiltIn_Criteria_10___10___9" localSheetId="4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 localSheetId="4">#REF!</definedName>
    <definedName name="Excel_BuiltIn_Criteria_10___10___9___5">#REF!</definedName>
    <definedName name="Excel_BuiltIn_Criteria_10___10___9___6" localSheetId="4">#REF!</definedName>
    <definedName name="Excel_BuiltIn_Criteria_10___10___9___6">#REF!</definedName>
    <definedName name="Excel_BuiltIn_Criteria_10___5" localSheetId="4">#REF!</definedName>
    <definedName name="Excel_BuiltIn_Criteria_10___5">#REF!</definedName>
    <definedName name="Excel_BuiltIn_Criteria_10___6" localSheetId="4">#REF!</definedName>
    <definedName name="Excel_BuiltIn_Criteria_10___6">#REF!</definedName>
    <definedName name="Excel_BuiltIn_Criteria_10___8" localSheetId="4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 localSheetId="4">#REF!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 localSheetId="4">'[15]Register Cal Mar_04_July_05 '!#REF!</definedName>
    <definedName name="Excel_BuiltIn_Criteria_10___8___5">'[15]Register Cal Mar_04_July_05 '!#REF!</definedName>
    <definedName name="Excel_BuiltIn_Criteria_10___8___6" localSheetId="4">#REF!</definedName>
    <definedName name="Excel_BuiltIn_Criteria_10___8___6">#REF!</definedName>
    <definedName name="Excel_BuiltIn_Criteria_5" localSheetId="4">'[15]Register Cal Mar_04_July_05 '!#REF!</definedName>
    <definedName name="Excel_BuiltIn_Criteria_5">'[15]Register Cal Mar_04_July_05 '!#REF!</definedName>
    <definedName name="Excel_BuiltIn_Criteria_6" localSheetId="4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 localSheetId="4">#REF!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 localSheetId="4">#REF!</definedName>
    <definedName name="Excel_BuiltIn_Criteria_6___0___0___5">#REF!</definedName>
    <definedName name="Excel_BuiltIn_Criteria_6___0___0___6" localSheetId="4">#REF!</definedName>
    <definedName name="Excel_BuiltIn_Criteria_6___0___0___6">#REF!</definedName>
    <definedName name="Excel_BuiltIn_Criteria_6___0___11">"$#REF!.$D$12444:$D$12445"</definedName>
    <definedName name="Excel_BuiltIn_Criteria_6___0___12" localSheetId="4">#REF!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 localSheetId="4">#REF!</definedName>
    <definedName name="Excel_BuiltIn_Criteria_6___0___5">#REF!</definedName>
    <definedName name="Excel_BuiltIn_Criteria_6___0___6" localSheetId="4">#REF!</definedName>
    <definedName name="Excel_BuiltIn_Criteria_6___0___6">#REF!</definedName>
    <definedName name="Excel_BuiltIn_Criteria_6___5" localSheetId="4">#REF!</definedName>
    <definedName name="Excel_BuiltIn_Criteria_6___5">#REF!</definedName>
    <definedName name="Excel_BuiltIn_Criteria_6___6" localSheetId="4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 localSheetId="4">#REF!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 localSheetId="4">#REF!</definedName>
    <definedName name="Excel_BuiltIn_Criteria_6___6___0___0___0___5">#REF!</definedName>
    <definedName name="Excel_BuiltIn_Criteria_6___6___0___0___0___6" localSheetId="4">#REF!</definedName>
    <definedName name="Excel_BuiltIn_Criteria_6___6___0___0___0___6">#REF!</definedName>
    <definedName name="Excel_BuiltIn_Criteria_6___6___0___0___12" localSheetId="4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 localSheetId="4">#REF!</definedName>
    <definedName name="Excel_BuiltIn_Criteria_6___6___0___0___5">#REF!</definedName>
    <definedName name="Excel_BuiltIn_Criteria_6___6___0___0___6" localSheetId="4">#REF!</definedName>
    <definedName name="Excel_BuiltIn_Criteria_6___6___0___0___6">#REF!</definedName>
    <definedName name="Excel_BuiltIn_Criteria_6___6___0___11">"$#REF!.$D$12444:$D$12445"</definedName>
    <definedName name="Excel_BuiltIn_Criteria_6___6___0___12" localSheetId="4">#REF!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 localSheetId="4">#REF!</definedName>
    <definedName name="Excel_BuiltIn_Criteria_6___6___0___5">#REF!</definedName>
    <definedName name="Excel_BuiltIn_Criteria_6___6___0___6" localSheetId="4">#REF!</definedName>
    <definedName name="Excel_BuiltIn_Criteria_6___6___0___6">#REF!</definedName>
    <definedName name="Excel_BuiltIn_Criteria_6___6___2" localSheetId="4">#REF!</definedName>
    <definedName name="Excel_BuiltIn_Criteria_6___6___2">#REF!</definedName>
    <definedName name="Excel_BuiltIn_Criteria_6___6___5" localSheetId="4">#REF!</definedName>
    <definedName name="Excel_BuiltIn_Criteria_6___6___5">#REF!</definedName>
    <definedName name="Excel_BuiltIn_Criteria_6___6___6" localSheetId="4">#REF!</definedName>
    <definedName name="Excel_BuiltIn_Criteria_6___6___6">#REF!</definedName>
    <definedName name="Excel_BuiltIn_Criteria_8" localSheetId="4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 localSheetId="4">#REF!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 localSheetId="4">#REF!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 localSheetId="4">#REF!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 localSheetId="4">#REF!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 localSheetId="4">#REF!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 localSheetId="4">#REF!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 localSheetId="4">#REF!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 localSheetId="4">#REF!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 localSheetId="4">'[15]Register Cal Mar_04_July_05 '!#REF!</definedName>
    <definedName name="Excel_BuiltIn_Criteria_8___0___5">'[15]Register Cal Mar_04_July_05 '!#REF!</definedName>
    <definedName name="Excel_BuiltIn_Criteria_8___0___6" localSheetId="4">#REF!</definedName>
    <definedName name="Excel_BuiltIn_Criteria_8___0___6">#REF!</definedName>
    <definedName name="Excel_BuiltIn_Criteria_8___0___8" localSheetId="4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 localSheetId="4">'[15]Register Cal Mar_04_July_05 '!#REF!</definedName>
    <definedName name="Excel_BuiltIn_Criteria_8___5">'[15]Register Cal Mar_04_July_05 '!#REF!</definedName>
    <definedName name="Excel_BuiltIn_Criteria_8___6" localSheetId="4">#REF!</definedName>
    <definedName name="Excel_BuiltIn_Criteria_8___6">#REF!</definedName>
    <definedName name="Excel_BuiltIn_Criteria_8___8" localSheetId="4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 localSheetId="4">#REF!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 localSheetId="4">#REF!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 localSheetId="4">#REF!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 localSheetId="4">#REF!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 localSheetId="4">#REF!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 localSheetId="4">#REF!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 localSheetId="4">#REF!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 localSheetId="4">'[15]Register Cal Mar_04_July_05 '!#REF!</definedName>
    <definedName name="Excel_BuiltIn_Criteria_8___8___5">'[15]Register Cal Mar_04_July_05 '!#REF!</definedName>
    <definedName name="Excel_BuiltIn_Criteria_8___8___6" localSheetId="4">#REF!</definedName>
    <definedName name="Excel_BuiltIn_Criteria_8___8___6">#REF!</definedName>
    <definedName name="Excel_BuiltIn_Criteria_9" localSheetId="4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 localSheetId="4">#REF!</definedName>
    <definedName name="Excel_BuiltIn_Criteria_9___5">#REF!</definedName>
    <definedName name="Excel_BuiltIn_Criteria_9___6" localSheetId="4">#REF!</definedName>
    <definedName name="Excel_BuiltIn_Criteria_9___6">#REF!</definedName>
    <definedName name="Excel_BuiltIn_Extract_10" localSheetId="4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 localSheetId="4">#REF!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 localSheetId="4">#REF!</definedName>
    <definedName name="Excel_BuiltIn_Extract_10___0___5">#REF!</definedName>
    <definedName name="Excel_BuiltIn_Extract_10___0___6" localSheetId="4">#REF!</definedName>
    <definedName name="Excel_BuiltIn_Extract_10___0___6">#REF!</definedName>
    <definedName name="Excel_BuiltIn_Extract_10___5" localSheetId="4">#REF!</definedName>
    <definedName name="Excel_BuiltIn_Extract_10___5">#REF!</definedName>
    <definedName name="Excel_BuiltIn_Extract_10___6" localSheetId="4">#REF!</definedName>
    <definedName name="Excel_BuiltIn_Extract_10___6">#REF!</definedName>
    <definedName name="Excel_BuiltIn_Extract_10___8" localSheetId="4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 localSheetId="4">#REF!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 localSheetId="4">'[15]Register Cal Mar_04_July_05 '!#REF!</definedName>
    <definedName name="Excel_BuiltIn_Extract_10___8___5">'[15]Register Cal Mar_04_July_05 '!#REF!</definedName>
    <definedName name="Excel_BuiltIn_Extract_10___8___6" localSheetId="4">#REF!</definedName>
    <definedName name="Excel_BuiltIn_Extract_10___8___6">#REF!</definedName>
    <definedName name="Excel_BuiltIn_Extract_6" localSheetId="4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 localSheetId="4">#REF!</definedName>
    <definedName name="Excel_BuiltIn_Extract_6___5">#REF!</definedName>
    <definedName name="Excel_BuiltIn_Extract_6___6" localSheetId="4">#REF!</definedName>
    <definedName name="Excel_BuiltIn_Extract_6___6">#REF!</definedName>
    <definedName name="Excel_BuiltIn_Print_Titles_42">#REF!</definedName>
    <definedName name="Excel_BuiltIn_Print_Titles_46">#REF!</definedName>
    <definedName name="Excel_BuiltIn_Print_Titles_47">#REF!</definedName>
    <definedName name="_xlnm.Extract" localSheetId="4">#REF!</definedName>
    <definedName name="_xlnm.Extract">#REF!</definedName>
    <definedName name="Feb" localSheetId="4">#REF!</definedName>
    <definedName name="Feb">#REF!</definedName>
    <definedName name="ff" localSheetId="4">#REF!,#REF!</definedName>
    <definedName name="ff">#REF!,#REF!</definedName>
    <definedName name="fix" localSheetId="4">#REF!</definedName>
    <definedName name="fix">#REF!</definedName>
    <definedName name="h">#N/A</definedName>
    <definedName name="HSCB" localSheetId="4">'[10]ADJ - RATE'!#REF!</definedName>
    <definedName name="HSCB">'[10]ADJ - RATE'!#REF!</definedName>
    <definedName name="HTML_CodePage" hidden="1">874</definedName>
    <definedName name="HTML_Control" localSheetId="2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" localSheetId="4">#REF!</definedName>
    <definedName name="i">#REF!</definedName>
    <definedName name="index" localSheetId="4">#REF!</definedName>
    <definedName name="index">#REF!</definedName>
    <definedName name="input" localSheetId="4">#REF!</definedName>
    <definedName name="input">#REF!</definedName>
    <definedName name="INPUTGRID" localSheetId="4">#REF!</definedName>
    <definedName name="INPUTGRID">#REF!</definedName>
    <definedName name="inputgrido" localSheetId="4">#REF!</definedName>
    <definedName name="inputgrido">#REF!</definedName>
    <definedName name="Jan" localSheetId="4">#REF!</definedName>
    <definedName name="Jan">#REF!</definedName>
    <definedName name="Jul" localSheetId="4">#REF!</definedName>
    <definedName name="Jul">#REF!</definedName>
    <definedName name="Jun" localSheetId="4">#REF!</definedName>
    <definedName name="Jun">#REF!</definedName>
    <definedName name="JUNE" localSheetId="4">#REF!</definedName>
    <definedName name="JUNE">#REF!</definedName>
    <definedName name="K" localSheetId="4">#REF!</definedName>
    <definedName name="K">#REF!</definedName>
    <definedName name="ked" localSheetId="2" hidden="1">{"'Model'!$A$1:$N$53"}</definedName>
    <definedName name="ked" hidden="1">{"'Model'!$A$1:$N$53"}</definedName>
    <definedName name="knk" localSheetId="4">#REF!,#REF!</definedName>
    <definedName name="knk">#REF!,#REF!</definedName>
    <definedName name="kun" localSheetId="4">#REF!</definedName>
    <definedName name="kun">#REF!</definedName>
    <definedName name="L" localSheetId="4">#REF!</definedName>
    <definedName name="L">#REF!</definedName>
    <definedName name="LASTCOLUMNCELL" localSheetId="4">#REF!</definedName>
    <definedName name="LASTCOLUMNCELL">#REF!</definedName>
    <definedName name="lINE" localSheetId="4">#REF!</definedName>
    <definedName name="lINE">#REF!</definedName>
    <definedName name="Line1" localSheetId="4">#REF!</definedName>
    <definedName name="Line1">#REF!</definedName>
    <definedName name="LIST_M">[16]Master!$A$3:$Q$540</definedName>
    <definedName name="LIT">'[14]ADJ - RATE'!$B$2</definedName>
    <definedName name="Loan">#N/A</definedName>
    <definedName name="Loan1">#N/A</definedName>
    <definedName name="loc" localSheetId="4">#REF!</definedName>
    <definedName name="loc">#REF!</definedName>
    <definedName name="Long">#N/A</definedName>
    <definedName name="Long1">#N/A</definedName>
    <definedName name="lsat" localSheetId="4">#REF!</definedName>
    <definedName name="lsat">#REF!</definedName>
    <definedName name="m" localSheetId="4">#REF!</definedName>
    <definedName name="m">#REF!</definedName>
    <definedName name="MA" localSheetId="4">#REF!</definedName>
    <definedName name="MA">#REF!</definedName>
    <definedName name="MANU">#N/A</definedName>
    <definedName name="MANUAL1">#N/A</definedName>
    <definedName name="MANUAL2">#N/A</definedName>
    <definedName name="Mar" localSheetId="4">#REF!</definedName>
    <definedName name="Mar">#REF!</definedName>
    <definedName name="May" localSheetId="4">#REF!</definedName>
    <definedName name="May">#REF!</definedName>
    <definedName name="MB" localSheetId="4">#REF!</definedName>
    <definedName name="MB">#REF!</definedName>
    <definedName name="n" localSheetId="2" hidden="1">{"'Model'!$A$1:$N$53"}</definedName>
    <definedName name="n" hidden="1">{"'Model'!$A$1:$N$53"}</definedName>
    <definedName name="NA" localSheetId="4">#REF!</definedName>
    <definedName name="NA">#REF!</definedName>
    <definedName name="NB" localSheetId="4">#REF!</definedName>
    <definedName name="NB">#REF!</definedName>
    <definedName name="new" localSheetId="2" hidden="1">{"'Model'!$A$1:$N$53"}</definedName>
    <definedName name="new" hidden="1">{"'Model'!$A$1:$N$53"}</definedName>
    <definedName name="nn" localSheetId="2" hidden="1">{"'Model'!$A$1:$N$53"}</definedName>
    <definedName name="nn" hidden="1">{"'Model'!$A$1:$N$53"}</definedName>
    <definedName name="Notes" localSheetId="4">#REF!</definedName>
    <definedName name="Notes">#REF!</definedName>
    <definedName name="Nov" localSheetId="4">#REF!</definedName>
    <definedName name="Nov">#REF!</definedName>
    <definedName name="num_doc" localSheetId="4">#REF!</definedName>
    <definedName name="num_doc">#REF!</definedName>
    <definedName name="NUM_DOCS" localSheetId="4">#REF!</definedName>
    <definedName name="NUM_DOCS">#REF!</definedName>
    <definedName name="OA" localSheetId="4">#REF!</definedName>
    <definedName name="OA">#REF!</definedName>
    <definedName name="OB" localSheetId="4">#REF!</definedName>
    <definedName name="OB">#REF!</definedName>
    <definedName name="Oct" localSheetId="4">#REF!</definedName>
    <definedName name="Oct">#REF!</definedName>
    <definedName name="OO" localSheetId="4">#REF!</definedName>
    <definedName name="OO">#REF!</definedName>
    <definedName name="ooo" localSheetId="4">#REF!,#REF!</definedName>
    <definedName name="ooo">#REF!,#REF!</definedName>
    <definedName name="p">[17]สุทธิภาษี!$E$5:$AA$57</definedName>
    <definedName name="page1" localSheetId="4">#REF!</definedName>
    <definedName name="page1">#REF!</definedName>
    <definedName name="page2" localSheetId="4">#REF!</definedName>
    <definedName name="page2">#REF!</definedName>
    <definedName name="pare" localSheetId="4">#REF!,#REF!</definedName>
    <definedName name="pare">#REF!,#REF!</definedName>
    <definedName name="PARTNERS_INITIALS" localSheetId="4">#REF!</definedName>
    <definedName name="PARTNERS_INITIALS">#REF!</definedName>
    <definedName name="PeriodsInYear" localSheetId="4">[18]PL!#REF!</definedName>
    <definedName name="PeriodsInYear">[18]PL!#REF!</definedName>
    <definedName name="pl" localSheetId="4">#REF!</definedName>
    <definedName name="pl">#REF!</definedName>
    <definedName name="pl_eq" localSheetId="4">#REF!</definedName>
    <definedName name="pl_eq">#REF!</definedName>
    <definedName name="PLA" localSheetId="4">#REF!</definedName>
    <definedName name="PLA">#REF!</definedName>
    <definedName name="PLstment" localSheetId="4">#REF!</definedName>
    <definedName name="PLstment">#REF!</definedName>
    <definedName name="por" localSheetId="4">#REF!,#REF!</definedName>
    <definedName name="por">#REF!,#REF!</definedName>
    <definedName name="Pr_area1">#N/A</definedName>
    <definedName name="Predict_Depre1" localSheetId="4">#REF!</definedName>
    <definedName name="Predict_Depre1">#REF!</definedName>
    <definedName name="_xlnm.Print_Area" localSheetId="5">งบกระแสเงินสด!$A$1:$L$82</definedName>
    <definedName name="_xlnm.Print_Area" localSheetId="3">งบการเปลี่ยนแปลงผู้ถือหุ้น!$A$1:$P$27</definedName>
    <definedName name="_xlnm.Print_Area" localSheetId="4">'งบการเปลี่ยนแปลงผู้ถือหุ้น 2'!$A$1:$L$27</definedName>
    <definedName name="_xlnm.Print_Area" localSheetId="1">งบกำไรขาดทุนเบ็ดเสร็จ!$A$1:$L$75</definedName>
    <definedName name="_xlnm.Print_Area" localSheetId="2">'งบกำไรขาดทุนเบ็ดเสร็จ (2)'!$A$1:$L$70</definedName>
    <definedName name="_xlnm.Print_Area" localSheetId="0">งบแสดงฐานะการเงิน!$A$1:$M$105</definedName>
    <definedName name="_xlnm.Print_Area">[19]conso46!$A$1:$M$65</definedName>
    <definedName name="Print_Area_MI" localSheetId="4">[20]exp!#REF!</definedName>
    <definedName name="Print_Area_MI">[20]exp!#REF!</definedName>
    <definedName name="Print_Titles_MI" localSheetId="4">#REF!</definedName>
    <definedName name="Print_Titles_MI">#REF!</definedName>
    <definedName name="Prior" localSheetId="4">#REF!</definedName>
    <definedName name="Prior">#REF!</definedName>
    <definedName name="q" localSheetId="4">#REF!</definedName>
    <definedName name="q">#REF!</definedName>
    <definedName name="RA" localSheetId="4">#REF!</definedName>
    <definedName name="RA">#REF!</definedName>
    <definedName name="RB" localSheetId="4">#REF!</definedName>
    <definedName name="RB">#REF!</definedName>
    <definedName name="Report" localSheetId="4">#REF!</definedName>
    <definedName name="Report">#REF!</definedName>
    <definedName name="RM">'[14]ADJ - RATE'!$B$5</definedName>
    <definedName name="s" localSheetId="2" hidden="1">{"'Model'!$A$1:$N$53"}</definedName>
    <definedName name="s" hidden="1">{"'Model'!$A$1:$N$53"}</definedName>
    <definedName name="SALE">#N/A</definedName>
    <definedName name="SCB" localSheetId="4">'[10]ADJ - RATE'!#REF!</definedName>
    <definedName name="SCB">'[10]ADJ - RATE'!#REF!</definedName>
    <definedName name="SD">#N/A</definedName>
    <definedName name="SE" localSheetId="4">#REF!</definedName>
    <definedName name="SE">#REF!</definedName>
    <definedName name="Sep" localSheetId="4">#REF!</definedName>
    <definedName name="Sep">#REF!</definedName>
    <definedName name="sfdf" localSheetId="4">#REF!</definedName>
    <definedName name="sfdf">#REF!</definedName>
    <definedName name="sgv" localSheetId="4">#REF!</definedName>
    <definedName name="sgv">#REF!</definedName>
    <definedName name="Short">#N/A</definedName>
    <definedName name="short1">#N/A</definedName>
    <definedName name="Spec" localSheetId="4">[18]BS!#REF!</definedName>
    <definedName name="Spec">[18]BS!#REF!</definedName>
    <definedName name="Start_date">#REF!</definedName>
    <definedName name="STOCK">#N/A</definedName>
    <definedName name="SUB" localSheetId="4">#REF!</definedName>
    <definedName name="SUB">#REF!</definedName>
    <definedName name="SUM" localSheetId="4">#REF!</definedName>
    <definedName name="SUM">#REF!</definedName>
    <definedName name="T" localSheetId="4">#REF!</definedName>
    <definedName name="T">#REF!</definedName>
    <definedName name="T_List" localSheetId="4">#REF!</definedName>
    <definedName name="T_List">#REF!</definedName>
    <definedName name="TB_2012">#REF!</definedName>
    <definedName name="TEST0" localSheetId="4">#REF!</definedName>
    <definedName name="TEST0">#REF!</definedName>
    <definedName name="TEST1" localSheetId="4">#REF!</definedName>
    <definedName name="TEST1">#REF!</definedName>
    <definedName name="TESTHKEY" localSheetId="4">#REF!</definedName>
    <definedName name="TESTHKEY">#REF!</definedName>
    <definedName name="TESTKEYS" localSheetId="4">#REF!</definedName>
    <definedName name="TESTKEYS">#REF!</definedName>
    <definedName name="TESTVKEY" localSheetId="4">#REF!</definedName>
    <definedName name="TESTVKEY">#REF!</definedName>
    <definedName name="Total" localSheetId="4">#REF!</definedName>
    <definedName name="Total">#REF!</definedName>
    <definedName name="TOTALS" localSheetId="4">#REF!</definedName>
    <definedName name="TOTALS">#REF!</definedName>
    <definedName name="TRIAL">#N/A</definedName>
    <definedName name="tun" localSheetId="2" hidden="1">{"'Model'!$A$1:$N$53"}</definedName>
    <definedName name="tun" hidden="1">{"'Model'!$A$1:$N$53"}</definedName>
    <definedName name="u" localSheetId="2" hidden="1">{"'Model'!$A$1:$N$53"}</definedName>
    <definedName name="u" hidden="1">{"'Model'!$A$1:$N$53"}</definedName>
    <definedName name="u_pang" localSheetId="4">#REF!</definedName>
    <definedName name="u_pang">#REF!</definedName>
    <definedName name="US">'[14]ADJ - RATE'!$B$3</definedName>
    <definedName name="USD" localSheetId="4">#REF!</definedName>
    <definedName name="USD">#REF!</definedName>
    <definedName name="valid" localSheetId="4">#REF!</definedName>
    <definedName name="valid">#REF!</definedName>
    <definedName name="VALID01234" localSheetId="4">#REF!,#REF!</definedName>
    <definedName name="VALID01234">#REF!,#REF!</definedName>
    <definedName name="valido1234" localSheetId="4">#REF!,#REF!</definedName>
    <definedName name="valido1234">#REF!,#REF!</definedName>
    <definedName name="VN" localSheetId="4">#REF!</definedName>
    <definedName name="VN">#REF!</definedName>
    <definedName name="vvv" localSheetId="4">#REF!</definedName>
    <definedName name="vvv">#REF!</definedName>
    <definedName name="wbr" localSheetId="4">#REF!</definedName>
    <definedName name="wbr">#REF!</definedName>
    <definedName name="wbr___0" localSheetId="4">#REF!</definedName>
    <definedName name="wbr___0">#REF!</definedName>
    <definedName name="we" localSheetId="2" hidden="1">{"'Model'!$A$1:$N$53"}</definedName>
    <definedName name="we" hidden="1">{"'Model'!$A$1:$N$53"}</definedName>
    <definedName name="wwww" localSheetId="2" hidden="1">{"'Model'!$A$1:$N$53"}</definedName>
    <definedName name="wwww" hidden="1">{"'Model'!$A$1:$N$53"}</definedName>
    <definedName name="XX" localSheetId="4">#REF!</definedName>
    <definedName name="XX">#REF!</definedName>
    <definedName name="XXX" localSheetId="4">'[21]10'!#REF!</definedName>
    <definedName name="XXX">'[21]10'!#REF!</definedName>
    <definedName name="ying" localSheetId="4">#REF!</definedName>
    <definedName name="ying">#REF!</definedName>
    <definedName name="กำไรสุทธิ">'[22]SUM CONTROL PL'!$J$28</definedName>
    <definedName name="ค่าใช้จ่าย">[23]PL!#REF!</definedName>
    <definedName name="ค่าเสื่อมราคาสาขาสี่พระยา">#REF!</definedName>
    <definedName name="ซื้อเงินลงทุนQ146" localSheetId="4">#REF!</definedName>
    <definedName name="ซื้อเงินลงทุนQ146">#REF!</definedName>
    <definedName name="ต้นทุนขาย">'[22]SUM CONTROL PL'!$J$17</definedName>
    <definedName name="แผ่น1" localSheetId="4">#REF!</definedName>
    <definedName name="แผ่น1">#REF!</definedName>
    <definedName name="แผ่น2" localSheetId="4">#REF!</definedName>
    <definedName name="แผ่น2">#REF!</definedName>
    <definedName name="แผ่น3" localSheetId="4">#REF!</definedName>
    <definedName name="แผ่น3">#REF!</definedName>
    <definedName name="ร่วมT">[6]Defer_ร่วม!$B$5:$Z$49</definedName>
    <definedName name="รายการ">#REF!</definedName>
    <definedName name="รายได้จากการขาย">'[22]SUM CONTROL PL'!$J$10</definedName>
    <definedName name="หฟววใด">'[24]SUM CONTROL PL'!$J$17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19" i="3" l="1"/>
</calcChain>
</file>

<file path=xl/sharedStrings.xml><?xml version="1.0" encoding="utf-8"?>
<sst xmlns="http://schemas.openxmlformats.org/spreadsheetml/2006/main" count="366" uniqueCount="181">
  <si>
    <t>บริษัท อุตสาหกรรมผ้าเคลือบพลาสติกไทย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</si>
  <si>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</si>
  <si>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</si>
  <si>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</si>
  <si>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</si>
  <si>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</si>
  <si>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</si>
  <si>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</si>
  <si>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</si>
  <si>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</si>
  <si>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สินทรัพย์ภาษีเงินได้รอการตัดบัญชี</t>
  </si>
  <si>
    <t>รวมสินทรัพย์</t>
  </si>
  <si>
    <t>หนี้สินและส่วนของผู้ถือหุ้น</t>
  </si>
  <si>
    <t>หนี้สินหมุนเวียน</t>
  </si>
  <si>
    <t>ที่ถึงกำหนดชำระภายในหนึ่งปี</t>
  </si>
  <si>
    <t>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</si>
  <si>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</si>
  <si>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</si>
  <si>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</si>
  <si>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>ทุนจดทะเบียน</t>
  </si>
  <si>
    <t>หุ้นสามัญ 20,000,000 หุ้น มูลค่าหุ้นละ 10 บาท</t>
  </si>
  <si>
    <t>หุ้นสามัญ 10,500,000  หุ้น มูลค่าหุ้นละ 10 บาท</t>
  </si>
  <si>
    <t>ส่วนเกินทุน</t>
  </si>
  <si>
    <t>ส่วนเกินมูลค่าหุ้นสามัญ</t>
  </si>
  <si>
    <t>กำไรสะสม</t>
  </si>
  <si>
    <t>จัดสรรเป็นสำรองตามกฎหมาย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</si>
  <si>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</si>
  <si>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</si>
  <si>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</si>
  <si>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</si>
  <si>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</si>
  <si>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</si>
  <si>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</si>
  <si>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</si>
  <si>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รวมรายได้</t>
  </si>
  <si>
    <t>ต้นทุนขาย</t>
  </si>
  <si>
    <t>รายได้อื่น</t>
  </si>
  <si>
    <t>ค่าใช้จ่ายในการบริหาร</t>
  </si>
  <si>
    <t>ต้นทุนทางการเงิน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</si>
  <si>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</si>
  <si>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</si>
  <si>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(พันหุ้น)</t>
  </si>
  <si>
    <t>รวมส่วนของ</t>
  </si>
  <si>
    <t>ส่วนได้เสียที่</t>
  </si>
  <si>
    <t>ส่วนเกินมูลค่า</t>
  </si>
  <si>
    <t>จัดสรรแล้วเป็น</t>
  </si>
  <si>
    <t>ผู้ถือหุ้น</t>
  </si>
  <si>
    <t>ไม่มีอำนาจ</t>
  </si>
  <si>
    <t>รวมส่วน</t>
  </si>
  <si>
    <t>ที่ออกและชำระแล้ว</t>
  </si>
  <si>
    <t>หุ้นสามัญ</t>
  </si>
  <si>
    <t>สำรองตามกฎหมาย</t>
  </si>
  <si>
    <t>บริษัทใหญ่</t>
  </si>
  <si>
    <t>ควบคุม</t>
  </si>
  <si>
    <t>ของผู้ถือหุ้น</t>
  </si>
  <si>
    <t>งบกระแสเงินสด</t>
  </si>
  <si>
    <t>กระแสเงินสดจากกิจกรรมการดำเนินงาน:</t>
  </si>
  <si>
    <t xml:space="preserve">   จากกิจกรรมการดำเนินงาน</t>
  </si>
  <si>
    <t>ค่าเสื่อมราคา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</si>
  <si>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</si>
  <si>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</si>
  <si>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สินค้าคงเหลือ</t>
  </si>
  <si>
    <t>จ่ายภาษีเงินได้</t>
  </si>
  <si>
    <t>กระแสเงินสดจากกิจกรรมลงทุน:</t>
  </si>
  <si>
    <t>เงินสดจ่ายเพื่อซื้อสินทรัพย์ถาวร</t>
  </si>
  <si>
    <t>กระแสเงินสดจากกิจกรรมจัดหาเงิน:</t>
  </si>
  <si>
    <t>เงินสดและรายการเทียบเท่าเงินสดปลายงวด</t>
  </si>
  <si>
    <t>ข้อมูลเพิ่มเติมประกอบงบกระแสเงินสด</t>
  </si>
  <si>
    <t>รายการที่ไม่ใช่เงินสด</t>
  </si>
  <si>
    <t>งบกระแสเงินสด (ต่อ)</t>
  </si>
  <si>
    <t xml:space="preserve"> - 6 -</t>
  </si>
  <si>
    <t xml:space="preserve"> - 5 -</t>
  </si>
  <si>
    <t xml:space="preserve"> - 10 -</t>
  </si>
  <si>
    <t>ค่าใช้จ่าย</t>
  </si>
  <si>
    <t>รวมค่าใช้จ่าย</t>
  </si>
  <si>
    <t>ส่วนของบริษัท</t>
  </si>
  <si>
    <t xml:space="preserve"> - 7 -</t>
  </si>
  <si>
    <t xml:space="preserve"> - 8 -</t>
  </si>
  <si>
    <t>งบกำไรขาดทุนเบ็ดเสร็จ (ต่อ)</t>
  </si>
  <si>
    <t>กำไร (ขาดทุน) ก่อนค่าใช้จ่ายภาษีเงินได้</t>
  </si>
  <si>
    <t>ค่าใช้จ่าย (รายได้) ภาษีเงินได้</t>
  </si>
  <si>
    <t>กำไร (ขาดทุน) ต่อหุ้น</t>
  </si>
  <si>
    <t>กำไร (ขาดทุน) ต่อหุ้นขั้นพื้นฐาน (บาท)</t>
  </si>
  <si>
    <t xml:space="preserve">    รวมหนี้สินหมุนเวียน</t>
  </si>
  <si>
    <t xml:space="preserve">    รวมหนี้สินไม่หมุนเวียน</t>
  </si>
  <si>
    <t>เงินสดสุทธิได้มาจาก (ใช้ไปใน) กิจกรรมลงทุน</t>
  </si>
  <si>
    <t xml:space="preserve">ที่ดิน อาคารและอุปกรณ์ </t>
  </si>
  <si>
    <t>การเปลี่ยนแปลงในส่วนของผู้ถือหุ้นสำหรับงวด</t>
  </si>
  <si>
    <r>
      <t>"</t>
    </r>
    <r>
      <rPr>
        <b/>
        <u/>
        <sz val="16"/>
        <rFont val="AngsanaUPC"/>
        <family val="1"/>
        <charset val="222"/>
      </rPr>
      <t>ยังไม่ได้ตรวจสอบ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</si>
  <si>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สอบทานแล้ว</t>
    </r>
    <r>
      <rPr>
        <b/>
        <sz val="16"/>
        <rFont val="AngsanaUPC"/>
        <family val="1"/>
        <charset val="222"/>
      </rPr>
      <t>"</t>
    </r>
  </si>
  <si>
    <t xml:space="preserve"> - 3 -</t>
  </si>
  <si>
    <t xml:space="preserve"> - 4 -</t>
  </si>
  <si>
    <t xml:space="preserve">ณ วันที่ 31 </t>
  </si>
  <si>
    <t xml:space="preserve">สินค้าคงเหลือ </t>
  </si>
  <si>
    <t>สินทรัพย์หมุนเวียนอื่น</t>
  </si>
  <si>
    <t>หนี้สินหมุนเวียนอื่น</t>
  </si>
  <si>
    <t>เจ้าหนี้จากการซื้อสินทรัพย์ถาวรเพิ่มขึ้น (ลดลง)</t>
  </si>
  <si>
    <t>พันบาท</t>
  </si>
  <si>
    <t>สินทรัพย์ทางการเงินหมุนเวียนอื่น</t>
  </si>
  <si>
    <t>สินทรัพย์สิทธิการใช้</t>
  </si>
  <si>
    <t>ส่วนของหนี้สินตามสัญญาเช่า</t>
  </si>
  <si>
    <t>ผล (กำไร) ขาดทุนอื่น</t>
  </si>
  <si>
    <t>ดอกเบี้ยรับ</t>
  </si>
  <si>
    <t xml:space="preserve">ลูกหนี้การค้าและลูกหนี้หมุนเวียนอื่น </t>
  </si>
  <si>
    <t>รวมสินทรัพย์ไม่หมุนเวียน</t>
  </si>
  <si>
    <t>เจ้าหนี้การค้าและเจ้าหนี้หมุนเวียนอื่น</t>
  </si>
  <si>
    <t>หนี้สินตามสัญญาเช่า</t>
  </si>
  <si>
    <t>ลูกหนี้การค้าและลูกหนี้หมุนเวียนอื่น</t>
  </si>
  <si>
    <t>จ่ายชำระหนี้สินตามสัญญาเช่า</t>
  </si>
  <si>
    <t>ต้นทุนในการจัดจำหน่าย</t>
  </si>
  <si>
    <t xml:space="preserve"> - 2 -</t>
  </si>
  <si>
    <t>เงินปันผลรับ</t>
  </si>
  <si>
    <t>เงินสดจ่ายเพื่อซื้อสินทรัพย์ทางการเงินหมุนเวียนอื่น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</si>
  <si>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</si>
  <si>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เงินสดรับจากเงินปันผลรับ</t>
  </si>
  <si>
    <t>เงินสดรับ (จ่าย) จากการดำเนินงาน</t>
  </si>
  <si>
    <t>เงินสดสุทธิได้มาจาก (ใช้ไปใน) กิจกรรมดำเนินงาน</t>
  </si>
  <si>
    <t xml:space="preserve">รายการปรับกระทบกำไรเป็นเงินสดรับ (จ่าย) </t>
  </si>
  <si>
    <t>สินทรัพย์ดำเนินงาน (เพิ่มขึ้น) ลดลง</t>
  </si>
  <si>
    <t>หนี้สินจากการดำเนินงานเพิ่มขึ้น (ลดลง)</t>
  </si>
  <si>
    <t>เงินสดสุทธิได้มาจาก (ใช้ไปใน) กิจกรรมจัดหาเงิน</t>
  </si>
  <si>
    <t>หนี้สินและส่วนของผู้ถือหุ้น (ต่อ)</t>
  </si>
  <si>
    <t>เงินสดและรายการเทียบเท่าเงินสดเพิ่มขึ้น (ลดลง) สุทธิ</t>
  </si>
  <si>
    <t>หนี้สิน</t>
  </si>
  <si>
    <t>เงินสดและรายการเทียบเท่าเงินสดต้นงวด</t>
  </si>
  <si>
    <t>ค่าเผื่อผลขาดทุนด้านเครดิตที่คาดว่าจะเกิดขึ้น (โอนกลับ)</t>
  </si>
  <si>
    <t>ค่าเผื่อการลดมูลค่าสินค้าคงเหลือ (โอนกลับ)</t>
  </si>
  <si>
    <t>ยอดคงเหลือ ณ วันที่ 1 มกราคม 2567</t>
  </si>
  <si>
    <t xml:space="preserve"> 2567</t>
  </si>
  <si>
    <t>ภาษีเงินได้ค้างจ่าย</t>
  </si>
  <si>
    <t>ค่าใช้จ่ายอื่น</t>
  </si>
  <si>
    <t>(กำไร) ขาดทุนจากการจำหน่ายทรัพย์สิน</t>
  </si>
  <si>
    <t>เงินสดจ่ายเงินให้กู้ยืมระยะสั้นแก่กิจการที่เกี่ยวข้องกัน</t>
  </si>
  <si>
    <t>เงินสดรับเงินให้กู้ยืมระยะสั้นแก่กิจการที่เกี่ยวข้องกัน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</si>
  <si>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</si>
  <si>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</si>
  <si>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</si>
  <si>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</si>
  <si>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ธันวาคม 2567</t>
  </si>
  <si>
    <t>ยอดคงเหลือ ณ วันที่ 1 มกราคม 2568</t>
  </si>
  <si>
    <t xml:space="preserve"> 2568</t>
  </si>
  <si>
    <t>ทุนที่ออกและชำระแล้ว</t>
  </si>
  <si>
    <t>จ่ายดอกเบี้ย</t>
  </si>
  <si>
    <t>ประมาณการหนี้สินผลประโยชน์พนักงาน</t>
  </si>
  <si>
    <t>(กำไร) ขาดทุนจากการขายสินทรัพย์ทางการเงินหมุนเวียนอื่น</t>
  </si>
  <si>
    <t xml:space="preserve">ณ วันที่ 30 </t>
  </si>
  <si>
    <t>ณ วันที่ 30</t>
  </si>
  <si>
    <t>เงินปันผลจ่าย</t>
  </si>
  <si>
    <t xml:space="preserve"> - 11 -</t>
  </si>
  <si>
    <t>จ่ายเงินปันผล</t>
  </si>
  <si>
    <t xml:space="preserve"> - 9-</t>
  </si>
  <si>
    <t xml:space="preserve"> - 12 -</t>
  </si>
  <si>
    <t>ค่าใช้จ่ายประมาณการหนี้สินผลประโยชน์พนักงาน</t>
  </si>
  <si>
    <t>รับเงินกู้ยืมระยะสั้นจากกิจการที่เกี่ยวข้องกัน</t>
  </si>
  <si>
    <t>จ่ายชำระเงินกู้ยืมระยะสั้นจากกิจการที่เกี่ยวข้องกัน</t>
  </si>
  <si>
    <t>เงินสดรับจากดอกเบี้ยรับ</t>
  </si>
  <si>
    <t>กำไร (ขาดทุน) จากกิจกรรมดำเนินงาน</t>
  </si>
  <si>
    <t>กำไร (ขาดทุน) สำหรับงวด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</si>
  <si>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</si>
  <si>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</si>
  <si>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</si>
  <si>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กำไร (ขาดทุน) เบ็ดเสร็จอื่นสำหรับงวด</t>
  </si>
  <si>
    <t>เงินสดจ่ายล่วงหน้าเพื่อซื้อสินทรัพย์ถาวร</t>
  </si>
  <si>
    <t>การแบ่งปันกำไร (ขาดทุน)</t>
  </si>
  <si>
    <t>เงินเบิกเกินบัญชีจากสถาบันการเงิน</t>
  </si>
  <si>
    <t>เงินเบิกเกินบัญชีจากสถาบันการเงินเพิ่มขึ้น (ลดลง)</t>
  </si>
  <si>
    <t>ณ วันที่ 30 กันยายน 2568</t>
  </si>
  <si>
    <t>กันยายน 2568</t>
  </si>
  <si>
    <t>สำหรับงวดสามเดือนสิ้นสุดวันที่ 30 กันยายน 2568</t>
  </si>
  <si>
    <t>ยอดคงเหลือ ณ วันที่ 30 กันยายน 2568</t>
  </si>
  <si>
    <t>ยอดคงเหลือ ณ วันที่ 30 กันยายน 2567</t>
  </si>
  <si>
    <t>ขาดทุนจากการตัดจำหน่ายทรัพย์สิน</t>
  </si>
  <si>
    <t>ค่าเผื่อจากการด้อยค่าทรัพย์สิน (โอนกลับ)</t>
  </si>
  <si>
    <t>สำหรับงวดเก้าเดือนสิ้นสุดวันที่ 30 กันยายน 2568</t>
  </si>
  <si>
    <t>(กำไร) ขาดทุนที่ยังไม่เกิดขึ้นจากการวัดมูลค่า</t>
  </si>
  <si>
    <t>จ่ายประมาณการหนี้สินผลประโยชน์พนักงาน</t>
  </si>
  <si>
    <t>เงินสดรับลูกหนี้จากการขายสินทรัพย์ถาวร</t>
  </si>
  <si>
    <t>ลูกหนี้จากการขายสินทรัพย์ถาวร (เพิ่มขึ้น) ลดลง</t>
  </si>
  <si>
    <t>สินทรัพย์สิทธิการใช้เพิ่มขึ้นจากสัญญาเช่า</t>
  </si>
  <si>
    <t>2568</t>
  </si>
  <si>
    <t>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</si>
</sst>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1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_(* #,##0_);_(* \(#,##0\);_(* &quot;-&quot;??_);_(@_)"/>
    <numFmt numFmtId="173" formatCode="_(* #,##0.000_);_(* \(#,##0.000\);_(* &quot;-&quot;??_);_(@_)"/>
    <numFmt numFmtId="174" formatCode="_-&quot;Dfl.&quot;\ * #,##0.00_-;_-&quot;Dfl.&quot;\ * #,##0.00\-;_-&quot;Dfl.&quot;\ * &quot;-&quot;??_-;_-@_-"/>
    <numFmt numFmtId="175" formatCode="_-* #,##0.00_-;_-* #,##0.00\-;_-* &quot;-&quot;??_-;_-@_-"/>
    <numFmt numFmtId="176" formatCode="_-* #,##0_-;_-* #,##0\-;_-* &quot;-&quot;_-;_-@_-"/>
    <numFmt numFmtId="177" formatCode="_-&quot;Dfl.&quot;\ * #,##0_-;_-&quot;Dfl.&quot;\ * #,##0\-;_-&quot;Dfl.&quot;\ * &quot;-&quot;_-;_-@_-"/>
    <numFmt numFmtId="178" formatCode="&quot;\&quot;#,##0;[Red]&quot;\&quot;\-#,##0"/>
    <numFmt numFmtId="179" formatCode="&quot;\&quot;#,##0.00;[Red]&quot;\&quot;\-#,##0.00"/>
    <numFmt numFmtId="180" formatCode="#.\ \ "/>
    <numFmt numFmtId="181" formatCode="##.\ \ "/>
    <numFmt numFmtId="182" formatCode="#,##0,\ ;&quot; (&quot;#,##0,\);&quot; - &quot;"/>
    <numFmt numFmtId="183" formatCode="#,##0\ ;\(#,##0\);\-"/>
    <numFmt numFmtId="184" formatCode="0&quot;% &quot;;\(0&quot;%)&quot;;\-"/>
    <numFmt numFmtId="185" formatCode="#,##0\ ;&quot; (&quot;#,##0\);&quot; - &quot;"/>
    <numFmt numFmtId="186" formatCode="#,##0.0_);[Red]\(#,##0.0\)"/>
    <numFmt numFmtId="187" formatCode="&quot;฿&quot;#,##0.00_);\(&quot;฿&quot;#,##0.00\)"/>
    <numFmt numFmtId="188" formatCode="0.000"/>
    <numFmt numFmtId="189" formatCode="&quot;RM&quot;#,##0_);[Red]\(&quot;RM&quot;#,##0\)"/>
    <numFmt numFmtId="190" formatCode="#,##0.00\ &quot;F&quot;;\-#,##0.00\ &quot;F&quot;"/>
    <numFmt numFmtId="191" formatCode="\$#,##0\ ;&quot;($&quot;#,##0\)"/>
    <numFmt numFmtId="192" formatCode="dd\-mmm\-yy_)"/>
    <numFmt numFmtId="193" formatCode="mm/dd/yyyy"/>
    <numFmt numFmtId="194" formatCode="0.0%"/>
    <numFmt numFmtId="195" formatCode="#,##0\ \ ;\(#,##0\)\ ;\—\ \ \ \ "/>
    <numFmt numFmtId="196" formatCode=";;;"/>
    <numFmt numFmtId="197" formatCode="&quot;฿&quot;\t#,##0_);[Red]\(&quot;฿&quot;\t#,##0\)"/>
    <numFmt numFmtId="198" formatCode="0.00_)"/>
    <numFmt numFmtId="199" formatCode="#,##0.0;[Red]\-#,##0.0"/>
    <numFmt numFmtId="200" formatCode="0.00_);[Red]\(0.00\)"/>
    <numFmt numFmtId="201" formatCode="0%;\(0&quot;%)&quot;"/>
    <numFmt numFmtId="202" formatCode="m\-yy"/>
    <numFmt numFmtId="203" formatCode="0.0&quot;% &quot;;\(0.0&quot;%)&quot;"/>
    <numFmt numFmtId="204" formatCode="_(&quot;kr&quot;\ * #,##0.00_);_(&quot;kr&quot;\ * \(#,##0.00\);_(&quot;kr&quot;\ * &quot;-&quot;??_);_(@_)"/>
    <numFmt numFmtId="205" formatCode="#,##0\ ;&quot; (&quot;#,##0\);&quot; - &quot;;@\ "/>
    <numFmt numFmtId="206" formatCode="#,##0.00\ ;&quot; (&quot;#,##0.00\);&quot; -&quot;#\ ;@\ "/>
    <numFmt numFmtId="207" formatCode="&quot; $&quot;#,##0.00\ ;&quot; $(&quot;#,##0.00\);&quot; $-&quot;#\ ;@\ "/>
    <numFmt numFmtId="208" formatCode="0_);\(0\)"/>
    <numFmt numFmtId="209" formatCode="\?\t#,##0_);[Red]\(\?\t#,##0\)"/>
    <numFmt numFmtId="210" formatCode="_-* #,##0_-;\-* #,##0_-;_-* &quot;-&quot;??_-;_-@_-"/>
  </numFmts>
  <fonts count="99">
    <font>
      <sz val="16"/>
      <name val="AngsanaUPC"/>
      <family val="1"/>
    </font>
    <font>
      <sz val="16"/>
      <name val="AngsanaUPC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</font>
    <font>
      <b/>
      <sz val="14"/>
      <color indexed="8"/>
      <name val="Angsana New"/>
      <family val="1"/>
    </font>
    <font>
      <i/>
      <sz val="14"/>
      <color indexed="8"/>
      <name val="Angsana New"/>
      <family val="1"/>
    </font>
    <font>
      <sz val="14"/>
      <color indexed="8"/>
      <name val="Angsana New"/>
      <family val="1"/>
    </font>
    <font>
      <i/>
      <sz val="14"/>
      <name val="Angsana New"/>
      <family val="1"/>
    </font>
    <font>
      <sz val="10"/>
      <name val="Arial"/>
      <family val="2"/>
    </font>
    <font>
      <sz val="10"/>
      <name val="ApFont"/>
    </font>
    <font>
      <sz val="14"/>
      <name val="Cordia New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sz val="10"/>
      <color indexed="8"/>
      <name val="Arial"/>
      <family val="2"/>
    </font>
    <font>
      <b/>
      <sz val="10"/>
      <name val="Tms Rmn"/>
      <family val="1"/>
    </font>
    <font>
      <sz val="10"/>
      <name val="Courier"/>
      <family val="3"/>
    </font>
    <font>
      <sz val="10"/>
      <name val="Tms Rmn"/>
    </font>
    <font>
      <sz val="14"/>
      <name val="CordiaUPC"/>
      <family val="2"/>
      <charset val="222"/>
    </font>
    <font>
      <sz val="11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color indexed="14"/>
      <name val="Arial"/>
      <family val="2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10"/>
      <name val="Arial"/>
      <family val="2"/>
    </font>
    <font>
      <b/>
      <i/>
      <sz val="18"/>
      <color indexed="28"/>
      <name val="AngsanaUPC"/>
      <family val="1"/>
    </font>
    <font>
      <sz val="10"/>
      <name val="Times New Roman"/>
      <family val="1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CG Times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2"/>
      <name val="นูลมรผ"/>
      <charset val="129"/>
    </font>
    <font>
      <sz val="12"/>
      <name val="宋体"/>
      <charset val="134"/>
    </font>
    <font>
      <sz val="11"/>
      <name val="돋움"/>
      <family val="3"/>
    </font>
    <font>
      <sz val="10.5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6"/>
      <name val="Angsana New"/>
      <family val="1"/>
    </font>
    <font>
      <sz val="16"/>
      <name val="Angsana New"/>
      <family val="1"/>
    </font>
    <font>
      <sz val="16"/>
      <color indexed="8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b/>
      <sz val="12"/>
      <color indexed="8"/>
      <name val="Angsana New"/>
      <family val="1"/>
    </font>
    <font>
      <i/>
      <sz val="12"/>
      <color indexed="8"/>
      <name val="Angsana New"/>
      <family val="1"/>
    </font>
    <font>
      <sz val="12"/>
      <color indexed="8"/>
      <name val="Angsana New"/>
      <family val="1"/>
    </font>
    <font>
      <b/>
      <sz val="16"/>
      <color indexed="8"/>
      <name val="Angsana New"/>
      <family val="1"/>
    </font>
    <font>
      <u/>
      <sz val="14"/>
      <color indexed="8"/>
      <name val="Angsana New"/>
      <family val="1"/>
    </font>
    <font>
      <sz val="10"/>
      <name val="Arial"/>
      <family val="2"/>
    </font>
    <font>
      <sz val="10"/>
      <name val="ApFont"/>
      <charset val="222"/>
    </font>
    <font>
      <sz val="14"/>
      <color indexed="16"/>
      <name val="Angsana New"/>
      <family val="1"/>
    </font>
    <font>
      <sz val="14"/>
      <color indexed="10"/>
      <name val="Angsana New"/>
      <family val="1"/>
    </font>
    <font>
      <sz val="13"/>
      <name val="Angsana New"/>
      <family val="1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b/>
      <sz val="16"/>
      <name val="Angsana New"/>
      <family val="1"/>
      <charset val="222"/>
    </font>
    <font>
      <b/>
      <u/>
      <sz val="16"/>
      <name val="Angsana New"/>
      <family val="1"/>
    </font>
    <font>
      <sz val="14"/>
      <name val="Browall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4"/>
      <color rgb="FFFF0000"/>
      <name val="Angsana New"/>
      <family val="1"/>
    </font>
    <font>
      <sz val="14"/>
      <color theme="0"/>
      <name val="Angsana New"/>
      <family val="1"/>
    </font>
    <font>
      <sz val="14"/>
      <color theme="1"/>
      <name val="Angsana New"/>
      <family val="1"/>
    </font>
  </fonts>
  <fills count="1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49">
    <xf numFmtId="0" fontId="0" fillId="0" borderId="0"/>
    <xf numFmtId="0" fontId="9" fillId="0" borderId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8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0" fontId="12" fillId="0" borderId="0"/>
    <xf numFmtId="0" fontId="13" fillId="2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4" borderId="0" applyNumberFormat="0" applyBorder="0" applyAlignment="0" applyProtection="0"/>
    <xf numFmtId="0" fontId="13" fillId="8" borderId="0" applyNumberFormat="0" applyBorder="0" applyAlignment="0" applyProtection="0"/>
    <xf numFmtId="0" fontId="13" fillId="3" borderId="0" applyNumberFormat="0" applyBorder="0" applyAlignment="0" applyProtection="0"/>
    <xf numFmtId="0" fontId="13" fillId="7" borderId="0" applyNumberFormat="0" applyBorder="0" applyAlignment="0" applyProtection="0"/>
    <xf numFmtId="0" fontId="13" fillId="5" borderId="0" applyNumberFormat="0" applyBorder="0" applyAlignment="0" applyProtection="0"/>
    <xf numFmtId="9" fontId="3" fillId="0" borderId="0"/>
    <xf numFmtId="0" fontId="14" fillId="0" borderId="1">
      <alignment horizontal="center"/>
    </xf>
    <xf numFmtId="0" fontId="15" fillId="0" borderId="0"/>
    <xf numFmtId="0" fontId="15" fillId="0" borderId="2" applyFill="0">
      <alignment horizontal="center"/>
      <protection locked="0"/>
    </xf>
    <xf numFmtId="0" fontId="14" fillId="0" borderId="0" applyFill="0">
      <alignment horizontal="center"/>
      <protection locked="0"/>
    </xf>
    <xf numFmtId="0" fontId="14" fillId="9" borderId="0"/>
    <xf numFmtId="0" fontId="14" fillId="0" borderId="0">
      <protection locked="0"/>
    </xf>
    <xf numFmtId="0" fontId="14" fillId="0" borderId="0"/>
    <xf numFmtId="180" fontId="14" fillId="0" borderId="0"/>
    <xf numFmtId="181" fontId="14" fillId="0" borderId="0"/>
    <xf numFmtId="0" fontId="15" fillId="10" borderId="0">
      <alignment horizontal="right"/>
    </xf>
    <xf numFmtId="0" fontId="14" fillId="0" borderId="0"/>
    <xf numFmtId="0" fontId="16" fillId="11" borderId="3">
      <alignment horizontal="centerContinuous" vertical="top"/>
    </xf>
    <xf numFmtId="37" fontId="17" fillId="0" borderId="0"/>
    <xf numFmtId="0" fontId="18" fillId="0" borderId="0" applyNumberFormat="0" applyFill="0" applyBorder="0" applyAlignment="0" applyProtection="0"/>
    <xf numFmtId="37" fontId="19" fillId="0" borderId="0"/>
    <xf numFmtId="37" fontId="19" fillId="0" borderId="0"/>
    <xf numFmtId="0" fontId="20" fillId="0" borderId="0" applyFill="0" applyAlignment="0"/>
    <xf numFmtId="0" fontId="20" fillId="0" borderId="0" applyFill="0" applyAlignment="0"/>
    <xf numFmtId="0" fontId="20" fillId="0" borderId="0" applyFill="0" applyAlignment="0"/>
    <xf numFmtId="182" fontId="9" fillId="0" borderId="0" applyFill="0" applyAlignment="0"/>
    <xf numFmtId="182" fontId="9" fillId="0" borderId="0" applyFill="0" applyAlignment="0"/>
    <xf numFmtId="182" fontId="9" fillId="0" borderId="0" applyFill="0" applyAlignment="0"/>
    <xf numFmtId="182" fontId="9" fillId="0" borderId="0" applyFill="0" applyAlignment="0"/>
    <xf numFmtId="183" fontId="9" fillId="0" borderId="0" applyFill="0" applyAlignment="0"/>
    <xf numFmtId="183" fontId="9" fillId="0" borderId="0" applyFill="0" applyAlignment="0"/>
    <xf numFmtId="183" fontId="9" fillId="0" borderId="0" applyFill="0" applyAlignment="0"/>
    <xf numFmtId="183" fontId="9" fillId="0" borderId="0" applyFill="0" applyAlignment="0"/>
    <xf numFmtId="184" fontId="9" fillId="0" borderId="0" applyFill="0" applyAlignment="0"/>
    <xf numFmtId="184" fontId="9" fillId="0" borderId="0" applyFill="0" applyAlignment="0"/>
    <xf numFmtId="184" fontId="9" fillId="0" borderId="0" applyFill="0" applyAlignment="0"/>
    <xf numFmtId="184" fontId="9" fillId="0" borderId="0" applyFill="0" applyAlignment="0"/>
    <xf numFmtId="185" fontId="9" fillId="0" borderId="0" applyFill="0" applyAlignment="0"/>
    <xf numFmtId="185" fontId="9" fillId="0" borderId="0" applyFill="0" applyAlignment="0"/>
    <xf numFmtId="185" fontId="9" fillId="0" borderId="0" applyFill="0" applyAlignment="0"/>
    <xf numFmtId="185" fontId="9" fillId="0" borderId="0" applyFill="0" applyAlignment="0"/>
    <xf numFmtId="0" fontId="20" fillId="0" borderId="0" applyFill="0" applyAlignment="0"/>
    <xf numFmtId="0" fontId="20" fillId="0" borderId="0" applyFill="0" applyAlignment="0"/>
    <xf numFmtId="0" fontId="20" fillId="0" borderId="0" applyFill="0" applyAlignment="0"/>
    <xf numFmtId="182" fontId="9" fillId="0" borderId="0" applyFill="0" applyAlignment="0"/>
    <xf numFmtId="182" fontId="9" fillId="0" borderId="0" applyFill="0" applyAlignment="0"/>
    <xf numFmtId="182" fontId="9" fillId="0" borderId="0" applyFill="0" applyAlignment="0"/>
    <xf numFmtId="182" fontId="9" fillId="0" borderId="0" applyFill="0" applyAlignment="0"/>
    <xf numFmtId="182" fontId="9" fillId="0" borderId="0" applyFill="0" applyAlignment="0"/>
    <xf numFmtId="182" fontId="9" fillId="0" borderId="0" applyFill="0" applyAlignment="0"/>
    <xf numFmtId="182" fontId="9" fillId="0" borderId="0" applyFill="0" applyAlignment="0"/>
    <xf numFmtId="182" fontId="9" fillId="0" borderId="0" applyFill="0" applyAlignment="0"/>
    <xf numFmtId="171" fontId="3" fillId="0" borderId="0" applyFon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6" fontId="23" fillId="0" borderId="0" applyFill="0" applyBorder="0" applyAlignment="0" applyProtection="0"/>
    <xf numFmtId="40" fontId="23" fillId="0" borderId="0" applyFill="0" applyBorder="0" applyAlignment="0" applyProtection="0"/>
    <xf numFmtId="187" fontId="24" fillId="12" borderId="0" applyFill="0" applyBorder="0" applyAlignment="0">
      <alignment vertical="top"/>
    </xf>
    <xf numFmtId="188" fontId="24" fillId="0" borderId="0" applyFill="0" applyBorder="0" applyAlignment="0" applyProtection="0"/>
    <xf numFmtId="0" fontId="11" fillId="0" borderId="0" applyFill="0" applyAlignment="0" applyProtection="0"/>
    <xf numFmtId="0" fontId="11" fillId="0" borderId="0" applyFill="0" applyAlignment="0" applyProtection="0"/>
    <xf numFmtId="0" fontId="11" fillId="0" borderId="0" applyFill="0" applyAlignment="0" applyProtection="0"/>
    <xf numFmtId="0" fontId="11" fillId="0" borderId="0" applyFill="0" applyAlignment="0" applyProtection="0"/>
    <xf numFmtId="171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4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3" fillId="0" borderId="0"/>
    <xf numFmtId="3" fontId="9" fillId="0" borderId="0" applyFill="0" applyAlignment="0" applyProtection="0"/>
    <xf numFmtId="3" fontId="9" fillId="0" borderId="0" applyFill="0" applyAlignment="0" applyProtection="0"/>
    <xf numFmtId="0" fontId="16" fillId="11" borderId="3">
      <alignment horizontal="centerContinuous" vertical="top"/>
    </xf>
    <xf numFmtId="0" fontId="26" fillId="0" borderId="0">
      <alignment horizontal="left"/>
    </xf>
    <xf numFmtId="0" fontId="27" fillId="0" borderId="0"/>
    <xf numFmtId="0" fontId="28" fillId="0" borderId="0">
      <alignment horizontal="left"/>
    </xf>
    <xf numFmtId="8" fontId="29" fillId="0" borderId="0" applyFont="0" applyFill="0" applyBorder="0" applyAlignment="0" applyProtection="0"/>
    <xf numFmtId="0" fontId="21" fillId="0" borderId="0"/>
    <xf numFmtId="0" fontId="21" fillId="0" borderId="0"/>
    <xf numFmtId="0" fontId="24" fillId="12" borderId="4" applyFill="0" applyBorder="0" applyAlignment="0">
      <alignment horizontal="right"/>
    </xf>
    <xf numFmtId="182" fontId="11" fillId="0" borderId="0" applyFill="0" applyAlignment="0" applyProtection="0"/>
    <xf numFmtId="182" fontId="11" fillId="0" borderId="0" applyFill="0" applyAlignment="0" applyProtection="0"/>
    <xf numFmtId="182" fontId="11" fillId="0" borderId="0" applyFill="0" applyAlignment="0" applyProtection="0"/>
    <xf numFmtId="182" fontId="11" fillId="0" borderId="0" applyFill="0" applyAlignment="0" applyProtection="0"/>
    <xf numFmtId="191" fontId="9" fillId="0" borderId="0" applyFill="0" applyAlignment="0" applyProtection="0"/>
    <xf numFmtId="191" fontId="9" fillId="0" borderId="0" applyFill="0" applyAlignment="0" applyProtection="0"/>
    <xf numFmtId="192" fontId="3" fillId="0" borderId="0"/>
    <xf numFmtId="0" fontId="9" fillId="0" borderId="0" applyFill="0" applyAlignment="0" applyProtection="0"/>
    <xf numFmtId="0" fontId="9" fillId="0" borderId="0" applyFill="0" applyAlignment="0" applyProtection="0"/>
    <xf numFmtId="193" fontId="20" fillId="0" borderId="0" applyFill="0" applyAlignment="0"/>
    <xf numFmtId="193" fontId="20" fillId="0" borderId="0" applyFill="0" applyAlignment="0"/>
    <xf numFmtId="193" fontId="20" fillId="0" borderId="0" applyFill="0" applyAlignment="0"/>
    <xf numFmtId="0" fontId="11" fillId="0" borderId="0" applyFill="0" applyAlignment="0" applyProtection="0"/>
    <xf numFmtId="194" fontId="3" fillId="0" borderId="0"/>
    <xf numFmtId="0" fontId="18" fillId="0" borderId="0" applyNumberFormat="0" applyFill="0" applyBorder="0" applyAlignment="0" applyProtection="0"/>
    <xf numFmtId="0" fontId="30" fillId="0" borderId="0" applyFill="0" applyAlignment="0"/>
    <xf numFmtId="0" fontId="30" fillId="0" borderId="0" applyFill="0" applyAlignment="0"/>
    <xf numFmtId="0" fontId="30" fillId="0" borderId="0" applyFill="0" applyAlignment="0"/>
    <xf numFmtId="182" fontId="9" fillId="0" borderId="0" applyFill="0" applyAlignment="0"/>
    <xf numFmtId="182" fontId="31" fillId="0" borderId="0" applyFill="0" applyAlignment="0"/>
    <xf numFmtId="182" fontId="9" fillId="0" borderId="0" applyFill="0" applyAlignment="0"/>
    <xf numFmtId="0" fontId="30" fillId="0" borderId="0" applyFill="0" applyAlignment="0"/>
    <xf numFmtId="0" fontId="30" fillId="0" borderId="0" applyFill="0" applyAlignment="0"/>
    <xf numFmtId="0" fontId="30" fillId="0" borderId="0" applyFill="0" applyAlignment="0"/>
    <xf numFmtId="182" fontId="9" fillId="0" borderId="0" applyFill="0" applyAlignment="0"/>
    <xf numFmtId="182" fontId="9" fillId="0" borderId="0" applyFill="0" applyAlignment="0"/>
    <xf numFmtId="182" fontId="9" fillId="0" borderId="0" applyFill="0" applyAlignment="0"/>
    <xf numFmtId="182" fontId="9" fillId="0" borderId="0" applyFill="0" applyAlignment="0"/>
    <xf numFmtId="182" fontId="9" fillId="0" borderId="0" applyFill="0" applyAlignment="0"/>
    <xf numFmtId="182" fontId="9" fillId="0" borderId="0" applyFill="0" applyAlignment="0"/>
    <xf numFmtId="182" fontId="9" fillId="0" borderId="0" applyFill="0" applyAlignment="0"/>
    <xf numFmtId="182" fontId="9" fillId="0" borderId="0" applyFill="0" applyAlignment="0"/>
    <xf numFmtId="2" fontId="9" fillId="0" borderId="0" applyFill="0" applyAlignment="0" applyProtection="0"/>
    <xf numFmtId="2" fontId="9" fillId="0" borderId="0" applyFill="0" applyAlignment="0" applyProtection="0"/>
    <xf numFmtId="0" fontId="32" fillId="0" borderId="0">
      <alignment horizontal="left"/>
    </xf>
    <xf numFmtId="0" fontId="33" fillId="0" borderId="0">
      <alignment horizontal="left"/>
    </xf>
    <xf numFmtId="0" fontId="34" fillId="0" borderId="0">
      <alignment horizontal="left"/>
    </xf>
    <xf numFmtId="0" fontId="34" fillId="0" borderId="0">
      <alignment horizontal="left"/>
    </xf>
    <xf numFmtId="0" fontId="34" fillId="0" borderId="0">
      <alignment horizontal="left"/>
    </xf>
    <xf numFmtId="195" fontId="35" fillId="0" borderId="0">
      <alignment horizontal="right"/>
    </xf>
    <xf numFmtId="38" fontId="36" fillId="11" borderId="0" applyNumberFormat="0" applyBorder="0" applyAlignment="0" applyProtection="0"/>
    <xf numFmtId="0" fontId="9" fillId="0" borderId="0"/>
    <xf numFmtId="0" fontId="9" fillId="0" borderId="0"/>
    <xf numFmtId="0" fontId="37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8" fillId="0" borderId="5" applyNumberFormat="0" applyAlignment="0" applyProtection="0">
      <alignment horizontal="left" vertical="center"/>
    </xf>
    <xf numFmtId="0" fontId="38" fillId="0" borderId="6" applyNumberFormat="0" applyAlignment="0" applyProtection="0"/>
    <xf numFmtId="0" fontId="38" fillId="0" borderId="6" applyNumberFormat="0" applyAlignment="0" applyProtection="0"/>
    <xf numFmtId="0" fontId="38" fillId="0" borderId="5" applyNumberFormat="0" applyAlignment="0" applyProtection="0">
      <alignment horizontal="left" vertical="center"/>
    </xf>
    <xf numFmtId="0" fontId="38" fillId="0" borderId="7">
      <alignment horizontal="left" vertical="center"/>
    </xf>
    <xf numFmtId="0" fontId="38" fillId="0" borderId="8">
      <alignment horizontal="left" vertical="center"/>
    </xf>
    <xf numFmtId="0" fontId="38" fillId="0" borderId="8">
      <alignment horizontal="left" vertical="center"/>
    </xf>
    <xf numFmtId="0" fontId="38" fillId="0" borderId="7">
      <alignment horizontal="left" vertical="center"/>
    </xf>
    <xf numFmtId="0" fontId="39" fillId="0" borderId="0">
      <alignment horizontal="left"/>
    </xf>
    <xf numFmtId="0" fontId="40" fillId="0" borderId="9">
      <alignment horizontal="left" vertical="top"/>
    </xf>
    <xf numFmtId="0" fontId="41" fillId="0" borderId="0">
      <alignment horizontal="left"/>
    </xf>
    <xf numFmtId="0" fontId="42" fillId="0" borderId="9">
      <alignment horizontal="left" vertical="top"/>
    </xf>
    <xf numFmtId="0" fontId="43" fillId="0" borderId="0">
      <alignment horizontal="left"/>
    </xf>
    <xf numFmtId="0" fontId="44" fillId="0" borderId="0" applyProtection="0"/>
    <xf numFmtId="0" fontId="38" fillId="0" borderId="0" applyProtection="0"/>
    <xf numFmtId="0" fontId="38" fillId="0" borderId="0" applyProtection="0"/>
    <xf numFmtId="196" fontId="23" fillId="0" borderId="0" applyFill="0" applyBorder="0" applyAlignment="0" applyProtection="0"/>
    <xf numFmtId="0" fontId="45" fillId="0" borderId="0" applyNumberFormat="0" applyFill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10" fontId="36" fillId="13" borderId="1" applyNumberFormat="0" applyBorder="0" applyAlignment="0" applyProtection="0"/>
    <xf numFmtId="38" fontId="47" fillId="0" borderId="0"/>
    <xf numFmtId="38" fontId="48" fillId="0" borderId="0"/>
    <xf numFmtId="38" fontId="49" fillId="0" borderId="0"/>
    <xf numFmtId="38" fontId="50" fillId="0" borderId="0"/>
    <xf numFmtId="0" fontId="35" fillId="0" borderId="0"/>
    <xf numFmtId="0" fontId="35" fillId="0" borderId="0"/>
    <xf numFmtId="0" fontId="51" fillId="0" borderId="0" applyFill="0" applyAlignment="0"/>
    <xf numFmtId="0" fontId="51" fillId="0" borderId="0" applyFill="0" applyAlignment="0"/>
    <xf numFmtId="0" fontId="51" fillId="0" borderId="0" applyFill="0" applyAlignment="0"/>
    <xf numFmtId="182" fontId="9" fillId="0" borderId="0" applyFill="0" applyAlignment="0"/>
    <xf numFmtId="182" fontId="9" fillId="0" borderId="0" applyFill="0" applyAlignment="0"/>
    <xf numFmtId="182" fontId="9" fillId="0" borderId="0" applyFill="0" applyAlignment="0"/>
    <xf numFmtId="182" fontId="9" fillId="0" borderId="0" applyFill="0" applyAlignment="0"/>
    <xf numFmtId="0" fontId="51" fillId="0" borderId="0" applyFill="0" applyAlignment="0"/>
    <xf numFmtId="0" fontId="51" fillId="0" borderId="0" applyFill="0" applyAlignment="0"/>
    <xf numFmtId="0" fontId="51" fillId="0" borderId="0" applyFill="0" applyAlignment="0"/>
    <xf numFmtId="182" fontId="9" fillId="0" borderId="0" applyFill="0" applyAlignment="0"/>
    <xf numFmtId="182" fontId="9" fillId="0" borderId="0" applyFill="0" applyAlignment="0"/>
    <xf numFmtId="182" fontId="9" fillId="0" borderId="0" applyFill="0" applyAlignment="0"/>
    <xf numFmtId="182" fontId="9" fillId="0" borderId="0" applyFill="0" applyAlignment="0"/>
    <xf numFmtId="182" fontId="9" fillId="0" borderId="0" applyFill="0" applyAlignment="0"/>
    <xf numFmtId="182" fontId="9" fillId="0" borderId="0" applyFill="0" applyAlignment="0"/>
    <xf numFmtId="182" fontId="9" fillId="0" borderId="0" applyFill="0" applyAlignment="0"/>
    <xf numFmtId="182" fontId="9" fillId="0" borderId="0" applyFill="0" applyAlignment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38" fontId="52" fillId="0" borderId="0" applyFont="0" applyFill="0" applyBorder="0" applyAlignment="0" applyProtection="0"/>
    <xf numFmtId="40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37" fontId="53" fillId="0" borderId="0"/>
    <xf numFmtId="198" fontId="54" fillId="0" borderId="0"/>
    <xf numFmtId="0" fontId="21" fillId="0" borderId="0"/>
    <xf numFmtId="0" fontId="94" fillId="0" borderId="0"/>
    <xf numFmtId="0" fontId="11" fillId="0" borderId="0"/>
    <xf numFmtId="0" fontId="25" fillId="0" borderId="0"/>
    <xf numFmtId="0" fontId="9" fillId="0" borderId="0"/>
    <xf numFmtId="0" fontId="1" fillId="0" borderId="0"/>
    <xf numFmtId="0" fontId="9" fillId="0" borderId="0"/>
    <xf numFmtId="0" fontId="95" fillId="0" borderId="0"/>
    <xf numFmtId="0" fontId="9" fillId="0" borderId="0"/>
    <xf numFmtId="0" fontId="9" fillId="0" borderId="0"/>
    <xf numFmtId="0" fontId="95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24" fillId="0" borderId="0"/>
    <xf numFmtId="0" fontId="84" fillId="0" borderId="0"/>
    <xf numFmtId="0" fontId="10" fillId="0" borderId="0"/>
    <xf numFmtId="0" fontId="55" fillId="0" borderId="0"/>
    <xf numFmtId="0" fontId="56" fillId="0" borderId="0">
      <alignment horizontal="left"/>
    </xf>
    <xf numFmtId="9" fontId="3" fillId="0" borderId="0" applyFont="0" applyFill="0" applyBorder="0" applyAlignment="0" applyProtection="0"/>
    <xf numFmtId="0" fontId="24" fillId="12" borderId="0" applyFill="0" applyBorder="0" applyAlignment="0" applyProtection="0">
      <protection locked="0"/>
    </xf>
    <xf numFmtId="199" fontId="24" fillId="12" borderId="0" applyFill="0" applyBorder="0" applyAlignment="0" applyProtection="0">
      <alignment vertical="top"/>
    </xf>
    <xf numFmtId="200" fontId="24" fillId="0" borderId="0" applyFill="0" applyBorder="0" applyAlignment="0" applyProtection="0"/>
    <xf numFmtId="185" fontId="11" fillId="0" borderId="0" applyFill="0" applyAlignment="0" applyProtection="0"/>
    <xf numFmtId="185" fontId="11" fillId="0" borderId="0" applyFill="0" applyAlignment="0" applyProtection="0"/>
    <xf numFmtId="185" fontId="11" fillId="0" borderId="0" applyFill="0" applyAlignment="0" applyProtection="0"/>
    <xf numFmtId="185" fontId="11" fillId="0" borderId="0" applyFill="0" applyAlignment="0" applyProtection="0"/>
    <xf numFmtId="201" fontId="11" fillId="0" borderId="0" applyFill="0" applyAlignment="0" applyProtection="0"/>
    <xf numFmtId="201" fontId="11" fillId="0" borderId="0" applyFill="0" applyAlignment="0" applyProtection="0"/>
    <xf numFmtId="201" fontId="11" fillId="0" borderId="0" applyFill="0" applyAlignment="0" applyProtection="0"/>
    <xf numFmtId="201" fontId="11" fillId="0" borderId="0" applyFill="0" applyAlignment="0" applyProtection="0"/>
    <xf numFmtId="10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2" fillId="0" borderId="10" applyNumberFormat="0" applyBorder="0"/>
    <xf numFmtId="0" fontId="57" fillId="0" borderId="0" applyFill="0" applyAlignment="0"/>
    <xf numFmtId="0" fontId="57" fillId="0" borderId="0" applyFill="0" applyAlignment="0"/>
    <xf numFmtId="0" fontId="57" fillId="0" borderId="0" applyFill="0" applyAlignment="0"/>
    <xf numFmtId="182" fontId="9" fillId="0" borderId="0" applyFill="0" applyAlignment="0"/>
    <xf numFmtId="182" fontId="9" fillId="0" borderId="0" applyFill="0" applyAlignment="0"/>
    <xf numFmtId="182" fontId="9" fillId="0" borderId="0" applyFill="0" applyAlignment="0"/>
    <xf numFmtId="182" fontId="9" fillId="0" borderId="0" applyFill="0" applyAlignment="0"/>
    <xf numFmtId="0" fontId="57" fillId="0" borderId="0" applyFill="0" applyAlignment="0"/>
    <xf numFmtId="0" fontId="57" fillId="0" borderId="0" applyFill="0" applyAlignment="0"/>
    <xf numFmtId="0" fontId="57" fillId="0" borderId="0" applyFill="0" applyAlignment="0"/>
    <xf numFmtId="182" fontId="9" fillId="0" borderId="0" applyFill="0" applyAlignment="0"/>
    <xf numFmtId="182" fontId="9" fillId="0" borderId="0" applyFill="0" applyAlignment="0"/>
    <xf numFmtId="182" fontId="9" fillId="0" borderId="0" applyFill="0" applyAlignment="0"/>
    <xf numFmtId="182" fontId="9" fillId="0" borderId="0" applyFill="0" applyAlignment="0"/>
    <xf numFmtId="182" fontId="9" fillId="0" borderId="0" applyFill="0" applyAlignment="0"/>
    <xf numFmtId="182" fontId="9" fillId="0" borderId="0" applyFill="0" applyAlignment="0"/>
    <xf numFmtId="182" fontId="9" fillId="0" borderId="0" applyFill="0" applyAlignment="0"/>
    <xf numFmtId="182" fontId="9" fillId="0" borderId="0" applyFill="0" applyAlignment="0"/>
    <xf numFmtId="0" fontId="9" fillId="0" borderId="0">
      <alignment vertical="justify"/>
    </xf>
    <xf numFmtId="0" fontId="9" fillId="0" borderId="0">
      <alignment vertical="justify"/>
    </xf>
    <xf numFmtId="1" fontId="9" fillId="0" borderId="11" applyNumberFormat="0" applyFill="0" applyAlignment="0" applyProtection="0">
      <alignment horizontal="center" vertical="center"/>
    </xf>
    <xf numFmtId="0" fontId="58" fillId="14" borderId="0"/>
    <xf numFmtId="0" fontId="33" fillId="0" borderId="12">
      <alignment vertical="center"/>
    </xf>
    <xf numFmtId="0" fontId="59" fillId="0" borderId="13" applyAlignment="0">
      <alignment horizontal="centerContinuous"/>
    </xf>
    <xf numFmtId="0" fontId="60" fillId="0" borderId="0"/>
    <xf numFmtId="0" fontId="61" fillId="0" borderId="0" applyNumberFormat="0" applyFont="0" applyBorder="0"/>
    <xf numFmtId="0" fontId="62" fillId="0" borderId="0">
      <alignment horizontal="left"/>
    </xf>
    <xf numFmtId="0" fontId="34" fillId="0" borderId="0">
      <alignment horizontal="left"/>
    </xf>
    <xf numFmtId="0" fontId="41" fillId="0" borderId="0"/>
    <xf numFmtId="0" fontId="39" fillId="0" borderId="0"/>
    <xf numFmtId="0" fontId="34" fillId="0" borderId="0"/>
    <xf numFmtId="0" fontId="63" fillId="0" borderId="0" applyNumberFormat="0" applyFill="0" applyBorder="0" applyAlignment="0" applyProtection="0"/>
    <xf numFmtId="0" fontId="64" fillId="0" borderId="0"/>
    <xf numFmtId="0" fontId="64" fillId="0" borderId="0"/>
    <xf numFmtId="0" fontId="65" fillId="0" borderId="0"/>
    <xf numFmtId="0" fontId="65" fillId="0" borderId="0"/>
    <xf numFmtId="0" fontId="64" fillId="0" borderId="0"/>
    <xf numFmtId="0" fontId="64" fillId="0" borderId="0"/>
    <xf numFmtId="49" fontId="20" fillId="0" borderId="0" applyFill="0" applyAlignment="0"/>
    <xf numFmtId="49" fontId="20" fillId="0" borderId="0" applyFill="0" applyAlignment="0"/>
    <xf numFmtId="49" fontId="20" fillId="0" borderId="0" applyFill="0" applyAlignment="0"/>
    <xf numFmtId="202" fontId="9" fillId="0" borderId="0" applyFill="0" applyAlignment="0"/>
    <xf numFmtId="202" fontId="9" fillId="0" borderId="0" applyFill="0" applyAlignment="0"/>
    <xf numFmtId="202" fontId="9" fillId="0" borderId="0" applyFill="0" applyAlignment="0"/>
    <xf numFmtId="202" fontId="9" fillId="0" borderId="0" applyFill="0" applyAlignment="0"/>
    <xf numFmtId="203" fontId="9" fillId="0" borderId="0" applyFill="0" applyAlignment="0"/>
    <xf numFmtId="203" fontId="9" fillId="0" borderId="0" applyFill="0" applyAlignment="0"/>
    <xf numFmtId="203" fontId="9" fillId="0" borderId="0" applyFill="0" applyAlignment="0"/>
    <xf numFmtId="203" fontId="9" fillId="0" borderId="0" applyFill="0" applyAlignment="0"/>
    <xf numFmtId="0" fontId="65" fillId="0" borderId="0"/>
    <xf numFmtId="0" fontId="64" fillId="0" borderId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204" fontId="66" fillId="0" borderId="0" applyFont="0" applyFill="0" applyBorder="0" applyAlignment="0" applyProtection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67" fillId="0" borderId="0"/>
    <xf numFmtId="4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8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11" fillId="0" borderId="0"/>
    <xf numFmtId="0" fontId="85" fillId="0" borderId="0"/>
    <xf numFmtId="16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9" fillId="0" borderId="0"/>
    <xf numFmtId="0" fontId="71" fillId="0" borderId="0"/>
    <xf numFmtId="0" fontId="9" fillId="0" borderId="0"/>
    <xf numFmtId="41" fontId="70" fillId="0" borderId="0" applyFont="0" applyFill="0" applyBorder="0" applyAlignment="0" applyProtection="0"/>
    <xf numFmtId="205" fontId="9" fillId="0" borderId="0" applyFill="0" applyAlignment="0" applyProtection="0"/>
    <xf numFmtId="206" fontId="9" fillId="0" borderId="0" applyFill="0" applyAlignment="0" applyProtection="0"/>
    <xf numFmtId="40" fontId="72" fillId="0" borderId="0" applyFont="0" applyFill="0" applyBorder="0" applyAlignment="0" applyProtection="0"/>
    <xf numFmtId="38" fontId="72" fillId="0" borderId="0" applyFont="0" applyFill="0" applyBorder="0" applyAlignment="0" applyProtection="0"/>
    <xf numFmtId="0" fontId="73" fillId="0" borderId="0"/>
    <xf numFmtId="0" fontId="9" fillId="0" borderId="0" applyFill="0" applyAlignment="0" applyProtection="0"/>
    <xf numFmtId="207" fontId="9" fillId="0" borderId="0" applyFill="0" applyAlignment="0" applyProtection="0"/>
    <xf numFmtId="208" fontId="3" fillId="0" borderId="0" applyFont="0" applyFill="0" applyBorder="0" applyAlignment="0" applyProtection="0"/>
    <xf numFmtId="209" fontId="3" fillId="0" borderId="0" applyFont="0" applyFill="0" applyBorder="0" applyAlignment="0" applyProtection="0"/>
  </cellStyleXfs>
  <cellXfs count="324">
    <xf numFmtId="0" fontId="0" fillId="0" borderId="0" xfId="0"/>
    <xf numFmtId="0" fontId="2" fillId="0" borderId="0" xfId="0" applyFont="1" applyFill="1" applyAlignment="1">
      <alignment vertical="center"/>
    </xf>
    <xf numFmtId="171" fontId="4" fillId="0" borderId="0" xfId="68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172" fontId="6" fillId="0" borderId="0" xfId="0" applyNumberFormat="1" applyFont="1" applyFill="1" applyAlignment="1">
      <alignment vertical="center"/>
    </xf>
    <xf numFmtId="37" fontId="7" fillId="0" borderId="0" xfId="68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172" fontId="6" fillId="0" borderId="0" xfId="0" applyNumberFormat="1" applyFont="1" applyFill="1" applyAlignment="1">
      <alignment horizontal="center" vertical="center"/>
    </xf>
    <xf numFmtId="172" fontId="7" fillId="0" borderId="0" xfId="68" applyNumberFormat="1" applyFont="1" applyFill="1" applyAlignment="1">
      <alignment vertical="center"/>
    </xf>
    <xf numFmtId="172" fontId="7" fillId="0" borderId="0" xfId="0" applyNumberFormat="1" applyFont="1" applyFill="1" applyAlignment="1">
      <alignment vertical="center"/>
    </xf>
    <xf numFmtId="172" fontId="6" fillId="0" borderId="0" xfId="0" applyNumberFormat="1" applyFont="1" applyFill="1" applyBorder="1" applyAlignment="1">
      <alignment horizontal="center" vertical="center"/>
    </xf>
    <xf numFmtId="172" fontId="7" fillId="0" borderId="0" xfId="68" applyNumberFormat="1" applyFont="1" applyFill="1" applyBorder="1" applyAlignment="1">
      <alignment horizontal="right" vertical="center"/>
    </xf>
    <xf numFmtId="172" fontId="7" fillId="0" borderId="0" xfId="0" applyNumberFormat="1" applyFont="1" applyFill="1" applyBorder="1" applyAlignment="1">
      <alignment horizontal="right" vertical="center"/>
    </xf>
    <xf numFmtId="172" fontId="5" fillId="0" borderId="0" xfId="0" applyNumberFormat="1" applyFont="1" applyFill="1" applyAlignment="1">
      <alignment vertical="center"/>
    </xf>
    <xf numFmtId="172" fontId="5" fillId="0" borderId="0" xfId="68" applyNumberFormat="1" applyFont="1" applyFill="1" applyBorder="1" applyAlignment="1">
      <alignment vertical="center"/>
    </xf>
    <xf numFmtId="172" fontId="7" fillId="0" borderId="0" xfId="68" applyNumberFormat="1" applyFont="1" applyFill="1" applyBorder="1" applyAlignment="1">
      <alignment vertical="center"/>
    </xf>
    <xf numFmtId="172" fontId="4" fillId="0" borderId="0" xfId="0" applyNumberFormat="1" applyFont="1" applyFill="1" applyAlignment="1">
      <alignment vertical="center"/>
    </xf>
    <xf numFmtId="172" fontId="7" fillId="0" borderId="0" xfId="68" applyNumberFormat="1" applyFont="1" applyFill="1" applyAlignment="1">
      <alignment horizontal="right" vertical="center"/>
    </xf>
    <xf numFmtId="172" fontId="7" fillId="0" borderId="0" xfId="0" applyNumberFormat="1" applyFont="1" applyFill="1" applyBorder="1" applyAlignment="1">
      <alignment vertical="center"/>
    </xf>
    <xf numFmtId="172" fontId="5" fillId="0" borderId="0" xfId="68" applyNumberFormat="1" applyFont="1" applyFill="1" applyAlignment="1">
      <alignment vertical="center"/>
    </xf>
    <xf numFmtId="172" fontId="4" fillId="0" borderId="0" xfId="68" applyNumberFormat="1" applyFont="1" applyFill="1" applyAlignment="1">
      <alignment vertical="center"/>
    </xf>
    <xf numFmtId="172" fontId="7" fillId="0" borderId="0" xfId="0" applyNumberFormat="1" applyFont="1" applyFill="1" applyAlignment="1">
      <alignment horizontal="right" vertical="center"/>
    </xf>
    <xf numFmtId="9" fontId="4" fillId="0" borderId="0" xfId="244" applyNumberFormat="1" applyFont="1" applyFill="1" applyAlignment="1">
      <alignment vertical="center"/>
    </xf>
    <xf numFmtId="172" fontId="7" fillId="0" borderId="14" xfId="68" applyNumberFormat="1" applyFont="1" applyFill="1" applyBorder="1" applyAlignment="1">
      <alignment vertical="center"/>
    </xf>
    <xf numFmtId="172" fontId="4" fillId="0" borderId="15" xfId="68" applyNumberFormat="1" applyFont="1" applyFill="1" applyBorder="1" applyAlignment="1">
      <alignment horizontal="center" vertical="center"/>
    </xf>
    <xf numFmtId="172" fontId="4" fillId="0" borderId="0" xfId="68" applyNumberFormat="1" applyFont="1" applyFill="1" applyAlignment="1">
      <alignment horizontal="center" vertical="center"/>
    </xf>
    <xf numFmtId="172" fontId="8" fillId="0" borderId="0" xfId="68" applyNumberFormat="1" applyFont="1" applyFill="1" applyAlignment="1">
      <alignment horizontal="center" vertical="center"/>
    </xf>
    <xf numFmtId="172" fontId="7" fillId="0" borderId="14" xfId="68" applyNumberFormat="1" applyFont="1" applyFill="1" applyBorder="1" applyAlignment="1">
      <alignment horizontal="right" vertical="center"/>
    </xf>
    <xf numFmtId="0" fontId="4" fillId="0" borderId="0" xfId="0" quotePrefix="1" applyFont="1" applyFill="1" applyAlignment="1">
      <alignment horizontal="left" vertical="center"/>
    </xf>
    <xf numFmtId="169" fontId="4" fillId="0" borderId="0" xfId="0" applyNumberFormat="1" applyFont="1" applyFill="1" applyAlignment="1">
      <alignment vertical="center"/>
    </xf>
    <xf numFmtId="171" fontId="7" fillId="0" borderId="0" xfId="68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43" fontId="4" fillId="0" borderId="0" xfId="0" applyNumberFormat="1" applyFont="1" applyFill="1" applyAlignment="1">
      <alignment vertical="center"/>
    </xf>
    <xf numFmtId="169" fontId="7" fillId="0" borderId="0" xfId="68" applyNumberFormat="1" applyFont="1" applyFill="1" applyBorder="1" applyAlignment="1">
      <alignment vertical="center"/>
    </xf>
    <xf numFmtId="171" fontId="7" fillId="0" borderId="0" xfId="68" applyNumberFormat="1" applyFont="1" applyFill="1" applyBorder="1" applyAlignment="1">
      <alignment vertical="center"/>
    </xf>
    <xf numFmtId="171" fontId="4" fillId="0" borderId="0" xfId="0" applyNumberFormat="1" applyFont="1" applyFill="1" applyAlignment="1">
      <alignment vertical="center"/>
    </xf>
    <xf numFmtId="171" fontId="2" fillId="0" borderId="0" xfId="68" applyFont="1" applyFill="1" applyAlignment="1">
      <alignment vertical="center"/>
    </xf>
    <xf numFmtId="171" fontId="4" fillId="0" borderId="0" xfId="68" applyFont="1" applyFill="1" applyBorder="1" applyAlignment="1">
      <alignment vertical="center"/>
    </xf>
    <xf numFmtId="172" fontId="7" fillId="0" borderId="15" xfId="68" applyNumberFormat="1" applyFont="1" applyFill="1" applyBorder="1" applyAlignment="1">
      <alignment vertical="center"/>
    </xf>
    <xf numFmtId="171" fontId="6" fillId="0" borderId="0" xfId="0" applyNumberFormat="1" applyFont="1" applyFill="1" applyAlignment="1">
      <alignment vertical="center"/>
    </xf>
    <xf numFmtId="172" fontId="4" fillId="0" borderId="0" xfId="241" applyNumberFormat="1" applyFont="1" applyFill="1"/>
    <xf numFmtId="172" fontId="4" fillId="0" borderId="0" xfId="241" applyNumberFormat="1" applyFont="1" applyFill="1" applyBorder="1"/>
    <xf numFmtId="4" fontId="4" fillId="0" borderId="0" xfId="0" applyNumberFormat="1" applyFont="1" applyFill="1" applyAlignment="1">
      <alignment vertical="center"/>
    </xf>
    <xf numFmtId="172" fontId="7" fillId="0" borderId="0" xfId="68" applyNumberFormat="1" applyFont="1" applyFill="1" applyBorder="1" applyAlignment="1">
      <alignment horizontal="center" vertical="center"/>
    </xf>
    <xf numFmtId="172" fontId="4" fillId="0" borderId="0" xfId="68" applyNumberFormat="1" applyFont="1" applyFill="1" applyAlignment="1">
      <alignment horizontal="right" vertical="center"/>
    </xf>
    <xf numFmtId="172" fontId="4" fillId="0" borderId="0" xfId="68" applyNumberFormat="1" applyFont="1" applyFill="1" applyBorder="1" applyAlignment="1">
      <alignment horizontal="right" vertical="center"/>
    </xf>
    <xf numFmtId="172" fontId="6" fillId="0" borderId="0" xfId="0" applyNumberFormat="1" applyFont="1" applyFill="1" applyBorder="1" applyAlignment="1">
      <alignment vertical="center"/>
    </xf>
    <xf numFmtId="173" fontId="7" fillId="0" borderId="0" xfId="68" applyNumberFormat="1" applyFont="1" applyFill="1" applyAlignment="1">
      <alignment vertical="center"/>
    </xf>
    <xf numFmtId="0" fontId="75" fillId="0" borderId="0" xfId="0" applyFont="1" applyFill="1" applyAlignment="1">
      <alignment vertical="center"/>
    </xf>
    <xf numFmtId="171" fontId="75" fillId="0" borderId="0" xfId="68" applyFont="1" applyFill="1" applyAlignment="1">
      <alignment vertical="center"/>
    </xf>
    <xf numFmtId="0" fontId="4" fillId="0" borderId="0" xfId="0" applyFont="1" applyFill="1" applyAlignment="1">
      <alignment horizontal="centerContinuous" vertical="center"/>
    </xf>
    <xf numFmtId="172" fontId="6" fillId="0" borderId="0" xfId="0" applyNumberFormat="1" applyFont="1" applyFill="1" applyAlignment="1">
      <alignment horizontal="centerContinuous" vertical="center"/>
    </xf>
    <xf numFmtId="169" fontId="7" fillId="0" borderId="0" xfId="68" applyNumberFormat="1" applyFont="1" applyFill="1" applyBorder="1" applyAlignment="1">
      <alignment vertical="center" wrapText="1"/>
    </xf>
    <xf numFmtId="173" fontId="7" fillId="0" borderId="7" xfId="68" quotePrefix="1" applyNumberFormat="1" applyFont="1" applyFill="1" applyBorder="1" applyAlignment="1">
      <alignment horizontal="center" vertical="center" wrapText="1"/>
    </xf>
    <xf numFmtId="172" fontId="7" fillId="0" borderId="0" xfId="0" applyNumberFormat="1" applyFont="1" applyFill="1" applyBorder="1" applyAlignment="1">
      <alignment horizontal="center" vertical="center"/>
    </xf>
    <xf numFmtId="37" fontId="7" fillId="0" borderId="0" xfId="68" applyNumberFormat="1" applyFont="1" applyFill="1" applyBorder="1" applyAlignment="1">
      <alignment horizontal="center" vertical="center"/>
    </xf>
    <xf numFmtId="43" fontId="4" fillId="0" borderId="0" xfId="95" applyNumberFormat="1" applyFont="1" applyFill="1" applyAlignment="1">
      <alignment vertical="center"/>
    </xf>
    <xf numFmtId="43" fontId="4" fillId="0" borderId="0" xfId="95" applyNumberFormat="1" applyFont="1" applyFill="1" applyAlignment="1">
      <alignment horizontal="left" vertical="center"/>
    </xf>
    <xf numFmtId="0" fontId="78" fillId="0" borderId="0" xfId="0" applyFont="1" applyFill="1" applyAlignment="1">
      <alignment vertical="center"/>
    </xf>
    <xf numFmtId="171" fontId="77" fillId="0" borderId="0" xfId="68" applyFont="1" applyFill="1" applyAlignment="1">
      <alignment vertical="center"/>
    </xf>
    <xf numFmtId="0" fontId="77" fillId="0" borderId="0" xfId="0" applyFont="1" applyFill="1" applyAlignment="1">
      <alignment vertical="center"/>
    </xf>
    <xf numFmtId="172" fontId="80" fillId="0" borderId="0" xfId="0" applyNumberFormat="1" applyFont="1" applyFill="1" applyAlignment="1">
      <alignment vertical="center"/>
    </xf>
    <xf numFmtId="37" fontId="81" fillId="0" borderId="0" xfId="68" applyNumberFormat="1" applyFont="1" applyFill="1" applyAlignment="1">
      <alignment vertical="center"/>
    </xf>
    <xf numFmtId="37" fontId="81" fillId="0" borderId="0" xfId="0" applyNumberFormat="1" applyFont="1" applyFill="1" applyAlignment="1">
      <alignment vertical="center"/>
    </xf>
    <xf numFmtId="172" fontId="80" fillId="0" borderId="0" xfId="0" applyNumberFormat="1" applyFont="1" applyFill="1" applyAlignment="1">
      <alignment horizontal="center" vertical="center"/>
    </xf>
    <xf numFmtId="172" fontId="79" fillId="0" borderId="0" xfId="0" applyNumberFormat="1" applyFont="1" applyFill="1" applyAlignment="1">
      <alignment vertical="center"/>
    </xf>
    <xf numFmtId="172" fontId="79" fillId="0" borderId="0" xfId="68" applyNumberFormat="1" applyFont="1" applyFill="1" applyBorder="1" applyAlignment="1">
      <alignment vertical="center"/>
    </xf>
    <xf numFmtId="172" fontId="79" fillId="0" borderId="0" xfId="68" applyNumberFormat="1" applyFont="1" applyFill="1" applyAlignment="1">
      <alignment vertical="center"/>
    </xf>
    <xf numFmtId="169" fontId="77" fillId="0" borderId="0" xfId="0" applyNumberFormat="1" applyFont="1" applyFill="1" applyAlignment="1">
      <alignment vertical="center"/>
    </xf>
    <xf numFmtId="0" fontId="77" fillId="0" borderId="0" xfId="0" applyFont="1" applyFill="1" applyBorder="1" applyAlignment="1">
      <alignment horizontal="right" vertical="center"/>
    </xf>
    <xf numFmtId="37" fontId="78" fillId="0" borderId="0" xfId="0" applyNumberFormat="1" applyFont="1" applyFill="1" applyAlignment="1">
      <alignment vertical="center"/>
    </xf>
    <xf numFmtId="37" fontId="78" fillId="0" borderId="0" xfId="0" applyNumberFormat="1" applyFont="1" applyFill="1" applyAlignment="1">
      <alignment horizontal="right" vertical="center"/>
    </xf>
    <xf numFmtId="0" fontId="4" fillId="0" borderId="0" xfId="0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172" fontId="75" fillId="0" borderId="0" xfId="241" applyNumberFormat="1" applyFont="1" applyFill="1"/>
    <xf numFmtId="0" fontId="4" fillId="0" borderId="0" xfId="0" applyFont="1" applyFill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172" fontId="7" fillId="0" borderId="7" xfId="68" applyNumberFormat="1" applyFont="1" applyFill="1" applyBorder="1" applyAlignment="1">
      <alignment vertical="center"/>
    </xf>
    <xf numFmtId="172" fontId="7" fillId="0" borderId="4" xfId="68" applyNumberFormat="1" applyFont="1" applyFill="1" applyBorder="1" applyAlignment="1">
      <alignment vertical="center"/>
    </xf>
    <xf numFmtId="172" fontId="4" fillId="0" borderId="7" xfId="68" applyNumberFormat="1" applyFont="1" applyFill="1" applyBorder="1" applyAlignment="1">
      <alignment horizontal="right" vertical="center"/>
    </xf>
    <xf numFmtId="172" fontId="77" fillId="0" borderId="0" xfId="241" applyNumberFormat="1" applyFont="1" applyFill="1"/>
    <xf numFmtId="172" fontId="77" fillId="0" borderId="0" xfId="241" applyNumberFormat="1" applyFont="1" applyFill="1" applyBorder="1"/>
    <xf numFmtId="0" fontId="75" fillId="0" borderId="0" xfId="0" applyFont="1" applyFill="1" applyAlignment="1">
      <alignment horizontal="center" vertical="top"/>
    </xf>
    <xf numFmtId="0" fontId="75" fillId="0" borderId="0" xfId="0" applyFont="1" applyFill="1" applyAlignment="1">
      <alignment vertical="top"/>
    </xf>
    <xf numFmtId="171" fontId="75" fillId="0" borderId="0" xfId="68" applyFont="1" applyFill="1" applyAlignment="1">
      <alignment horizontal="center" vertical="top"/>
    </xf>
    <xf numFmtId="0" fontId="76" fillId="0" borderId="0" xfId="0" applyFont="1" applyAlignment="1">
      <alignment horizontal="center" vertical="top"/>
    </xf>
    <xf numFmtId="0" fontId="4" fillId="0" borderId="0" xfId="0" applyFont="1" applyFill="1" applyAlignment="1">
      <alignment horizontal="centerContinuous" vertical="top"/>
    </xf>
    <xf numFmtId="0" fontId="4" fillId="0" borderId="0" xfId="0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center" vertical="top"/>
    </xf>
    <xf numFmtId="172" fontId="6" fillId="0" borderId="0" xfId="0" applyNumberFormat="1" applyFont="1" applyFill="1" applyAlignment="1">
      <alignment horizontal="centerContinuous" vertical="top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171" fontId="4" fillId="0" borderId="0" xfId="68" applyFont="1" applyFill="1" applyAlignment="1">
      <alignment vertical="top"/>
    </xf>
    <xf numFmtId="172" fontId="6" fillId="0" borderId="0" xfId="0" applyNumberFormat="1" applyFont="1" applyFill="1" applyAlignment="1">
      <alignment vertical="top"/>
    </xf>
    <xf numFmtId="172" fontId="83" fillId="0" borderId="0" xfId="0" applyNumberFormat="1" applyFont="1" applyFill="1" applyBorder="1" applyAlignment="1">
      <alignment horizontal="center" vertical="top"/>
    </xf>
    <xf numFmtId="172" fontId="7" fillId="0" borderId="0" xfId="0" applyNumberFormat="1" applyFont="1" applyFill="1" applyBorder="1" applyAlignment="1">
      <alignment horizontal="center" vertical="top"/>
    </xf>
    <xf numFmtId="37" fontId="7" fillId="0" borderId="0" xfId="68" applyNumberFormat="1" applyFont="1" applyFill="1" applyBorder="1" applyAlignment="1">
      <alignment horizontal="center" vertical="top"/>
    </xf>
    <xf numFmtId="37" fontId="4" fillId="0" borderId="0" xfId="0" applyNumberFormat="1" applyFont="1" applyFill="1" applyAlignment="1">
      <alignment horizontal="right" vertical="top"/>
    </xf>
    <xf numFmtId="37" fontId="4" fillId="0" borderId="0" xfId="0" applyNumberFormat="1" applyFont="1" applyFill="1" applyAlignment="1">
      <alignment horizontal="center" vertical="top"/>
    </xf>
    <xf numFmtId="37" fontId="4" fillId="0" borderId="0" xfId="0" applyNumberFormat="1" applyFont="1" applyFill="1" applyAlignment="1">
      <alignment vertical="top"/>
    </xf>
    <xf numFmtId="172" fontId="4" fillId="0" borderId="0" xfId="68" applyNumberFormat="1" applyFont="1" applyFill="1" applyAlignment="1">
      <alignment vertical="top"/>
    </xf>
    <xf numFmtId="172" fontId="4" fillId="0" borderId="0" xfId="0" applyNumberFormat="1" applyFont="1" applyFill="1" applyAlignment="1">
      <alignment vertical="top"/>
    </xf>
    <xf numFmtId="172" fontId="7" fillId="0" borderId="0" xfId="68" applyNumberFormat="1" applyFont="1" applyFill="1" applyAlignment="1">
      <alignment vertical="top"/>
    </xf>
    <xf numFmtId="171" fontId="4" fillId="0" borderId="0" xfId="68" applyFont="1" applyFill="1" applyAlignment="1">
      <alignment horizontal="center" vertical="top"/>
    </xf>
    <xf numFmtId="171" fontId="4" fillId="0" borderId="0" xfId="68" applyFont="1" applyFill="1" applyBorder="1" applyAlignment="1">
      <alignment vertical="top"/>
    </xf>
    <xf numFmtId="172" fontId="7" fillId="0" borderId="0" xfId="68" applyNumberFormat="1" applyFont="1" applyFill="1" applyBorder="1" applyAlignment="1">
      <alignment horizontal="right" vertical="top"/>
    </xf>
    <xf numFmtId="43" fontId="4" fillId="0" borderId="0" xfId="0" applyNumberFormat="1" applyFont="1" applyFill="1" applyAlignment="1">
      <alignment vertical="top"/>
    </xf>
    <xf numFmtId="172" fontId="4" fillId="0" borderId="7" xfId="68" applyNumberFormat="1" applyFont="1" applyFill="1" applyBorder="1" applyAlignment="1">
      <alignment vertical="top"/>
    </xf>
    <xf numFmtId="172" fontId="4" fillId="0" borderId="0" xfId="68" applyNumberFormat="1" applyFont="1" applyFill="1" applyBorder="1" applyAlignment="1">
      <alignment vertical="top"/>
    </xf>
    <xf numFmtId="171" fontId="4" fillId="0" borderId="0" xfId="0" applyNumberFormat="1" applyFont="1" applyFill="1" applyAlignment="1">
      <alignment vertical="top"/>
    </xf>
    <xf numFmtId="172" fontId="7" fillId="0" borderId="0" xfId="68" applyNumberFormat="1" applyFont="1" applyFill="1" applyBorder="1" applyAlignment="1">
      <alignment vertical="top"/>
    </xf>
    <xf numFmtId="37" fontId="7" fillId="0" borderId="0" xfId="0" applyNumberFormat="1" applyFont="1" applyFill="1" applyAlignment="1">
      <alignment vertical="top"/>
    </xf>
    <xf numFmtId="37" fontId="86" fillId="0" borderId="0" xfId="0" applyNumberFormat="1" applyFont="1" applyFill="1" applyAlignment="1">
      <alignment vertical="top"/>
    </xf>
    <xf numFmtId="37" fontId="87" fillId="0" borderId="0" xfId="0" applyNumberFormat="1" applyFont="1" applyFill="1" applyAlignment="1">
      <alignment vertical="top"/>
    </xf>
    <xf numFmtId="172" fontId="87" fillId="0" borderId="0" xfId="0" applyNumberFormat="1" applyFont="1" applyFill="1" applyAlignment="1">
      <alignment vertical="top"/>
    </xf>
    <xf numFmtId="171" fontId="2" fillId="0" borderId="0" xfId="68" applyFont="1" applyFill="1" applyBorder="1" applyAlignment="1">
      <alignment vertical="top"/>
    </xf>
    <xf numFmtId="172" fontId="4" fillId="0" borderId="0" xfId="0" applyNumberFormat="1" applyFont="1" applyFill="1" applyAlignment="1">
      <alignment horizontal="center" vertical="top"/>
    </xf>
    <xf numFmtId="172" fontId="4" fillId="0" borderId="4" xfId="68" applyNumberFormat="1" applyFont="1" applyFill="1" applyBorder="1" applyAlignment="1">
      <alignment vertical="top"/>
    </xf>
    <xf numFmtId="37" fontId="2" fillId="0" borderId="0" xfId="0" applyNumberFormat="1" applyFont="1" applyFill="1" applyAlignment="1">
      <alignment vertical="top"/>
    </xf>
    <xf numFmtId="37" fontId="7" fillId="0" borderId="0" xfId="0" applyNumberFormat="1" applyFont="1" applyFill="1" applyAlignment="1">
      <alignment horizontal="right" vertical="top"/>
    </xf>
    <xf numFmtId="172" fontId="7" fillId="0" borderId="0" xfId="0" applyNumberFormat="1" applyFont="1" applyFill="1" applyAlignment="1">
      <alignment vertical="top"/>
    </xf>
    <xf numFmtId="172" fontId="7" fillId="0" borderId="4" xfId="68" applyNumberFormat="1" applyFont="1" applyFill="1" applyBorder="1" applyAlignment="1">
      <alignment vertical="top"/>
    </xf>
    <xf numFmtId="0" fontId="4" fillId="0" borderId="0" xfId="0" applyFont="1" applyFill="1" applyAlignment="1">
      <alignment horizontal="right" vertical="top"/>
    </xf>
    <xf numFmtId="0" fontId="4" fillId="0" borderId="0" xfId="0" applyFont="1" applyFill="1" applyBorder="1" applyAlignment="1">
      <alignment vertical="top"/>
    </xf>
    <xf numFmtId="169" fontId="4" fillId="0" borderId="0" xfId="0" applyNumberFormat="1" applyFont="1" applyFill="1" applyBorder="1" applyAlignment="1">
      <alignment vertical="top"/>
    </xf>
    <xf numFmtId="0" fontId="2" fillId="0" borderId="0" xfId="0" applyFont="1" applyFill="1" applyAlignment="1">
      <alignment vertical="top"/>
    </xf>
    <xf numFmtId="171" fontId="6" fillId="0" borderId="0" xfId="0" applyNumberFormat="1" applyFont="1" applyFill="1" applyAlignment="1">
      <alignment horizontal="center" vertical="top"/>
    </xf>
    <xf numFmtId="172" fontId="7" fillId="0" borderId="15" xfId="68" applyNumberFormat="1" applyFont="1" applyFill="1" applyBorder="1" applyAlignment="1">
      <alignment vertical="top"/>
    </xf>
    <xf numFmtId="172" fontId="6" fillId="0" borderId="0" xfId="0" applyNumberFormat="1" applyFont="1" applyFill="1" applyAlignment="1">
      <alignment horizontal="center" vertical="top"/>
    </xf>
    <xf numFmtId="171" fontId="4" fillId="0" borderId="0" xfId="227" applyNumberFormat="1" applyFont="1" applyFill="1" applyBorder="1" applyAlignment="1">
      <alignment vertical="top"/>
    </xf>
    <xf numFmtId="171" fontId="75" fillId="0" borderId="0" xfId="68" applyFont="1" applyFill="1" applyBorder="1" applyAlignment="1">
      <alignment vertical="top"/>
    </xf>
    <xf numFmtId="171" fontId="75" fillId="0" borderId="0" xfId="68" applyFont="1" applyFill="1" applyAlignment="1">
      <alignment vertical="top"/>
    </xf>
    <xf numFmtId="171" fontId="75" fillId="0" borderId="0" xfId="0" applyNumberFormat="1" applyFont="1" applyFill="1" applyAlignment="1">
      <alignment vertical="top"/>
    </xf>
    <xf numFmtId="171" fontId="6" fillId="0" borderId="0" xfId="0" applyNumberFormat="1" applyFont="1" applyFill="1" applyAlignment="1">
      <alignment vertical="top"/>
    </xf>
    <xf numFmtId="172" fontId="7" fillId="0" borderId="16" xfId="68" applyNumberFormat="1" applyFont="1" applyFill="1" applyBorder="1" applyAlignment="1">
      <alignment vertical="center"/>
    </xf>
    <xf numFmtId="172" fontId="4" fillId="0" borderId="0" xfId="0" applyNumberFormat="1" applyFont="1" applyFill="1" applyBorder="1" applyAlignment="1">
      <alignment vertical="top"/>
    </xf>
    <xf numFmtId="172" fontId="83" fillId="0" borderId="0" xfId="0" applyNumberFormat="1" applyFont="1" applyFill="1" applyBorder="1" applyAlignment="1">
      <alignment horizontal="center" vertical="center"/>
    </xf>
    <xf numFmtId="171" fontId="83" fillId="0" borderId="0" xfId="68" quotePrefix="1" applyNumberFormat="1" applyFont="1" applyFill="1" applyBorder="1" applyAlignment="1">
      <alignment horizontal="center" vertical="center" wrapText="1"/>
    </xf>
    <xf numFmtId="173" fontId="83" fillId="0" borderId="0" xfId="68" quotePrefix="1" applyNumberFormat="1" applyFont="1" applyFill="1" applyBorder="1" applyAlignment="1">
      <alignment horizontal="center" vertical="center" wrapText="1"/>
    </xf>
    <xf numFmtId="172" fontId="77" fillId="0" borderId="0" xfId="68" applyNumberFormat="1" applyFont="1" applyFill="1" applyAlignment="1">
      <alignment horizontal="center"/>
    </xf>
    <xf numFmtId="172" fontId="77" fillId="0" borderId="0" xfId="68" applyNumberFormat="1" applyFont="1" applyFill="1" applyBorder="1" applyAlignment="1">
      <alignment horizontal="center"/>
    </xf>
    <xf numFmtId="172" fontId="88" fillId="0" borderId="0" xfId="241" applyNumberFormat="1" applyFont="1" applyFill="1" applyBorder="1" applyAlignment="1">
      <alignment horizontal="right" vertical="center"/>
    </xf>
    <xf numFmtId="0" fontId="88" fillId="0" borderId="0" xfId="241" applyNumberFormat="1" applyFont="1" applyFill="1" applyAlignment="1">
      <alignment vertical="center"/>
    </xf>
    <xf numFmtId="172" fontId="88" fillId="0" borderId="0" xfId="68" applyNumberFormat="1" applyFont="1" applyFill="1" applyBorder="1" applyAlignment="1">
      <alignment horizontal="right" vertical="center"/>
    </xf>
    <xf numFmtId="171" fontId="88" fillId="0" borderId="0" xfId="68" applyFont="1" applyFill="1" applyBorder="1" applyAlignment="1">
      <alignment horizontal="right" vertical="center"/>
    </xf>
    <xf numFmtId="172" fontId="88" fillId="0" borderId="0" xfId="241" applyNumberFormat="1" applyFont="1" applyFill="1" applyAlignment="1">
      <alignment horizontal="right" vertical="center"/>
    </xf>
    <xf numFmtId="172" fontId="88" fillId="0" borderId="0" xfId="68" applyNumberFormat="1" applyFont="1" applyFill="1" applyAlignment="1">
      <alignment horizontal="right" vertical="center"/>
    </xf>
    <xf numFmtId="172" fontId="7" fillId="0" borderId="7" xfId="68" applyNumberFormat="1" applyFont="1" applyFill="1" applyBorder="1" applyAlignment="1">
      <alignment horizontal="right" vertical="top"/>
    </xf>
    <xf numFmtId="0" fontId="75" fillId="0" borderId="0" xfId="0" applyFont="1" applyFill="1" applyAlignment="1">
      <alignment horizontal="center"/>
    </xf>
    <xf numFmtId="0" fontId="75" fillId="0" borderId="0" xfId="0" applyFont="1" applyFill="1" applyAlignment="1"/>
    <xf numFmtId="171" fontId="75" fillId="0" borderId="0" xfId="68" applyFont="1" applyFill="1" applyBorder="1" applyAlignment="1"/>
    <xf numFmtId="171" fontId="75" fillId="0" borderId="0" xfId="68" applyFont="1" applyFill="1" applyAlignment="1"/>
    <xf numFmtId="171" fontId="75" fillId="0" borderId="0" xfId="0" applyNumberFormat="1" applyFont="1" applyFill="1" applyAlignment="1"/>
    <xf numFmtId="17" fontId="4" fillId="0" borderId="14" xfId="0" quotePrefix="1" applyNumberFormat="1" applyFont="1" applyFill="1" applyBorder="1" applyAlignment="1">
      <alignment horizontal="center" vertical="center" wrapText="1"/>
    </xf>
    <xf numFmtId="0" fontId="77" fillId="0" borderId="0" xfId="241" applyNumberFormat="1" applyFont="1" applyFill="1" applyAlignment="1"/>
    <xf numFmtId="0" fontId="77" fillId="0" borderId="0" xfId="241" applyNumberFormat="1" applyFont="1" applyFill="1" applyAlignment="1">
      <alignment vertical="center"/>
    </xf>
    <xf numFmtId="0" fontId="74" fillId="0" borderId="0" xfId="0" applyFont="1" applyFill="1" applyAlignment="1">
      <alignment horizontal="center" vertical="top"/>
    </xf>
    <xf numFmtId="0" fontId="75" fillId="0" borderId="0" xfId="0" applyFont="1" applyAlignment="1">
      <alignment vertical="top"/>
    </xf>
    <xf numFmtId="0" fontId="89" fillId="0" borderId="0" xfId="225" applyFont="1" applyAlignment="1">
      <alignment horizontal="right" vertical="center"/>
    </xf>
    <xf numFmtId="17" fontId="4" fillId="0" borderId="0" xfId="0" quotePrefix="1" applyNumberFormat="1" applyFont="1" applyFill="1" applyBorder="1" applyAlignment="1">
      <alignment horizontal="center" vertical="center" wrapText="1"/>
    </xf>
    <xf numFmtId="169" fontId="4" fillId="0" borderId="0" xfId="0" applyNumberFormat="1" applyFont="1" applyFill="1" applyBorder="1" applyAlignment="1">
      <alignment vertical="center"/>
    </xf>
    <xf numFmtId="172" fontId="4" fillId="0" borderId="14" xfId="68" applyNumberFormat="1" applyFont="1" applyFill="1" applyBorder="1" applyAlignment="1">
      <alignment vertical="top"/>
    </xf>
    <xf numFmtId="37" fontId="96" fillId="0" borderId="0" xfId="0" applyNumberFormat="1" applyFont="1" applyFill="1" applyAlignment="1">
      <alignment horizontal="right" vertical="center"/>
    </xf>
    <xf numFmtId="173" fontId="7" fillId="0" borderId="7" xfId="68" quotePrefix="1" applyNumberFormat="1" applyFont="1" applyFill="1" applyBorder="1" applyAlignment="1">
      <alignment horizontal="center" vertical="top" wrapText="1"/>
    </xf>
    <xf numFmtId="172" fontId="4" fillId="0" borderId="0" xfId="241" applyNumberFormat="1" applyFont="1" applyFill="1" applyBorder="1" applyAlignment="1">
      <alignment horizontal="right" vertical="center"/>
    </xf>
    <xf numFmtId="172" fontId="4" fillId="0" borderId="0" xfId="241" applyNumberFormat="1" applyFont="1" applyFill="1" applyBorder="1" applyAlignment="1">
      <alignment horizontal="center" vertical="center"/>
    </xf>
    <xf numFmtId="172" fontId="4" fillId="0" borderId="14" xfId="241" applyNumberFormat="1" applyFont="1" applyFill="1" applyBorder="1" applyAlignment="1">
      <alignment horizontal="center" vertical="center"/>
    </xf>
    <xf numFmtId="172" fontId="4" fillId="0" borderId="0" xfId="241" applyNumberFormat="1" applyFont="1" applyFill="1" applyAlignment="1">
      <alignment horizontal="center" vertical="center"/>
    </xf>
    <xf numFmtId="0" fontId="4" fillId="0" borderId="0" xfId="241" applyNumberFormat="1" applyFont="1" applyFill="1" applyAlignment="1">
      <alignment vertical="center"/>
    </xf>
    <xf numFmtId="172" fontId="4" fillId="0" borderId="0" xfId="241" applyNumberFormat="1" applyFont="1" applyFill="1" applyAlignment="1">
      <alignment horizontal="right" vertical="center"/>
    </xf>
    <xf numFmtId="171" fontId="4" fillId="0" borderId="0" xfId="68" applyFont="1" applyFill="1" applyBorder="1" applyAlignment="1">
      <alignment horizontal="right" vertical="center"/>
    </xf>
    <xf numFmtId="172" fontId="4" fillId="0" borderId="14" xfId="68" applyNumberFormat="1" applyFont="1" applyFill="1" applyBorder="1" applyAlignment="1">
      <alignment horizontal="right" vertical="center"/>
    </xf>
    <xf numFmtId="0" fontId="4" fillId="0" borderId="0" xfId="241" applyNumberFormat="1" applyFont="1" applyFill="1" applyAlignment="1">
      <alignment horizontal="right" vertical="center"/>
    </xf>
    <xf numFmtId="37" fontId="74" fillId="0" borderId="0" xfId="241" applyNumberFormat="1" applyFont="1" applyFill="1" applyAlignment="1">
      <alignment horizontal="center" vertical="center"/>
    </xf>
    <xf numFmtId="172" fontId="91" fillId="0" borderId="0" xfId="241" applyNumberFormat="1" applyFont="1" applyFill="1" applyAlignment="1"/>
    <xf numFmtId="172" fontId="91" fillId="0" borderId="0" xfId="241" applyNumberFormat="1" applyFont="1" applyFill="1"/>
    <xf numFmtId="172" fontId="91" fillId="0" borderId="0" xfId="241" applyNumberFormat="1" applyFont="1" applyFill="1" applyBorder="1"/>
    <xf numFmtId="0" fontId="7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right"/>
    </xf>
    <xf numFmtId="0" fontId="74" fillId="0" borderId="0" xfId="0" applyFont="1" applyFill="1" applyBorder="1" applyAlignment="1">
      <alignment horizontal="center" vertical="center"/>
    </xf>
    <xf numFmtId="172" fontId="4" fillId="0" borderId="0" xfId="241" applyNumberFormat="1" applyFont="1" applyAlignment="1">
      <alignment horizontal="right" vertical="center"/>
    </xf>
    <xf numFmtId="172" fontId="4" fillId="0" borderId="14" xfId="68" applyNumberFormat="1" applyFont="1" applyFill="1" applyBorder="1" applyAlignment="1">
      <alignment vertical="center"/>
    </xf>
    <xf numFmtId="172" fontId="4" fillId="0" borderId="0" xfId="68" applyNumberFormat="1" applyFont="1" applyBorder="1" applyAlignment="1">
      <alignment horizontal="right" vertical="center"/>
    </xf>
    <xf numFmtId="172" fontId="4" fillId="0" borderId="0" xfId="241" applyNumberFormat="1" applyFont="1" applyBorder="1" applyAlignment="1">
      <alignment horizontal="right" vertical="center"/>
    </xf>
    <xf numFmtId="172" fontId="7" fillId="0" borderId="4" xfId="68" applyNumberFormat="1" applyFont="1" applyFill="1" applyBorder="1" applyAlignment="1">
      <alignment horizontal="right" vertical="top"/>
    </xf>
    <xf numFmtId="210" fontId="93" fillId="0" borderId="0" xfId="86" applyNumberFormat="1" applyFont="1"/>
    <xf numFmtId="172" fontId="4" fillId="0" borderId="4" xfId="68" applyNumberFormat="1" applyFont="1" applyBorder="1" applyAlignment="1">
      <alignment horizontal="right" vertical="center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172" fontId="6" fillId="0" borderId="0" xfId="0" applyNumberFormat="1" applyFont="1" applyAlignment="1">
      <alignment vertical="top"/>
    </xf>
    <xf numFmtId="171" fontId="6" fillId="0" borderId="0" xfId="0" applyNumberFormat="1" applyFont="1" applyAlignment="1">
      <alignment vertical="top"/>
    </xf>
    <xf numFmtId="0" fontId="75" fillId="0" borderId="0" xfId="0" applyFont="1" applyAlignment="1">
      <alignment horizontal="center" vertical="top"/>
    </xf>
    <xf numFmtId="0" fontId="74" fillId="0" borderId="0" xfId="0" applyFont="1" applyAlignment="1">
      <alignment horizontal="center" vertical="top"/>
    </xf>
    <xf numFmtId="0" fontId="4" fillId="0" borderId="0" xfId="0" applyFont="1" applyAlignment="1">
      <alignment horizontal="centerContinuous" vertical="top"/>
    </xf>
    <xf numFmtId="172" fontId="6" fillId="0" borderId="0" xfId="0" applyNumberFormat="1" applyFont="1" applyAlignment="1">
      <alignment horizontal="centerContinuous" vertical="top"/>
    </xf>
    <xf numFmtId="37" fontId="4" fillId="0" borderId="0" xfId="0" applyNumberFormat="1" applyFont="1" applyAlignment="1">
      <alignment horizontal="center" vertical="top"/>
    </xf>
    <xf numFmtId="172" fontId="83" fillId="0" borderId="0" xfId="0" applyNumberFormat="1" applyFont="1" applyAlignment="1">
      <alignment horizontal="center" vertical="top"/>
    </xf>
    <xf numFmtId="37" fontId="4" fillId="0" borderId="0" xfId="0" applyNumberFormat="1" applyFont="1" applyAlignment="1">
      <alignment horizontal="right" vertical="top"/>
    </xf>
    <xf numFmtId="172" fontId="7" fillId="0" borderId="0" xfId="0" applyNumberFormat="1" applyFont="1" applyAlignment="1">
      <alignment horizontal="center" vertical="top"/>
    </xf>
    <xf numFmtId="37" fontId="4" fillId="0" borderId="0" xfId="0" applyNumberFormat="1" applyFont="1" applyAlignment="1">
      <alignment vertical="top"/>
    </xf>
    <xf numFmtId="172" fontId="4" fillId="0" borderId="0" xfId="0" applyNumberFormat="1" applyFont="1" applyAlignment="1">
      <alignment vertical="top"/>
    </xf>
    <xf numFmtId="43" fontId="4" fillId="0" borderId="0" xfId="0" applyNumberFormat="1" applyFont="1" applyAlignment="1">
      <alignment vertical="top"/>
    </xf>
    <xf numFmtId="171" fontId="4" fillId="0" borderId="0" xfId="0" applyNumberFormat="1" applyFont="1" applyAlignment="1">
      <alignment vertical="top"/>
    </xf>
    <xf numFmtId="37" fontId="7" fillId="0" borderId="0" xfId="0" applyNumberFormat="1" applyFont="1" applyAlignment="1">
      <alignment vertical="top"/>
    </xf>
    <xf numFmtId="37" fontId="86" fillId="0" borderId="0" xfId="0" applyNumberFormat="1" applyFont="1" applyAlignment="1">
      <alignment vertical="top"/>
    </xf>
    <xf numFmtId="37" fontId="87" fillId="0" borderId="0" xfId="0" applyNumberFormat="1" applyFont="1" applyAlignment="1">
      <alignment vertical="top"/>
    </xf>
    <xf numFmtId="172" fontId="87" fillId="0" borderId="0" xfId="0" applyNumberFormat="1" applyFont="1" applyAlignment="1">
      <alignment vertical="top"/>
    </xf>
    <xf numFmtId="172" fontId="4" fillId="0" borderId="0" xfId="0" applyNumberFormat="1" applyFont="1" applyAlignment="1">
      <alignment horizontal="center" vertical="top"/>
    </xf>
    <xf numFmtId="37" fontId="2" fillId="0" borderId="0" xfId="0" applyNumberFormat="1" applyFont="1" applyAlignment="1">
      <alignment vertical="top"/>
    </xf>
    <xf numFmtId="37" fontId="7" fillId="0" borderId="0" xfId="0" applyNumberFormat="1" applyFont="1" applyAlignment="1">
      <alignment horizontal="right" vertical="top"/>
    </xf>
    <xf numFmtId="172" fontId="7" fillId="0" borderId="0" xfId="0" applyNumberFormat="1" applyFont="1" applyAlignment="1">
      <alignment vertical="top"/>
    </xf>
    <xf numFmtId="169" fontId="4" fillId="0" borderId="0" xfId="0" applyNumberFormat="1" applyFont="1" applyAlignment="1">
      <alignment vertical="top"/>
    </xf>
    <xf numFmtId="2" fontId="4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171" fontId="6" fillId="0" borderId="0" xfId="0" applyNumberFormat="1" applyFont="1" applyAlignment="1">
      <alignment horizontal="center" vertical="top"/>
    </xf>
    <xf numFmtId="172" fontId="6" fillId="0" borderId="0" xfId="0" applyNumberFormat="1" applyFont="1" applyAlignment="1">
      <alignment horizontal="center" vertical="top"/>
    </xf>
    <xf numFmtId="171" fontId="4" fillId="0" borderId="0" xfId="227" applyNumberFormat="1" applyFont="1" applyAlignment="1">
      <alignment vertical="top"/>
    </xf>
    <xf numFmtId="171" fontId="75" fillId="0" borderId="0" xfId="0" applyNumberFormat="1" applyFont="1" applyAlignment="1">
      <alignment vertical="top"/>
    </xf>
    <xf numFmtId="2" fontId="4" fillId="0" borderId="0" xfId="0" applyNumberFormat="1" applyFont="1" applyFill="1" applyAlignment="1">
      <alignment vertical="top"/>
    </xf>
    <xf numFmtId="171" fontId="97" fillId="15" borderId="0" xfId="68" applyFont="1" applyFill="1" applyBorder="1" applyAlignment="1">
      <alignment horizontal="right" vertical="center"/>
    </xf>
    <xf numFmtId="172" fontId="91" fillId="0" borderId="0" xfId="241" quotePrefix="1" applyNumberFormat="1" applyFont="1" applyFill="1" applyAlignment="1">
      <alignment horizontal="center"/>
    </xf>
    <xf numFmtId="2" fontId="4" fillId="0" borderId="0" xfId="0" applyNumberFormat="1" applyFont="1" applyFill="1" applyAlignment="1">
      <alignment vertical="center"/>
    </xf>
    <xf numFmtId="0" fontId="4" fillId="0" borderId="0" xfId="241" applyNumberFormat="1" applyFont="1" applyFill="1" applyAlignment="1">
      <alignment horizontal="left" vertical="center" indent="2"/>
    </xf>
    <xf numFmtId="172" fontId="88" fillId="0" borderId="0" xfId="68" applyNumberFormat="1" applyFont="1" applyFill="1" applyBorder="1" applyAlignment="1">
      <alignment horizontal="center"/>
    </xf>
    <xf numFmtId="172" fontId="88" fillId="0" borderId="0" xfId="241" applyNumberFormat="1" applyFont="1"/>
    <xf numFmtId="172" fontId="75" fillId="0" borderId="0" xfId="241" quotePrefix="1" applyNumberFormat="1" applyFont="1" applyFill="1" applyAlignment="1">
      <alignment horizontal="center"/>
    </xf>
    <xf numFmtId="172" fontId="75" fillId="0" borderId="0" xfId="241" applyNumberFormat="1" applyFont="1" applyFill="1" applyAlignment="1">
      <alignment horizontal="center"/>
    </xf>
    <xf numFmtId="0" fontId="74" fillId="0" borderId="0" xfId="241" applyNumberFormat="1" applyFont="1" applyFill="1" applyAlignment="1">
      <alignment horizontal="center" vertical="center"/>
    </xf>
    <xf numFmtId="37" fontId="74" fillId="0" borderId="0" xfId="241" applyNumberFormat="1" applyFont="1" applyFill="1" applyAlignment="1">
      <alignment horizontal="center"/>
    </xf>
    <xf numFmtId="172" fontId="88" fillId="0" borderId="0" xfId="68" applyNumberFormat="1" applyFont="1" applyBorder="1" applyAlignment="1">
      <alignment horizontal="center" vertical="center"/>
    </xf>
    <xf numFmtId="172" fontId="88" fillId="0" borderId="0" xfId="68" applyNumberFormat="1" applyFont="1" applyFill="1" applyBorder="1" applyAlignment="1">
      <alignment horizontal="center" vertical="center"/>
    </xf>
    <xf numFmtId="172" fontId="98" fillId="0" borderId="0" xfId="68" applyNumberFormat="1" applyFont="1" applyFill="1" applyBorder="1" applyAlignment="1">
      <alignment horizontal="right" vertical="center"/>
    </xf>
    <xf numFmtId="172" fontId="98" fillId="0" borderId="4" xfId="68" applyNumberFormat="1" applyFont="1" applyFill="1" applyBorder="1" applyAlignment="1">
      <alignment horizontal="right" vertical="center"/>
    </xf>
    <xf numFmtId="172" fontId="77" fillId="0" borderId="0" xfId="0" applyNumberFormat="1" applyFont="1" applyFill="1" applyAlignment="1">
      <alignment vertical="center"/>
    </xf>
    <xf numFmtId="38" fontId="4" fillId="0" borderId="0" xfId="241" applyNumberFormat="1" applyFont="1" applyFill="1" applyBorder="1" applyAlignment="1">
      <alignment horizontal="center" vertical="center"/>
    </xf>
    <xf numFmtId="37" fontId="78" fillId="0" borderId="0" xfId="241" applyNumberFormat="1" applyFont="1" applyFill="1" applyAlignment="1">
      <alignment horizontal="center" vertical="center"/>
    </xf>
    <xf numFmtId="172" fontId="88" fillId="0" borderId="0" xfId="241" applyNumberFormat="1" applyFont="1" applyFill="1"/>
    <xf numFmtId="0" fontId="88" fillId="0" borderId="0" xfId="241" applyFont="1" applyFill="1" applyBorder="1" applyAlignment="1">
      <alignment horizontal="center"/>
    </xf>
    <xf numFmtId="172" fontId="88" fillId="0" borderId="0" xfId="241" applyNumberFormat="1" applyFont="1" applyFill="1" applyAlignment="1">
      <alignment horizontal="center" vertical="center"/>
    </xf>
    <xf numFmtId="172" fontId="88" fillId="0" borderId="0" xfId="241" applyNumberFormat="1" applyFont="1" applyFill="1" applyBorder="1" applyAlignment="1">
      <alignment horizontal="center" vertical="center"/>
    </xf>
    <xf numFmtId="172" fontId="88" fillId="0" borderId="0" xfId="241" applyNumberFormat="1" applyFont="1" applyFill="1" applyBorder="1" applyAlignment="1">
      <alignment horizontal="centerContinuous" vertical="center"/>
    </xf>
    <xf numFmtId="172" fontId="88" fillId="0" borderId="0" xfId="241" applyNumberFormat="1" applyFont="1" applyFill="1" applyAlignment="1">
      <alignment horizontal="center"/>
    </xf>
    <xf numFmtId="172" fontId="88" fillId="0" borderId="0" xfId="241" applyNumberFormat="1" applyFont="1" applyFill="1" applyBorder="1" applyAlignment="1">
      <alignment horizontal="center"/>
    </xf>
    <xf numFmtId="172" fontId="88" fillId="0" borderId="16" xfId="241" applyNumberFormat="1" applyFont="1" applyFill="1" applyBorder="1" applyAlignment="1">
      <alignment horizontal="center"/>
    </xf>
    <xf numFmtId="172" fontId="88" fillId="0" borderId="0" xfId="241" applyNumberFormat="1" applyFont="1" applyFill="1" applyBorder="1" applyAlignment="1"/>
    <xf numFmtId="172" fontId="88" fillId="0" borderId="14" xfId="241" applyNumberFormat="1" applyFont="1" applyFill="1" applyBorder="1" applyAlignment="1">
      <alignment horizontal="center"/>
    </xf>
    <xf numFmtId="0" fontId="88" fillId="0" borderId="0" xfId="241" applyNumberFormat="1" applyFont="1" applyFill="1" applyAlignment="1"/>
    <xf numFmtId="0" fontId="88" fillId="0" borderId="0" xfId="241" applyNumberFormat="1" applyFont="1" applyFill="1" applyBorder="1" applyAlignment="1"/>
    <xf numFmtId="172" fontId="88" fillId="0" borderId="16" xfId="68" applyNumberFormat="1" applyFont="1" applyFill="1" applyBorder="1" applyAlignment="1">
      <alignment horizontal="center" vertical="center"/>
    </xf>
    <xf numFmtId="172" fontId="88" fillId="0" borderId="0" xfId="68" applyNumberFormat="1" applyFont="1" applyFill="1" applyAlignment="1">
      <alignment horizontal="center" vertical="center"/>
    </xf>
    <xf numFmtId="172" fontId="88" fillId="0" borderId="0" xfId="241" applyNumberFormat="1" applyFont="1" applyFill="1" applyBorder="1"/>
    <xf numFmtId="172" fontId="88" fillId="0" borderId="4" xfId="68" applyNumberFormat="1" applyFont="1" applyBorder="1" applyAlignment="1">
      <alignment horizontal="center" vertical="center"/>
    </xf>
    <xf numFmtId="172" fontId="4" fillId="0" borderId="4" xfId="68" applyNumberFormat="1" applyFont="1" applyFill="1" applyBorder="1" applyAlignment="1">
      <alignment horizontal="right" vertical="center"/>
    </xf>
    <xf numFmtId="172" fontId="4" fillId="0" borderId="0" xfId="0" applyNumberFormat="1" applyFont="1" applyFill="1" applyBorder="1" applyAlignment="1">
      <alignment horizontal="center" vertical="center"/>
    </xf>
    <xf numFmtId="0" fontId="88" fillId="0" borderId="0" xfId="241" applyNumberFormat="1" applyFont="1" applyFill="1" applyAlignment="1">
      <alignment horizontal="left" vertical="center" indent="2"/>
    </xf>
    <xf numFmtId="0" fontId="88" fillId="0" borderId="0" xfId="241" applyNumberFormat="1" applyFont="1" applyFill="1" applyBorder="1" applyAlignment="1">
      <alignment horizontal="left" vertical="center" indent="2"/>
    </xf>
    <xf numFmtId="172" fontId="88" fillId="0" borderId="14" xfId="68" applyNumberFormat="1" applyFont="1" applyFill="1" applyBorder="1" applyAlignment="1">
      <alignment horizontal="center" vertical="center"/>
    </xf>
    <xf numFmtId="172" fontId="88" fillId="0" borderId="14" xfId="241" applyNumberFormat="1" applyFont="1" applyFill="1" applyBorder="1" applyAlignment="1">
      <alignment vertical="center"/>
    </xf>
    <xf numFmtId="172" fontId="88" fillId="0" borderId="4" xfId="68" applyNumberFormat="1" applyFont="1" applyFill="1" applyBorder="1" applyAlignment="1">
      <alignment horizontal="center" vertical="center"/>
    </xf>
    <xf numFmtId="172" fontId="88" fillId="0" borderId="0" xfId="241" applyNumberFormat="1" applyFont="1" applyAlignment="1">
      <alignment vertical="center"/>
    </xf>
    <xf numFmtId="172" fontId="88" fillId="0" borderId="14" xfId="241" applyNumberFormat="1" applyFont="1" applyBorder="1" applyAlignment="1">
      <alignment vertical="center"/>
    </xf>
    <xf numFmtId="172" fontId="75" fillId="0" borderId="0" xfId="0" applyNumberFormat="1" applyFont="1" applyAlignment="1">
      <alignment vertical="top"/>
    </xf>
    <xf numFmtId="172" fontId="89" fillId="0" borderId="0" xfId="225" applyNumberFormat="1" applyFont="1" applyAlignment="1">
      <alignment horizontal="right" vertical="center"/>
    </xf>
    <xf numFmtId="172" fontId="74" fillId="0" borderId="0" xfId="0" applyNumberFormat="1" applyFont="1" applyAlignment="1">
      <alignment horizontal="center" vertical="top"/>
    </xf>
    <xf numFmtId="172" fontId="7" fillId="0" borderId="14" xfId="68" quotePrefix="1" applyNumberFormat="1" applyFont="1" applyFill="1" applyBorder="1" applyAlignment="1">
      <alignment horizontal="center" vertical="top" wrapText="1"/>
    </xf>
    <xf numFmtId="172" fontId="7" fillId="0" borderId="0" xfId="68" quotePrefix="1" applyNumberFormat="1" applyFont="1" applyFill="1" applyBorder="1" applyAlignment="1">
      <alignment horizontal="center" vertical="top" wrapText="1"/>
    </xf>
    <xf numFmtId="172" fontId="7" fillId="0" borderId="0" xfId="68" applyNumberFormat="1" applyFont="1" applyFill="1" applyBorder="1" applyAlignment="1">
      <alignment horizontal="center" vertical="top"/>
    </xf>
    <xf numFmtId="172" fontId="7" fillId="0" borderId="7" xfId="68" quotePrefix="1" applyNumberFormat="1" applyFont="1" applyFill="1" applyBorder="1" applyAlignment="1">
      <alignment horizontal="center" vertical="top" wrapText="1"/>
    </xf>
    <xf numFmtId="172" fontId="74" fillId="0" borderId="0" xfId="0" applyNumberFormat="1" applyFont="1" applyFill="1" applyAlignment="1">
      <alignment horizontal="center" vertical="top"/>
    </xf>
    <xf numFmtId="172" fontId="6" fillId="0" borderId="0" xfId="0" applyNumberFormat="1" applyFont="1" applyFill="1" applyBorder="1" applyAlignment="1">
      <alignment vertical="top"/>
    </xf>
    <xf numFmtId="37" fontId="75" fillId="0" borderId="0" xfId="0" applyNumberFormat="1" applyFont="1" applyFill="1" applyAlignment="1">
      <alignment horizontal="left"/>
    </xf>
    <xf numFmtId="0" fontId="75" fillId="0" borderId="0" xfId="0" quotePrefix="1" applyFont="1" applyFill="1" applyAlignment="1">
      <alignment horizontal="center" vertical="center"/>
    </xf>
    <xf numFmtId="0" fontId="75" fillId="0" borderId="0" xfId="0" applyFont="1" applyFill="1" applyAlignment="1">
      <alignment horizontal="center" vertical="center"/>
    </xf>
    <xf numFmtId="0" fontId="74" fillId="0" borderId="0" xfId="0" applyFont="1" applyFill="1" applyAlignment="1">
      <alignment horizontal="center" vertical="center"/>
    </xf>
    <xf numFmtId="37" fontId="7" fillId="0" borderId="7" xfId="68" applyNumberFormat="1" applyFont="1" applyFill="1" applyBorder="1" applyAlignment="1">
      <alignment horizontal="center" vertical="center"/>
    </xf>
    <xf numFmtId="37" fontId="7" fillId="0" borderId="16" xfId="68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/>
    </xf>
    <xf numFmtId="37" fontId="7" fillId="0" borderId="14" xfId="68" applyNumberFormat="1" applyFont="1" applyFill="1" applyBorder="1" applyAlignment="1">
      <alignment horizontal="center" vertical="center"/>
    </xf>
    <xf numFmtId="0" fontId="92" fillId="0" borderId="0" xfId="0" applyFont="1" applyFill="1" applyAlignment="1">
      <alignment horizontal="center" vertical="center"/>
    </xf>
    <xf numFmtId="37" fontId="76" fillId="0" borderId="0" xfId="0" applyNumberFormat="1" applyFont="1" applyFill="1" applyAlignment="1">
      <alignment horizontal="left"/>
    </xf>
    <xf numFmtId="0" fontId="75" fillId="0" borderId="0" xfId="0" quotePrefix="1" applyFont="1" applyFill="1" applyAlignment="1">
      <alignment horizontal="center" vertical="top"/>
    </xf>
    <xf numFmtId="0" fontId="75" fillId="0" borderId="0" xfId="0" applyFont="1" applyFill="1" applyAlignment="1">
      <alignment horizontal="center" vertical="top"/>
    </xf>
    <xf numFmtId="0" fontId="74" fillId="0" borderId="0" xfId="0" applyFont="1" applyFill="1" applyAlignment="1">
      <alignment horizontal="center" vertical="top"/>
    </xf>
    <xf numFmtId="0" fontId="82" fillId="0" borderId="0" xfId="0" applyFont="1" applyAlignment="1">
      <alignment horizontal="center" vertical="top"/>
    </xf>
    <xf numFmtId="172" fontId="7" fillId="0" borderId="14" xfId="68" applyNumberFormat="1" applyFont="1" applyFill="1" applyBorder="1" applyAlignment="1">
      <alignment horizontal="center" vertical="top"/>
    </xf>
    <xf numFmtId="172" fontId="7" fillId="0" borderId="7" xfId="68" applyNumberFormat="1" applyFont="1" applyFill="1" applyBorder="1" applyAlignment="1">
      <alignment horizontal="center" vertical="top" wrapText="1"/>
    </xf>
    <xf numFmtId="37" fontId="4" fillId="0" borderId="0" xfId="0" applyNumberFormat="1" applyFont="1" applyFill="1" applyBorder="1" applyAlignment="1">
      <alignment horizontal="right" vertical="top"/>
    </xf>
    <xf numFmtId="37" fontId="4" fillId="0" borderId="0" xfId="0" applyNumberFormat="1" applyFont="1" applyFill="1" applyBorder="1" applyAlignment="1">
      <alignment horizontal="center" vertical="top"/>
    </xf>
    <xf numFmtId="0" fontId="75" fillId="0" borderId="0" xfId="0" quotePrefix="1" applyFont="1" applyAlignment="1">
      <alignment horizontal="center" vertical="top"/>
    </xf>
    <xf numFmtId="0" fontId="75" fillId="0" borderId="0" xfId="0" applyFont="1" applyAlignment="1">
      <alignment horizontal="center" vertical="top"/>
    </xf>
    <xf numFmtId="0" fontId="74" fillId="0" borderId="0" xfId="0" applyFont="1" applyAlignment="1">
      <alignment horizontal="center" vertical="top"/>
    </xf>
    <xf numFmtId="37" fontId="4" fillId="0" borderId="0" xfId="0" applyNumberFormat="1" applyFont="1" applyAlignment="1">
      <alignment horizontal="center" vertical="top"/>
    </xf>
    <xf numFmtId="37" fontId="4" fillId="0" borderId="0" xfId="0" applyNumberFormat="1" applyFont="1" applyAlignment="1">
      <alignment horizontal="right" vertical="top"/>
    </xf>
    <xf numFmtId="37" fontId="76" fillId="0" borderId="0" xfId="0" applyNumberFormat="1" applyFont="1" applyAlignment="1">
      <alignment horizontal="left"/>
    </xf>
    <xf numFmtId="172" fontId="88" fillId="0" borderId="0" xfId="241" applyNumberFormat="1" applyFont="1" applyFill="1" applyBorder="1" applyAlignment="1">
      <alignment horizontal="right"/>
    </xf>
    <xf numFmtId="172" fontId="88" fillId="0" borderId="7" xfId="241" applyNumberFormat="1" applyFont="1" applyFill="1" applyBorder="1" applyAlignment="1">
      <alignment horizontal="center"/>
    </xf>
    <xf numFmtId="172" fontId="75" fillId="0" borderId="0" xfId="241" quotePrefix="1" applyNumberFormat="1" applyFont="1" applyFill="1" applyAlignment="1">
      <alignment horizontal="center"/>
    </xf>
    <xf numFmtId="172" fontId="75" fillId="0" borderId="0" xfId="241" applyNumberFormat="1" applyFont="1" applyFill="1" applyAlignment="1">
      <alignment horizontal="center"/>
    </xf>
    <xf numFmtId="0" fontId="74" fillId="0" borderId="0" xfId="241" applyNumberFormat="1" applyFont="1" applyFill="1" applyAlignment="1">
      <alignment horizontal="center" vertical="center"/>
    </xf>
    <xf numFmtId="37" fontId="74" fillId="0" borderId="0" xfId="241" applyNumberFormat="1" applyFont="1" applyFill="1" applyAlignment="1">
      <alignment horizontal="center"/>
    </xf>
    <xf numFmtId="37" fontId="74" fillId="0" borderId="0" xfId="241" applyNumberFormat="1" applyFont="1" applyFill="1" applyAlignment="1">
      <alignment horizontal="center" vertical="center"/>
    </xf>
    <xf numFmtId="0" fontId="88" fillId="0" borderId="14" xfId="241" applyFont="1" applyFill="1" applyBorder="1" applyAlignment="1">
      <alignment horizontal="center"/>
    </xf>
    <xf numFmtId="172" fontId="88" fillId="0" borderId="7" xfId="241" applyNumberFormat="1" applyFont="1" applyFill="1" applyBorder="1" applyAlignment="1">
      <alignment horizontal="center" vertical="center"/>
    </xf>
    <xf numFmtId="172" fontId="91" fillId="0" borderId="0" xfId="241" quotePrefix="1" applyNumberFormat="1" applyFont="1" applyFill="1" applyAlignment="1">
      <alignment horizontal="center"/>
    </xf>
    <xf numFmtId="172" fontId="4" fillId="0" borderId="14" xfId="241" applyNumberFormat="1" applyFont="1" applyFill="1" applyBorder="1" applyAlignment="1">
      <alignment horizontal="center" vertical="center"/>
    </xf>
    <xf numFmtId="172" fontId="4" fillId="0" borderId="0" xfId="241" applyNumberFormat="1" applyFont="1" applyFill="1" applyBorder="1" applyAlignment="1">
      <alignment horizontal="right" vertical="center"/>
    </xf>
    <xf numFmtId="172" fontId="4" fillId="0" borderId="7" xfId="241" applyNumberFormat="1" applyFont="1" applyFill="1" applyBorder="1" applyAlignment="1">
      <alignment horizontal="center" vertical="center"/>
    </xf>
    <xf numFmtId="38" fontId="4" fillId="0" borderId="14" xfId="241" applyNumberFormat="1" applyFont="1" applyFill="1" applyBorder="1" applyAlignment="1">
      <alignment horizontal="center" vertical="center"/>
    </xf>
    <xf numFmtId="169" fontId="7" fillId="0" borderId="7" xfId="68" applyNumberFormat="1" applyFont="1" applyFill="1" applyBorder="1" applyAlignment="1">
      <alignment horizontal="center" vertical="center" wrapText="1"/>
    </xf>
    <xf numFmtId="171" fontId="7" fillId="0" borderId="14" xfId="68" applyFont="1" applyFill="1" applyBorder="1" applyAlignment="1">
      <alignment horizontal="center" vertical="center"/>
    </xf>
    <xf numFmtId="0" fontId="74" fillId="0" borderId="0" xfId="0" applyFont="1" applyFill="1" applyBorder="1" applyAlignment="1">
      <alignment horizontal="center" vertical="center"/>
    </xf>
    <xf numFmtId="169" fontId="7" fillId="0" borderId="14" xfId="0" applyNumberFormat="1" applyFont="1" applyFill="1" applyBorder="1" applyAlignment="1">
      <alignment horizontal="center" vertical="center"/>
    </xf>
    <xf numFmtId="0" fontId="88" fillId="0" borderId="0" xfId="241" applyNumberFormat="1" applyFont="1" applyFill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0" fontId="96" fillId="0" borderId="0" xfId="0" applyFont="1" applyFill="1" applyBorder="1" applyAlignment="1">
      <alignment horizontal="center" vertical="center"/>
    </xf>
    <xf numFmtId="37" fontId="96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</cellXfs>
  <cellStyles count="349">
    <cellStyle name="??" xfId="1" xr:uid="{00000000-0005-0000-0000-000000000000}"/>
    <cellStyle name="?? [0.00]_ADMAG" xfId="2" xr:uid="{00000000-0005-0000-0000-000001000000}"/>
    <cellStyle name="???? [0.00]_ADMAG" xfId="3" xr:uid="{00000000-0005-0000-0000-000002000000}"/>
    <cellStyle name="????_ADMAG" xfId="4" xr:uid="{00000000-0005-0000-0000-000003000000}"/>
    <cellStyle name="??_ADMAG" xfId="5" xr:uid="{00000000-0005-0000-0000-000004000000}"/>
    <cellStyle name="’??? [0.00]_TMCA Spreadsheet(body)" xfId="6" xr:uid="{00000000-0005-0000-0000-000005000000}"/>
    <cellStyle name="’???_TMCA Spreadsheet(body)" xfId="7" xr:uid="{00000000-0005-0000-0000-000006000000}"/>
    <cellStyle name="•W?_TMCA Spreadsheet(body)" xfId="8" xr:uid="{00000000-0005-0000-0000-000007000000}"/>
    <cellStyle name="20% - Accent1 2" xfId="9" xr:uid="{00000000-0005-0000-0000-000008000000}"/>
    <cellStyle name="20% - Accent2 2" xfId="10" xr:uid="{00000000-0005-0000-0000-000009000000}"/>
    <cellStyle name="20% - Accent3 2" xfId="11" xr:uid="{00000000-0005-0000-0000-00000A000000}"/>
    <cellStyle name="20% - Accent4 2" xfId="12" xr:uid="{00000000-0005-0000-0000-00000B000000}"/>
    <cellStyle name="20% - Accent5 2" xfId="13" xr:uid="{00000000-0005-0000-0000-00000C000000}"/>
    <cellStyle name="20% - Accent6 2" xfId="14" xr:uid="{00000000-0005-0000-0000-00000D000000}"/>
    <cellStyle name="40% - Accent1 2" xfId="15" xr:uid="{00000000-0005-0000-0000-00000E000000}"/>
    <cellStyle name="40% - Accent2 2" xfId="16" xr:uid="{00000000-0005-0000-0000-00000F000000}"/>
    <cellStyle name="40% - Accent3 2" xfId="17" xr:uid="{00000000-0005-0000-0000-000010000000}"/>
    <cellStyle name="40% - Accent4 2" xfId="18" xr:uid="{00000000-0005-0000-0000-000011000000}"/>
    <cellStyle name="40% - Accent5 2" xfId="19" xr:uid="{00000000-0005-0000-0000-000012000000}"/>
    <cellStyle name="40% - Accent6 2" xfId="20" xr:uid="{00000000-0005-0000-0000-000013000000}"/>
    <cellStyle name="75" xfId="21" xr:uid="{00000000-0005-0000-0000-000014000000}"/>
    <cellStyle name="AA FRAME" xfId="22" xr:uid="{00000000-0005-0000-0000-000015000000}"/>
    <cellStyle name="AA HEADING" xfId="23" xr:uid="{00000000-0005-0000-0000-000016000000}"/>
    <cellStyle name="AA INITIALS" xfId="24" xr:uid="{00000000-0005-0000-0000-000017000000}"/>
    <cellStyle name="AA INPUT" xfId="25" xr:uid="{00000000-0005-0000-0000-000018000000}"/>
    <cellStyle name="AA LOCK" xfId="26" xr:uid="{00000000-0005-0000-0000-000019000000}"/>
    <cellStyle name="AA MGR NAME" xfId="27" xr:uid="{00000000-0005-0000-0000-00001A000000}"/>
    <cellStyle name="AA NORMAL" xfId="28" xr:uid="{00000000-0005-0000-0000-00001B000000}"/>
    <cellStyle name="AA NUMBER" xfId="29" xr:uid="{00000000-0005-0000-0000-00001C000000}"/>
    <cellStyle name="AA NUMBER2" xfId="30" xr:uid="{00000000-0005-0000-0000-00001D000000}"/>
    <cellStyle name="AA QUESTION" xfId="31" xr:uid="{00000000-0005-0000-0000-00001E000000}"/>
    <cellStyle name="AA SHADE" xfId="32" xr:uid="{00000000-0005-0000-0000-00001F000000}"/>
    <cellStyle name="abc" xfId="33" xr:uid="{00000000-0005-0000-0000-000020000000}"/>
    <cellStyle name="BL - Style2" xfId="34" xr:uid="{00000000-0005-0000-0000-000021000000}"/>
    <cellStyle name="Body" xfId="35" xr:uid="{00000000-0005-0000-0000-000022000000}"/>
    <cellStyle name="BOLD10 - Style1" xfId="36" xr:uid="{00000000-0005-0000-0000-000023000000}"/>
    <cellStyle name="BOLD12 - Style3" xfId="37" xr:uid="{00000000-0005-0000-0000-000024000000}"/>
    <cellStyle name="Calc Currency (0)" xfId="38" xr:uid="{00000000-0005-0000-0000-000025000000}"/>
    <cellStyle name="Calc Currency (0) 1" xfId="39" xr:uid="{00000000-0005-0000-0000-000026000000}"/>
    <cellStyle name="Calc Currency (0)_Copy of Fixed asset register-BITL form of January '05" xfId="40" xr:uid="{00000000-0005-0000-0000-000027000000}"/>
    <cellStyle name="Calc Currency (2)" xfId="41" xr:uid="{00000000-0005-0000-0000-000028000000}"/>
    <cellStyle name="Calc Currency (2) 1" xfId="42" xr:uid="{00000000-0005-0000-0000-000029000000}"/>
    <cellStyle name="Calc Currency (2) 1 2" xfId="43" xr:uid="{00000000-0005-0000-0000-00002A000000}"/>
    <cellStyle name="Calc Currency (2) 2" xfId="44" xr:uid="{00000000-0005-0000-0000-00002B000000}"/>
    <cellStyle name="Calc Percent (0)" xfId="45" xr:uid="{00000000-0005-0000-0000-00002C000000}"/>
    <cellStyle name="Calc Percent (0) 1" xfId="46" xr:uid="{00000000-0005-0000-0000-00002D000000}"/>
    <cellStyle name="Calc Percent (0) 1 2" xfId="47" xr:uid="{00000000-0005-0000-0000-00002E000000}"/>
    <cellStyle name="Calc Percent (0) 2" xfId="48" xr:uid="{00000000-0005-0000-0000-00002F000000}"/>
    <cellStyle name="Calc Percent (1)" xfId="49" xr:uid="{00000000-0005-0000-0000-000030000000}"/>
    <cellStyle name="Calc Percent (1) 1" xfId="50" xr:uid="{00000000-0005-0000-0000-000031000000}"/>
    <cellStyle name="Calc Percent (1) 1 2" xfId="51" xr:uid="{00000000-0005-0000-0000-000032000000}"/>
    <cellStyle name="Calc Percent (1) 2" xfId="52" xr:uid="{00000000-0005-0000-0000-000033000000}"/>
    <cellStyle name="Calc Percent (2)" xfId="53" xr:uid="{00000000-0005-0000-0000-000034000000}"/>
    <cellStyle name="Calc Percent (2) 1" xfId="54" xr:uid="{00000000-0005-0000-0000-000035000000}"/>
    <cellStyle name="Calc Percent (2) 1 2" xfId="55" xr:uid="{00000000-0005-0000-0000-000036000000}"/>
    <cellStyle name="Calc Percent (2) 2" xfId="56" xr:uid="{00000000-0005-0000-0000-000037000000}"/>
    <cellStyle name="Calc Units (0)" xfId="57" xr:uid="{00000000-0005-0000-0000-000038000000}"/>
    <cellStyle name="Calc Units (0) 1" xfId="58" xr:uid="{00000000-0005-0000-0000-000039000000}"/>
    <cellStyle name="Calc Units (0)_Copy of Fixed asset register-BITL form of January '05" xfId="59" xr:uid="{00000000-0005-0000-0000-00003A000000}"/>
    <cellStyle name="Calc Units (1)" xfId="60" xr:uid="{00000000-0005-0000-0000-00003B000000}"/>
    <cellStyle name="Calc Units (1) 1" xfId="61" xr:uid="{00000000-0005-0000-0000-00003C000000}"/>
    <cellStyle name="Calc Units (1) 1 2" xfId="62" xr:uid="{00000000-0005-0000-0000-00003D000000}"/>
    <cellStyle name="Calc Units (1) 2" xfId="63" xr:uid="{00000000-0005-0000-0000-00003E000000}"/>
    <cellStyle name="Calc Units (2)" xfId="64" xr:uid="{00000000-0005-0000-0000-00003F000000}"/>
    <cellStyle name="Calc Units (2) 1" xfId="65" xr:uid="{00000000-0005-0000-0000-000040000000}"/>
    <cellStyle name="Calc Units (2) 1 2" xfId="66" xr:uid="{00000000-0005-0000-0000-000041000000}"/>
    <cellStyle name="Calc Units (2) 2" xfId="67" xr:uid="{00000000-0005-0000-0000-000042000000}"/>
    <cellStyle name="Comma" xfId="68" builtinId="3"/>
    <cellStyle name="Comma  - Style1" xfId="69" xr:uid="{00000000-0005-0000-0000-000044000000}"/>
    <cellStyle name="Comma  - Style2" xfId="70" xr:uid="{00000000-0005-0000-0000-000045000000}"/>
    <cellStyle name="Comma  - Style3" xfId="71" xr:uid="{00000000-0005-0000-0000-000046000000}"/>
    <cellStyle name="Comma  - Style4" xfId="72" xr:uid="{00000000-0005-0000-0000-000047000000}"/>
    <cellStyle name="Comma  - Style5" xfId="73" xr:uid="{00000000-0005-0000-0000-000048000000}"/>
    <cellStyle name="Comma  - Style6" xfId="74" xr:uid="{00000000-0005-0000-0000-000049000000}"/>
    <cellStyle name="Comma  - Style7" xfId="75" xr:uid="{00000000-0005-0000-0000-00004A000000}"/>
    <cellStyle name="Comma  - Style8" xfId="76" xr:uid="{00000000-0005-0000-0000-00004B000000}"/>
    <cellStyle name="Comma (0.0)" xfId="77" xr:uid="{00000000-0005-0000-0000-00004C000000}"/>
    <cellStyle name="Comma (0.00)" xfId="78" xr:uid="{00000000-0005-0000-0000-00004D000000}"/>
    <cellStyle name="Comma (hidden)" xfId="79" xr:uid="{00000000-0005-0000-0000-00004E000000}"/>
    <cellStyle name="Comma (index)" xfId="80" xr:uid="{00000000-0005-0000-0000-00004F000000}"/>
    <cellStyle name="Comma [00]" xfId="81" xr:uid="{00000000-0005-0000-0000-000050000000}"/>
    <cellStyle name="Comma [00] 1" xfId="82" xr:uid="{00000000-0005-0000-0000-000051000000}"/>
    <cellStyle name="Comma [00] 1 2" xfId="83" xr:uid="{00000000-0005-0000-0000-000052000000}"/>
    <cellStyle name="Comma [00] 2" xfId="84" xr:uid="{00000000-0005-0000-0000-000053000000}"/>
    <cellStyle name="Comma 10" xfId="85" xr:uid="{00000000-0005-0000-0000-000054000000}"/>
    <cellStyle name="Comma 10 2" xfId="86" xr:uid="{00000000-0005-0000-0000-000055000000}"/>
    <cellStyle name="Comma 11" xfId="87" xr:uid="{00000000-0005-0000-0000-000056000000}"/>
    <cellStyle name="Comma 12" xfId="88" xr:uid="{00000000-0005-0000-0000-000057000000}"/>
    <cellStyle name="Comma 18 2" xfId="89" xr:uid="{00000000-0005-0000-0000-000058000000}"/>
    <cellStyle name="Comma 2" xfId="90" xr:uid="{00000000-0005-0000-0000-000059000000}"/>
    <cellStyle name="Comma 2 2" xfId="91" xr:uid="{00000000-0005-0000-0000-00005A000000}"/>
    <cellStyle name="Comma 2 3" xfId="92" xr:uid="{00000000-0005-0000-0000-00005B000000}"/>
    <cellStyle name="Comma 2 4" xfId="93" xr:uid="{00000000-0005-0000-0000-00005C000000}"/>
    <cellStyle name="Comma 3" xfId="94" xr:uid="{00000000-0005-0000-0000-00005D000000}"/>
    <cellStyle name="Comma 3 2" xfId="95" xr:uid="{00000000-0005-0000-0000-00005E000000}"/>
    <cellStyle name="Comma 3 3" xfId="96" xr:uid="{00000000-0005-0000-0000-00005F000000}"/>
    <cellStyle name="Comma 4" xfId="97" xr:uid="{00000000-0005-0000-0000-000060000000}"/>
    <cellStyle name="Comma 4 2" xfId="98" xr:uid="{00000000-0005-0000-0000-000061000000}"/>
    <cellStyle name="Comma 4 2 2" xfId="99" xr:uid="{00000000-0005-0000-0000-000062000000}"/>
    <cellStyle name="Comma 4 3" xfId="100" xr:uid="{00000000-0005-0000-0000-000063000000}"/>
    <cellStyle name="Comma 4 4" xfId="101" xr:uid="{00000000-0005-0000-0000-000064000000}"/>
    <cellStyle name="Comma 40" xfId="102" xr:uid="{00000000-0005-0000-0000-000065000000}"/>
    <cellStyle name="Comma 5" xfId="103" xr:uid="{00000000-0005-0000-0000-000066000000}"/>
    <cellStyle name="Comma 5 2" xfId="104" xr:uid="{00000000-0005-0000-0000-000067000000}"/>
    <cellStyle name="Comma 5 3" xfId="105" xr:uid="{00000000-0005-0000-0000-000068000000}"/>
    <cellStyle name="Comma 5 4" xfId="106" xr:uid="{00000000-0005-0000-0000-000069000000}"/>
    <cellStyle name="Comma 5 5" xfId="107" xr:uid="{00000000-0005-0000-0000-00006A000000}"/>
    <cellStyle name="Comma 5 6" xfId="108" xr:uid="{00000000-0005-0000-0000-00006B000000}"/>
    <cellStyle name="Comma 6" xfId="109" xr:uid="{00000000-0005-0000-0000-00006C000000}"/>
    <cellStyle name="Comma 7" xfId="110" xr:uid="{00000000-0005-0000-0000-00006D000000}"/>
    <cellStyle name="Comma 7 2" xfId="111" xr:uid="{00000000-0005-0000-0000-00006E000000}"/>
    <cellStyle name="Comma 8" xfId="112" xr:uid="{00000000-0005-0000-0000-00006F000000}"/>
    <cellStyle name="Comma 9" xfId="113" xr:uid="{00000000-0005-0000-0000-000070000000}"/>
    <cellStyle name="comma zerodec" xfId="114" xr:uid="{00000000-0005-0000-0000-000071000000}"/>
    <cellStyle name="Comma0" xfId="115" xr:uid="{00000000-0005-0000-0000-000072000000}"/>
    <cellStyle name="Comma0 2" xfId="116" xr:uid="{00000000-0005-0000-0000-000073000000}"/>
    <cellStyle name="company_title" xfId="117" xr:uid="{00000000-0005-0000-0000-000074000000}"/>
    <cellStyle name="Cover Date" xfId="118" xr:uid="{00000000-0005-0000-0000-000075000000}"/>
    <cellStyle name="Cover Subtitle" xfId="119" xr:uid="{00000000-0005-0000-0000-000076000000}"/>
    <cellStyle name="Cover Title" xfId="120" xr:uid="{00000000-0005-0000-0000-000077000000}"/>
    <cellStyle name="Curpency_FGCOST-1_TCC-LCASH" xfId="121" xr:uid="{00000000-0005-0000-0000-000078000000}"/>
    <cellStyle name="Curren - Style3" xfId="122" xr:uid="{00000000-0005-0000-0000-000079000000}"/>
    <cellStyle name="Curren - Style4" xfId="123" xr:uid="{00000000-0005-0000-0000-00007A000000}"/>
    <cellStyle name="Currency (hidden)" xfId="124" xr:uid="{00000000-0005-0000-0000-00007B000000}"/>
    <cellStyle name="Currency [00]" xfId="125" xr:uid="{00000000-0005-0000-0000-00007C000000}"/>
    <cellStyle name="Currency [00] 1" xfId="126" xr:uid="{00000000-0005-0000-0000-00007D000000}"/>
    <cellStyle name="Currency [00] 1 2" xfId="127" xr:uid="{00000000-0005-0000-0000-00007E000000}"/>
    <cellStyle name="Currency [00] 2" xfId="128" xr:uid="{00000000-0005-0000-0000-00007F000000}"/>
    <cellStyle name="Currency0" xfId="129" xr:uid="{00000000-0005-0000-0000-000080000000}"/>
    <cellStyle name="Currency0 2" xfId="130" xr:uid="{00000000-0005-0000-0000-000081000000}"/>
    <cellStyle name="Currency1" xfId="131" xr:uid="{00000000-0005-0000-0000-000082000000}"/>
    <cellStyle name="Date" xfId="132" xr:uid="{00000000-0005-0000-0000-000083000000}"/>
    <cellStyle name="Date 2" xfId="133" xr:uid="{00000000-0005-0000-0000-000084000000}"/>
    <cellStyle name="Date Short" xfId="134" xr:uid="{00000000-0005-0000-0000-000085000000}"/>
    <cellStyle name="Date Short 1" xfId="135" xr:uid="{00000000-0005-0000-0000-000086000000}"/>
    <cellStyle name="Date Short_Copy of Fixed asset register-BITL form of January '05" xfId="136" xr:uid="{00000000-0005-0000-0000-000087000000}"/>
    <cellStyle name="Date_Book7" xfId="137" xr:uid="{00000000-0005-0000-0000-000088000000}"/>
    <cellStyle name="Dollar (zero dec)" xfId="138" xr:uid="{00000000-0005-0000-0000-000089000000}"/>
    <cellStyle name="E&amp;Y House" xfId="139" xr:uid="{00000000-0005-0000-0000-00008A000000}"/>
    <cellStyle name="Enter Currency (0)" xfId="140" xr:uid="{00000000-0005-0000-0000-00008B000000}"/>
    <cellStyle name="Enter Currency (0) 1" xfId="141" xr:uid="{00000000-0005-0000-0000-00008C000000}"/>
    <cellStyle name="Enter Currency (0)_Copy of Fixed asset register-BITL form of January '05" xfId="142" xr:uid="{00000000-0005-0000-0000-00008D000000}"/>
    <cellStyle name="Enter Currency (2)" xfId="143" xr:uid="{00000000-0005-0000-0000-00008E000000}"/>
    <cellStyle name="Enter Currency (2) 1" xfId="144" xr:uid="{00000000-0005-0000-0000-00008F000000}"/>
    <cellStyle name="Enter Currency (2) 2" xfId="145" xr:uid="{00000000-0005-0000-0000-000090000000}"/>
    <cellStyle name="Enter Units (0)" xfId="146" xr:uid="{00000000-0005-0000-0000-000091000000}"/>
    <cellStyle name="Enter Units (0) 1" xfId="147" xr:uid="{00000000-0005-0000-0000-000092000000}"/>
    <cellStyle name="Enter Units (0)_Copy of Fixed asset register-BITL form of January '05" xfId="148" xr:uid="{00000000-0005-0000-0000-000093000000}"/>
    <cellStyle name="Enter Units (1)" xfId="149" xr:uid="{00000000-0005-0000-0000-000094000000}"/>
    <cellStyle name="Enter Units (1) 1" xfId="150" xr:uid="{00000000-0005-0000-0000-000095000000}"/>
    <cellStyle name="Enter Units (1) 1 2" xfId="151" xr:uid="{00000000-0005-0000-0000-000096000000}"/>
    <cellStyle name="Enter Units (1) 2" xfId="152" xr:uid="{00000000-0005-0000-0000-000097000000}"/>
    <cellStyle name="Enter Units (2)" xfId="153" xr:uid="{00000000-0005-0000-0000-000098000000}"/>
    <cellStyle name="Enter Units (2) 1" xfId="154" xr:uid="{00000000-0005-0000-0000-000099000000}"/>
    <cellStyle name="Enter Units (2) 1 2" xfId="155" xr:uid="{00000000-0005-0000-0000-00009A000000}"/>
    <cellStyle name="Enter Units (2) 2" xfId="156" xr:uid="{00000000-0005-0000-0000-00009B000000}"/>
    <cellStyle name="Fixed" xfId="157" xr:uid="{00000000-0005-0000-0000-00009C000000}"/>
    <cellStyle name="Fixed 2" xfId="158" xr:uid="{00000000-0005-0000-0000-00009D000000}"/>
    <cellStyle name="Footer SBILogo1" xfId="159" xr:uid="{00000000-0005-0000-0000-00009E000000}"/>
    <cellStyle name="Footer SBILogo2" xfId="160" xr:uid="{00000000-0005-0000-0000-00009F000000}"/>
    <cellStyle name="Footnote" xfId="161" xr:uid="{00000000-0005-0000-0000-0000A0000000}"/>
    <cellStyle name="Footnote Reference" xfId="162" xr:uid="{00000000-0005-0000-0000-0000A1000000}"/>
    <cellStyle name="Footnote_AJFraksa LEAD 30.9.2004" xfId="163" xr:uid="{00000000-0005-0000-0000-0000A2000000}"/>
    <cellStyle name="Format Number Column" xfId="164" xr:uid="{00000000-0005-0000-0000-0000A3000000}"/>
    <cellStyle name="Grey" xfId="165" xr:uid="{00000000-0005-0000-0000-0000A4000000}"/>
    <cellStyle name="gs]_x000d__x000a_Window=23,56,584,348, , ,1_x000d__x000a_dir1=0,0,491,191,-1,-1,1,30,201,1905,245,H:\WINDOWS\*.*_x000d__x000a_dir10=44,44,544,323," xfId="166" xr:uid="{00000000-0005-0000-0000-0000A5000000}"/>
    <cellStyle name="gs]_x000d__x000a_Window=23,56,584,348, , ,1_x000d__x000a_dir1=0,0,491,191,-1,-1,1,30,201,1905,245,H:\WINDOWS\*.*_x000d__x000a_dir10=44,44,544,323, 2" xfId="167" xr:uid="{00000000-0005-0000-0000-0000A6000000}"/>
    <cellStyle name="Header" xfId="168" xr:uid="{00000000-0005-0000-0000-0000A7000000}"/>
    <cellStyle name="Header Draft Stamp" xfId="169" xr:uid="{00000000-0005-0000-0000-0000A8000000}"/>
    <cellStyle name="Header_AJFraksa LEAD 30.9.2004" xfId="170" xr:uid="{00000000-0005-0000-0000-0000A9000000}"/>
    <cellStyle name="Header1" xfId="171" xr:uid="{00000000-0005-0000-0000-0000AA000000}"/>
    <cellStyle name="Header1 1" xfId="172" xr:uid="{00000000-0005-0000-0000-0000AB000000}"/>
    <cellStyle name="Header1 1 2" xfId="173" xr:uid="{00000000-0005-0000-0000-0000AC000000}"/>
    <cellStyle name="Header1_Book1" xfId="174" xr:uid="{00000000-0005-0000-0000-0000AD000000}"/>
    <cellStyle name="Header2" xfId="175" xr:uid="{00000000-0005-0000-0000-0000AE000000}"/>
    <cellStyle name="Header2 1" xfId="176" xr:uid="{00000000-0005-0000-0000-0000AF000000}"/>
    <cellStyle name="Header2 1 2" xfId="177" xr:uid="{00000000-0005-0000-0000-0000B0000000}"/>
    <cellStyle name="Header2_Book1" xfId="178" xr:uid="{00000000-0005-0000-0000-0000B1000000}"/>
    <cellStyle name="Heading 1 Above" xfId="179" xr:uid="{00000000-0005-0000-0000-0000B2000000}"/>
    <cellStyle name="Heading 1+" xfId="180" xr:uid="{00000000-0005-0000-0000-0000B3000000}"/>
    <cellStyle name="Heading 2 Below" xfId="181" xr:uid="{00000000-0005-0000-0000-0000B4000000}"/>
    <cellStyle name="Heading 2+" xfId="182" xr:uid="{00000000-0005-0000-0000-0000B5000000}"/>
    <cellStyle name="Heading 3+" xfId="183" xr:uid="{00000000-0005-0000-0000-0000B6000000}"/>
    <cellStyle name="HEADING1" xfId="184" xr:uid="{00000000-0005-0000-0000-0000B7000000}"/>
    <cellStyle name="HEADING2" xfId="185" xr:uid="{00000000-0005-0000-0000-0000B8000000}"/>
    <cellStyle name="HEADING2 2" xfId="186" xr:uid="{00000000-0005-0000-0000-0000B9000000}"/>
    <cellStyle name="Hidden" xfId="187" xr:uid="{00000000-0005-0000-0000-0000BA000000}"/>
    <cellStyle name="Hyperlink 1" xfId="188" xr:uid="{00000000-0005-0000-0000-0000BB000000}"/>
    <cellStyle name="Hyperlink 2" xfId="189" xr:uid="{00000000-0005-0000-0000-0000BC000000}"/>
    <cellStyle name="Input [yellow]" xfId="190" xr:uid="{00000000-0005-0000-0000-0000BD000000}"/>
    <cellStyle name="KPMG Heading 1" xfId="191" xr:uid="{00000000-0005-0000-0000-0000BE000000}"/>
    <cellStyle name="KPMG Heading 2" xfId="192" xr:uid="{00000000-0005-0000-0000-0000BF000000}"/>
    <cellStyle name="KPMG Heading 3" xfId="193" xr:uid="{00000000-0005-0000-0000-0000C0000000}"/>
    <cellStyle name="KPMG Heading 4" xfId="194" xr:uid="{00000000-0005-0000-0000-0000C1000000}"/>
    <cellStyle name="KPMG Normal" xfId="195" xr:uid="{00000000-0005-0000-0000-0000C2000000}"/>
    <cellStyle name="KPMG Normal Text" xfId="196" xr:uid="{00000000-0005-0000-0000-0000C3000000}"/>
    <cellStyle name="Link Currency (0)" xfId="197" xr:uid="{00000000-0005-0000-0000-0000C4000000}"/>
    <cellStyle name="Link Currency (0) 1" xfId="198" xr:uid="{00000000-0005-0000-0000-0000C5000000}"/>
    <cellStyle name="Link Currency (0)_Copy of Fixed asset register-BITL form of January '05" xfId="199" xr:uid="{00000000-0005-0000-0000-0000C6000000}"/>
    <cellStyle name="Link Currency (2)" xfId="200" xr:uid="{00000000-0005-0000-0000-0000C7000000}"/>
    <cellStyle name="Link Currency (2) 1" xfId="201" xr:uid="{00000000-0005-0000-0000-0000C8000000}"/>
    <cellStyle name="Link Currency (2) 1 2" xfId="202" xr:uid="{00000000-0005-0000-0000-0000C9000000}"/>
    <cellStyle name="Link Currency (2) 2" xfId="203" xr:uid="{00000000-0005-0000-0000-0000CA000000}"/>
    <cellStyle name="Link Units (0)" xfId="204" xr:uid="{00000000-0005-0000-0000-0000CB000000}"/>
    <cellStyle name="Link Units (0) 1" xfId="205" xr:uid="{00000000-0005-0000-0000-0000CC000000}"/>
    <cellStyle name="Link Units (0)_Copy of Fixed asset register-BITL form of January '05" xfId="206" xr:uid="{00000000-0005-0000-0000-0000CD000000}"/>
    <cellStyle name="Link Units (1)" xfId="207" xr:uid="{00000000-0005-0000-0000-0000CE000000}"/>
    <cellStyle name="Link Units (1) 1" xfId="208" xr:uid="{00000000-0005-0000-0000-0000CF000000}"/>
    <cellStyle name="Link Units (1) 1 2" xfId="209" xr:uid="{00000000-0005-0000-0000-0000D0000000}"/>
    <cellStyle name="Link Units (1) 2" xfId="210" xr:uid="{00000000-0005-0000-0000-0000D1000000}"/>
    <cellStyle name="Link Units (2)" xfId="211" xr:uid="{00000000-0005-0000-0000-0000D2000000}"/>
    <cellStyle name="Link Units (2) 1" xfId="212" xr:uid="{00000000-0005-0000-0000-0000D3000000}"/>
    <cellStyle name="Link Units (2) 1 2" xfId="213" xr:uid="{00000000-0005-0000-0000-0000D4000000}"/>
    <cellStyle name="Link Units (2) 2" xfId="214" xr:uid="{00000000-0005-0000-0000-0000D5000000}"/>
    <cellStyle name="Migliaia (0)" xfId="215" xr:uid="{00000000-0005-0000-0000-0000D6000000}"/>
    <cellStyle name="Migliaia (0) 2" xfId="216" xr:uid="{00000000-0005-0000-0000-0000D7000000}"/>
    <cellStyle name="Milliers [0]_AR1194" xfId="217" xr:uid="{00000000-0005-0000-0000-0000D8000000}"/>
    <cellStyle name="Milliers_AR1194" xfId="218" xr:uid="{00000000-0005-0000-0000-0000D9000000}"/>
    <cellStyle name="Mon?taire [0]_AR1194" xfId="219" xr:uid="{00000000-0005-0000-0000-0000DA000000}"/>
    <cellStyle name="Mon?taire_AR1194" xfId="220" xr:uid="{00000000-0005-0000-0000-0000DB000000}"/>
    <cellStyle name="no dec" xfId="221" xr:uid="{00000000-0005-0000-0000-0000DC000000}"/>
    <cellStyle name="Normal" xfId="0" builtinId="0"/>
    <cellStyle name="Normal - Style1" xfId="222" xr:uid="{00000000-0005-0000-0000-0000DE000000}"/>
    <cellStyle name="Normal - Style5" xfId="223" xr:uid="{00000000-0005-0000-0000-0000DF000000}"/>
    <cellStyle name="Normal 18" xfId="224" xr:uid="{00000000-0005-0000-0000-0000E0000000}"/>
    <cellStyle name="Normal 2" xfId="225" xr:uid="{00000000-0005-0000-0000-0000E1000000}"/>
    <cellStyle name="Normal 2 2" xfId="226" xr:uid="{00000000-0005-0000-0000-0000E2000000}"/>
    <cellStyle name="Normal 2 3" xfId="227" xr:uid="{00000000-0005-0000-0000-0000E3000000}"/>
    <cellStyle name="Normal 20" xfId="228" xr:uid="{00000000-0005-0000-0000-0000E4000000}"/>
    <cellStyle name="Normal 3" xfId="229" xr:uid="{00000000-0005-0000-0000-0000E5000000}"/>
    <cellStyle name="Normal 3 2" xfId="230" xr:uid="{00000000-0005-0000-0000-0000E6000000}"/>
    <cellStyle name="Normal 3 2 2 2" xfId="231" xr:uid="{00000000-0005-0000-0000-0000E7000000}"/>
    <cellStyle name="Normal 3 3" xfId="232" xr:uid="{00000000-0005-0000-0000-0000E8000000}"/>
    <cellStyle name="Normal 4" xfId="233" xr:uid="{00000000-0005-0000-0000-0000E9000000}"/>
    <cellStyle name="Normal 4 2" xfId="234" xr:uid="{00000000-0005-0000-0000-0000EA000000}"/>
    <cellStyle name="Normal 5" xfId="235" xr:uid="{00000000-0005-0000-0000-0000EB000000}"/>
    <cellStyle name="Normal 5 2" xfId="236" xr:uid="{00000000-0005-0000-0000-0000EC000000}"/>
    <cellStyle name="Normal 6" xfId="237" xr:uid="{00000000-0005-0000-0000-0000ED000000}"/>
    <cellStyle name="Normal 6 2" xfId="238" xr:uid="{00000000-0005-0000-0000-0000EE000000}"/>
    <cellStyle name="Normal 7" xfId="239" xr:uid="{00000000-0005-0000-0000-0000EF000000}"/>
    <cellStyle name="Normal 8" xfId="240" xr:uid="{00000000-0005-0000-0000-0000F0000000}"/>
    <cellStyle name="Normal_Equity" xfId="241" xr:uid="{00000000-0005-0000-0000-0000F1000000}"/>
    <cellStyle name="NormalGB" xfId="242" xr:uid="{00000000-0005-0000-0000-0000F2000000}"/>
    <cellStyle name="Page Number" xfId="243" xr:uid="{00000000-0005-0000-0000-0000F3000000}"/>
    <cellStyle name="Percent" xfId="244" builtinId="5"/>
    <cellStyle name="Percent (0%)" xfId="245" xr:uid="{00000000-0005-0000-0000-0000F5000000}"/>
    <cellStyle name="Percent (0.0%)" xfId="246" xr:uid="{00000000-0005-0000-0000-0000F6000000}"/>
    <cellStyle name="Percent (0.00%)" xfId="247" xr:uid="{00000000-0005-0000-0000-0000F7000000}"/>
    <cellStyle name="Percent [0]" xfId="248" xr:uid="{00000000-0005-0000-0000-0000F8000000}"/>
    <cellStyle name="Percent [0] 1" xfId="249" xr:uid="{00000000-0005-0000-0000-0000F9000000}"/>
    <cellStyle name="Percent [0] 1 2" xfId="250" xr:uid="{00000000-0005-0000-0000-0000FA000000}"/>
    <cellStyle name="Percent [0] 2" xfId="251" xr:uid="{00000000-0005-0000-0000-0000FB000000}"/>
    <cellStyle name="Percent [00]" xfId="252" xr:uid="{00000000-0005-0000-0000-0000FC000000}"/>
    <cellStyle name="Percent [00] 1" xfId="253" xr:uid="{00000000-0005-0000-0000-0000FD000000}"/>
    <cellStyle name="Percent [00] 1 2" xfId="254" xr:uid="{00000000-0005-0000-0000-0000FE000000}"/>
    <cellStyle name="Percent [00] 2" xfId="255" xr:uid="{00000000-0005-0000-0000-0000FF000000}"/>
    <cellStyle name="Percent [2]" xfId="256" xr:uid="{00000000-0005-0000-0000-000000010000}"/>
    <cellStyle name="Percent 2" xfId="257" xr:uid="{00000000-0005-0000-0000-000001010000}"/>
    <cellStyle name="Percent 3" xfId="258" xr:uid="{00000000-0005-0000-0000-000002010000}"/>
    <cellStyle name="Percent 4" xfId="259" xr:uid="{00000000-0005-0000-0000-000003010000}"/>
    <cellStyle name="Percent 4 2" xfId="260" xr:uid="{00000000-0005-0000-0000-000004010000}"/>
    <cellStyle name="Percent 5" xfId="261" xr:uid="{00000000-0005-0000-0000-000005010000}"/>
    <cellStyle name="PERCENTAGE" xfId="262" xr:uid="{00000000-0005-0000-0000-000006010000}"/>
    <cellStyle name="PrePop Currency (0)" xfId="263" xr:uid="{00000000-0005-0000-0000-000007010000}"/>
    <cellStyle name="PrePop Currency (0) 1" xfId="264" xr:uid="{00000000-0005-0000-0000-000008010000}"/>
    <cellStyle name="PrePop Currency (0)_Copy of Fixed asset register-BITL form of January '05" xfId="265" xr:uid="{00000000-0005-0000-0000-000009010000}"/>
    <cellStyle name="PrePop Currency (2)" xfId="266" xr:uid="{00000000-0005-0000-0000-00000A010000}"/>
    <cellStyle name="PrePop Currency (2) 1" xfId="267" xr:uid="{00000000-0005-0000-0000-00000B010000}"/>
    <cellStyle name="PrePop Currency (2) 1 2" xfId="268" xr:uid="{00000000-0005-0000-0000-00000C010000}"/>
    <cellStyle name="PrePop Currency (2) 2" xfId="269" xr:uid="{00000000-0005-0000-0000-00000D010000}"/>
    <cellStyle name="PrePop Units (0)" xfId="270" xr:uid="{00000000-0005-0000-0000-00000E010000}"/>
    <cellStyle name="PrePop Units (0) 1" xfId="271" xr:uid="{00000000-0005-0000-0000-00000F010000}"/>
    <cellStyle name="PrePop Units (0)_Copy of Fixed asset register-BITL form of January '05" xfId="272" xr:uid="{00000000-0005-0000-0000-000010010000}"/>
    <cellStyle name="PrePop Units (1)" xfId="273" xr:uid="{00000000-0005-0000-0000-000011010000}"/>
    <cellStyle name="PrePop Units (1) 1" xfId="274" xr:uid="{00000000-0005-0000-0000-000012010000}"/>
    <cellStyle name="PrePop Units (1) 1 2" xfId="275" xr:uid="{00000000-0005-0000-0000-000013010000}"/>
    <cellStyle name="PrePop Units (1) 2" xfId="276" xr:uid="{00000000-0005-0000-0000-000014010000}"/>
    <cellStyle name="PrePop Units (2)" xfId="277" xr:uid="{00000000-0005-0000-0000-000015010000}"/>
    <cellStyle name="PrePop Units (2) 1" xfId="278" xr:uid="{00000000-0005-0000-0000-000016010000}"/>
    <cellStyle name="PrePop Units (2) 1 2" xfId="279" xr:uid="{00000000-0005-0000-0000-000017010000}"/>
    <cellStyle name="PrePop Units (2) 2" xfId="280" xr:uid="{00000000-0005-0000-0000-000018010000}"/>
    <cellStyle name="Q" xfId="281" xr:uid="{00000000-0005-0000-0000-000019010000}"/>
    <cellStyle name="Q 2" xfId="282" xr:uid="{00000000-0005-0000-0000-00001A010000}"/>
    <cellStyle name="Quantity" xfId="283" xr:uid="{00000000-0005-0000-0000-00001B010000}"/>
    <cellStyle name="report_title" xfId="284" xr:uid="{00000000-0005-0000-0000-00001C010000}"/>
    <cellStyle name="Salomon Logo" xfId="285" xr:uid="{00000000-0005-0000-0000-00001D010000}"/>
    <cellStyle name="small border line" xfId="286" xr:uid="{00000000-0005-0000-0000-00001E010000}"/>
    <cellStyle name="Style 1" xfId="287" xr:uid="{00000000-0005-0000-0000-00001F010000}"/>
    <cellStyle name="style1" xfId="288" xr:uid="{00000000-0005-0000-0000-000020010000}"/>
    <cellStyle name="Table Head" xfId="289" xr:uid="{00000000-0005-0000-0000-000021010000}"/>
    <cellStyle name="Table Source" xfId="290" xr:uid="{00000000-0005-0000-0000-000022010000}"/>
    <cellStyle name="Table Text" xfId="291" xr:uid="{00000000-0005-0000-0000-000023010000}"/>
    <cellStyle name="Table Title" xfId="292" xr:uid="{00000000-0005-0000-0000-000024010000}"/>
    <cellStyle name="Table Units" xfId="293" xr:uid="{00000000-0005-0000-0000-000025010000}"/>
    <cellStyle name="Text" xfId="294" xr:uid="{00000000-0005-0000-0000-000026010000}"/>
    <cellStyle name="Text 1" xfId="295" xr:uid="{00000000-0005-0000-0000-000027010000}"/>
    <cellStyle name="Text 2" xfId="296" xr:uid="{00000000-0005-0000-0000-000028010000}"/>
    <cellStyle name="Text Head 1" xfId="297" xr:uid="{00000000-0005-0000-0000-000029010000}"/>
    <cellStyle name="Text Head 2" xfId="298" xr:uid="{00000000-0005-0000-0000-00002A010000}"/>
    <cellStyle name="Text Indent 1" xfId="299" xr:uid="{00000000-0005-0000-0000-00002B010000}"/>
    <cellStyle name="Text Indent 2" xfId="300" xr:uid="{00000000-0005-0000-0000-00002C010000}"/>
    <cellStyle name="Text Indent A" xfId="301" xr:uid="{00000000-0005-0000-0000-00002D010000}"/>
    <cellStyle name="Text Indent A 1" xfId="302" xr:uid="{00000000-0005-0000-0000-00002E010000}"/>
    <cellStyle name="Text Indent A_Copy of Fixed asset register-BITL form of January '05" xfId="303" xr:uid="{00000000-0005-0000-0000-00002F010000}"/>
    <cellStyle name="Text Indent B" xfId="304" xr:uid="{00000000-0005-0000-0000-000030010000}"/>
    <cellStyle name="Text Indent B 1" xfId="305" xr:uid="{00000000-0005-0000-0000-000031010000}"/>
    <cellStyle name="Text Indent B 1 2" xfId="306" xr:uid="{00000000-0005-0000-0000-000032010000}"/>
    <cellStyle name="Text Indent B 2" xfId="307" xr:uid="{00000000-0005-0000-0000-000033010000}"/>
    <cellStyle name="Text Indent C" xfId="308" xr:uid="{00000000-0005-0000-0000-000034010000}"/>
    <cellStyle name="Text Indent C 1" xfId="309" xr:uid="{00000000-0005-0000-0000-000035010000}"/>
    <cellStyle name="Text Indent C 1 2" xfId="310" xr:uid="{00000000-0005-0000-0000-000036010000}"/>
    <cellStyle name="Text Indent C 2" xfId="311" xr:uid="{00000000-0005-0000-0000-000037010000}"/>
    <cellStyle name="TOC 1" xfId="312" xr:uid="{00000000-0005-0000-0000-000038010000}"/>
    <cellStyle name="TOC 2" xfId="313" xr:uid="{00000000-0005-0000-0000-000039010000}"/>
    <cellStyle name="Valuta (0)" xfId="314" xr:uid="{00000000-0005-0000-0000-00003A010000}"/>
    <cellStyle name="Valuta (0) 2" xfId="315" xr:uid="{00000000-0005-0000-0000-00003B010000}"/>
    <cellStyle name="Valuta_Page 12" xfId="316" xr:uid="{00000000-0005-0000-0000-00003C010000}"/>
    <cellStyle name="W" xfId="317" xr:uid="{00000000-0005-0000-0000-00003D010000}"/>
    <cellStyle name="W 2" xfId="318" xr:uid="{00000000-0005-0000-0000-00003E010000}"/>
    <cellStyle name="ค@ฏ๋_1111D2111DQ2" xfId="319" xr:uid="{00000000-0005-0000-0000-00003F010000}"/>
    <cellStyle name="คdคภฆ์[0]_1111D2111DQ2" xfId="320" xr:uid="{00000000-0005-0000-0000-000040010000}"/>
    <cellStyle name="คdคภฆ์_1111D2111DQ1" xfId="321" xr:uid="{00000000-0005-0000-0000-000041010000}"/>
    <cellStyle name="เครื่องหมายจุลภาค 2" xfId="322" xr:uid="{00000000-0005-0000-0000-000042010000}"/>
    <cellStyle name="เครื่องหมายจุลภาค 2 2" xfId="323" xr:uid="{00000000-0005-0000-0000-000043010000}"/>
    <cellStyle name="เครื่องหมายจุลภาค 2 3" xfId="324" xr:uid="{00000000-0005-0000-0000-000044010000}"/>
    <cellStyle name="เครื่องหมายจุลภาค 3" xfId="325" xr:uid="{00000000-0005-0000-0000-000045010000}"/>
    <cellStyle name="เครื่องหมายจุลภาค_30301package มีนาคม 51" xfId="326" xr:uid="{00000000-0005-0000-0000-000046010000}"/>
    <cellStyle name="ณfน๔ [0]_Book1" xfId="327" xr:uid="{00000000-0005-0000-0000-000047010000}"/>
    <cellStyle name="ณfน๔_Book1" xfId="328" xr:uid="{00000000-0005-0000-0000-000048010000}"/>
    <cellStyle name="น้บะภฒ_95" xfId="329" xr:uid="{00000000-0005-0000-0000-000049010000}"/>
    <cellStyle name="ปกติ 2" xfId="330" xr:uid="{00000000-0005-0000-0000-00004A010000}"/>
    <cellStyle name="ปกติ_031220070454T02" xfId="331" xr:uid="{00000000-0005-0000-0000-00004B010000}"/>
    <cellStyle name="ฤธถ [0]_95" xfId="332" xr:uid="{00000000-0005-0000-0000-00004C010000}"/>
    <cellStyle name="ฤธถ_95" xfId="333" xr:uid="{00000000-0005-0000-0000-00004D010000}"/>
    <cellStyle name="ล๋ศญ [0]_95" xfId="334" xr:uid="{00000000-0005-0000-0000-00004E010000}"/>
    <cellStyle name="ล๋ศญ_95" xfId="335" xr:uid="{00000000-0005-0000-0000-00004F010000}"/>
    <cellStyle name="วฅมุ_4ฟ๙ฝวภ๛" xfId="336" xr:uid="{00000000-0005-0000-0000-000050010000}"/>
    <cellStyle name="표준_2002 SJC Consolidation Package" xfId="337" xr:uid="{00000000-0005-0000-0000-000051010000}"/>
    <cellStyle name="一般_BC-CPL2002-1" xfId="338" xr:uid="{00000000-0005-0000-0000-000052010000}"/>
    <cellStyle name="千位分隔[0]_工程编号" xfId="339" xr:uid="{00000000-0005-0000-0000-000053010000}"/>
    <cellStyle name="千分位[0]_BC-CPL2002-1" xfId="340" xr:uid="{00000000-0005-0000-0000-000054010000}"/>
    <cellStyle name="千分位_BC-CPL2002-1" xfId="341" xr:uid="{00000000-0005-0000-0000-000055010000}"/>
    <cellStyle name="桁区切り [0.00]_part price" xfId="342" xr:uid="{00000000-0005-0000-0000-000056010000}"/>
    <cellStyle name="桁区切り_part price" xfId="343" xr:uid="{00000000-0005-0000-0000-000057010000}"/>
    <cellStyle name="標準_Book1" xfId="344" xr:uid="{00000000-0005-0000-0000-000058010000}"/>
    <cellStyle name="貨幣 [0]_BC-CPL2002-1" xfId="345" xr:uid="{00000000-0005-0000-0000-000059010000}"/>
    <cellStyle name="貨幣_BC-CPL2002-1" xfId="346" xr:uid="{00000000-0005-0000-0000-00005A010000}"/>
    <cellStyle name="通貨 [0.00]_part price" xfId="347" xr:uid="{00000000-0005-0000-0000-00005B010000}"/>
    <cellStyle name="通貨_part price" xfId="348" xr:uid="{00000000-0005-0000-0000-00005C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34" Type="http://schemas.openxmlformats.org/officeDocument/2006/relationships/calcChain" Target="calcChain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8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492</xdr:row>
      <xdr:rowOff>0</xdr:rowOff>
    </xdr:from>
    <xdr:to>
      <xdr:col>6</xdr:col>
      <xdr:colOff>0</xdr:colOff>
      <xdr:row>492</xdr:row>
      <xdr:rowOff>0</xdr:rowOff>
    </xdr:to>
    <xdr:sp macro="" textlink="">
      <xdr:nvSpPr>
        <xdr:cNvPr id="13725" name="Line 43">
          <a:extLst>
            <a:ext uri="{FF2B5EF4-FFF2-40B4-BE49-F238E27FC236}">
              <a16:creationId xmlns:a16="http://schemas.microsoft.com/office/drawing/2014/main" id="{8E6C930B-C4D3-C9FD-D914-7D592829567C}"/>
            </a:ext>
          </a:extLst>
        </xdr:cNvPr>
        <xdr:cNvSpPr>
          <a:spLocks noChangeShapeType="1"/>
        </xdr:cNvSpPr>
      </xdr:nvSpPr>
      <xdr:spPr bwMode="auto">
        <a:xfrm>
          <a:off x="2838450" y="144780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651</xdr:row>
      <xdr:rowOff>285750</xdr:rowOff>
    </xdr:from>
    <xdr:to>
      <xdr:col>3</xdr:col>
      <xdr:colOff>0</xdr:colOff>
      <xdr:row>651</xdr:row>
      <xdr:rowOff>285750</xdr:rowOff>
    </xdr:to>
    <xdr:sp macro="" textlink="">
      <xdr:nvSpPr>
        <xdr:cNvPr id="14722" name="Line 49">
          <a:extLst>
            <a:ext uri="{FF2B5EF4-FFF2-40B4-BE49-F238E27FC236}">
              <a16:creationId xmlns:a16="http://schemas.microsoft.com/office/drawing/2014/main" id="{2EEF04B4-10DE-AB45-4578-BD56D7022156}"/>
            </a:ext>
          </a:extLst>
        </xdr:cNvPr>
        <xdr:cNvSpPr>
          <a:spLocks noChangeShapeType="1"/>
        </xdr:cNvSpPr>
      </xdr:nvSpPr>
      <xdr:spPr bwMode="auto">
        <a:xfrm>
          <a:off x="3114675" y="184651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651</xdr:row>
      <xdr:rowOff>0</xdr:rowOff>
    </xdr:from>
    <xdr:to>
      <xdr:col>3</xdr:col>
      <xdr:colOff>0</xdr:colOff>
      <xdr:row>651</xdr:row>
      <xdr:rowOff>0</xdr:rowOff>
    </xdr:to>
    <xdr:sp macro="" textlink="">
      <xdr:nvSpPr>
        <xdr:cNvPr id="15717" name="Line 49">
          <a:extLst>
            <a:ext uri="{FF2B5EF4-FFF2-40B4-BE49-F238E27FC236}">
              <a16:creationId xmlns:a16="http://schemas.microsoft.com/office/drawing/2014/main" id="{453DE8C5-D370-E0DC-2970-FC6C3DFA2F5B}"/>
            </a:ext>
          </a:extLst>
        </xdr:cNvPr>
        <xdr:cNvSpPr>
          <a:spLocks noChangeShapeType="1"/>
        </xdr:cNvSpPr>
      </xdr:nvSpPr>
      <xdr:spPr bwMode="auto">
        <a:xfrm>
          <a:off x="3895725" y="172507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Client\P\PHOL%20DHANYA%20GROUP\PHOL%20DHANYA\Q3'2010\FS_PD%2030.09.10\EXCEL\Management\Presentation\Seagate%20-turnov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limsirisettakul\My%20Documents\My%20document\N&amp;N\2003\Profit%20or%20loss%20sheet_2002\(NEW)OCT%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PUKKY\statement\October\Documents%20and%20Settings\Administrator\Desktop\PUKKY\statement\BUDGET05\8cashflow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Desktop\Documents%20and%20Settings\plimsirisettakul\My%20Documents\My%20document\N&amp;N\2003\Profit%20or%20loss%20sheet_2002\(NEW)OCT%20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Securicor\1.g4s%20-%20tb%2012-06%20%20(12-02-07)%20-%20fina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orary%20Internet%20Files\Content.IE5\6PKLYBUD\pattern%2520conso(1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9\AHP\01%20New%20Financal%20Num_Par\Paksiri094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from%20bowling\SLP\2003\nan2\bowling%20drive%20D\STL\STL%20YE2003\STL\jharktip\slp\SNF%20_TOPQ30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My%20Document\Year%202010\JCT\Q2%202010\Lead%20JCT%20Q2.complete\top%20Lead%20Q2'2010.BS\JCT-SUM-Q2-201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B_MAR255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/Year%202010/JCT/Q2%202010/Lead%20JCT%20Q2.complete/top%20Lead%20Q2'2010.BS/JCT-SUM-Q2-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???????(????)"/>
      <sheetName val="______"/>
      <sheetName val="_______(____)"/>
      <sheetName val="Input Data-Actual"/>
      <sheetName val="Standing Data"/>
      <sheetName val="E100"/>
      <sheetName val="A30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CST1198"/>
      <sheetName val="DLD Query Query Query"/>
      <sheetName val="หักกลบ-ลบหนี้"/>
      <sheetName val="BS-Thai"/>
      <sheetName val="S33"/>
      <sheetName val="[BANK.XLS뉮׾_x0003_㌏Joint"/>
      <sheetName val="RANK"/>
      <sheetName val="FA"/>
      <sheetName val="ProductData"/>
      <sheetName val=" Direct load "/>
      <sheetName val="ops tb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REC GROUP"/>
      <sheetName val="Write off"/>
      <sheetName val="MMRR"/>
      <sheetName val="JV"/>
      <sheetName val="Cliente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Drop down list"/>
      <sheetName val="Menu"/>
      <sheetName val="Parameters"/>
      <sheetName val="Detail_เงินให้กู้"/>
      <sheetName val="TB"/>
      <sheetName val=""/>
      <sheetName val="pa_group1"/>
      <sheetName val="F1_Log_On1"/>
      <sheetName val="Write_off1"/>
      <sheetName val="ctTBA"/>
      <sheetName val="gVL"/>
      <sheetName val="Newspaper"/>
      <sheetName val="LOOSECHKLIST"/>
      <sheetName val="B131 "/>
      <sheetName val="_BANK.XLS뉮׾_x0003_㌏Joint"/>
      <sheetName val="DPLA"/>
      <sheetName val="M_Maincomp"/>
      <sheetName val="StandingData"/>
      <sheetName val="gl"/>
      <sheetName val="BSI"/>
      <sheetName val="C2C"/>
      <sheetName val="RA-Grouping"/>
      <sheetName val="[BANK.XLS뉮׾_x005f_x0003_㌏Joint"/>
      <sheetName val="_BANK.XLS뉮׾_x005f_x0003_㌏Joint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Pd01 vsl sked"/>
      <sheetName val="IE UPS"/>
      <sheetName val="Trial Balance"/>
      <sheetName val="dongia (2)"/>
      <sheetName val="IS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Prm"/>
      <sheetName val="B1"/>
      <sheetName val="EAS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/>
      <sheetData sheetId="284"/>
      <sheetData sheetId="285" refreshError="1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 refreshError="1"/>
      <sheetData sheetId="495" refreshError="1"/>
      <sheetData sheetId="49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R"/>
      <sheetName val="total"/>
      <sheetName val="Group"/>
      <sheetName val="Total 01'05"/>
      <sheetName val="Expenses_&amp;_Adj"/>
      <sheetName val="Other_adj"/>
      <sheetName val="PPE&amp;AUC"/>
      <sheetName val="Trial Balance"/>
      <sheetName val="CST1198"/>
      <sheetName val="SOPSG"/>
      <sheetName val="s006-⑤ (1)"/>
      <sheetName val="Product0845"/>
      <sheetName val="B1"/>
      <sheetName val="stat local"/>
      <sheetName val="DETAIL"/>
      <sheetName val="J2"/>
      <sheetName val="J1"/>
      <sheetName val="ZF300"/>
      <sheetName val="TB"/>
      <sheetName val="Expenses_&amp;_Adj1"/>
      <sheetName val="Other_adj1"/>
      <sheetName val="Trial_Balance"/>
      <sheetName val="Total_01'05"/>
      <sheetName val="s006-⑤_(1)"/>
      <sheetName val="stat_local"/>
      <sheetName val="ชื่อหุ้น"/>
      <sheetName val="B&amp;S 1999"/>
      <sheetName val="TB1207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LCGRAPH"/>
      <sheetName val="Database"/>
      <sheetName val="MTP"/>
      <sheetName val="库存.外购原料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311213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Contents"/>
      <sheetName val="TP"/>
      <sheetName val="PR4"/>
      <sheetName val="A 08a"/>
      <sheetName val="Chklst B"/>
      <sheetName val=" ANALYSIS FP"/>
      <sheetName val="TB10"/>
      <sheetName val="51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Investments"/>
      <sheetName val="43"/>
      <sheetName val="AA-1"/>
      <sheetName val="PS-1995"/>
      <sheetName val="Trial Balance"/>
      <sheetName val="vouch"/>
      <sheetName val="FIN TB_SI"/>
      <sheetName val="Prft&amp;Loss"/>
      <sheetName val="_FS1220"/>
      <sheetName val="_FS1610"/>
      <sheetName val="_FS1710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กราฟ"/>
      <sheetName val="10-1 Media"/>
      <sheetName val="10-cut"/>
      <sheetName val="様式B-15"/>
      <sheetName val="________BLDG"/>
      <sheetName val="DATA LC_TR__K_Bank  "/>
      <sheetName val="Rate"/>
      <sheetName val="JH"/>
      <sheetName val="JAN"/>
      <sheetName val="Detail①"/>
      <sheetName val="Thailand"/>
      <sheetName val="VBMON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AP Trade"/>
      <sheetName val="Sheet1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pa group"/>
      <sheetName val="Variables"/>
      <sheetName val="925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JAN50"/>
      <sheetName val="Prod"/>
      <sheetName val="51100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  <sheetName val="Age311299TAS"/>
      <sheetName val="TASintDec00"/>
      <sheetName val="P4DDBFTAS"/>
      <sheetName val="HP"/>
      <sheetName val="CA-O7"/>
      <sheetName val="DFA"/>
      <sheetName val="30"/>
      <sheetName val="TrialBalance Q3-2002"/>
      <sheetName val="Valuation"/>
      <sheetName val="JDS"/>
      <sheetName val="FA_LISTING"/>
      <sheetName val="CA"/>
      <sheetName val="Control"/>
      <sheetName val="Contract Terminations"/>
      <sheetName val="DATA_LC_TR__K_Bank__1"/>
      <sheetName val="１．InfoCube (YKCH0010)案１"/>
      <sheetName val="１．InfoCube (YKCH0010) 案２"/>
      <sheetName val="ค่าซ่อมรถ DMC"/>
      <sheetName val="GS_STD"/>
      <sheetName val="OP_STD"/>
      <sheetName val="TB09.30.04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Standing Data"/>
      <sheetName val="Asset &amp; Liability"/>
      <sheetName val="Net asset value"/>
      <sheetName val="TBA"/>
      <sheetName val="10"/>
      <sheetName val="gl"/>
      <sheetName val="FF_6"/>
      <sheetName val="K2"/>
      <sheetName val="SCB 1 - Current"/>
      <sheetName val="SCB 2 - Current"/>
      <sheetName val="BSI"/>
      <sheetName val="TB10"/>
      <sheetName val="TB1207"/>
      <sheetName val="Defer_PL"/>
      <sheetName val="AR"/>
      <sheetName val="REPORT"/>
      <sheetName val="ส่วนได้เสียบ_ร่วม"/>
      <sheetName val="Seagate__share_in_units"/>
      <sheetName val="ORDERS"/>
      <sheetName val="ฝ่ายบัญชี"/>
      <sheetName val="BUILD95"/>
      <sheetName val="TB MAY'09"/>
      <sheetName val="สารบัญ"/>
      <sheetName val="H140.1"/>
      <sheetName val="H140.2"/>
      <sheetName val="H140.3"/>
      <sheetName val="H140.4"/>
      <sheetName val="H140.5"/>
      <sheetName val="H140.6"/>
      <sheetName val="H140.7"/>
      <sheetName val="H140.8"/>
      <sheetName val="H140.9"/>
      <sheetName val="H140.10"/>
      <sheetName val="H140.11"/>
      <sheetName val="H140.12"/>
      <sheetName val="H140.13"/>
      <sheetName val="H140.14"/>
      <sheetName val="H140.15"/>
      <sheetName val="H140.16"/>
      <sheetName val="H140.17"/>
      <sheetName val="H140.19"/>
      <sheetName val="H140.18"/>
      <sheetName val="H140.20"/>
      <sheetName val="H140.21"/>
      <sheetName val="H140.22"/>
      <sheetName val="H140.23"/>
      <sheetName val="H140.24"/>
      <sheetName val="H140.25"/>
      <sheetName val="H140.26"/>
      <sheetName val="H140.27 "/>
      <sheetName val="H140.27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ธนชาติ"/>
      <sheetName val="Sheet1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BSI"/>
      <sheetName val="gl"/>
      <sheetName val="SCB 1 - Current"/>
      <sheetName val="SCB 2 - Current"/>
      <sheetName val="Seagate _share_in_units"/>
      <sheetName val="total"/>
      <sheetName val="cc"/>
      <sheetName val="Sum_CAJE"/>
      <sheetName val="sub_f1,_f2_q3'96"/>
      <sheetName val="L-T_LOAN"/>
      <sheetName val="US007"/>
      <sheetName val="10-1 Media"/>
      <sheetName val="10-cut"/>
      <sheetName val="price1-15"/>
      <sheetName val="DealerData"/>
      <sheetName val="TB"/>
      <sheetName val="TB1207"/>
      <sheetName val="StandingData"/>
      <sheetName val="gVL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ฝ่ายบัญชี"/>
      <sheetName val="TB MAY'09"/>
      <sheetName val="EXIT"/>
      <sheetName val="Group"/>
      <sheetName val="시산표"/>
      <sheetName val="l*****"/>
      <sheetName val="10-1_Media"/>
      <sheetName val="510000"/>
      <sheetName val="CRJE"/>
      <sheetName val="PL"/>
      <sheetName val="CJEs"/>
      <sheetName val="Main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N-4.4"/>
      <sheetName val="อาคาร"/>
      <sheetName val="master"/>
      <sheetName val="Code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Budget-Bal"/>
      <sheetName val="BSI"/>
      <sheetName val="gl"/>
      <sheetName val="TB.."/>
      <sheetName val="stat local"/>
      <sheetName val="______"/>
      <sheetName val="l_____"/>
      <sheetName val="TB MAY'09"/>
      <sheetName val="ฝ่ายบัญชี"/>
      <sheetName val="Defer_ร่วม"/>
      <sheetName val="TB10"/>
      <sheetName val="TB"/>
      <sheetName val="AR_FM_(2)"/>
      <sheetName val="asset_-_คอมพิวเตอร์"/>
      <sheetName val="AR_FM_(2)1"/>
      <sheetName val="asset_-_คอมพิวเตอร์1"/>
      <sheetName val="AR_FM_(2)2"/>
      <sheetName val="asset_-_คอมพิวเตอร์2"/>
      <sheetName val="E200"/>
      <sheetName val="tota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PAN M4*25 FE CM3 P2"/>
      <sheetName val="Scale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03100(SS)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งานเหมา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S03"/>
      <sheetName val="GLTable"/>
      <sheetName val="depn-Sep 03"/>
      <sheetName val="J1"/>
      <sheetName val="G-BS"/>
      <sheetName val="Defer_ร่วม"/>
      <sheetName val="B"/>
      <sheetName val="MFA"/>
      <sheetName val="FSA"/>
      <sheetName val="cost4-47"/>
      <sheetName val="10"/>
      <sheetName val="gl"/>
      <sheetName val="StandingData"/>
      <sheetName val="NLok"/>
      <sheetName val="明細"/>
      <sheetName val="200-110"/>
      <sheetName val="กราฟ ผลิต"/>
      <sheetName val="By Person"/>
      <sheetName val="Standing Data"/>
      <sheetName val="Asset &amp; Liability"/>
      <sheetName val="Net asset value"/>
      <sheetName val="11922"/>
      <sheetName val="FF-3"/>
      <sheetName val="5 Analysis"/>
      <sheetName val="Bang gia tong hop"/>
      <sheetName val="___"/>
      <sheetName val="M_Maincomp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MPU"/>
      <sheetName val="_กระทบผลรวม  1710 "/>
      <sheetName val=" กระทบผลรวม  1710 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総合B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IS"/>
      <sheetName val="SC1.XLS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Required"/>
      <sheetName val="CONTROL_BASE"/>
      <sheetName val="BaseCostSCr"/>
      <sheetName val="BaseCostEur"/>
      <sheetName val="BaseUsage"/>
      <sheetName val="February-17"/>
      <sheetName val="PM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Proj"/>
      <sheetName val="addl cost"/>
      <sheetName val="accumdeprn"/>
      <sheetName val="产品装配和检测"/>
      <sheetName val="Fields_Worksheet"/>
      <sheetName val="FF_Volume"/>
      <sheetName val="Size_Dist"/>
      <sheetName val="Size_Dist_2"/>
      <sheetName val="ข้อมูลพนักงาน"/>
      <sheetName val="CPE Parameters"/>
      <sheetName val="Countries"/>
      <sheetName val="IPVPN Parameters"/>
      <sheetName val="Group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PRM"/>
      <sheetName val="iGrouping"/>
      <sheetName val="E.PRECIOS"/>
      <sheetName val="K-5"/>
      <sheetName val="DM"/>
      <sheetName val="Conso Volume"/>
      <sheetName val="BMCT2003"/>
      <sheetName val="ชื่อหุ้น"/>
      <sheetName val="B&amp;S 1999"/>
      <sheetName val="Newspaper"/>
      <sheetName val="คชจ.ดำเนินงาน6-43"/>
      <sheetName val="BPR"/>
      <sheetName val="CJEs"/>
      <sheetName val="CRJE"/>
      <sheetName val="Baseline"/>
      <sheetName val="Invoice"/>
      <sheetName val="spr-slow-date"/>
      <sheetName val="Retrieve in KLOC HC - Copy v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I"/>
      <sheetName val="Cash Flow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et_date6"/>
      <sheetName val="คงเหลือ_GH7"/>
      <sheetName val="SCB_1_-_Current6"/>
      <sheetName val="SCB_2_-_Current6"/>
      <sheetName val="FDR-Jan-99_5"/>
      <sheetName val="10-1_Media4"/>
      <sheetName val="Trial_Balance5"/>
      <sheetName val="Export_Sales5"/>
      <sheetName val="Domestic_Sales5"/>
      <sheetName val="Dealer_Sales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By_Person4"/>
      <sheetName val="Supplier_Master_IF3"/>
      <sheetName val="KK_Rev_13"/>
      <sheetName val="SC1_XLS2"/>
      <sheetName val="PAN_M4*25_FE_CM3_P2"/>
      <sheetName val="5_Analysis"/>
      <sheetName val="Standing_Data"/>
      <sheetName val="Asset_&amp;_Liability"/>
      <sheetName val="Net_asset_value"/>
      <sheetName val="Bang_gia_tong_hop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Excess_Calc_(2)"/>
      <sheetName val="Assumption_Data"/>
      <sheetName val="Spirt_Disp"/>
      <sheetName val="Asset_Class"/>
      <sheetName val="Cost_Center"/>
      <sheetName val="Depre__Key"/>
      <sheetName val="List"/>
      <sheetName val="県別ﾏﾙﾁ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CIPA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"/>
      <sheetName val="CPF_Eqty (2)"/>
      <sheetName val="Adj_Eqty"/>
      <sheetName val="FX"/>
      <sheetName val="other"/>
      <sheetName val="คีย์ข้อมูลรายละเอียดต่างๆ"/>
      <sheetName val="____00"/>
      <sheetName val="____01"/>
      <sheetName val="PL_(2)"/>
      <sheetName val="BS_(2)"/>
      <sheetName val="CPF_Eqty_(2)"/>
      <sheetName val="Defer_ร่วม"/>
      <sheetName val="J1"/>
      <sheetName val="FG-ISSUED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TRIAL Balance &amp; %"/>
      <sheetName val="ADJ - RATE"/>
      <sheetName val="StandingData"/>
      <sheetName val="Links"/>
      <sheetName val="Lead"/>
      <sheetName val="BS,PL"/>
      <sheetName val="LS ปรับ 5ล้าน Total"/>
      <sheetName val="JJDHT"/>
      <sheetName val="FF_6"/>
      <sheetName val="Master"/>
      <sheetName val="ADJ_-_RATE"/>
      <sheetName val="Adj&amp;Rje(Z820) "/>
      <sheetName val="D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Company Info"/>
      <sheetName val="CA Comp"/>
      <sheetName val="BPR"/>
      <sheetName val="ADJ - RATE"/>
      <sheetName val="cost4-47"/>
      <sheetName val="ตั๋วเงินรับ"/>
      <sheetName val="Standing data"/>
      <sheetName val="LC___TR_Listing"/>
      <sheetName val="Scanerio_2"/>
      <sheetName val="LC_&amp;_TR_Listing"/>
      <sheetName val="Outstanding_Facilities"/>
      <sheetName val="data"/>
      <sheetName val="MFA"/>
      <sheetName val="Cash Flow"/>
      <sheetName val="BA-CCA-Region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CJEs"/>
      <sheetName val="PL"/>
      <sheetName val="CRJE"/>
      <sheetName val="Discontinue_Item"/>
      <sheetName val="DEP12"/>
      <sheetName val="DEPSYS47"/>
      <sheetName val="Trial Balance"/>
      <sheetName val=" IBPL0001"/>
      <sheetName val="FF-3"/>
      <sheetName val="Disposal"/>
      <sheetName val="Seg-rent"/>
      <sheetName val="INDEX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TrialBalance Q3-2002"/>
      <sheetName val="Workbook Inputs"/>
      <sheetName val="D"/>
      <sheetName val="163040 LC-TR"/>
      <sheetName val="F9 Parameters"/>
      <sheetName val="?????????????"/>
      <sheetName val="19"/>
      <sheetName val="A6"/>
      <sheetName val="FY10-Loss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Energy(update)"/>
      <sheetName val="TO - SP"/>
      <sheetName val="Newspaper"/>
      <sheetName val="Company Info"/>
      <sheetName val="CA Comp"/>
      <sheetName val="BPR"/>
      <sheetName val="Valo DCF"/>
      <sheetName val="List info"/>
      <sheetName val="DI"/>
      <sheetName val="D190_2"/>
      <sheetName val="By Person"/>
      <sheetName val="head Jan"/>
      <sheetName val="Cover"/>
      <sheetName val="CA_Sheet1"/>
      <sheetName val="FF_3"/>
      <sheetName val="_____________"/>
      <sheetName val="ELEC45-01"/>
      <sheetName val="Retire 2015-2017"/>
      <sheetName val="New Item"/>
      <sheetName val="Register Cal Mar_04_July_05 "/>
      <sheetName val="Machine2,3'04"/>
      <sheetName val="B131 "/>
      <sheetName val="cost4-47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liste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CA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total"/>
      <sheetName val="A"/>
      <sheetName val="PG7"/>
      <sheetName val="PG8"/>
      <sheetName val="Database"/>
      <sheetName val="DAY"/>
      <sheetName val="Setup"/>
      <sheetName val="Sales"/>
      <sheetName val="ref"/>
      <sheetName val="Sheet"/>
      <sheetName val="unitcostรวม"/>
      <sheetName val="ค่าขนส่ง"/>
      <sheetName val="Y"/>
      <sheetName val="Balance Sheet"/>
      <sheetName val="MJFT"/>
      <sheetName val="Record_CR"/>
      <sheetName val="ng_12"/>
      <sheetName val="Co__Code"/>
      <sheetName val="CAN_DOI_-_KET_QUA"/>
      <sheetName val="detailitems_159"/>
      <sheetName val="fs-ytd"/>
      <sheetName val="แบบฟอร์มที่ 7 original"/>
      <sheetName val="แบบฟอร์มที่ 7 Project Base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 refreshError="1"/>
      <sheetData sheetId="507" refreshError="1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#Lookup"/>
      <sheetName val="ADJ - RATE"/>
      <sheetName val="M_Maincomp"/>
      <sheetName val="Newspaper"/>
      <sheetName val="InventTableModule_1-1"/>
      <sheetName val="Report"/>
      <sheetName val="BS-Thai"/>
      <sheetName val="Cash Flow"/>
      <sheetName val="Conso"/>
      <sheetName val="Invoice"/>
      <sheetName val="data"/>
      <sheetName val="Register_Cal_Mar_04_July_05_"/>
      <sheetName val="LC___TR_Listing"/>
      <sheetName val="ADJ_-_RATE"/>
      <sheetName val="ตั๋วเงินรับ"/>
      <sheetName val="Purchase Order"/>
      <sheetName val="Customize Your Purchase Order"/>
      <sheetName val="TB-Jun.DST.12"/>
      <sheetName val="TB-Jun.SBP.12"/>
      <sheetName val="TB-Jun.SPY.12"/>
      <sheetName val="currency"/>
      <sheetName val="desc"/>
      <sheetName val="type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N"/>
      <sheetName val="TBPL"/>
      <sheetName val="Invoice"/>
      <sheetName val="TB Jun 07"/>
      <sheetName val="Newspaper"/>
      <sheetName val="FF_2"/>
      <sheetName val="เงินกู้ธนชาติ"/>
      <sheetName val="เงินกู้ MGC"/>
      <sheetName val="รางวัล_รายการวิทยุ10สถานี"/>
      <sheetName val="Cash Flow"/>
      <sheetName val="Trial Balance-12"/>
      <sheetName val="Details"/>
      <sheetName val="J1"/>
      <sheetName val="feature"/>
      <sheetName val="LS ปรับ 5 ล้าน"/>
      <sheetName val="TrialBalance Q3-2002"/>
      <sheetName val="Master"/>
      <sheetName val="U-4l1B"/>
      <sheetName val="gl"/>
      <sheetName val="MC3(main)"/>
      <sheetName val="MC1"/>
      <sheetName val="DOMESTIC"/>
    </sheetNames>
    <sheetDataSet>
      <sheetData sheetId="0" refreshError="1">
        <row r="6">
          <cell r="E6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E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E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E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R34">
            <v>0</v>
          </cell>
        </row>
        <row r="35">
          <cell r="E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</row>
        <row r="39">
          <cell r="E39">
            <v>0</v>
          </cell>
          <cell r="F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K40">
            <v>0</v>
          </cell>
        </row>
        <row r="41">
          <cell r="E41">
            <v>0</v>
          </cell>
          <cell r="F41">
            <v>0</v>
          </cell>
          <cell r="L41">
            <v>0</v>
          </cell>
        </row>
        <row r="42">
          <cell r="E42">
            <v>0</v>
          </cell>
          <cell r="F42">
            <v>0</v>
          </cell>
          <cell r="K42">
            <v>0</v>
          </cell>
          <cell r="M42">
            <v>0</v>
          </cell>
        </row>
        <row r="43">
          <cell r="E43">
            <v>0</v>
          </cell>
          <cell r="F43">
            <v>0</v>
          </cell>
          <cell r="N43">
            <v>0</v>
          </cell>
        </row>
        <row r="44">
          <cell r="E44">
            <v>0</v>
          </cell>
          <cell r="F44">
            <v>0</v>
          </cell>
          <cell r="O44">
            <v>0</v>
          </cell>
        </row>
        <row r="45">
          <cell r="E45">
            <v>0</v>
          </cell>
          <cell r="F45">
            <v>0</v>
          </cell>
          <cell r="N45">
            <v>0</v>
          </cell>
          <cell r="P45">
            <v>0</v>
          </cell>
        </row>
        <row r="46">
          <cell r="E46">
            <v>0</v>
          </cell>
          <cell r="F46">
            <v>0</v>
          </cell>
          <cell r="N46">
            <v>0</v>
          </cell>
          <cell r="O46">
            <v>0</v>
          </cell>
          <cell r="Q46">
            <v>0</v>
          </cell>
        </row>
        <row r="47">
          <cell r="E47">
            <v>0</v>
          </cell>
          <cell r="F47">
            <v>0</v>
          </cell>
          <cell r="R47">
            <v>0</v>
          </cell>
        </row>
        <row r="48">
          <cell r="E48">
            <v>0</v>
          </cell>
          <cell r="F48">
            <v>0</v>
          </cell>
          <cell r="S48">
            <v>0</v>
          </cell>
        </row>
        <row r="49">
          <cell r="E49">
            <v>0</v>
          </cell>
          <cell r="F49">
            <v>0</v>
          </cell>
          <cell r="T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S50">
            <v>0</v>
          </cell>
          <cell r="U50">
            <v>0</v>
          </cell>
          <cell r="W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V51">
            <v>0</v>
          </cell>
          <cell r="W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N52">
            <v>0</v>
          </cell>
          <cell r="W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N53">
            <v>0</v>
          </cell>
          <cell r="O53">
            <v>0</v>
          </cell>
          <cell r="R53">
            <v>0</v>
          </cell>
          <cell r="X53">
            <v>0</v>
          </cell>
        </row>
        <row r="54">
          <cell r="E54">
            <v>0</v>
          </cell>
          <cell r="F54">
            <v>0</v>
          </cell>
          <cell r="Y54">
            <v>0</v>
          </cell>
        </row>
        <row r="55">
          <cell r="E55">
            <v>0</v>
          </cell>
          <cell r="F55">
            <v>0</v>
          </cell>
          <cell r="I55">
            <v>0</v>
          </cell>
          <cell r="Z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06"/>
      <sheetName val="TB-05"/>
      <sheetName val="BS"/>
      <sheetName val="PL"/>
      <sheetName val="TB"/>
      <sheetName val="สุทธิภาษี"/>
      <sheetName val="Master"/>
      <sheetName val="STart"/>
      <sheetName val="FF_2"/>
      <sheetName val="List"/>
      <sheetName val="เงินกู้ธนชาติ"/>
      <sheetName val="เงินกู้ MGC"/>
      <sheetName val="ADJ - RATE"/>
      <sheetName val="SPC"/>
      <sheetName val="1"/>
      <sheetName val="GiaVL"/>
      <sheetName val="Sheet2"/>
      <sheetName val="Details"/>
      <sheetName val="Sheet1"/>
      <sheetName val="U-4l1B"/>
      <sheetName val="SEA"/>
      <sheetName val="งบกำไรฯ_48(1)"/>
      <sheetName val="TrialBalance Q3-2002"/>
      <sheetName val="feature"/>
      <sheetName val="อัตราค่าบรรทุก"/>
      <sheetName val="Show"/>
      <sheetName val="TRIAL Balance &amp; %"/>
      <sheetName val="LS ปรับ 5 ล้าน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46"/>
      <sheetName val="PL"/>
      <sheetName val="B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09"/>
      <sheetName val="bs"/>
      <sheetName val="pl"/>
      <sheetName val="exp"/>
      <sheetName val="รายละเอียด"/>
      <sheetName val="สุทธิภาษี"/>
      <sheetName val="conso46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BPR"/>
      <sheetName val="FF_2"/>
      <sheetName val="LS ปรับ 5 ล้าน"/>
      <sheetName val="เงินกู้ MGC"/>
      <sheetName val="List"/>
      <sheetName val="Paksiri0947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-CASHFLOWS"/>
      <sheetName val="DETAIL CF "/>
      <sheetName val="รายการปรับย้อนหลัง"/>
      <sheetName val="SUM-CONTROL-BS"/>
      <sheetName val="SUM CONTROL PL"/>
      <sheetName val="CASH FLOW"/>
      <sheetName val="CASH FLOW (Thousand Baht)"/>
      <sheetName val="OM-BS"/>
      <sheetName val="OM-PL"/>
      <sheetName val="RATIO"/>
      <sheetName val="RATIO-ANALYZE"/>
      <sheetName val="DISCLO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J10">
            <v>166796399.31999999</v>
          </cell>
        </row>
        <row r="17">
          <cell r="J17">
            <v>95391534.719999999</v>
          </cell>
        </row>
        <row r="28">
          <cell r="J28">
            <v>22873878.060000028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ู้คืน_Sheet1"/>
      <sheetName val="worksheet"/>
      <sheetName val="cashflow"/>
      <sheetName val="CF"/>
      <sheetName val="TB"/>
      <sheetName val="stock"/>
      <sheetName val="BS"/>
      <sheetName val="ASSET"/>
      <sheetName val="LIABILITY"/>
      <sheetName val="DEP"/>
      <sheetName val="INT"/>
      <sheetName val="PL"/>
      <sheetName val="INCOME"/>
      <sheetName val="COST"/>
      <sheetName val="OH"/>
      <sheetName val="ADMIN"/>
      <sheetName val="SALES"/>
      <sheetName val="ค่าใช้จ่ายพนักงาน"/>
      <sheetName val="3DLY"/>
      <sheetName val="3DTY"/>
      <sheetName val="PLQ"/>
      <sheetName val="INCQ"/>
      <sheetName val="COSTQ"/>
      <sheetName val="OHQ"/>
      <sheetName val="SALEQ"/>
      <sheetName val="ADMINQ"/>
      <sheetName val="เรียงเดือนปี53"/>
      <sheetName val="คชจ.พนักงานปีก่อน"/>
      <sheetName val="SUM CONTROL PL"/>
      <sheetName val="งบดุล"/>
      <sheetName val="check depre"/>
      <sheetName val="feature"/>
      <sheetName val="Fagor04-A3112e"/>
      <sheetName val="คชจ.ดำเนินงาน6-43"/>
      <sheetName val="TB11"/>
      <sheetName val="TBCF."/>
      <sheetName val="งบทดลองปภพ 4-47"/>
      <sheetName val="TB Jun 07"/>
      <sheetName val="เครื่องมือ"/>
      <sheetName val="TBCF"/>
      <sheetName val="ใบส่งเงิน"/>
      <sheetName val="เครื่องตกแต่ง"/>
      <sheetName val="อาคา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-CASHFLOWS"/>
      <sheetName val="DETAIL CF "/>
      <sheetName val="รายการปรับย้อนหลัง"/>
      <sheetName val="SUM-CONTROL-BS"/>
      <sheetName val="SUM CONTROL PL"/>
      <sheetName val="CASH FLOW"/>
      <sheetName val="CASH FLOW (Thousand Baht)"/>
      <sheetName val="OM-BS"/>
      <sheetName val="OM-PL"/>
      <sheetName val="RATIO"/>
      <sheetName val="RATIO-ANALYZE"/>
      <sheetName val="DISCLOSE"/>
      <sheetName val="FF_6"/>
      <sheetName val="Trial Balance-12"/>
      <sheetName val="เงินกู้ธนชาติ"/>
      <sheetName val="งบกำไรฯ_48(1)"/>
      <sheetName val="Fagor04-A3112e"/>
      <sheetName val="TB11"/>
      <sheetName val="tb"/>
      <sheetName val="คชจ.ดำเนินงาน6-43"/>
      <sheetName val="TBCF."/>
      <sheetName val="Sheet1"/>
      <sheetName val="Console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7">
          <cell r="J17">
            <v>95391534.719999999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59999389629810485"/>
  </sheetPr>
  <dimension ref="A1:R106"/>
  <sheetViews>
    <sheetView tabSelected="1" view="pageBreakPreview" zoomScale="110" zoomScaleSheetLayoutView="110" workbookViewId="0">
      <selection activeCell="D10" sqref="D10"/>
    </sheetView>
  </sheetViews>
  <sheetFormatPr defaultRowHeight="24" customHeight="1"/>
  <cols>
    <col min="1" max="2" width="1.7109375" style="62" customWidth="1"/>
    <col min="3" max="3" width="30.7109375" style="62" customWidth="1"/>
    <col min="4" max="4" width="5.28515625" style="71" customWidth="1"/>
    <col min="5" max="5" width="1.85546875" style="63" customWidth="1"/>
    <col min="6" max="6" width="1.28515625" style="63" customWidth="1"/>
    <col min="7" max="7" width="11.140625" style="64" customWidth="1"/>
    <col min="8" max="8" width="0.85546875" style="64" customWidth="1"/>
    <col min="9" max="9" width="11.140625" style="64" customWidth="1"/>
    <col min="10" max="10" width="0.85546875" style="65" customWidth="1"/>
    <col min="11" max="11" width="11.140625" style="61" customWidth="1"/>
    <col min="12" max="12" width="0.85546875" style="62" customWidth="1"/>
    <col min="13" max="13" width="11.140625" style="62" customWidth="1"/>
    <col min="14" max="14" width="11.140625" style="62" bestFit="1" customWidth="1"/>
    <col min="15" max="16384" width="9.140625" style="62"/>
  </cols>
  <sheetData>
    <row r="1" spans="1:15" ht="24" customHeight="1">
      <c r="K1" s="163"/>
      <c r="L1" s="162"/>
      <c r="M1" s="163" t="s">
        <v>88</v>
      </c>
    </row>
    <row r="2" spans="1:15" ht="24" customHeight="1">
      <c r="K2" s="163"/>
      <c r="L2" s="162"/>
      <c r="M2" s="163" t="s">
        <v>89</v>
      </c>
    </row>
    <row r="3" spans="1:15" s="50" customFormat="1" ht="24" customHeight="1">
      <c r="A3" s="277" t="s">
        <v>110</v>
      </c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</row>
    <row r="4" spans="1:15" s="50" customFormat="1" ht="24" customHeight="1">
      <c r="A4" s="279" t="s">
        <v>0</v>
      </c>
      <c r="B4" s="279"/>
      <c r="C4" s="279"/>
      <c r="D4" s="279"/>
      <c r="E4" s="279"/>
      <c r="F4" s="279"/>
      <c r="G4" s="279"/>
      <c r="H4" s="279"/>
      <c r="I4" s="279"/>
      <c r="J4" s="279"/>
      <c r="K4" s="279"/>
      <c r="L4" s="279"/>
      <c r="M4" s="279"/>
    </row>
    <row r="5" spans="1:15" s="50" customFormat="1" ht="24" customHeight="1">
      <c r="A5" s="279" t="s">
        <v>134</v>
      </c>
      <c r="B5" s="279"/>
      <c r="C5" s="279"/>
      <c r="D5" s="279"/>
      <c r="E5" s="279"/>
      <c r="F5" s="279"/>
      <c r="G5" s="279"/>
      <c r="H5" s="279"/>
      <c r="I5" s="279"/>
      <c r="J5" s="279"/>
      <c r="K5" s="279"/>
      <c r="L5" s="279"/>
      <c r="M5" s="279"/>
    </row>
    <row r="6" spans="1:15" s="50" customFormat="1" ht="24" customHeight="1">
      <c r="A6" s="279" t="s">
        <v>166</v>
      </c>
      <c r="B6" s="279"/>
      <c r="C6" s="279"/>
      <c r="D6" s="279"/>
      <c r="E6" s="279"/>
      <c r="F6" s="279"/>
      <c r="G6" s="279"/>
      <c r="H6" s="279"/>
      <c r="I6" s="279"/>
      <c r="J6" s="279"/>
      <c r="K6" s="279"/>
      <c r="L6" s="279"/>
      <c r="M6" s="279"/>
    </row>
    <row r="7" spans="1:15" s="50" customFormat="1" ht="19.899999999999999" customHeight="1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</row>
    <row r="8" spans="1:15" s="50" customFormat="1" ht="19.899999999999999" customHeight="1">
      <c r="A8" s="284" t="s">
        <v>4</v>
      </c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</row>
    <row r="9" spans="1:15" s="3" customFormat="1" ht="20.100000000000001" customHeight="1">
      <c r="D9" s="74"/>
      <c r="E9" s="9"/>
      <c r="F9" s="9"/>
      <c r="G9" s="283" t="s">
        <v>97</v>
      </c>
      <c r="H9" s="283"/>
      <c r="I9" s="283"/>
      <c r="J9" s="283"/>
      <c r="K9" s="283"/>
      <c r="L9" s="283"/>
      <c r="M9" s="283"/>
    </row>
    <row r="10" spans="1:15" s="3" customFormat="1" ht="20.100000000000001" customHeight="1">
      <c r="D10" s="74"/>
      <c r="E10" s="5"/>
      <c r="F10" s="5"/>
      <c r="G10" s="280" t="s">
        <v>1</v>
      </c>
      <c r="H10" s="280"/>
      <c r="I10" s="280"/>
      <c r="J10" s="281"/>
      <c r="K10" s="280" t="s">
        <v>2</v>
      </c>
      <c r="L10" s="280"/>
      <c r="M10" s="280"/>
    </row>
    <row r="11" spans="1:15" s="3" customFormat="1" ht="20.100000000000001" customHeight="1">
      <c r="F11" s="5"/>
      <c r="G11" s="164" t="s">
        <v>145</v>
      </c>
      <c r="I11" s="164" t="s">
        <v>92</v>
      </c>
      <c r="K11" s="164" t="s">
        <v>146</v>
      </c>
      <c r="M11" s="164" t="s">
        <v>92</v>
      </c>
    </row>
    <row r="12" spans="1:15" s="3" customFormat="1" ht="20.100000000000001" customHeight="1">
      <c r="D12" s="282" t="s">
        <v>3</v>
      </c>
      <c r="E12" s="282"/>
      <c r="F12" s="5"/>
      <c r="G12" s="158" t="s">
        <v>167</v>
      </c>
      <c r="H12" s="33"/>
      <c r="I12" s="158" t="s">
        <v>138</v>
      </c>
      <c r="J12" s="33"/>
      <c r="K12" s="158" t="s">
        <v>167</v>
      </c>
      <c r="L12" s="33"/>
      <c r="M12" s="158" t="s">
        <v>138</v>
      </c>
    </row>
    <row r="13" spans="1:15" s="3" customFormat="1" ht="20.100000000000001" customHeight="1">
      <c r="A13" s="3" t="s">
        <v>5</v>
      </c>
      <c r="D13" s="74"/>
      <c r="E13" s="5"/>
      <c r="F13" s="5"/>
      <c r="H13" s="6"/>
      <c r="I13" s="6"/>
      <c r="J13" s="7"/>
      <c r="K13" s="2"/>
    </row>
    <row r="14" spans="1:15" s="3" customFormat="1" ht="20.100000000000001" customHeight="1">
      <c r="B14" s="8" t="s">
        <v>6</v>
      </c>
      <c r="C14" s="8"/>
      <c r="D14" s="4">
        <v>5</v>
      </c>
      <c r="E14" s="9"/>
      <c r="F14" s="9"/>
      <c r="G14" s="10">
        <v>4008</v>
      </c>
      <c r="H14" s="10"/>
      <c r="I14" s="10">
        <v>7669</v>
      </c>
      <c r="J14" s="11"/>
      <c r="K14" s="10">
        <v>2285</v>
      </c>
      <c r="L14" s="10"/>
      <c r="M14" s="10">
        <v>6790</v>
      </c>
      <c r="N14" s="18"/>
    </row>
    <row r="15" spans="1:15" s="3" customFormat="1" ht="20.100000000000001" customHeight="1">
      <c r="B15" s="8" t="s">
        <v>103</v>
      </c>
      <c r="C15" s="8"/>
      <c r="D15" s="4">
        <v>6</v>
      </c>
      <c r="E15" s="12"/>
      <c r="F15" s="12"/>
      <c r="G15" s="10">
        <v>119944</v>
      </c>
      <c r="H15" s="13"/>
      <c r="I15" s="10">
        <v>131752</v>
      </c>
      <c r="J15" s="11"/>
      <c r="K15" s="10">
        <v>119518</v>
      </c>
      <c r="L15" s="13"/>
      <c r="M15" s="10">
        <v>131294</v>
      </c>
    </row>
    <row r="16" spans="1:15" s="3" customFormat="1" ht="20.100000000000001" customHeight="1">
      <c r="B16" s="8" t="s">
        <v>93</v>
      </c>
      <c r="C16" s="8"/>
      <c r="D16" s="4">
        <v>7</v>
      </c>
      <c r="E16" s="9"/>
      <c r="F16" s="9"/>
      <c r="G16" s="10">
        <v>184227</v>
      </c>
      <c r="H16" s="13"/>
      <c r="I16" s="10">
        <v>165244</v>
      </c>
      <c r="J16" s="14"/>
      <c r="K16" s="10">
        <v>181226</v>
      </c>
      <c r="L16" s="13"/>
      <c r="M16" s="10">
        <v>159372</v>
      </c>
      <c r="O16" s="18"/>
    </row>
    <row r="17" spans="1:18" s="3" customFormat="1" ht="20.100000000000001" customHeight="1">
      <c r="B17" s="8" t="s">
        <v>98</v>
      </c>
      <c r="C17" s="8"/>
      <c r="D17" s="4">
        <v>8</v>
      </c>
      <c r="E17" s="9"/>
      <c r="F17" s="9"/>
      <c r="G17" s="10">
        <v>117450</v>
      </c>
      <c r="H17" s="13"/>
      <c r="I17" s="10">
        <v>140921</v>
      </c>
      <c r="J17" s="14"/>
      <c r="K17" s="10">
        <v>25417</v>
      </c>
      <c r="L17" s="13"/>
      <c r="M17" s="10">
        <v>49539</v>
      </c>
    </row>
    <row r="18" spans="1:18" s="3" customFormat="1" ht="20.100000000000001" customHeight="1">
      <c r="B18" s="8" t="s">
        <v>94</v>
      </c>
      <c r="C18" s="8"/>
      <c r="D18" s="321"/>
      <c r="E18" s="9"/>
      <c r="F18" s="9"/>
      <c r="G18" s="25">
        <v>2686</v>
      </c>
      <c r="H18" s="13"/>
      <c r="I18" s="10">
        <v>2267</v>
      </c>
      <c r="J18" s="14"/>
      <c r="K18" s="10">
        <v>1963</v>
      </c>
      <c r="L18" s="13"/>
      <c r="M18" s="10">
        <v>1162</v>
      </c>
    </row>
    <row r="19" spans="1:18" s="3" customFormat="1" ht="20.100000000000001" customHeight="1">
      <c r="C19" s="30" t="s">
        <v>7</v>
      </c>
      <c r="D19" s="321"/>
      <c r="E19" s="11"/>
      <c r="F19" s="11"/>
      <c r="G19" s="82">
        <v>428315</v>
      </c>
      <c r="H19" s="17"/>
      <c r="I19" s="82">
        <v>447853</v>
      </c>
      <c r="J19" s="11"/>
      <c r="K19" s="82">
        <v>330409</v>
      </c>
      <c r="L19" s="17"/>
      <c r="M19" s="82">
        <v>348157</v>
      </c>
      <c r="O19" s="18"/>
      <c r="P19" s="18"/>
      <c r="Q19" s="18"/>
      <c r="R19" s="18"/>
    </row>
    <row r="20" spans="1:18" s="3" customFormat="1" ht="20.100000000000001" customHeight="1">
      <c r="A20" s="3" t="s">
        <v>8</v>
      </c>
      <c r="D20" s="321"/>
      <c r="E20" s="11"/>
      <c r="F20" s="11"/>
      <c r="G20" s="10"/>
      <c r="H20" s="17"/>
      <c r="I20" s="17"/>
      <c r="J20" s="11"/>
      <c r="L20" s="17"/>
      <c r="M20" s="17"/>
    </row>
    <row r="21" spans="1:18" s="3" customFormat="1" ht="20.100000000000001" customHeight="1">
      <c r="B21" s="8" t="s">
        <v>9</v>
      </c>
      <c r="C21" s="8"/>
      <c r="D21" s="4">
        <v>9</v>
      </c>
      <c r="E21" s="11"/>
      <c r="F21" s="11"/>
      <c r="G21" s="10">
        <v>0</v>
      </c>
      <c r="H21" s="17"/>
      <c r="I21" s="10">
        <v>0</v>
      </c>
      <c r="J21" s="10"/>
      <c r="K21" s="10">
        <v>27000</v>
      </c>
      <c r="L21" s="17"/>
      <c r="M21" s="10">
        <v>27000</v>
      </c>
    </row>
    <row r="22" spans="1:18" s="3" customFormat="1" ht="20.100000000000001" customHeight="1">
      <c r="B22" s="8" t="s">
        <v>86</v>
      </c>
      <c r="C22" s="8"/>
      <c r="D22" s="4">
        <v>10</v>
      </c>
      <c r="E22" s="9"/>
      <c r="F22" s="9"/>
      <c r="G22" s="10">
        <v>177541</v>
      </c>
      <c r="H22" s="19"/>
      <c r="I22" s="10">
        <v>181698</v>
      </c>
      <c r="J22" s="14"/>
      <c r="K22" s="10">
        <v>169570</v>
      </c>
      <c r="L22" s="19"/>
      <c r="M22" s="10">
        <v>174432</v>
      </c>
      <c r="O22" s="18"/>
      <c r="P22" s="18"/>
    </row>
    <row r="23" spans="1:18" s="3" customFormat="1" ht="20.100000000000001" customHeight="1">
      <c r="B23" s="8" t="s">
        <v>99</v>
      </c>
      <c r="C23" s="8"/>
      <c r="D23" s="4">
        <v>11</v>
      </c>
      <c r="E23" s="9"/>
      <c r="F23" s="9"/>
      <c r="G23" s="10">
        <v>22186</v>
      </c>
      <c r="H23" s="19"/>
      <c r="I23" s="10">
        <v>4879</v>
      </c>
      <c r="J23" s="14"/>
      <c r="K23" s="10">
        <v>22186</v>
      </c>
      <c r="L23" s="19"/>
      <c r="M23" s="10">
        <v>4879</v>
      </c>
      <c r="O23" s="18"/>
      <c r="P23" s="18"/>
    </row>
    <row r="24" spans="1:18" s="3" customFormat="1" ht="20.100000000000001" customHeight="1">
      <c r="B24" s="3" t="s">
        <v>10</v>
      </c>
      <c r="C24" s="8"/>
      <c r="D24" s="4">
        <v>12</v>
      </c>
      <c r="E24" s="9"/>
      <c r="F24" s="9"/>
      <c r="G24" s="10">
        <v>10053</v>
      </c>
      <c r="H24" s="19"/>
      <c r="I24" s="10">
        <v>9521</v>
      </c>
      <c r="J24" s="14"/>
      <c r="K24" s="10">
        <v>8313</v>
      </c>
      <c r="L24" s="19"/>
      <c r="M24" s="10">
        <v>7871</v>
      </c>
      <c r="O24" s="18"/>
    </row>
    <row r="25" spans="1:18" s="3" customFormat="1" ht="20.100000000000001" customHeight="1">
      <c r="B25" s="3" t="s">
        <v>8</v>
      </c>
      <c r="C25" s="8"/>
      <c r="D25" s="4">
        <v>13</v>
      </c>
      <c r="E25" s="9"/>
      <c r="F25" s="9"/>
      <c r="G25" s="10">
        <v>10313</v>
      </c>
      <c r="H25" s="19"/>
      <c r="I25" s="10">
        <v>0</v>
      </c>
      <c r="J25" s="14"/>
      <c r="K25" s="10">
        <v>10313</v>
      </c>
      <c r="L25" s="19"/>
      <c r="M25" s="10">
        <v>0</v>
      </c>
      <c r="O25" s="18"/>
    </row>
    <row r="26" spans="1:18" s="3" customFormat="1" ht="20.100000000000001" customHeight="1">
      <c r="C26" s="30" t="s">
        <v>104</v>
      </c>
      <c r="D26" s="4"/>
      <c r="E26" s="5"/>
      <c r="F26" s="5"/>
      <c r="G26" s="82">
        <v>220093</v>
      </c>
      <c r="H26" s="10"/>
      <c r="I26" s="82">
        <v>196098</v>
      </c>
      <c r="J26" s="20"/>
      <c r="K26" s="82">
        <v>237382</v>
      </c>
      <c r="L26" s="10"/>
      <c r="M26" s="82">
        <v>214182</v>
      </c>
      <c r="O26" s="18"/>
      <c r="P26" s="18"/>
      <c r="Q26" s="18"/>
      <c r="R26" s="18"/>
    </row>
    <row r="27" spans="1:18" s="3" customFormat="1" ht="20.100000000000001" customHeight="1" thickBot="1">
      <c r="A27" s="3" t="s">
        <v>11</v>
      </c>
      <c r="D27" s="74"/>
      <c r="E27" s="9"/>
      <c r="F27" s="9"/>
      <c r="G27" s="40">
        <v>648408</v>
      </c>
      <c r="H27" s="17"/>
      <c r="I27" s="40">
        <v>643951</v>
      </c>
      <c r="J27" s="20"/>
      <c r="K27" s="40">
        <v>567791</v>
      </c>
      <c r="L27" s="17"/>
      <c r="M27" s="40">
        <v>562339</v>
      </c>
      <c r="O27" s="18"/>
      <c r="P27" s="18"/>
      <c r="Q27" s="18"/>
      <c r="R27" s="18"/>
    </row>
    <row r="28" spans="1:18" s="60" customFormat="1" ht="18" customHeight="1" thickTop="1">
      <c r="A28" s="78"/>
      <c r="B28" s="78"/>
      <c r="C28" s="78"/>
      <c r="D28" s="73"/>
      <c r="E28" s="72"/>
      <c r="F28" s="72"/>
      <c r="G28" s="68"/>
      <c r="H28" s="69"/>
      <c r="I28" s="68"/>
      <c r="J28" s="67"/>
      <c r="K28" s="68"/>
      <c r="L28" s="69"/>
      <c r="M28" s="68"/>
    </row>
    <row r="29" spans="1:18" s="60" customFormat="1" ht="18" customHeight="1">
      <c r="A29" s="78"/>
      <c r="B29" s="78"/>
      <c r="C29" s="78"/>
      <c r="D29" s="73"/>
      <c r="E29" s="72"/>
      <c r="F29" s="72"/>
      <c r="G29" s="68"/>
      <c r="H29" s="69"/>
      <c r="I29" s="68"/>
      <c r="J29" s="67"/>
      <c r="K29" s="68"/>
      <c r="L29" s="69"/>
      <c r="M29" s="68"/>
    </row>
    <row r="30" spans="1:18" s="60" customFormat="1" ht="18" customHeight="1">
      <c r="A30" s="78"/>
      <c r="B30" s="78"/>
      <c r="C30" s="78"/>
      <c r="D30" s="73"/>
      <c r="E30" s="72"/>
      <c r="F30" s="72"/>
      <c r="G30" s="68"/>
      <c r="H30" s="69"/>
      <c r="I30" s="68"/>
      <c r="J30" s="67"/>
      <c r="K30" s="68"/>
      <c r="L30" s="69"/>
      <c r="M30" s="68"/>
    </row>
    <row r="31" spans="1:18" s="60" customFormat="1" ht="18" customHeight="1">
      <c r="A31" s="78"/>
      <c r="B31" s="78"/>
      <c r="C31" s="78"/>
      <c r="D31" s="73"/>
      <c r="E31" s="72"/>
      <c r="F31" s="72"/>
      <c r="G31" s="68"/>
      <c r="H31" s="69"/>
      <c r="I31" s="68"/>
      <c r="J31" s="67"/>
      <c r="K31" s="68"/>
      <c r="L31" s="69"/>
      <c r="M31" s="68"/>
    </row>
    <row r="32" spans="1:18" s="60" customFormat="1" ht="18" customHeight="1">
      <c r="A32" s="78"/>
      <c r="B32" s="78"/>
      <c r="C32" s="78"/>
      <c r="D32" s="73"/>
      <c r="E32" s="72"/>
      <c r="F32" s="72"/>
      <c r="G32" s="68"/>
      <c r="H32" s="69"/>
      <c r="I32" s="68"/>
      <c r="J32" s="67"/>
      <c r="K32" s="68"/>
      <c r="L32" s="69"/>
      <c r="M32" s="68"/>
    </row>
    <row r="33" spans="1:13" s="60" customFormat="1" ht="18" customHeight="1">
      <c r="A33" s="78"/>
      <c r="B33" s="78"/>
      <c r="C33" s="78"/>
      <c r="D33" s="73"/>
      <c r="E33" s="72"/>
      <c r="F33" s="72"/>
      <c r="G33" s="68"/>
      <c r="H33" s="69"/>
      <c r="I33" s="68"/>
      <c r="J33" s="67"/>
      <c r="K33" s="68"/>
      <c r="L33" s="69"/>
      <c r="M33" s="68"/>
    </row>
    <row r="34" spans="1:13" s="60" customFormat="1" ht="18" customHeight="1">
      <c r="A34" s="78"/>
      <c r="B34" s="78"/>
      <c r="C34" s="78"/>
      <c r="D34" s="73"/>
      <c r="E34" s="72"/>
      <c r="F34" s="72"/>
      <c r="G34" s="68"/>
      <c r="H34" s="69"/>
      <c r="I34" s="68"/>
      <c r="J34" s="67"/>
      <c r="K34" s="68"/>
      <c r="L34" s="69"/>
      <c r="M34" s="68"/>
    </row>
    <row r="35" spans="1:13" s="60" customFormat="1" ht="18" customHeight="1">
      <c r="A35" s="78"/>
      <c r="B35" s="78"/>
      <c r="C35" s="78"/>
      <c r="D35" s="73"/>
      <c r="E35" s="72"/>
      <c r="F35" s="72"/>
      <c r="G35" s="68"/>
      <c r="H35" s="69"/>
      <c r="I35" s="68"/>
      <c r="J35" s="67"/>
      <c r="K35" s="68"/>
      <c r="L35" s="69"/>
      <c r="M35" s="68"/>
    </row>
    <row r="36" spans="1:13" s="60" customFormat="1" ht="18" customHeight="1">
      <c r="A36" s="78"/>
      <c r="B36" s="78"/>
      <c r="C36" s="78"/>
      <c r="D36" s="73"/>
      <c r="E36" s="72"/>
      <c r="F36" s="72"/>
      <c r="G36" s="68"/>
      <c r="H36" s="69"/>
      <c r="I36" s="68"/>
      <c r="J36" s="67"/>
      <c r="K36" s="68"/>
      <c r="L36" s="69"/>
      <c r="M36" s="68"/>
    </row>
    <row r="37" spans="1:13" ht="24" customHeight="1">
      <c r="K37" s="162"/>
      <c r="L37" s="162"/>
      <c r="M37" s="163" t="s">
        <v>88</v>
      </c>
    </row>
    <row r="38" spans="1:13" ht="24" customHeight="1">
      <c r="K38" s="162"/>
      <c r="L38" s="162"/>
      <c r="M38" s="163" t="s">
        <v>89</v>
      </c>
    </row>
    <row r="39" spans="1:13" s="50" customFormat="1" ht="24" customHeight="1">
      <c r="A39" s="277" t="s">
        <v>90</v>
      </c>
      <c r="B39" s="278"/>
      <c r="C39" s="278"/>
      <c r="D39" s="278"/>
      <c r="E39" s="278"/>
      <c r="F39" s="278"/>
      <c r="G39" s="278"/>
      <c r="H39" s="278"/>
      <c r="I39" s="278"/>
      <c r="J39" s="278"/>
      <c r="K39" s="278"/>
      <c r="L39" s="278"/>
      <c r="M39" s="278"/>
    </row>
    <row r="40" spans="1:13" s="50" customFormat="1" ht="24" customHeight="1">
      <c r="A40" s="279" t="s">
        <v>0</v>
      </c>
      <c r="B40" s="279"/>
      <c r="C40" s="279"/>
      <c r="D40" s="279"/>
      <c r="E40" s="279"/>
      <c r="F40" s="279"/>
      <c r="G40" s="279"/>
      <c r="H40" s="279"/>
      <c r="I40" s="279"/>
      <c r="J40" s="279"/>
      <c r="K40" s="279"/>
      <c r="L40" s="279"/>
      <c r="M40" s="279"/>
    </row>
    <row r="41" spans="1:13" s="50" customFormat="1" ht="24" customHeight="1">
      <c r="A41" s="279" t="s">
        <v>135</v>
      </c>
      <c r="B41" s="279"/>
      <c r="C41" s="279"/>
      <c r="D41" s="279"/>
      <c r="E41" s="279"/>
      <c r="F41" s="279"/>
      <c r="G41" s="279"/>
      <c r="H41" s="279"/>
      <c r="I41" s="279"/>
      <c r="J41" s="279"/>
      <c r="K41" s="279"/>
      <c r="L41" s="279"/>
      <c r="M41" s="279"/>
    </row>
    <row r="42" spans="1:13" s="50" customFormat="1" ht="24" customHeight="1">
      <c r="A42" s="279" t="s">
        <v>166</v>
      </c>
      <c r="B42" s="279"/>
      <c r="C42" s="279"/>
      <c r="D42" s="279"/>
      <c r="E42" s="279"/>
      <c r="F42" s="279"/>
      <c r="G42" s="279"/>
      <c r="H42" s="279"/>
      <c r="I42" s="279"/>
      <c r="J42" s="279"/>
      <c r="K42" s="279"/>
      <c r="L42" s="279"/>
      <c r="M42" s="279"/>
    </row>
    <row r="43" spans="1:13" s="50" customFormat="1" ht="19.899999999999999" customHeight="1">
      <c r="A43" s="182"/>
      <c r="B43" s="182"/>
      <c r="C43" s="182"/>
      <c r="D43" s="182"/>
      <c r="E43" s="182"/>
      <c r="F43" s="182"/>
      <c r="G43" s="182"/>
      <c r="H43" s="182"/>
      <c r="I43" s="182"/>
      <c r="J43" s="182"/>
      <c r="K43" s="182"/>
      <c r="L43" s="182"/>
      <c r="M43" s="182"/>
    </row>
    <row r="44" spans="1:13" s="3" customFormat="1" ht="21.4" customHeight="1">
      <c r="A44" s="284" t="s">
        <v>12</v>
      </c>
      <c r="B44" s="284"/>
      <c r="C44" s="284"/>
      <c r="D44" s="284"/>
      <c r="E44" s="284"/>
      <c r="F44" s="284"/>
      <c r="G44" s="284"/>
      <c r="H44" s="284"/>
      <c r="I44" s="284"/>
      <c r="J44" s="284"/>
      <c r="K44" s="284"/>
      <c r="L44" s="284"/>
      <c r="M44" s="284"/>
    </row>
    <row r="45" spans="1:13" s="3" customFormat="1" ht="20.100000000000001" customHeight="1">
      <c r="D45" s="74"/>
      <c r="E45" s="9"/>
      <c r="F45" s="9"/>
      <c r="G45" s="283" t="s">
        <v>97</v>
      </c>
      <c r="H45" s="283"/>
      <c r="I45" s="283"/>
      <c r="J45" s="283"/>
      <c r="K45" s="283"/>
      <c r="L45" s="283"/>
      <c r="M45" s="283"/>
    </row>
    <row r="46" spans="1:13" s="3" customFormat="1" ht="20.100000000000001" customHeight="1">
      <c r="D46" s="74"/>
      <c r="E46" s="5"/>
      <c r="F46" s="5"/>
      <c r="G46" s="280" t="s">
        <v>1</v>
      </c>
      <c r="H46" s="280"/>
      <c r="I46" s="280"/>
      <c r="J46" s="281"/>
      <c r="K46" s="280" t="s">
        <v>2</v>
      </c>
      <c r="L46" s="280"/>
      <c r="M46" s="280"/>
    </row>
    <row r="47" spans="1:13" s="3" customFormat="1" ht="20.100000000000001" customHeight="1">
      <c r="F47" s="5"/>
      <c r="G47" s="164" t="s">
        <v>146</v>
      </c>
      <c r="I47" s="164" t="s">
        <v>92</v>
      </c>
      <c r="K47" s="164" t="s">
        <v>146</v>
      </c>
      <c r="M47" s="164" t="s">
        <v>92</v>
      </c>
    </row>
    <row r="48" spans="1:13" s="3" customFormat="1" ht="20.100000000000001" customHeight="1">
      <c r="D48" s="282" t="s">
        <v>3</v>
      </c>
      <c r="E48" s="282"/>
      <c r="F48" s="5"/>
      <c r="G48" s="158" t="s">
        <v>167</v>
      </c>
      <c r="H48" s="33"/>
      <c r="I48" s="158" t="s">
        <v>138</v>
      </c>
      <c r="J48" s="33"/>
      <c r="K48" s="158" t="s">
        <v>167</v>
      </c>
      <c r="L48" s="33"/>
      <c r="M48" s="158" t="s">
        <v>138</v>
      </c>
    </row>
    <row r="49" spans="1:18" s="3" customFormat="1" ht="20.100000000000001" customHeight="1">
      <c r="A49" s="3" t="s">
        <v>123</v>
      </c>
      <c r="D49" s="183"/>
      <c r="E49" s="183"/>
      <c r="F49" s="5"/>
      <c r="G49" s="164"/>
      <c r="H49" s="33"/>
      <c r="I49" s="164"/>
      <c r="J49" s="33"/>
      <c r="K49" s="164"/>
      <c r="L49" s="33"/>
      <c r="M49" s="164"/>
    </row>
    <row r="50" spans="1:18" s="3" customFormat="1" ht="20.100000000000001" customHeight="1">
      <c r="A50" s="3" t="s">
        <v>13</v>
      </c>
      <c r="D50" s="80"/>
      <c r="E50" s="9"/>
      <c r="F50" s="9"/>
      <c r="G50" s="10"/>
      <c r="H50" s="10"/>
      <c r="I50" s="10"/>
      <c r="J50" s="11"/>
      <c r="K50" s="10"/>
      <c r="L50" s="10"/>
      <c r="M50" s="10"/>
    </row>
    <row r="51" spans="1:18" s="3" customFormat="1" ht="20.100000000000001" customHeight="1">
      <c r="A51" s="76"/>
      <c r="B51" s="76" t="s">
        <v>164</v>
      </c>
      <c r="C51" s="76"/>
      <c r="D51" s="320">
        <v>14</v>
      </c>
      <c r="E51" s="76"/>
      <c r="F51" s="76"/>
      <c r="G51" s="22">
        <v>2124</v>
      </c>
      <c r="H51" s="10"/>
      <c r="I51" s="10">
        <v>207</v>
      </c>
      <c r="J51" s="11"/>
      <c r="K51" s="10">
        <v>2124</v>
      </c>
      <c r="L51" s="10"/>
      <c r="M51" s="10">
        <v>207</v>
      </c>
      <c r="N51" s="18"/>
      <c r="O51" s="18"/>
      <c r="Q51" s="18"/>
    </row>
    <row r="52" spans="1:18" s="3" customFormat="1" ht="20.100000000000001" customHeight="1">
      <c r="B52" s="76" t="s">
        <v>105</v>
      </c>
      <c r="C52" s="76"/>
      <c r="D52" s="320">
        <v>15</v>
      </c>
      <c r="E52" s="76"/>
      <c r="F52" s="76"/>
      <c r="G52" s="10">
        <v>40683</v>
      </c>
      <c r="H52" s="10"/>
      <c r="I52" s="10">
        <v>58018</v>
      </c>
      <c r="J52" s="23"/>
      <c r="K52" s="10">
        <v>40550</v>
      </c>
      <c r="L52" s="10"/>
      <c r="M52" s="10">
        <v>54017</v>
      </c>
      <c r="O52" s="24"/>
      <c r="Q52" s="24"/>
    </row>
    <row r="53" spans="1:18" s="3" customFormat="1" ht="20.100000000000001" customHeight="1">
      <c r="B53" s="76" t="s">
        <v>100</v>
      </c>
      <c r="C53" s="76"/>
      <c r="D53" s="322"/>
      <c r="E53" s="76"/>
      <c r="F53" s="76"/>
      <c r="G53" s="10"/>
      <c r="H53" s="10"/>
      <c r="I53" s="10"/>
      <c r="J53" s="23"/>
      <c r="K53" s="22"/>
      <c r="L53" s="10"/>
      <c r="M53" s="22"/>
    </row>
    <row r="54" spans="1:18" s="3" customFormat="1" ht="20.100000000000001" customHeight="1">
      <c r="A54" s="76"/>
      <c r="C54" s="76" t="s">
        <v>14</v>
      </c>
      <c r="D54" s="323">
        <v>16</v>
      </c>
      <c r="E54" s="76"/>
      <c r="F54" s="76"/>
      <c r="G54" s="10">
        <v>4127</v>
      </c>
      <c r="H54" s="10"/>
      <c r="I54" s="10">
        <v>5009</v>
      </c>
      <c r="J54" s="23"/>
      <c r="K54" s="10">
        <v>4127</v>
      </c>
      <c r="L54" s="10"/>
      <c r="M54" s="10">
        <v>5009</v>
      </c>
    </row>
    <row r="55" spans="1:18" s="3" customFormat="1" ht="20.100000000000001" customHeight="1">
      <c r="A55" s="76"/>
      <c r="B55" s="3" t="s">
        <v>129</v>
      </c>
      <c r="C55" s="76"/>
      <c r="D55" s="323"/>
      <c r="E55" s="76"/>
      <c r="F55" s="76"/>
      <c r="G55" s="10">
        <v>602</v>
      </c>
      <c r="H55" s="10"/>
      <c r="I55" s="22">
        <v>171</v>
      </c>
      <c r="J55" s="23"/>
      <c r="K55" s="10">
        <v>230</v>
      </c>
      <c r="L55" s="10"/>
      <c r="M55" s="10">
        <v>0</v>
      </c>
    </row>
    <row r="56" spans="1:18" s="3" customFormat="1" ht="20.100000000000001" customHeight="1">
      <c r="A56" s="76"/>
      <c r="B56" s="3" t="s">
        <v>95</v>
      </c>
      <c r="C56" s="76"/>
      <c r="D56" s="323"/>
      <c r="E56" s="76"/>
      <c r="F56" s="76"/>
      <c r="G56" s="22">
        <v>72</v>
      </c>
      <c r="H56" s="10"/>
      <c r="I56" s="22">
        <v>204</v>
      </c>
      <c r="J56" s="23"/>
      <c r="K56" s="10">
        <v>68</v>
      </c>
      <c r="L56" s="10"/>
      <c r="M56" s="10">
        <v>196</v>
      </c>
    </row>
    <row r="57" spans="1:18" s="3" customFormat="1" ht="20.100000000000001" customHeight="1">
      <c r="B57" s="76"/>
      <c r="C57" s="76" t="s">
        <v>83</v>
      </c>
      <c r="D57" s="320"/>
      <c r="E57" s="76"/>
      <c r="F57" s="76"/>
      <c r="G57" s="82">
        <v>47608</v>
      </c>
      <c r="H57" s="10"/>
      <c r="I57" s="82">
        <v>63609</v>
      </c>
      <c r="J57" s="11"/>
      <c r="K57" s="82">
        <v>47099</v>
      </c>
      <c r="L57" s="10"/>
      <c r="M57" s="82">
        <v>59429</v>
      </c>
      <c r="O57" s="18"/>
      <c r="P57" s="18"/>
      <c r="Q57" s="18"/>
      <c r="R57" s="18"/>
    </row>
    <row r="58" spans="1:18" s="3" customFormat="1" ht="20.100000000000001" customHeight="1">
      <c r="A58" s="76" t="s">
        <v>15</v>
      </c>
      <c r="C58" s="76"/>
      <c r="D58" s="320"/>
      <c r="E58" s="76"/>
      <c r="F58" s="76"/>
      <c r="G58" s="10"/>
      <c r="H58" s="10"/>
      <c r="I58" s="10"/>
      <c r="J58" s="11"/>
      <c r="K58" s="10"/>
      <c r="L58" s="10"/>
      <c r="M58" s="10"/>
    </row>
    <row r="59" spans="1:18" s="3" customFormat="1" ht="20.100000000000001" customHeight="1">
      <c r="B59" s="76" t="s">
        <v>106</v>
      </c>
      <c r="C59" s="76"/>
      <c r="D59" s="323">
        <v>16</v>
      </c>
      <c r="E59" s="76"/>
      <c r="F59" s="76"/>
      <c r="G59" s="10">
        <v>18385</v>
      </c>
      <c r="H59" s="10"/>
      <c r="I59" s="22">
        <v>795</v>
      </c>
      <c r="J59" s="11"/>
      <c r="K59" s="10">
        <v>18385</v>
      </c>
      <c r="L59" s="10"/>
      <c r="M59" s="10">
        <v>795</v>
      </c>
    </row>
    <row r="60" spans="1:18" s="3" customFormat="1" ht="20.100000000000001" customHeight="1">
      <c r="B60" s="76" t="s">
        <v>143</v>
      </c>
      <c r="C60" s="76"/>
      <c r="D60" s="323">
        <v>17</v>
      </c>
      <c r="E60" s="76"/>
      <c r="F60" s="76"/>
      <c r="G60" s="22">
        <v>34617</v>
      </c>
      <c r="H60" s="10"/>
      <c r="I60" s="186">
        <v>32585</v>
      </c>
      <c r="J60" s="11"/>
      <c r="K60" s="25">
        <v>33866</v>
      </c>
      <c r="L60" s="10"/>
      <c r="M60" s="25">
        <v>31928</v>
      </c>
    </row>
    <row r="61" spans="1:18" s="3" customFormat="1" ht="20.100000000000001" customHeight="1">
      <c r="B61" s="76"/>
      <c r="C61" s="76" t="s">
        <v>84</v>
      </c>
      <c r="D61" s="323"/>
      <c r="E61" s="76"/>
      <c r="F61" s="76"/>
      <c r="G61" s="82">
        <v>53002</v>
      </c>
      <c r="H61" s="10"/>
      <c r="I61" s="22">
        <v>33380</v>
      </c>
      <c r="J61" s="11"/>
      <c r="K61" s="25">
        <v>52251</v>
      </c>
      <c r="L61" s="10"/>
      <c r="M61" s="10">
        <v>32723</v>
      </c>
      <c r="O61" s="18"/>
      <c r="P61" s="18"/>
      <c r="Q61" s="18"/>
      <c r="R61" s="18"/>
    </row>
    <row r="62" spans="1:18" s="3" customFormat="1" ht="20.100000000000001" customHeight="1">
      <c r="A62" s="76" t="s">
        <v>16</v>
      </c>
      <c r="B62" s="76"/>
      <c r="C62" s="76"/>
      <c r="D62" s="167"/>
      <c r="G62" s="82">
        <v>100610</v>
      </c>
      <c r="H62" s="10"/>
      <c r="I62" s="82">
        <v>96989</v>
      </c>
      <c r="J62" s="11"/>
      <c r="K62" s="82">
        <v>99350</v>
      </c>
      <c r="L62" s="10"/>
      <c r="M62" s="82">
        <v>92152</v>
      </c>
      <c r="O62" s="18"/>
      <c r="P62" s="18"/>
      <c r="Q62" s="18"/>
      <c r="R62" s="18"/>
    </row>
    <row r="63" spans="1:18" s="3" customFormat="1" ht="20.100000000000001" customHeight="1">
      <c r="D63" s="77"/>
      <c r="O63" s="227"/>
      <c r="P63" s="227"/>
    </row>
    <row r="64" spans="1:18" ht="18" customHeight="1">
      <c r="E64" s="66"/>
      <c r="F64" s="66"/>
      <c r="G64" s="62"/>
      <c r="H64" s="62"/>
      <c r="I64" s="70"/>
      <c r="J64" s="62"/>
    </row>
    <row r="65" spans="1:13" ht="18" customHeight="1">
      <c r="E65" s="66"/>
      <c r="F65" s="66"/>
      <c r="G65" s="62"/>
      <c r="H65" s="62"/>
      <c r="I65" s="70"/>
      <c r="J65" s="62"/>
    </row>
    <row r="66" spans="1:13" ht="18" customHeight="1">
      <c r="E66" s="66"/>
      <c r="F66" s="66"/>
      <c r="G66" s="62"/>
      <c r="H66" s="62"/>
      <c r="I66" s="70"/>
      <c r="J66" s="62"/>
    </row>
    <row r="67" spans="1:13" ht="18" customHeight="1">
      <c r="E67" s="66"/>
      <c r="F67" s="66"/>
      <c r="G67" s="62"/>
      <c r="H67" s="62"/>
      <c r="I67" s="70"/>
      <c r="J67" s="62"/>
    </row>
    <row r="68" spans="1:13" ht="18" customHeight="1">
      <c r="E68" s="66"/>
      <c r="F68" s="66"/>
      <c r="G68" s="62"/>
      <c r="H68" s="62"/>
      <c r="I68" s="70"/>
      <c r="J68" s="62"/>
    </row>
    <row r="69" spans="1:13" ht="18" customHeight="1">
      <c r="E69" s="66"/>
      <c r="F69" s="66"/>
      <c r="G69" s="62"/>
      <c r="H69" s="62"/>
      <c r="I69" s="70"/>
      <c r="J69" s="62"/>
    </row>
    <row r="70" spans="1:13" ht="18" customHeight="1">
      <c r="E70" s="66"/>
      <c r="F70" s="66"/>
      <c r="G70" s="62"/>
      <c r="H70" s="62"/>
      <c r="I70" s="70"/>
      <c r="J70" s="62"/>
    </row>
    <row r="71" spans="1:13" s="50" customFormat="1" ht="24" customHeight="1">
      <c r="A71" s="276"/>
      <c r="B71" s="276"/>
      <c r="C71" s="276"/>
      <c r="D71" s="276"/>
      <c r="E71" s="276"/>
      <c r="F71" s="276"/>
      <c r="G71" s="276"/>
      <c r="H71" s="276"/>
      <c r="I71" s="276"/>
      <c r="J71" s="276"/>
      <c r="K71" s="276"/>
      <c r="L71" s="276"/>
      <c r="M71" s="276"/>
    </row>
    <row r="72" spans="1:13" ht="24" customHeight="1">
      <c r="K72" s="162"/>
      <c r="L72" s="162"/>
      <c r="M72" s="163" t="s">
        <v>88</v>
      </c>
    </row>
    <row r="73" spans="1:13" ht="24" customHeight="1">
      <c r="K73" s="162"/>
      <c r="L73" s="162"/>
      <c r="M73" s="163" t="s">
        <v>89</v>
      </c>
    </row>
    <row r="74" spans="1:13" s="50" customFormat="1" ht="24" customHeight="1">
      <c r="A74" s="277" t="s">
        <v>91</v>
      </c>
      <c r="B74" s="278"/>
      <c r="C74" s="278"/>
      <c r="D74" s="278"/>
      <c r="E74" s="278"/>
      <c r="F74" s="278"/>
      <c r="G74" s="278"/>
      <c r="H74" s="278"/>
      <c r="I74" s="278"/>
      <c r="J74" s="278"/>
      <c r="K74" s="278"/>
      <c r="L74" s="278"/>
      <c r="M74" s="278"/>
    </row>
    <row r="75" spans="1:13" s="50" customFormat="1" ht="24" customHeight="1">
      <c r="A75" s="279" t="s">
        <v>0</v>
      </c>
      <c r="B75" s="279"/>
      <c r="C75" s="279"/>
      <c r="D75" s="279"/>
      <c r="E75" s="279"/>
      <c r="F75" s="279"/>
      <c r="G75" s="279"/>
      <c r="H75" s="279"/>
      <c r="I75" s="279"/>
      <c r="J75" s="279"/>
      <c r="K75" s="279"/>
      <c r="L75" s="279"/>
      <c r="M75" s="279"/>
    </row>
    <row r="76" spans="1:13" s="50" customFormat="1" ht="24" customHeight="1">
      <c r="A76" s="279" t="s">
        <v>135</v>
      </c>
      <c r="B76" s="279"/>
      <c r="C76" s="279"/>
      <c r="D76" s="279"/>
      <c r="E76" s="279"/>
      <c r="F76" s="279"/>
      <c r="G76" s="279"/>
      <c r="H76" s="279"/>
      <c r="I76" s="279"/>
      <c r="J76" s="279"/>
      <c r="K76" s="279"/>
      <c r="L76" s="279"/>
      <c r="M76" s="279"/>
    </row>
    <row r="77" spans="1:13" s="50" customFormat="1" ht="24" customHeight="1">
      <c r="A77" s="279" t="s">
        <v>166</v>
      </c>
      <c r="B77" s="279"/>
      <c r="C77" s="279"/>
      <c r="D77" s="279"/>
      <c r="E77" s="279"/>
      <c r="F77" s="279"/>
      <c r="G77" s="279"/>
      <c r="H77" s="279"/>
      <c r="I77" s="279"/>
      <c r="J77" s="279"/>
      <c r="K77" s="279"/>
      <c r="L77" s="279"/>
      <c r="M77" s="279"/>
    </row>
    <row r="78" spans="1:13" s="50" customFormat="1" ht="19.899999999999999" customHeight="1">
      <c r="A78" s="182"/>
      <c r="B78" s="182"/>
      <c r="C78" s="182"/>
      <c r="D78" s="182"/>
      <c r="E78" s="182"/>
      <c r="F78" s="182"/>
      <c r="G78" s="182"/>
      <c r="H78" s="182"/>
      <c r="I78" s="182"/>
      <c r="J78" s="182"/>
      <c r="K78" s="182"/>
      <c r="L78" s="182"/>
      <c r="M78" s="182"/>
    </row>
    <row r="79" spans="1:13" s="3" customFormat="1" ht="21.4" customHeight="1">
      <c r="A79" s="284" t="s">
        <v>121</v>
      </c>
      <c r="B79" s="284"/>
      <c r="C79" s="284"/>
      <c r="D79" s="284"/>
      <c r="E79" s="284"/>
      <c r="F79" s="284"/>
      <c r="G79" s="284"/>
      <c r="H79" s="284"/>
      <c r="I79" s="284"/>
      <c r="J79" s="284"/>
      <c r="K79" s="284"/>
      <c r="L79" s="284"/>
      <c r="M79" s="284"/>
    </row>
    <row r="80" spans="1:13" s="3" customFormat="1" ht="20.100000000000001" customHeight="1">
      <c r="D80" s="74"/>
      <c r="E80" s="9"/>
      <c r="F80" s="9"/>
      <c r="G80" s="283" t="s">
        <v>97</v>
      </c>
      <c r="H80" s="283"/>
      <c r="I80" s="283"/>
      <c r="J80" s="283"/>
      <c r="K80" s="283"/>
      <c r="L80" s="283"/>
      <c r="M80" s="283"/>
    </row>
    <row r="81" spans="1:18" s="3" customFormat="1" ht="20.100000000000001" customHeight="1">
      <c r="D81" s="74"/>
      <c r="E81" s="5"/>
      <c r="F81" s="5"/>
      <c r="G81" s="280" t="s">
        <v>1</v>
      </c>
      <c r="H81" s="280"/>
      <c r="I81" s="280"/>
      <c r="J81" s="281"/>
      <c r="K81" s="280" t="s">
        <v>2</v>
      </c>
      <c r="L81" s="280"/>
      <c r="M81" s="280"/>
    </row>
    <row r="82" spans="1:18" s="3" customFormat="1" ht="20.100000000000001" customHeight="1">
      <c r="F82" s="5"/>
      <c r="G82" s="164" t="s">
        <v>146</v>
      </c>
      <c r="I82" s="164" t="s">
        <v>92</v>
      </c>
      <c r="K82" s="164" t="s">
        <v>146</v>
      </c>
      <c r="M82" s="164" t="s">
        <v>92</v>
      </c>
    </row>
    <row r="83" spans="1:18" s="3" customFormat="1" ht="20.100000000000001" customHeight="1">
      <c r="D83" s="282" t="s">
        <v>3</v>
      </c>
      <c r="E83" s="282"/>
      <c r="F83" s="5"/>
      <c r="G83" s="158" t="s">
        <v>167</v>
      </c>
      <c r="H83" s="33"/>
      <c r="I83" s="158" t="s">
        <v>138</v>
      </c>
      <c r="J83" s="33"/>
      <c r="K83" s="158" t="s">
        <v>167</v>
      </c>
      <c r="L83" s="33"/>
      <c r="M83" s="158" t="s">
        <v>138</v>
      </c>
    </row>
    <row r="84" spans="1:18" s="1" customFormat="1" ht="20.100000000000001" customHeight="1">
      <c r="A84" s="76" t="s">
        <v>17</v>
      </c>
      <c r="B84" s="78"/>
      <c r="C84" s="78"/>
      <c r="D84" s="75"/>
      <c r="E84" s="78"/>
      <c r="F84" s="78"/>
      <c r="G84" s="21"/>
      <c r="H84" s="21"/>
      <c r="I84" s="21"/>
      <c r="J84" s="15"/>
      <c r="K84" s="21"/>
      <c r="L84" s="21"/>
      <c r="M84" s="21"/>
    </row>
    <row r="85" spans="1:18" s="3" customFormat="1" ht="20.100000000000001" customHeight="1">
      <c r="A85" s="76" t="s">
        <v>18</v>
      </c>
      <c r="B85" s="76"/>
      <c r="C85" s="76"/>
      <c r="D85" s="77"/>
      <c r="E85" s="76"/>
      <c r="F85" s="76"/>
      <c r="G85" s="10"/>
      <c r="H85" s="10"/>
      <c r="I85" s="10"/>
      <c r="J85" s="11"/>
      <c r="K85" s="10"/>
      <c r="L85" s="10"/>
      <c r="M85" s="10"/>
    </row>
    <row r="86" spans="1:18" s="3" customFormat="1" ht="20.100000000000001" customHeight="1">
      <c r="A86" s="76"/>
      <c r="B86" s="76" t="s">
        <v>19</v>
      </c>
      <c r="C86" s="76"/>
      <c r="D86" s="77"/>
      <c r="E86" s="76"/>
      <c r="F86" s="76"/>
      <c r="G86" s="10"/>
      <c r="H86" s="10"/>
      <c r="I86" s="10"/>
      <c r="J86" s="11"/>
      <c r="K86" s="10"/>
      <c r="L86" s="10"/>
      <c r="M86" s="10"/>
    </row>
    <row r="87" spans="1:18" s="3" customFormat="1" ht="20.100000000000001" customHeight="1" thickBot="1">
      <c r="A87" s="76"/>
      <c r="C87" s="76" t="s">
        <v>20</v>
      </c>
      <c r="D87" s="74"/>
      <c r="E87" s="76"/>
      <c r="F87" s="76"/>
      <c r="G87" s="26">
        <v>200000</v>
      </c>
      <c r="H87" s="27"/>
      <c r="I87" s="26">
        <v>200000</v>
      </c>
      <c r="J87" s="28"/>
      <c r="K87" s="26">
        <v>200000</v>
      </c>
      <c r="L87" s="27"/>
      <c r="M87" s="26">
        <v>200000</v>
      </c>
    </row>
    <row r="88" spans="1:18" s="3" customFormat="1" ht="20.100000000000001" customHeight="1" thickTop="1">
      <c r="A88" s="8"/>
      <c r="B88" s="76" t="s">
        <v>141</v>
      </c>
      <c r="C88" s="8"/>
      <c r="D88" s="74"/>
      <c r="E88" s="9"/>
      <c r="F88" s="9"/>
      <c r="G88" s="10"/>
      <c r="H88" s="10"/>
      <c r="I88" s="10"/>
      <c r="J88" s="11"/>
      <c r="K88" s="10"/>
      <c r="L88" s="10"/>
      <c r="M88" s="10"/>
    </row>
    <row r="89" spans="1:18" s="3" customFormat="1" ht="20.100000000000001" customHeight="1">
      <c r="A89" s="8"/>
      <c r="B89" s="8"/>
      <c r="C89" s="76" t="s">
        <v>21</v>
      </c>
      <c r="D89" s="74"/>
      <c r="E89" s="9"/>
      <c r="F89" s="9"/>
      <c r="G89" s="19">
        <v>105000</v>
      </c>
      <c r="H89" s="10"/>
      <c r="I89" s="19">
        <v>105000</v>
      </c>
      <c r="J89" s="10"/>
      <c r="K89" s="19">
        <v>105000</v>
      </c>
      <c r="L89" s="10"/>
      <c r="M89" s="19">
        <v>105000</v>
      </c>
    </row>
    <row r="90" spans="1:18" s="3" customFormat="1" ht="20.100000000000001" customHeight="1">
      <c r="A90" s="8" t="s">
        <v>22</v>
      </c>
      <c r="C90" s="76"/>
      <c r="D90" s="74"/>
      <c r="E90" s="9"/>
      <c r="F90" s="9"/>
      <c r="G90" s="19"/>
      <c r="H90" s="10"/>
      <c r="I90" s="19"/>
      <c r="J90" s="10"/>
      <c r="K90" s="19"/>
      <c r="L90" s="10"/>
      <c r="M90" s="19"/>
    </row>
    <row r="91" spans="1:18" s="3" customFormat="1" ht="20.100000000000001" customHeight="1">
      <c r="A91" s="8"/>
      <c r="B91" s="3" t="s">
        <v>23</v>
      </c>
      <c r="C91" s="76"/>
      <c r="D91" s="74"/>
      <c r="E91" s="9"/>
      <c r="F91" s="9"/>
      <c r="G91" s="19">
        <v>70000</v>
      </c>
      <c r="H91" s="10"/>
      <c r="I91" s="19">
        <v>70000</v>
      </c>
      <c r="J91" s="10"/>
      <c r="K91" s="19">
        <v>70000</v>
      </c>
      <c r="L91" s="10"/>
      <c r="M91" s="19">
        <v>70000</v>
      </c>
    </row>
    <row r="92" spans="1:18" s="3" customFormat="1" ht="20.100000000000001" customHeight="1">
      <c r="A92" s="8" t="s">
        <v>24</v>
      </c>
      <c r="B92" s="8"/>
      <c r="C92" s="8"/>
      <c r="D92" s="74"/>
      <c r="E92" s="9"/>
      <c r="F92" s="9"/>
      <c r="H92" s="10"/>
      <c r="J92" s="10"/>
      <c r="L92" s="10"/>
    </row>
    <row r="93" spans="1:18" s="3" customFormat="1" ht="20.100000000000001" customHeight="1">
      <c r="A93" s="8"/>
      <c r="B93" s="81" t="s">
        <v>25</v>
      </c>
      <c r="C93" s="8"/>
      <c r="D93" s="74"/>
      <c r="E93" s="9"/>
      <c r="F93" s="9"/>
      <c r="G93" s="10">
        <v>20000</v>
      </c>
      <c r="H93" s="10"/>
      <c r="I93" s="10">
        <v>20000</v>
      </c>
      <c r="J93" s="10"/>
      <c r="K93" s="10">
        <v>20000</v>
      </c>
      <c r="L93" s="10"/>
      <c r="M93" s="10">
        <v>20000</v>
      </c>
      <c r="N93" s="33"/>
    </row>
    <row r="94" spans="1:18" s="3" customFormat="1" ht="20.100000000000001" customHeight="1">
      <c r="B94" s="3" t="s">
        <v>26</v>
      </c>
      <c r="C94" s="8"/>
      <c r="D94" s="74"/>
      <c r="E94" s="9"/>
      <c r="F94" s="9"/>
      <c r="G94" s="17">
        <v>326116</v>
      </c>
      <c r="H94" s="17"/>
      <c r="I94" s="17">
        <v>325929</v>
      </c>
      <c r="J94" s="17"/>
      <c r="K94" s="13">
        <v>273441</v>
      </c>
      <c r="L94" s="17"/>
      <c r="M94" s="13">
        <v>275187</v>
      </c>
      <c r="N94" s="13"/>
    </row>
    <row r="95" spans="1:18" s="3" customFormat="1" ht="20.100000000000001" customHeight="1">
      <c r="A95" s="30" t="s">
        <v>27</v>
      </c>
      <c r="D95" s="74"/>
      <c r="E95" s="9"/>
      <c r="F95" s="9"/>
      <c r="G95" s="139">
        <v>521116</v>
      </c>
      <c r="H95" s="17"/>
      <c r="I95" s="139">
        <v>520929</v>
      </c>
      <c r="J95" s="17"/>
      <c r="K95" s="139">
        <v>468441</v>
      </c>
      <c r="L95" s="16"/>
      <c r="M95" s="139">
        <v>470187</v>
      </c>
      <c r="N95" s="17"/>
      <c r="O95" s="18"/>
      <c r="P95" s="18"/>
      <c r="Q95" s="18"/>
      <c r="R95" s="18"/>
    </row>
    <row r="96" spans="1:18" s="3" customFormat="1" ht="20.100000000000001" customHeight="1">
      <c r="A96" s="3" t="s">
        <v>28</v>
      </c>
      <c r="D96" s="74"/>
      <c r="E96" s="9"/>
      <c r="F96" s="9"/>
      <c r="G96" s="25">
        <v>26682</v>
      </c>
      <c r="H96" s="17"/>
      <c r="I96" s="25">
        <v>26033</v>
      </c>
      <c r="J96" s="17"/>
      <c r="K96" s="25">
        <v>0</v>
      </c>
      <c r="L96" s="17"/>
      <c r="M96" s="25">
        <v>0</v>
      </c>
    </row>
    <row r="97" spans="1:18" s="3" customFormat="1" ht="20.100000000000001" customHeight="1">
      <c r="A97" s="30" t="s">
        <v>29</v>
      </c>
      <c r="D97" s="74"/>
      <c r="E97" s="9"/>
      <c r="F97" s="9"/>
      <c r="G97" s="25">
        <v>547798</v>
      </c>
      <c r="H97" s="17"/>
      <c r="I97" s="25">
        <v>546962</v>
      </c>
      <c r="J97" s="17"/>
      <c r="K97" s="139">
        <v>468441</v>
      </c>
      <c r="M97" s="25">
        <v>470187</v>
      </c>
      <c r="O97" s="18"/>
      <c r="P97" s="18"/>
      <c r="Q97" s="18"/>
      <c r="R97" s="18"/>
    </row>
    <row r="98" spans="1:18" s="3" customFormat="1" ht="20.100000000000001" customHeight="1" thickBot="1">
      <c r="A98" s="3" t="s">
        <v>30</v>
      </c>
      <c r="D98" s="74"/>
      <c r="E98" s="9"/>
      <c r="F98" s="9"/>
      <c r="G98" s="83">
        <v>648408</v>
      </c>
      <c r="H98" s="17"/>
      <c r="I98" s="40">
        <v>643951</v>
      </c>
      <c r="J98" s="17"/>
      <c r="K98" s="83">
        <v>567791</v>
      </c>
      <c r="M98" s="40">
        <v>562339</v>
      </c>
      <c r="O98" s="18"/>
      <c r="P98" s="18"/>
      <c r="Q98" s="18"/>
      <c r="R98" s="18"/>
    </row>
    <row r="99" spans="1:18" ht="20.100000000000001" customHeight="1" thickTop="1">
      <c r="O99" s="239"/>
      <c r="Q99" s="239"/>
    </row>
    <row r="100" spans="1:18" ht="20.100000000000001" customHeight="1"/>
    <row r="101" spans="1:18" ht="20.100000000000001" customHeight="1"/>
    <row r="102" spans="1:18" ht="20.100000000000001" customHeight="1"/>
    <row r="103" spans="1:18" ht="20.100000000000001" customHeight="1"/>
    <row r="104" spans="1:18" ht="20.100000000000001" customHeight="1"/>
    <row r="105" spans="1:18" ht="20.100000000000001" customHeight="1">
      <c r="A105" s="276"/>
      <c r="B105" s="276"/>
      <c r="C105" s="276"/>
      <c r="D105" s="276"/>
      <c r="E105" s="276"/>
      <c r="F105" s="276"/>
      <c r="G105" s="276"/>
      <c r="H105" s="276"/>
      <c r="I105" s="276"/>
      <c r="J105" s="276"/>
      <c r="K105" s="276"/>
      <c r="L105" s="276"/>
      <c r="M105" s="276"/>
    </row>
    <row r="106" spans="1:18" ht="24" customHeight="1">
      <c r="K106" s="64"/>
    </row>
  </sheetData>
  <mergeCells count="29">
    <mergeCell ref="A3:M3"/>
    <mergeCell ref="A39:M39"/>
    <mergeCell ref="A40:M40"/>
    <mergeCell ref="G9:M9"/>
    <mergeCell ref="G10:J10"/>
    <mergeCell ref="A5:M5"/>
    <mergeCell ref="A8:M8"/>
    <mergeCell ref="K10:M10"/>
    <mergeCell ref="D12:E12"/>
    <mergeCell ref="A4:M4"/>
    <mergeCell ref="A6:M6"/>
    <mergeCell ref="A105:M105"/>
    <mergeCell ref="A75:M75"/>
    <mergeCell ref="A76:M76"/>
    <mergeCell ref="A77:M77"/>
    <mergeCell ref="D83:E83"/>
    <mergeCell ref="G80:M80"/>
    <mergeCell ref="G81:J81"/>
    <mergeCell ref="K81:M81"/>
    <mergeCell ref="A79:M79"/>
    <mergeCell ref="A71:M71"/>
    <mergeCell ref="A74:M74"/>
    <mergeCell ref="A41:M41"/>
    <mergeCell ref="A42:M42"/>
    <mergeCell ref="G46:J46"/>
    <mergeCell ref="K46:M46"/>
    <mergeCell ref="D48:E48"/>
    <mergeCell ref="A44:M44"/>
    <mergeCell ref="G45:M45"/>
  </mergeCells>
  <pageMargins left="1.2598425196850394" right="0.39370078740157483" top="0.51181102362204722" bottom="0.98425196850393704" header="0.51181102362204722" footer="0.98425196850393704"/>
  <pageSetup paperSize="9" firstPageNumber="2" orientation="portrait" useFirstPageNumber="1" r:id="rId1"/>
  <headerFooter>
    <oddFooter>&amp;L&amp;"Angsana New,Regular"หมายเหตุประกอบงบการเงินระหว่างกาลเป็นส่วนหนึ่งของงบการเงินระหว่างกาลนี้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36" max="16383" man="1"/>
    <brk id="7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59999389629810485"/>
  </sheetPr>
  <dimension ref="A1:AB384"/>
  <sheetViews>
    <sheetView view="pageBreakPreview" topLeftCell="A22" zoomScale="115" zoomScaleSheetLayoutView="115" workbookViewId="0">
      <selection activeCell="C13" sqref="C13"/>
    </sheetView>
  </sheetViews>
  <sheetFormatPr defaultColWidth="6.140625" defaultRowHeight="24" customHeight="1"/>
  <cols>
    <col min="1" max="1" width="1.7109375" style="96" customWidth="1"/>
    <col min="2" max="2" width="34.5703125" style="96" customWidth="1"/>
    <col min="3" max="3" width="4.7109375" style="92" customWidth="1"/>
    <col min="4" max="4" width="2.42578125" style="93" customWidth="1"/>
    <col min="5" max="5" width="0.85546875" style="98" customWidth="1"/>
    <col min="6" max="6" width="11.140625" style="98" customWidth="1"/>
    <col min="7" max="7" width="0.85546875" style="98" customWidth="1"/>
    <col min="8" max="8" width="11.140625" style="107" customWidth="1"/>
    <col min="9" max="9" width="0.85546875" style="107" customWidth="1"/>
    <col min="10" max="10" width="11.140625" style="107" customWidth="1"/>
    <col min="11" max="11" width="0.85546875" style="107" customWidth="1"/>
    <col min="12" max="12" width="11.140625" style="107" customWidth="1"/>
    <col min="13" max="13" width="6.140625" style="95" customWidth="1"/>
    <col min="14" max="14" width="11.5703125" style="96" customWidth="1"/>
    <col min="15" max="15" width="11.7109375" style="96" customWidth="1"/>
    <col min="16" max="16" width="12.42578125" style="96" customWidth="1"/>
    <col min="17" max="17" width="12" style="96" customWidth="1"/>
    <col min="18" max="19" width="13.5703125" style="96" bestFit="1" customWidth="1"/>
    <col min="20" max="20" width="12.85546875" style="96" bestFit="1" customWidth="1"/>
    <col min="21" max="21" width="13.5703125" style="96" bestFit="1" customWidth="1"/>
    <col min="22" max="22" width="15.85546875" style="96" customWidth="1"/>
    <col min="23" max="23" width="6.5703125" style="96" customWidth="1"/>
    <col min="24" max="24" width="17.85546875" style="96" bestFit="1" customWidth="1"/>
    <col min="25" max="25" width="6.140625" style="96"/>
    <col min="26" max="26" width="10.140625" style="96" bestFit="1" customWidth="1"/>
    <col min="27" max="27" width="13.5703125" style="96" bestFit="1" customWidth="1"/>
    <col min="28" max="28" width="12.85546875" style="96" bestFit="1" customWidth="1"/>
    <col min="29" max="16384" width="6.140625" style="96"/>
  </cols>
  <sheetData>
    <row r="1" spans="1:27" ht="24" customHeight="1">
      <c r="J1" s="267"/>
      <c r="K1" s="267"/>
      <c r="L1" s="268" t="s">
        <v>88</v>
      </c>
    </row>
    <row r="2" spans="1:27" ht="24" customHeight="1">
      <c r="J2" s="267"/>
      <c r="K2" s="267"/>
      <c r="L2" s="268" t="s">
        <v>89</v>
      </c>
    </row>
    <row r="3" spans="1:27" s="88" customFormat="1" ht="24" customHeight="1">
      <c r="A3" s="286" t="s">
        <v>71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87"/>
    </row>
    <row r="4" spans="1:27" s="87" customFormat="1" ht="24" customHeight="1">
      <c r="A4" s="288" t="s">
        <v>0</v>
      </c>
      <c r="B4" s="288"/>
      <c r="C4" s="288"/>
      <c r="D4" s="288"/>
      <c r="E4" s="288"/>
      <c r="F4" s="288"/>
      <c r="G4" s="288"/>
      <c r="H4" s="288"/>
      <c r="I4" s="288"/>
      <c r="J4" s="288"/>
      <c r="K4" s="288"/>
      <c r="L4" s="288"/>
      <c r="S4" s="89"/>
      <c r="T4" s="89"/>
      <c r="U4" s="89"/>
      <c r="V4" s="89"/>
      <c r="W4" s="89"/>
    </row>
    <row r="5" spans="1:27" s="87" customFormat="1" ht="24" customHeight="1">
      <c r="A5" s="289" t="s">
        <v>31</v>
      </c>
      <c r="B5" s="289"/>
      <c r="C5" s="289"/>
      <c r="D5" s="289"/>
      <c r="E5" s="289"/>
      <c r="F5" s="289"/>
      <c r="G5" s="289"/>
      <c r="H5" s="289"/>
      <c r="I5" s="289"/>
      <c r="J5" s="289"/>
      <c r="K5" s="289"/>
      <c r="L5" s="289"/>
      <c r="M5" s="90"/>
      <c r="N5" s="90"/>
      <c r="S5" s="89"/>
      <c r="T5" s="89"/>
      <c r="U5" s="89"/>
      <c r="V5" s="89"/>
      <c r="W5" s="89"/>
    </row>
    <row r="6" spans="1:27" s="87" customFormat="1" ht="24" customHeight="1">
      <c r="A6" s="288" t="s">
        <v>168</v>
      </c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S6" s="89"/>
      <c r="T6" s="89"/>
      <c r="U6" s="89"/>
      <c r="V6" s="89"/>
      <c r="W6" s="89"/>
    </row>
    <row r="7" spans="1:27" s="87" customFormat="1" ht="18.95" customHeight="1">
      <c r="A7" s="161"/>
      <c r="B7" s="161"/>
      <c r="C7" s="161"/>
      <c r="D7" s="161"/>
      <c r="E7" s="161"/>
      <c r="F7" s="274"/>
      <c r="G7" s="274"/>
      <c r="H7" s="274"/>
      <c r="I7" s="274"/>
      <c r="J7" s="274"/>
      <c r="K7" s="274"/>
      <c r="L7" s="274"/>
      <c r="S7" s="89"/>
      <c r="T7" s="89"/>
      <c r="U7" s="89"/>
      <c r="V7" s="89"/>
      <c r="W7" s="89"/>
    </row>
    <row r="8" spans="1:27" ht="18" customHeight="1">
      <c r="A8" s="91"/>
      <c r="B8" s="91"/>
      <c r="E8" s="94"/>
      <c r="F8" s="290" t="s">
        <v>97</v>
      </c>
      <c r="G8" s="290"/>
      <c r="H8" s="290"/>
      <c r="I8" s="290"/>
      <c r="J8" s="290"/>
      <c r="K8" s="290"/>
      <c r="L8" s="290"/>
      <c r="S8" s="97"/>
      <c r="T8" s="97"/>
      <c r="U8" s="97"/>
      <c r="V8" s="97"/>
      <c r="W8" s="97"/>
    </row>
    <row r="9" spans="1:27" ht="18" customHeight="1">
      <c r="F9" s="291" t="s">
        <v>1</v>
      </c>
      <c r="G9" s="291"/>
      <c r="H9" s="291"/>
      <c r="I9" s="115"/>
      <c r="J9" s="291" t="s">
        <v>2</v>
      </c>
      <c r="K9" s="291"/>
      <c r="L9" s="291"/>
      <c r="S9" s="97"/>
      <c r="T9" s="97"/>
      <c r="U9" s="97"/>
      <c r="V9" s="97"/>
      <c r="W9" s="97"/>
    </row>
    <row r="10" spans="1:27" ht="18" customHeight="1">
      <c r="C10" s="293" t="s">
        <v>3</v>
      </c>
      <c r="D10" s="293"/>
      <c r="E10" s="99"/>
      <c r="F10" s="270" t="s">
        <v>179</v>
      </c>
      <c r="G10" s="271"/>
      <c r="H10" s="270" t="s">
        <v>180</v>
      </c>
      <c r="I10" s="272"/>
      <c r="J10" s="270" t="s">
        <v>179</v>
      </c>
      <c r="K10" s="271"/>
      <c r="L10" s="270" t="s">
        <v>180</v>
      </c>
      <c r="S10" s="97"/>
      <c r="T10" s="97"/>
      <c r="U10" s="97"/>
      <c r="V10" s="97"/>
      <c r="W10" s="97"/>
    </row>
    <row r="11" spans="1:27" ht="18" customHeight="1">
      <c r="A11" s="96" t="s">
        <v>32</v>
      </c>
      <c r="C11" s="102"/>
      <c r="D11" s="103"/>
      <c r="E11" s="99"/>
      <c r="F11" s="99"/>
      <c r="G11" s="99"/>
      <c r="H11" s="99"/>
      <c r="I11" s="272"/>
      <c r="J11" s="271"/>
      <c r="K11" s="100"/>
      <c r="L11" s="271"/>
      <c r="S11" s="97"/>
      <c r="T11" s="97"/>
      <c r="U11" s="97"/>
      <c r="V11" s="97"/>
      <c r="W11" s="97"/>
    </row>
    <row r="12" spans="1:27" ht="18" customHeight="1">
      <c r="B12" s="104" t="s">
        <v>33</v>
      </c>
      <c r="C12" s="102"/>
      <c r="D12" s="103"/>
      <c r="E12" s="104"/>
      <c r="F12" s="105">
        <v>157531</v>
      </c>
      <c r="H12" s="105">
        <v>166647</v>
      </c>
      <c r="I12" s="106"/>
      <c r="J12" s="105">
        <v>156600</v>
      </c>
      <c r="L12" s="105">
        <v>166088</v>
      </c>
      <c r="M12" s="108"/>
      <c r="O12" s="109"/>
      <c r="S12" s="97"/>
      <c r="T12" s="97"/>
      <c r="U12" s="97"/>
      <c r="V12" s="97"/>
      <c r="W12" s="97"/>
    </row>
    <row r="13" spans="1:27" ht="18" customHeight="1">
      <c r="B13" s="104" t="s">
        <v>36</v>
      </c>
      <c r="C13" s="102"/>
      <c r="D13" s="103"/>
      <c r="E13" s="104"/>
      <c r="F13" s="105">
        <v>550</v>
      </c>
      <c r="H13" s="105">
        <v>519</v>
      </c>
      <c r="I13" s="106"/>
      <c r="J13" s="105">
        <v>419</v>
      </c>
      <c r="K13" s="110"/>
      <c r="L13" s="105">
        <v>409</v>
      </c>
      <c r="M13" s="108"/>
      <c r="N13" s="111"/>
      <c r="O13" s="109"/>
      <c r="S13" s="97"/>
      <c r="T13" s="97"/>
      <c r="U13" s="97"/>
      <c r="V13" s="97"/>
      <c r="W13" s="97"/>
      <c r="AA13" s="97"/>
    </row>
    <row r="14" spans="1:27" ht="18" customHeight="1">
      <c r="A14" s="104" t="s">
        <v>34</v>
      </c>
      <c r="B14" s="104"/>
      <c r="C14" s="102"/>
      <c r="D14" s="103"/>
      <c r="E14" s="104"/>
      <c r="F14" s="112">
        <v>158081</v>
      </c>
      <c r="H14" s="112">
        <v>167166</v>
      </c>
      <c r="I14" s="106"/>
      <c r="J14" s="112">
        <v>157019</v>
      </c>
      <c r="L14" s="112">
        <v>166497</v>
      </c>
      <c r="N14" s="106"/>
      <c r="O14" s="106"/>
      <c r="P14" s="106"/>
      <c r="Q14" s="106"/>
      <c r="S14" s="97"/>
      <c r="T14" s="97"/>
      <c r="U14" s="97"/>
      <c r="V14" s="97"/>
      <c r="W14" s="97"/>
    </row>
    <row r="15" spans="1:27" ht="18" customHeight="1">
      <c r="A15" s="104" t="s">
        <v>73</v>
      </c>
      <c r="B15" s="104"/>
      <c r="C15" s="102"/>
      <c r="D15" s="103"/>
      <c r="E15" s="104"/>
      <c r="H15" s="98"/>
      <c r="I15" s="106"/>
      <c r="J15" s="106"/>
      <c r="L15" s="106"/>
      <c r="O15" s="109"/>
      <c r="S15" s="97"/>
      <c r="T15" s="97"/>
      <c r="U15" s="97"/>
      <c r="V15" s="97"/>
      <c r="W15" s="97"/>
    </row>
    <row r="16" spans="1:27" ht="18" customHeight="1">
      <c r="B16" s="96" t="s">
        <v>35</v>
      </c>
      <c r="E16" s="104"/>
      <c r="F16" s="113">
        <v>144641</v>
      </c>
      <c r="H16" s="113">
        <v>154400</v>
      </c>
      <c r="I16" s="106"/>
      <c r="J16" s="113">
        <v>144585</v>
      </c>
      <c r="K16" s="110"/>
      <c r="L16" s="113">
        <v>154932</v>
      </c>
      <c r="M16" s="108"/>
      <c r="O16" s="109"/>
      <c r="P16" s="111"/>
      <c r="R16" s="114"/>
      <c r="S16" s="97"/>
      <c r="T16" s="97"/>
      <c r="U16" s="97"/>
      <c r="V16" s="97"/>
      <c r="W16" s="97"/>
    </row>
    <row r="17" spans="1:23" ht="18" customHeight="1">
      <c r="B17" s="104" t="s">
        <v>109</v>
      </c>
      <c r="E17" s="104"/>
      <c r="F17" s="113">
        <v>4490</v>
      </c>
      <c r="H17" s="113">
        <v>4375</v>
      </c>
      <c r="I17" s="106"/>
      <c r="J17" s="113">
        <v>4440</v>
      </c>
      <c r="K17" s="115"/>
      <c r="L17" s="113">
        <v>4330</v>
      </c>
      <c r="M17" s="108"/>
      <c r="N17" s="106"/>
      <c r="O17" s="109"/>
      <c r="P17" s="111"/>
      <c r="S17" s="97"/>
      <c r="T17" s="97"/>
      <c r="U17" s="97"/>
      <c r="V17" s="97"/>
      <c r="W17" s="97"/>
    </row>
    <row r="18" spans="1:23" ht="18" customHeight="1">
      <c r="B18" s="104" t="s">
        <v>37</v>
      </c>
      <c r="C18" s="190"/>
      <c r="D18" s="103"/>
      <c r="E18" s="104"/>
      <c r="F18" s="113">
        <v>6877</v>
      </c>
      <c r="H18" s="113">
        <v>7291</v>
      </c>
      <c r="I18" s="106"/>
      <c r="J18" s="113">
        <v>6541</v>
      </c>
      <c r="K18" s="115"/>
      <c r="L18" s="113">
        <v>6943</v>
      </c>
      <c r="M18" s="108"/>
      <c r="N18" s="106"/>
      <c r="O18" s="109"/>
      <c r="P18" s="111"/>
      <c r="Q18" s="111"/>
      <c r="R18" s="111"/>
      <c r="S18" s="97"/>
      <c r="T18" s="97"/>
      <c r="U18" s="97"/>
      <c r="V18" s="97"/>
      <c r="W18" s="97"/>
    </row>
    <row r="19" spans="1:23" ht="18" customHeight="1">
      <c r="B19" s="116" t="s">
        <v>101</v>
      </c>
      <c r="C19" s="102"/>
      <c r="D19" s="103"/>
      <c r="E19" s="104"/>
      <c r="F19" s="113">
        <v>-3017</v>
      </c>
      <c r="H19" s="113">
        <v>-4620</v>
      </c>
      <c r="I19" s="106"/>
      <c r="J19" s="113">
        <v>-1230</v>
      </c>
      <c r="K19" s="115"/>
      <c r="L19" s="113">
        <v>-1939</v>
      </c>
      <c r="M19" s="108"/>
      <c r="O19" s="109"/>
      <c r="P19" s="111"/>
      <c r="S19" s="97"/>
      <c r="T19" s="97"/>
      <c r="U19" s="97"/>
      <c r="V19" s="97"/>
      <c r="W19" s="97"/>
    </row>
    <row r="20" spans="1:23" ht="18" customHeight="1">
      <c r="A20" s="104" t="s">
        <v>74</v>
      </c>
      <c r="C20" s="102"/>
      <c r="D20" s="103"/>
      <c r="E20" s="104"/>
      <c r="F20" s="112">
        <v>152991</v>
      </c>
      <c r="H20" s="112">
        <v>161446</v>
      </c>
      <c r="I20" s="106"/>
      <c r="J20" s="112">
        <v>154336</v>
      </c>
      <c r="K20" s="110"/>
      <c r="L20" s="112">
        <v>164266</v>
      </c>
      <c r="N20" s="106"/>
      <c r="O20" s="106"/>
      <c r="P20" s="106"/>
      <c r="Q20" s="106"/>
      <c r="R20" s="114"/>
      <c r="S20" s="97"/>
      <c r="T20" s="97"/>
      <c r="U20" s="97"/>
      <c r="V20" s="97"/>
      <c r="W20" s="97"/>
    </row>
    <row r="21" spans="1:23" ht="18" customHeight="1">
      <c r="A21" s="104" t="s">
        <v>156</v>
      </c>
      <c r="C21" s="102"/>
      <c r="D21" s="103"/>
      <c r="E21" s="104"/>
      <c r="F21" s="113">
        <v>5090</v>
      </c>
      <c r="H21" s="113">
        <v>5720</v>
      </c>
      <c r="I21" s="106"/>
      <c r="J21" s="113">
        <v>2683</v>
      </c>
      <c r="K21" s="110"/>
      <c r="L21" s="113">
        <v>2231</v>
      </c>
      <c r="N21" s="106"/>
      <c r="O21" s="106"/>
      <c r="P21" s="106"/>
      <c r="Q21" s="106"/>
      <c r="R21" s="114"/>
      <c r="S21" s="97"/>
      <c r="T21" s="97"/>
      <c r="U21" s="97"/>
      <c r="V21" s="97"/>
      <c r="W21" s="97"/>
    </row>
    <row r="22" spans="1:23" ht="18" customHeight="1">
      <c r="A22" s="104"/>
      <c r="B22" s="96" t="s">
        <v>38</v>
      </c>
      <c r="C22" s="102"/>
      <c r="D22" s="103"/>
      <c r="E22" s="104"/>
      <c r="F22" s="166">
        <v>34</v>
      </c>
      <c r="H22" s="166">
        <v>91</v>
      </c>
      <c r="I22" s="106"/>
      <c r="J22" s="166">
        <v>34</v>
      </c>
      <c r="K22" s="110"/>
      <c r="L22" s="166">
        <v>91</v>
      </c>
      <c r="O22" s="109"/>
      <c r="R22" s="114"/>
      <c r="S22" s="97"/>
      <c r="T22" s="97"/>
      <c r="U22" s="97"/>
      <c r="V22" s="97"/>
      <c r="W22" s="97"/>
    </row>
    <row r="23" spans="1:23" ht="18" customHeight="1">
      <c r="A23" s="104" t="s">
        <v>79</v>
      </c>
      <c r="B23" s="117"/>
      <c r="C23" s="102"/>
      <c r="D23" s="103"/>
      <c r="E23" s="118"/>
      <c r="F23" s="115">
        <v>5056</v>
      </c>
      <c r="H23" s="115">
        <v>5629</v>
      </c>
      <c r="I23" s="119"/>
      <c r="J23" s="115">
        <v>2649</v>
      </c>
      <c r="K23" s="115"/>
      <c r="L23" s="115">
        <v>2140</v>
      </c>
      <c r="N23" s="106"/>
      <c r="O23" s="106"/>
      <c r="P23" s="106"/>
      <c r="Q23" s="106"/>
      <c r="S23" s="97"/>
      <c r="T23" s="97"/>
      <c r="U23" s="97"/>
      <c r="V23" s="97"/>
      <c r="W23" s="97"/>
    </row>
    <row r="24" spans="1:23" ht="18" customHeight="1">
      <c r="A24" s="104" t="s">
        <v>80</v>
      </c>
      <c r="B24" s="104"/>
      <c r="C24" s="320">
        <v>20</v>
      </c>
      <c r="D24" s="103"/>
      <c r="E24" s="104"/>
      <c r="F24" s="115">
        <v>997</v>
      </c>
      <c r="H24" s="115">
        <v>1142</v>
      </c>
      <c r="I24" s="106"/>
      <c r="J24" s="113">
        <v>520</v>
      </c>
      <c r="K24" s="115"/>
      <c r="L24" s="113">
        <v>444</v>
      </c>
      <c r="M24" s="108"/>
      <c r="O24" s="120"/>
      <c r="P24" s="111"/>
      <c r="S24" s="97"/>
      <c r="T24" s="97"/>
      <c r="U24" s="97"/>
      <c r="V24" s="97"/>
      <c r="W24" s="97"/>
    </row>
    <row r="25" spans="1:23" ht="18" customHeight="1">
      <c r="A25" s="104" t="s">
        <v>157</v>
      </c>
      <c r="B25" s="104"/>
      <c r="C25" s="102"/>
      <c r="D25" s="103"/>
      <c r="E25" s="104"/>
      <c r="F25" s="152">
        <v>4059</v>
      </c>
      <c r="H25" s="152">
        <v>4487</v>
      </c>
      <c r="I25" s="140"/>
      <c r="J25" s="152">
        <v>2129</v>
      </c>
      <c r="K25" s="115"/>
      <c r="L25" s="152">
        <v>1696</v>
      </c>
      <c r="N25" s="106"/>
      <c r="O25" s="106"/>
      <c r="P25" s="106"/>
      <c r="Q25" s="106"/>
      <c r="S25" s="97"/>
      <c r="T25" s="97"/>
      <c r="U25" s="97"/>
      <c r="V25" s="97"/>
      <c r="W25" s="97"/>
    </row>
    <row r="26" spans="1:23" ht="18" customHeight="1">
      <c r="A26" s="104" t="s">
        <v>158</v>
      </c>
      <c r="C26" s="102"/>
      <c r="D26" s="104"/>
      <c r="E26" s="104"/>
      <c r="F26" s="105">
        <v>0</v>
      </c>
      <c r="H26" s="105">
        <v>0</v>
      </c>
      <c r="I26" s="106"/>
      <c r="J26" s="105">
        <v>0</v>
      </c>
      <c r="K26" s="115"/>
      <c r="L26" s="105">
        <v>0</v>
      </c>
      <c r="M26" s="121"/>
      <c r="O26" s="109"/>
      <c r="R26" s="114"/>
      <c r="S26" s="97"/>
      <c r="T26" s="97"/>
      <c r="U26" s="97"/>
      <c r="V26" s="97"/>
      <c r="W26" s="97"/>
    </row>
    <row r="27" spans="1:23" ht="18" customHeight="1" thickBot="1">
      <c r="A27" s="104" t="s">
        <v>159</v>
      </c>
      <c r="B27" s="104"/>
      <c r="C27" s="102"/>
      <c r="D27" s="104"/>
      <c r="E27" s="104"/>
      <c r="F27" s="189">
        <v>4059</v>
      </c>
      <c r="H27" s="189">
        <v>4487</v>
      </c>
      <c r="I27" s="105"/>
      <c r="J27" s="122">
        <v>2129</v>
      </c>
      <c r="K27" s="115"/>
      <c r="L27" s="122">
        <v>1696</v>
      </c>
      <c r="N27" s="106"/>
      <c r="O27" s="106"/>
      <c r="P27" s="106"/>
      <c r="Q27" s="106"/>
      <c r="R27" s="114"/>
      <c r="S27" s="97"/>
      <c r="T27" s="97"/>
      <c r="U27" s="97"/>
      <c r="V27" s="97"/>
      <c r="W27" s="97"/>
    </row>
    <row r="28" spans="1:23" ht="18" customHeight="1" thickTop="1">
      <c r="A28" s="123"/>
      <c r="B28" s="104"/>
      <c r="C28" s="102"/>
      <c r="D28" s="104"/>
      <c r="E28" s="104"/>
      <c r="H28" s="98"/>
      <c r="I28" s="106"/>
      <c r="K28" s="115"/>
      <c r="O28" s="120"/>
      <c r="S28" s="97"/>
      <c r="T28" s="97"/>
      <c r="U28" s="97"/>
      <c r="V28" s="97"/>
      <c r="W28" s="97"/>
    </row>
    <row r="29" spans="1:23" ht="18" customHeight="1">
      <c r="A29" s="116" t="s">
        <v>163</v>
      </c>
      <c r="B29" s="116"/>
      <c r="C29" s="124"/>
      <c r="D29" s="116"/>
      <c r="E29" s="116"/>
      <c r="H29" s="98"/>
      <c r="I29" s="125"/>
      <c r="J29" s="106"/>
      <c r="K29" s="115"/>
      <c r="L29" s="206"/>
      <c r="O29" s="109"/>
      <c r="S29" s="97"/>
      <c r="T29" s="97"/>
      <c r="U29" s="97"/>
      <c r="V29" s="97"/>
      <c r="W29" s="97"/>
    </row>
    <row r="30" spans="1:23" ht="18" customHeight="1">
      <c r="A30" s="116"/>
      <c r="B30" s="116" t="s">
        <v>39</v>
      </c>
      <c r="C30" s="124"/>
      <c r="D30" s="116"/>
      <c r="E30" s="116"/>
      <c r="F30" s="115">
        <v>3578</v>
      </c>
      <c r="H30" s="115">
        <v>3785</v>
      </c>
      <c r="I30" s="125"/>
      <c r="J30" s="115">
        <v>2129</v>
      </c>
      <c r="K30" s="115"/>
      <c r="L30" s="115">
        <v>1696</v>
      </c>
      <c r="M30" s="108"/>
      <c r="O30" s="120"/>
      <c r="P30" s="97"/>
      <c r="Q30" s="114"/>
      <c r="R30" s="114"/>
      <c r="S30" s="97"/>
      <c r="T30" s="97"/>
      <c r="U30" s="97"/>
      <c r="V30" s="97"/>
      <c r="W30" s="97"/>
    </row>
    <row r="31" spans="1:23" ht="18" customHeight="1">
      <c r="A31" s="116"/>
      <c r="B31" s="116" t="s">
        <v>40</v>
      </c>
      <c r="C31" s="124"/>
      <c r="D31" s="116"/>
      <c r="E31" s="116"/>
      <c r="F31" s="115">
        <v>481</v>
      </c>
      <c r="H31" s="115">
        <v>702</v>
      </c>
      <c r="I31" s="125"/>
      <c r="J31" s="115">
        <v>0</v>
      </c>
      <c r="K31" s="115"/>
      <c r="L31" s="115">
        <v>0</v>
      </c>
      <c r="O31" s="109"/>
      <c r="P31" s="97"/>
      <c r="Q31" s="114"/>
      <c r="S31" s="97"/>
      <c r="T31" s="97"/>
      <c r="U31" s="97"/>
      <c r="V31" s="97"/>
      <c r="W31" s="97"/>
    </row>
    <row r="32" spans="1:23" ht="18" customHeight="1" thickBot="1">
      <c r="A32" s="116"/>
      <c r="B32" s="116"/>
      <c r="C32" s="124"/>
      <c r="D32" s="116"/>
      <c r="E32" s="116"/>
      <c r="F32" s="189">
        <v>4059</v>
      </c>
      <c r="H32" s="189">
        <v>4487</v>
      </c>
      <c r="I32" s="125"/>
      <c r="J32" s="126">
        <v>2129</v>
      </c>
      <c r="K32" s="115"/>
      <c r="L32" s="126">
        <v>1696</v>
      </c>
      <c r="N32" s="106"/>
      <c r="O32" s="106"/>
      <c r="P32" s="106"/>
      <c r="Q32" s="106"/>
      <c r="R32" s="114"/>
      <c r="S32" s="97"/>
      <c r="T32" s="97"/>
      <c r="U32" s="97"/>
      <c r="V32" s="97"/>
      <c r="W32" s="97"/>
    </row>
    <row r="33" spans="1:23" ht="18" customHeight="1" thickTop="1">
      <c r="A33" s="116"/>
      <c r="B33" s="116"/>
      <c r="C33" s="124"/>
      <c r="D33" s="116"/>
      <c r="E33" s="116"/>
      <c r="F33" s="115"/>
      <c r="H33" s="115"/>
      <c r="I33" s="125"/>
      <c r="J33" s="115"/>
      <c r="K33" s="115"/>
      <c r="L33" s="115"/>
      <c r="O33" s="109"/>
      <c r="P33" s="97"/>
      <c r="Q33" s="114"/>
      <c r="R33" s="114"/>
      <c r="S33" s="97"/>
      <c r="T33" s="97"/>
      <c r="U33" s="97"/>
      <c r="V33" s="97"/>
      <c r="W33" s="97"/>
    </row>
    <row r="34" spans="1:23" ht="18" customHeight="1">
      <c r="A34" s="116"/>
      <c r="B34" s="116"/>
      <c r="C34" s="124"/>
      <c r="D34" s="116"/>
      <c r="E34" s="116"/>
      <c r="F34" s="115"/>
      <c r="H34" s="115"/>
      <c r="I34" s="125"/>
      <c r="J34" s="115"/>
      <c r="K34" s="115"/>
      <c r="L34" s="115"/>
      <c r="O34" s="109"/>
      <c r="P34" s="97"/>
      <c r="Q34" s="114"/>
      <c r="R34" s="114"/>
      <c r="S34" s="97"/>
      <c r="T34" s="97"/>
      <c r="U34" s="97"/>
      <c r="V34" s="97"/>
      <c r="W34" s="97"/>
    </row>
    <row r="35" spans="1:23" ht="18" customHeight="1">
      <c r="A35" s="116"/>
      <c r="B35" s="116"/>
      <c r="C35" s="124"/>
      <c r="D35" s="116"/>
      <c r="E35" s="116"/>
      <c r="F35" s="115"/>
      <c r="H35" s="115"/>
      <c r="I35" s="125"/>
      <c r="J35" s="115"/>
      <c r="K35" s="115"/>
      <c r="L35" s="115"/>
      <c r="O35" s="109"/>
      <c r="P35" s="97"/>
      <c r="Q35" s="114"/>
      <c r="R35" s="114"/>
      <c r="S35" s="97"/>
      <c r="T35" s="97"/>
      <c r="U35" s="97"/>
      <c r="V35" s="97"/>
      <c r="W35" s="97"/>
    </row>
    <row r="36" spans="1:23" ht="18" customHeight="1">
      <c r="A36" s="116"/>
      <c r="B36" s="116"/>
      <c r="C36" s="124"/>
      <c r="D36" s="116"/>
      <c r="E36" s="116"/>
      <c r="F36" s="115"/>
      <c r="H36" s="115"/>
      <c r="I36" s="125"/>
      <c r="J36" s="115"/>
      <c r="K36" s="115"/>
      <c r="L36" s="115"/>
      <c r="O36" s="109"/>
      <c r="P36" s="97"/>
      <c r="Q36" s="114"/>
      <c r="R36" s="114"/>
      <c r="S36" s="97"/>
      <c r="T36" s="97"/>
      <c r="U36" s="97"/>
      <c r="V36" s="97"/>
      <c r="W36" s="97"/>
    </row>
    <row r="37" spans="1:23" s="154" customFormat="1" ht="18" customHeight="1">
      <c r="A37" s="285"/>
      <c r="B37" s="285"/>
      <c r="C37" s="285"/>
      <c r="D37" s="285"/>
      <c r="E37" s="285"/>
      <c r="F37" s="285"/>
      <c r="G37" s="285"/>
      <c r="H37" s="285"/>
      <c r="I37" s="285"/>
      <c r="J37" s="285"/>
      <c r="K37" s="285"/>
      <c r="L37" s="285"/>
      <c r="M37" s="153"/>
      <c r="O37" s="155"/>
      <c r="P37" s="156"/>
      <c r="Q37" s="157"/>
      <c r="R37" s="157"/>
      <c r="S37" s="156"/>
      <c r="T37" s="156"/>
      <c r="U37" s="156"/>
      <c r="V37" s="156"/>
      <c r="W37" s="156"/>
    </row>
    <row r="38" spans="1:23" ht="24" customHeight="1">
      <c r="J38" s="267"/>
      <c r="K38" s="267"/>
      <c r="L38" s="268" t="s">
        <v>88</v>
      </c>
    </row>
    <row r="39" spans="1:23" ht="24" customHeight="1">
      <c r="J39" s="267"/>
      <c r="K39" s="267"/>
      <c r="L39" s="268" t="s">
        <v>89</v>
      </c>
    </row>
    <row r="40" spans="1:23" s="88" customFormat="1" ht="21.4" customHeight="1">
      <c r="A40" s="286" t="s">
        <v>70</v>
      </c>
      <c r="B40" s="287"/>
      <c r="C40" s="287"/>
      <c r="D40" s="287"/>
      <c r="E40" s="287"/>
      <c r="F40" s="287"/>
      <c r="G40" s="287"/>
      <c r="H40" s="287"/>
      <c r="I40" s="287"/>
      <c r="J40" s="287"/>
      <c r="K40" s="287"/>
      <c r="L40" s="287"/>
      <c r="M40" s="87"/>
    </row>
    <row r="41" spans="1:23" s="87" customFormat="1" ht="24" customHeight="1">
      <c r="A41" s="288" t="s">
        <v>0</v>
      </c>
      <c r="B41" s="288"/>
      <c r="C41" s="288"/>
      <c r="D41" s="288"/>
      <c r="E41" s="288"/>
      <c r="F41" s="288"/>
      <c r="G41" s="288"/>
      <c r="H41" s="288"/>
      <c r="I41" s="288"/>
      <c r="J41" s="288"/>
      <c r="K41" s="288"/>
      <c r="L41" s="288"/>
      <c r="S41" s="89"/>
      <c r="T41" s="89"/>
      <c r="U41" s="89"/>
      <c r="V41" s="89"/>
      <c r="W41" s="89"/>
    </row>
    <row r="42" spans="1:23" s="87" customFormat="1" ht="24" customHeight="1">
      <c r="A42" s="289" t="s">
        <v>78</v>
      </c>
      <c r="B42" s="289"/>
      <c r="C42" s="289"/>
      <c r="D42" s="289"/>
      <c r="E42" s="289"/>
      <c r="F42" s="289"/>
      <c r="G42" s="289"/>
      <c r="H42" s="289"/>
      <c r="I42" s="289"/>
      <c r="J42" s="289"/>
      <c r="K42" s="289"/>
      <c r="L42" s="289"/>
      <c r="M42" s="90"/>
      <c r="N42" s="90"/>
      <c r="S42" s="89"/>
      <c r="T42" s="89"/>
      <c r="U42" s="89"/>
      <c r="V42" s="89"/>
      <c r="W42" s="89"/>
    </row>
    <row r="43" spans="1:23" s="87" customFormat="1" ht="24" customHeight="1">
      <c r="A43" s="288" t="s">
        <v>168</v>
      </c>
      <c r="B43" s="288"/>
      <c r="C43" s="288"/>
      <c r="D43" s="288"/>
      <c r="E43" s="288"/>
      <c r="F43" s="288"/>
      <c r="G43" s="288"/>
      <c r="H43" s="288"/>
      <c r="I43" s="288"/>
      <c r="J43" s="288"/>
      <c r="K43" s="288"/>
      <c r="L43" s="288"/>
      <c r="S43" s="89"/>
      <c r="T43" s="89"/>
      <c r="U43" s="89"/>
      <c r="V43" s="89"/>
      <c r="W43" s="89"/>
    </row>
    <row r="44" spans="1:23" s="87" customFormat="1" ht="18.95" customHeight="1">
      <c r="A44" s="161"/>
      <c r="B44" s="161"/>
      <c r="C44" s="161"/>
      <c r="D44" s="161"/>
      <c r="E44" s="161"/>
      <c r="F44" s="274"/>
      <c r="G44" s="274"/>
      <c r="H44" s="274"/>
      <c r="I44" s="274"/>
      <c r="J44" s="274"/>
      <c r="K44" s="274"/>
      <c r="L44" s="274"/>
      <c r="S44" s="89"/>
      <c r="T44" s="89"/>
      <c r="U44" s="89"/>
      <c r="V44" s="89"/>
      <c r="W44" s="89"/>
    </row>
    <row r="45" spans="1:23" ht="18" customHeight="1">
      <c r="A45" s="91"/>
      <c r="B45" s="91"/>
      <c r="E45" s="94"/>
      <c r="F45" s="290" t="s">
        <v>97</v>
      </c>
      <c r="G45" s="290"/>
      <c r="H45" s="290"/>
      <c r="I45" s="290"/>
      <c r="J45" s="290"/>
      <c r="K45" s="290"/>
      <c r="L45" s="290"/>
      <c r="S45" s="97"/>
      <c r="T45" s="97"/>
      <c r="U45" s="97"/>
      <c r="V45" s="97"/>
      <c r="W45" s="97"/>
    </row>
    <row r="46" spans="1:23" ht="18" customHeight="1">
      <c r="F46" s="291" t="s">
        <v>1</v>
      </c>
      <c r="G46" s="291"/>
      <c r="H46" s="291"/>
      <c r="I46" s="115"/>
      <c r="J46" s="291" t="s">
        <v>2</v>
      </c>
      <c r="K46" s="291"/>
      <c r="L46" s="291"/>
      <c r="S46" s="97"/>
      <c r="T46" s="97"/>
      <c r="U46" s="97"/>
      <c r="V46" s="97"/>
      <c r="W46" s="97"/>
    </row>
    <row r="47" spans="1:23" ht="18" customHeight="1">
      <c r="C47" s="292" t="s">
        <v>3</v>
      </c>
      <c r="D47" s="292"/>
      <c r="E47" s="99"/>
      <c r="F47" s="273" t="s">
        <v>179</v>
      </c>
      <c r="G47" s="100"/>
      <c r="H47" s="273" t="s">
        <v>180</v>
      </c>
      <c r="I47" s="272"/>
      <c r="J47" s="273" t="s">
        <v>179</v>
      </c>
      <c r="K47" s="100"/>
      <c r="L47" s="273" t="s">
        <v>180</v>
      </c>
      <c r="S47" s="97"/>
      <c r="T47" s="97"/>
      <c r="U47" s="97"/>
      <c r="V47" s="97"/>
      <c r="W47" s="97"/>
    </row>
    <row r="48" spans="1:23" ht="18" customHeight="1">
      <c r="A48" s="96" t="s">
        <v>160</v>
      </c>
      <c r="C48" s="127"/>
      <c r="D48" s="96"/>
      <c r="E48" s="96"/>
      <c r="F48" s="115"/>
      <c r="G48" s="125"/>
      <c r="H48" s="115"/>
      <c r="I48" s="115"/>
      <c r="J48" s="115"/>
      <c r="K48" s="115"/>
      <c r="L48" s="115"/>
      <c r="O48" s="109"/>
      <c r="P48" s="97"/>
      <c r="Q48" s="114"/>
      <c r="S48" s="97"/>
      <c r="T48" s="97"/>
      <c r="U48" s="97"/>
      <c r="V48" s="97"/>
      <c r="W48" s="97"/>
    </row>
    <row r="49" spans="1:23" ht="18" customHeight="1">
      <c r="B49" s="128" t="s">
        <v>39</v>
      </c>
      <c r="C49" s="127"/>
      <c r="D49" s="96"/>
      <c r="E49" s="96"/>
      <c r="F49" s="115">
        <v>3578</v>
      </c>
      <c r="G49" s="115"/>
      <c r="H49" s="115">
        <v>3785</v>
      </c>
      <c r="I49" s="115"/>
      <c r="J49" s="115">
        <v>2129</v>
      </c>
      <c r="K49" s="115"/>
      <c r="L49" s="115">
        <v>1696</v>
      </c>
      <c r="O49" s="129"/>
      <c r="P49" s="97"/>
      <c r="Q49" s="114"/>
      <c r="S49" s="97"/>
      <c r="T49" s="97"/>
      <c r="U49" s="97"/>
      <c r="V49" s="97"/>
      <c r="W49" s="97"/>
    </row>
    <row r="50" spans="1:23" ht="18" customHeight="1">
      <c r="B50" s="128" t="s">
        <v>40</v>
      </c>
      <c r="C50" s="127"/>
      <c r="D50" s="96"/>
      <c r="E50" s="96"/>
      <c r="F50" s="115">
        <v>481</v>
      </c>
      <c r="G50" s="115"/>
      <c r="H50" s="115">
        <v>702</v>
      </c>
      <c r="I50" s="115"/>
      <c r="J50" s="115">
        <v>0</v>
      </c>
      <c r="K50" s="115"/>
      <c r="L50" s="115">
        <v>0</v>
      </c>
      <c r="O50" s="129"/>
      <c r="P50" s="97"/>
      <c r="Q50" s="114"/>
      <c r="S50" s="97"/>
      <c r="T50" s="97"/>
      <c r="U50" s="97"/>
      <c r="V50" s="97"/>
      <c r="W50" s="97"/>
    </row>
    <row r="51" spans="1:23" ht="18" customHeight="1" thickBot="1">
      <c r="A51" s="116"/>
      <c r="B51" s="116"/>
      <c r="C51" s="124"/>
      <c r="D51" s="116"/>
      <c r="E51" s="116">
        <v>10937</v>
      </c>
      <c r="F51" s="189">
        <v>4059</v>
      </c>
      <c r="H51" s="189">
        <v>4487</v>
      </c>
      <c r="I51" s="125"/>
      <c r="J51" s="126">
        <v>2129</v>
      </c>
      <c r="K51" s="115"/>
      <c r="L51" s="126">
        <v>1696</v>
      </c>
      <c r="O51" s="129"/>
      <c r="P51" s="97"/>
      <c r="Q51" s="114"/>
      <c r="S51" s="97"/>
      <c r="T51" s="97"/>
      <c r="U51" s="97"/>
      <c r="V51" s="97"/>
      <c r="W51" s="97"/>
    </row>
    <row r="52" spans="1:23" ht="18" customHeight="1" thickTop="1">
      <c r="A52" s="116" t="s">
        <v>81</v>
      </c>
      <c r="B52" s="116"/>
      <c r="C52" s="127"/>
      <c r="D52" s="96"/>
      <c r="E52" s="116"/>
      <c r="F52" s="275"/>
      <c r="H52" s="275"/>
      <c r="I52" s="125"/>
      <c r="J52" s="125"/>
      <c r="K52" s="115"/>
      <c r="L52" s="125"/>
      <c r="O52" s="129"/>
      <c r="S52" s="97"/>
      <c r="T52" s="97"/>
      <c r="U52" s="97"/>
      <c r="V52" s="97"/>
      <c r="W52" s="97"/>
    </row>
    <row r="53" spans="1:23" ht="18" customHeight="1" thickBot="1">
      <c r="A53" s="116"/>
      <c r="B53" s="116" t="s">
        <v>82</v>
      </c>
      <c r="C53" s="102"/>
      <c r="D53" s="103"/>
      <c r="E53" s="116"/>
      <c r="F53" s="132">
        <v>0.34</v>
      </c>
      <c r="H53" s="132">
        <v>0.36</v>
      </c>
      <c r="I53" s="125"/>
      <c r="J53" s="132">
        <v>0.2</v>
      </c>
      <c r="K53" s="115"/>
      <c r="L53" s="132">
        <v>0.16</v>
      </c>
      <c r="O53" s="130"/>
      <c r="S53" s="97"/>
      <c r="T53" s="97"/>
      <c r="U53" s="97"/>
      <c r="V53" s="97"/>
      <c r="W53" s="97"/>
    </row>
    <row r="54" spans="1:23" ht="18" customHeight="1" thickTop="1" thickBot="1">
      <c r="A54" s="116"/>
      <c r="B54" s="116" t="s">
        <v>41</v>
      </c>
      <c r="E54" s="131"/>
      <c r="F54" s="132">
        <v>10500</v>
      </c>
      <c r="H54" s="132">
        <v>10500</v>
      </c>
      <c r="I54" s="133"/>
      <c r="J54" s="132">
        <v>10500</v>
      </c>
      <c r="K54" s="115"/>
      <c r="L54" s="132">
        <v>10500</v>
      </c>
      <c r="N54" s="111"/>
      <c r="O54" s="224"/>
      <c r="P54" s="224"/>
      <c r="Q54" s="224"/>
      <c r="S54" s="134"/>
      <c r="T54" s="134"/>
      <c r="U54" s="97"/>
      <c r="V54" s="97"/>
      <c r="W54" s="97"/>
    </row>
    <row r="55" spans="1:23" ht="18" customHeight="1" thickTop="1">
      <c r="A55" s="116"/>
      <c r="B55" s="116"/>
      <c r="C55" s="124"/>
      <c r="D55" s="116"/>
      <c r="E55" s="116"/>
      <c r="F55" s="115"/>
      <c r="G55" s="125"/>
      <c r="H55" s="115"/>
      <c r="I55" s="115"/>
      <c r="J55" s="115"/>
      <c r="K55" s="115"/>
      <c r="L55" s="113"/>
      <c r="O55" s="109"/>
      <c r="P55" s="97"/>
      <c r="Q55" s="114"/>
      <c r="R55" s="114"/>
      <c r="S55" s="97"/>
      <c r="T55" s="97"/>
      <c r="U55" s="97"/>
      <c r="V55" s="97"/>
      <c r="W55" s="97"/>
    </row>
    <row r="56" spans="1:23" ht="18" customHeight="1">
      <c r="A56" s="116"/>
      <c r="B56" s="116"/>
      <c r="C56" s="124"/>
      <c r="D56" s="116"/>
      <c r="E56" s="116"/>
      <c r="F56" s="115"/>
      <c r="G56" s="125"/>
      <c r="H56" s="115"/>
      <c r="I56" s="115"/>
      <c r="J56" s="115"/>
      <c r="K56" s="115"/>
      <c r="L56" s="113"/>
      <c r="O56" s="109"/>
      <c r="P56" s="97"/>
      <c r="Q56" s="114"/>
      <c r="R56" s="114"/>
      <c r="S56" s="97"/>
      <c r="T56" s="97"/>
      <c r="U56" s="97"/>
      <c r="V56" s="97"/>
      <c r="W56" s="97"/>
    </row>
    <row r="57" spans="1:23" ht="18" customHeight="1">
      <c r="A57" s="116"/>
      <c r="B57" s="116"/>
      <c r="C57" s="124"/>
      <c r="D57" s="116"/>
      <c r="E57" s="116"/>
      <c r="F57" s="115"/>
      <c r="G57" s="125"/>
      <c r="H57" s="115"/>
      <c r="I57" s="115"/>
      <c r="J57" s="115"/>
      <c r="K57" s="115"/>
      <c r="L57" s="113"/>
      <c r="O57" s="109"/>
      <c r="P57" s="97"/>
      <c r="Q57" s="114"/>
      <c r="R57" s="114"/>
      <c r="S57" s="97"/>
      <c r="T57" s="97"/>
      <c r="U57" s="97"/>
      <c r="V57" s="97"/>
      <c r="W57" s="97"/>
    </row>
    <row r="58" spans="1:23" ht="18" customHeight="1">
      <c r="A58" s="116"/>
      <c r="B58" s="116"/>
      <c r="C58" s="124"/>
      <c r="D58" s="116"/>
      <c r="E58" s="116"/>
      <c r="F58" s="115"/>
      <c r="G58" s="125"/>
      <c r="H58" s="115"/>
      <c r="I58" s="115"/>
      <c r="J58" s="115"/>
      <c r="K58" s="115"/>
      <c r="L58" s="113"/>
      <c r="O58" s="109"/>
      <c r="P58" s="97"/>
      <c r="Q58" s="114"/>
      <c r="R58" s="114"/>
      <c r="S58" s="97"/>
      <c r="T58" s="97"/>
      <c r="U58" s="97"/>
      <c r="V58" s="97"/>
      <c r="W58" s="97"/>
    </row>
    <row r="59" spans="1:23" ht="18" customHeight="1">
      <c r="A59" s="116"/>
      <c r="B59" s="116"/>
      <c r="C59" s="124"/>
      <c r="D59" s="116"/>
      <c r="E59" s="116"/>
      <c r="F59" s="115"/>
      <c r="G59" s="125"/>
      <c r="H59" s="115"/>
      <c r="I59" s="115"/>
      <c r="J59" s="115"/>
      <c r="K59" s="115"/>
      <c r="L59" s="113"/>
      <c r="O59" s="109"/>
      <c r="P59" s="97"/>
      <c r="Q59" s="114"/>
      <c r="R59" s="114"/>
      <c r="S59" s="97"/>
      <c r="T59" s="97"/>
      <c r="U59" s="97"/>
      <c r="V59" s="97"/>
      <c r="W59" s="97"/>
    </row>
    <row r="60" spans="1:23" ht="18" customHeight="1">
      <c r="A60" s="116"/>
      <c r="B60" s="116"/>
      <c r="C60" s="124"/>
      <c r="D60" s="116"/>
      <c r="E60" s="116"/>
      <c r="F60" s="115"/>
      <c r="G60" s="125"/>
      <c r="H60" s="115"/>
      <c r="I60" s="115"/>
      <c r="J60" s="115"/>
      <c r="K60" s="115"/>
      <c r="L60" s="113"/>
      <c r="O60" s="109"/>
      <c r="P60" s="97"/>
      <c r="Q60" s="114"/>
      <c r="R60" s="114"/>
      <c r="S60" s="97"/>
      <c r="T60" s="97"/>
      <c r="U60" s="97"/>
      <c r="V60" s="97"/>
      <c r="W60" s="97"/>
    </row>
    <row r="61" spans="1:23" ht="18" customHeight="1">
      <c r="A61" s="116"/>
      <c r="B61" s="116"/>
      <c r="C61" s="124"/>
      <c r="D61" s="116"/>
      <c r="E61" s="116"/>
      <c r="F61" s="115"/>
      <c r="G61" s="125"/>
      <c r="H61" s="115"/>
      <c r="I61" s="115"/>
      <c r="J61" s="115"/>
      <c r="K61" s="115"/>
      <c r="L61" s="113"/>
      <c r="O61" s="109"/>
      <c r="P61" s="97"/>
      <c r="Q61" s="114"/>
      <c r="R61" s="114"/>
      <c r="S61" s="97"/>
      <c r="T61" s="97"/>
      <c r="U61" s="97"/>
      <c r="V61" s="97"/>
      <c r="W61" s="97"/>
    </row>
    <row r="62" spans="1:23" ht="18" customHeight="1">
      <c r="A62" s="116"/>
      <c r="B62" s="116"/>
      <c r="C62" s="124"/>
      <c r="D62" s="116"/>
      <c r="E62" s="116"/>
      <c r="F62" s="115"/>
      <c r="G62" s="125"/>
      <c r="H62" s="115"/>
      <c r="I62" s="115"/>
      <c r="J62" s="115"/>
      <c r="K62" s="115"/>
      <c r="L62" s="113"/>
      <c r="O62" s="109"/>
      <c r="P62" s="97"/>
      <c r="Q62" s="114"/>
      <c r="R62" s="114"/>
      <c r="S62" s="97"/>
      <c r="T62" s="97"/>
      <c r="U62" s="97"/>
      <c r="V62" s="97"/>
      <c r="W62" s="97"/>
    </row>
    <row r="63" spans="1:23" ht="18" customHeight="1">
      <c r="A63" s="116"/>
      <c r="B63" s="116"/>
      <c r="C63" s="124"/>
      <c r="D63" s="116"/>
      <c r="E63" s="116"/>
      <c r="F63" s="115"/>
      <c r="G63" s="125"/>
      <c r="H63" s="115"/>
      <c r="I63" s="115"/>
      <c r="J63" s="115"/>
      <c r="K63" s="115"/>
      <c r="L63" s="113"/>
      <c r="O63" s="109"/>
      <c r="P63" s="97"/>
      <c r="Q63" s="114"/>
      <c r="R63" s="114"/>
      <c r="S63" s="97"/>
      <c r="T63" s="97"/>
      <c r="U63" s="97"/>
      <c r="V63" s="97"/>
      <c r="W63" s="97"/>
    </row>
    <row r="64" spans="1:23" ht="18" customHeight="1">
      <c r="A64" s="116"/>
      <c r="B64" s="116"/>
      <c r="C64" s="124"/>
      <c r="D64" s="116"/>
      <c r="E64" s="116"/>
      <c r="F64" s="115"/>
      <c r="G64" s="125"/>
      <c r="H64" s="115"/>
      <c r="I64" s="115"/>
      <c r="J64" s="115"/>
      <c r="K64" s="115"/>
      <c r="L64" s="113"/>
      <c r="O64" s="109"/>
      <c r="P64" s="97"/>
      <c r="Q64" s="114"/>
      <c r="R64" s="114"/>
      <c r="S64" s="97"/>
      <c r="T64" s="97"/>
      <c r="U64" s="97"/>
      <c r="V64" s="97"/>
      <c r="W64" s="97"/>
    </row>
    <row r="65" spans="1:23" ht="18" customHeight="1">
      <c r="A65" s="116"/>
      <c r="B65" s="116"/>
      <c r="C65" s="124"/>
      <c r="D65" s="116"/>
      <c r="E65" s="116"/>
      <c r="F65" s="115"/>
      <c r="G65" s="125"/>
      <c r="H65" s="115"/>
      <c r="I65" s="115"/>
      <c r="J65" s="115"/>
      <c r="K65" s="115"/>
      <c r="L65" s="113"/>
      <c r="O65" s="109"/>
      <c r="P65" s="97"/>
      <c r="Q65" s="114"/>
      <c r="R65" s="114"/>
      <c r="S65" s="97"/>
      <c r="T65" s="97"/>
      <c r="U65" s="97"/>
      <c r="V65" s="97"/>
      <c r="W65" s="97"/>
    </row>
    <row r="66" spans="1:23" ht="18" customHeight="1">
      <c r="A66" s="116"/>
      <c r="B66" s="116"/>
      <c r="C66" s="124"/>
      <c r="D66" s="116"/>
      <c r="E66" s="116"/>
      <c r="F66" s="115"/>
      <c r="G66" s="125"/>
      <c r="H66" s="115"/>
      <c r="I66" s="115"/>
      <c r="J66" s="115"/>
      <c r="K66" s="115"/>
      <c r="L66" s="113"/>
      <c r="O66" s="109"/>
      <c r="P66" s="97"/>
      <c r="Q66" s="114"/>
      <c r="R66" s="114"/>
      <c r="S66" s="97"/>
      <c r="T66" s="97"/>
      <c r="U66" s="97"/>
      <c r="V66" s="97"/>
      <c r="W66" s="97"/>
    </row>
    <row r="67" spans="1:23" ht="18" customHeight="1">
      <c r="A67" s="116"/>
      <c r="B67" s="116"/>
      <c r="C67" s="124"/>
      <c r="D67" s="116"/>
      <c r="E67" s="116"/>
      <c r="F67" s="115"/>
      <c r="G67" s="125"/>
      <c r="H67" s="115"/>
      <c r="I67" s="115"/>
      <c r="J67" s="115"/>
      <c r="K67" s="115"/>
      <c r="L67" s="113"/>
      <c r="O67" s="109"/>
      <c r="P67" s="97"/>
      <c r="Q67" s="114"/>
      <c r="R67" s="114"/>
      <c r="S67" s="97"/>
      <c r="T67" s="97"/>
      <c r="U67" s="97"/>
      <c r="V67" s="97"/>
      <c r="W67" s="97"/>
    </row>
    <row r="68" spans="1:23" ht="18" customHeight="1">
      <c r="A68" s="116"/>
      <c r="B68" s="116"/>
      <c r="C68" s="124"/>
      <c r="D68" s="116"/>
      <c r="E68" s="116"/>
      <c r="F68" s="115"/>
      <c r="G68" s="125"/>
      <c r="H68" s="115"/>
      <c r="I68" s="115"/>
      <c r="J68" s="115"/>
      <c r="K68" s="115"/>
      <c r="L68" s="113"/>
      <c r="O68" s="109"/>
      <c r="P68" s="97"/>
      <c r="Q68" s="114"/>
      <c r="R68" s="114"/>
      <c r="S68" s="97"/>
      <c r="T68" s="97"/>
      <c r="U68" s="97"/>
      <c r="V68" s="97"/>
      <c r="W68" s="97"/>
    </row>
    <row r="69" spans="1:23" ht="18" customHeight="1">
      <c r="A69" s="116"/>
      <c r="B69" s="116"/>
      <c r="C69" s="124"/>
      <c r="D69" s="116"/>
      <c r="E69" s="116"/>
      <c r="F69" s="115"/>
      <c r="G69" s="125"/>
      <c r="H69" s="115"/>
      <c r="I69" s="115"/>
      <c r="J69" s="115"/>
      <c r="K69" s="115"/>
      <c r="L69" s="113"/>
      <c r="O69" s="109"/>
      <c r="P69" s="97"/>
      <c r="Q69" s="114"/>
      <c r="R69" s="114"/>
      <c r="S69" s="97"/>
      <c r="T69" s="97"/>
      <c r="U69" s="97"/>
      <c r="V69" s="97"/>
      <c r="W69" s="97"/>
    </row>
    <row r="70" spans="1:23" ht="18" customHeight="1">
      <c r="A70" s="116"/>
      <c r="B70" s="116"/>
      <c r="C70" s="124"/>
      <c r="D70" s="116"/>
      <c r="E70" s="116"/>
      <c r="F70" s="115"/>
      <c r="G70" s="125"/>
      <c r="H70" s="115"/>
      <c r="I70" s="115"/>
      <c r="J70" s="115"/>
      <c r="K70" s="115"/>
      <c r="L70" s="113"/>
      <c r="O70" s="109"/>
      <c r="P70" s="97"/>
      <c r="Q70" s="114"/>
      <c r="R70" s="114"/>
      <c r="S70" s="97"/>
      <c r="T70" s="97"/>
      <c r="U70" s="97"/>
      <c r="V70" s="97"/>
      <c r="W70" s="97"/>
    </row>
    <row r="71" spans="1:23" ht="18" customHeight="1">
      <c r="A71" s="116"/>
      <c r="B71" s="116"/>
      <c r="C71" s="124"/>
      <c r="D71" s="116"/>
      <c r="E71" s="116"/>
      <c r="F71" s="115"/>
      <c r="G71" s="125"/>
      <c r="H71" s="115"/>
      <c r="I71" s="115"/>
      <c r="J71" s="115"/>
      <c r="K71" s="115"/>
      <c r="L71" s="113"/>
      <c r="O71" s="109"/>
      <c r="P71" s="97"/>
      <c r="Q71" s="114"/>
      <c r="R71" s="114"/>
      <c r="S71" s="97"/>
      <c r="T71" s="97"/>
      <c r="U71" s="97"/>
      <c r="V71" s="97"/>
      <c r="W71" s="97"/>
    </row>
    <row r="72" spans="1:23" ht="18" customHeight="1">
      <c r="A72" s="116"/>
      <c r="B72" s="116"/>
      <c r="C72" s="124"/>
      <c r="D72" s="116"/>
      <c r="E72" s="116"/>
      <c r="F72" s="115"/>
      <c r="G72" s="125"/>
      <c r="H72" s="115"/>
      <c r="I72" s="115"/>
      <c r="J72" s="115"/>
      <c r="K72" s="115"/>
      <c r="L72" s="113"/>
      <c r="O72" s="109"/>
      <c r="P72" s="97"/>
      <c r="Q72" s="114"/>
      <c r="R72" s="114"/>
      <c r="S72" s="97"/>
      <c r="T72" s="97"/>
      <c r="U72" s="97"/>
      <c r="V72" s="97"/>
      <c r="W72" s="97"/>
    </row>
    <row r="73" spans="1:23" ht="18" customHeight="1">
      <c r="A73" s="116"/>
      <c r="B73" s="116"/>
      <c r="C73" s="124"/>
      <c r="D73" s="116"/>
      <c r="E73" s="116"/>
      <c r="F73" s="115"/>
      <c r="G73" s="125"/>
      <c r="H73" s="115"/>
      <c r="I73" s="115"/>
      <c r="J73" s="115"/>
      <c r="K73" s="115"/>
      <c r="L73" s="113"/>
      <c r="O73" s="109"/>
      <c r="P73" s="97"/>
      <c r="Q73" s="114"/>
      <c r="R73" s="114"/>
      <c r="S73" s="97"/>
      <c r="T73" s="97"/>
      <c r="U73" s="97"/>
      <c r="V73" s="97"/>
      <c r="W73" s="97"/>
    </row>
    <row r="74" spans="1:23" ht="18" customHeight="1">
      <c r="A74" s="116"/>
      <c r="B74" s="116"/>
      <c r="C74" s="124"/>
      <c r="D74" s="116"/>
      <c r="E74" s="116"/>
      <c r="F74" s="115"/>
      <c r="G74" s="125"/>
      <c r="H74" s="115"/>
      <c r="I74" s="115"/>
      <c r="J74" s="115"/>
      <c r="K74" s="115"/>
      <c r="L74" s="113"/>
      <c r="O74" s="109"/>
      <c r="P74" s="97"/>
      <c r="Q74" s="114"/>
      <c r="R74" s="114"/>
      <c r="S74" s="97"/>
      <c r="T74" s="97"/>
      <c r="U74" s="97"/>
      <c r="V74" s="97"/>
      <c r="W74" s="97"/>
    </row>
    <row r="75" spans="1:23" s="88" customFormat="1" ht="18" customHeight="1">
      <c r="A75" s="285"/>
      <c r="B75" s="285"/>
      <c r="C75" s="285"/>
      <c r="D75" s="285"/>
      <c r="E75" s="285"/>
      <c r="F75" s="285"/>
      <c r="G75" s="285"/>
      <c r="H75" s="285"/>
      <c r="I75" s="285"/>
      <c r="J75" s="285"/>
      <c r="K75" s="285"/>
      <c r="L75" s="285"/>
      <c r="M75" s="87"/>
      <c r="O75" s="135"/>
      <c r="P75" s="136"/>
      <c r="Q75" s="137"/>
      <c r="R75" s="137"/>
      <c r="S75" s="136"/>
      <c r="T75" s="136"/>
      <c r="U75" s="136"/>
      <c r="V75" s="136"/>
      <c r="W75" s="136"/>
    </row>
    <row r="79" spans="1:23" ht="21.4" customHeight="1"/>
    <row r="384" spans="1:28" s="138" customFormat="1" ht="24" customHeight="1">
      <c r="A384" s="96"/>
      <c r="B384" s="96"/>
      <c r="C384" s="92"/>
      <c r="D384" s="93"/>
      <c r="E384" s="98"/>
      <c r="F384" s="98"/>
      <c r="G384" s="98"/>
      <c r="H384" s="107"/>
      <c r="I384" s="107"/>
      <c r="J384" s="107"/>
      <c r="K384" s="107"/>
      <c r="L384" s="107"/>
      <c r="M384" s="95"/>
      <c r="N384" s="96"/>
      <c r="O384" s="96"/>
      <c r="P384" s="96"/>
      <c r="Q384" s="96"/>
      <c r="R384" s="96"/>
      <c r="S384" s="96"/>
      <c r="T384" s="96"/>
      <c r="U384" s="96"/>
      <c r="V384" s="96"/>
      <c r="W384" s="96"/>
      <c r="X384" s="96"/>
      <c r="Y384" s="96"/>
      <c r="Z384" s="96"/>
      <c r="AA384" s="96"/>
      <c r="AB384" s="96"/>
    </row>
  </sheetData>
  <mergeCells count="18">
    <mergeCell ref="A3:L3"/>
    <mergeCell ref="C10:D10"/>
    <mergeCell ref="A4:L4"/>
    <mergeCell ref="A5:L5"/>
    <mergeCell ref="A6:L6"/>
    <mergeCell ref="F8:L8"/>
    <mergeCell ref="F9:H9"/>
    <mergeCell ref="J9:L9"/>
    <mergeCell ref="A37:L37"/>
    <mergeCell ref="A75:L75"/>
    <mergeCell ref="A40:L40"/>
    <mergeCell ref="A41:L41"/>
    <mergeCell ref="A42:L42"/>
    <mergeCell ref="A43:L43"/>
    <mergeCell ref="F45:L45"/>
    <mergeCell ref="F46:H46"/>
    <mergeCell ref="J46:L46"/>
    <mergeCell ref="C47:D47"/>
  </mergeCells>
  <pageMargins left="1.1023622047244095" right="0.39370078740157483" top="0.51181102362204722" bottom="0.98425196850393704" header="0.51181102362204722" footer="0.98425196850393704"/>
  <pageSetup paperSize="9" firstPageNumber="4" orientation="portrait" useFirstPageNumber="1" r:id="rId1"/>
  <headerFooter>
    <oddFooter>&amp;L&amp;"Angsana New,Regular"หมายเหตุประกอบงบการเงินระหว่างกาลเป็นส่วนหนึ่งของงบการเงินระหว่างกาลนี้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59999389629810485"/>
  </sheetPr>
  <dimension ref="A1:AB379"/>
  <sheetViews>
    <sheetView view="pageBreakPreview" zoomScale="130" zoomScaleNormal="100" zoomScaleSheetLayoutView="130" workbookViewId="0">
      <selection activeCell="C25" sqref="C25"/>
    </sheetView>
  </sheetViews>
  <sheetFormatPr defaultColWidth="6.140625" defaultRowHeight="24" customHeight="1"/>
  <cols>
    <col min="1" max="1" width="1.7109375" style="192" customWidth="1"/>
    <col min="2" max="2" width="34.5703125" style="192" customWidth="1"/>
    <col min="3" max="3" width="4.7109375" style="193" customWidth="1"/>
    <col min="4" max="4" width="2.42578125" style="194" customWidth="1"/>
    <col min="5" max="5" width="0.85546875" style="195" customWidth="1"/>
    <col min="6" max="6" width="11.140625" style="195" customWidth="1"/>
    <col min="7" max="7" width="0.85546875" style="195" customWidth="1"/>
    <col min="8" max="8" width="11.140625" style="107" customWidth="1"/>
    <col min="9" max="9" width="0.85546875" style="107" customWidth="1"/>
    <col min="10" max="10" width="11.140625" style="107" customWidth="1"/>
    <col min="11" max="11" width="0.85546875" style="107" customWidth="1"/>
    <col min="12" max="12" width="11.140625" style="107" customWidth="1"/>
    <col min="13" max="13" width="13.140625" style="194" customWidth="1"/>
    <col min="14" max="14" width="9.42578125" style="192" customWidth="1"/>
    <col min="15" max="15" width="11.5703125" style="192" customWidth="1"/>
    <col min="16" max="16" width="14.42578125" style="192" customWidth="1"/>
    <col min="17" max="17" width="12" style="192" customWidth="1"/>
    <col min="18" max="19" width="13.5703125" style="192" bestFit="1" customWidth="1"/>
    <col min="20" max="20" width="12.85546875" style="192" bestFit="1" customWidth="1"/>
    <col min="21" max="21" width="13.5703125" style="192" bestFit="1" customWidth="1"/>
    <col min="22" max="22" width="15.85546875" style="192" customWidth="1"/>
    <col min="23" max="23" width="6.5703125" style="192" customWidth="1"/>
    <col min="24" max="24" width="17.85546875" style="192" bestFit="1" customWidth="1"/>
    <col min="25" max="25" width="6.140625" style="192"/>
    <col min="26" max="26" width="10.140625" style="192" bestFit="1" customWidth="1"/>
    <col min="27" max="27" width="13.5703125" style="192" bestFit="1" customWidth="1"/>
    <col min="28" max="28" width="12.85546875" style="192" bestFit="1" customWidth="1"/>
    <col min="29" max="16384" width="6.140625" style="192"/>
  </cols>
  <sheetData>
    <row r="1" spans="1:27" ht="24" customHeight="1">
      <c r="J1" s="267"/>
      <c r="K1" s="267"/>
      <c r="L1" s="268" t="s">
        <v>88</v>
      </c>
    </row>
    <row r="2" spans="1:27" ht="24" customHeight="1">
      <c r="J2" s="267"/>
      <c r="K2" s="267"/>
      <c r="L2" s="268" t="s">
        <v>89</v>
      </c>
    </row>
    <row r="3" spans="1:27" s="162" customFormat="1" ht="24" customHeight="1">
      <c r="A3" s="294" t="s">
        <v>76</v>
      </c>
      <c r="B3" s="295"/>
      <c r="C3" s="295"/>
      <c r="D3" s="295"/>
      <c r="E3" s="295"/>
      <c r="F3" s="295"/>
      <c r="G3" s="295"/>
      <c r="H3" s="295"/>
      <c r="I3" s="295"/>
      <c r="J3" s="295"/>
      <c r="K3" s="295"/>
      <c r="L3" s="295"/>
      <c r="M3" s="197"/>
    </row>
    <row r="4" spans="1:27" s="197" customFormat="1" ht="24" customHeight="1">
      <c r="A4" s="296" t="s">
        <v>0</v>
      </c>
      <c r="B4" s="296"/>
      <c r="C4" s="296"/>
      <c r="D4" s="296"/>
      <c r="E4" s="296"/>
      <c r="F4" s="296"/>
      <c r="G4" s="296"/>
      <c r="H4" s="296"/>
      <c r="I4" s="296"/>
      <c r="J4" s="296"/>
      <c r="K4" s="296"/>
      <c r="L4" s="296"/>
      <c r="S4" s="89"/>
      <c r="T4" s="89"/>
      <c r="U4" s="89"/>
      <c r="V4" s="89"/>
      <c r="W4" s="89"/>
    </row>
    <row r="5" spans="1:27" s="197" customFormat="1" ht="24" customHeight="1">
      <c r="A5" s="289" t="s">
        <v>31</v>
      </c>
      <c r="B5" s="289"/>
      <c r="C5" s="289"/>
      <c r="D5" s="289"/>
      <c r="E5" s="289"/>
      <c r="F5" s="289"/>
      <c r="G5" s="289"/>
      <c r="H5" s="289"/>
      <c r="I5" s="289"/>
      <c r="J5" s="289"/>
      <c r="K5" s="289"/>
      <c r="L5" s="289"/>
      <c r="M5" s="90"/>
      <c r="N5" s="90"/>
      <c r="S5" s="89"/>
      <c r="T5" s="89"/>
      <c r="U5" s="89"/>
      <c r="V5" s="89"/>
      <c r="W5" s="89"/>
    </row>
    <row r="6" spans="1:27" s="197" customFormat="1" ht="24" customHeight="1">
      <c r="A6" s="296" t="s">
        <v>173</v>
      </c>
      <c r="B6" s="296"/>
      <c r="C6" s="296"/>
      <c r="D6" s="296"/>
      <c r="E6" s="296"/>
      <c r="F6" s="296"/>
      <c r="G6" s="296"/>
      <c r="H6" s="296"/>
      <c r="I6" s="296"/>
      <c r="J6" s="296"/>
      <c r="K6" s="296"/>
      <c r="L6" s="296"/>
      <c r="S6" s="89"/>
      <c r="T6" s="89"/>
      <c r="U6" s="89"/>
      <c r="V6" s="89"/>
      <c r="W6" s="89"/>
    </row>
    <row r="7" spans="1:27" s="197" customFormat="1" ht="19.149999999999999" customHeight="1">
      <c r="A7" s="198"/>
      <c r="B7" s="198"/>
      <c r="C7" s="198"/>
      <c r="D7" s="198"/>
      <c r="E7" s="198"/>
      <c r="F7" s="269"/>
      <c r="G7" s="269"/>
      <c r="H7" s="269"/>
      <c r="I7" s="269"/>
      <c r="J7" s="269"/>
      <c r="K7" s="269"/>
      <c r="L7" s="269"/>
      <c r="S7" s="89"/>
      <c r="T7" s="89"/>
      <c r="U7" s="89"/>
      <c r="V7" s="89"/>
      <c r="W7" s="89"/>
    </row>
    <row r="8" spans="1:27" ht="18" customHeight="1">
      <c r="A8" s="199"/>
      <c r="B8" s="199"/>
      <c r="E8" s="200"/>
      <c r="F8" s="290" t="s">
        <v>97</v>
      </c>
      <c r="G8" s="290"/>
      <c r="H8" s="290"/>
      <c r="I8" s="290"/>
      <c r="J8" s="290"/>
      <c r="K8" s="290"/>
      <c r="L8" s="290"/>
      <c r="S8" s="97"/>
      <c r="T8" s="97"/>
      <c r="U8" s="97"/>
      <c r="V8" s="97"/>
      <c r="W8" s="97"/>
    </row>
    <row r="9" spans="1:27" ht="18" customHeight="1">
      <c r="F9" s="291" t="s">
        <v>1</v>
      </c>
      <c r="G9" s="291"/>
      <c r="H9" s="291"/>
      <c r="I9" s="115"/>
      <c r="J9" s="291" t="s">
        <v>2</v>
      </c>
      <c r="K9" s="291"/>
      <c r="L9" s="291"/>
      <c r="S9" s="97"/>
      <c r="T9" s="97"/>
      <c r="U9" s="97"/>
      <c r="V9" s="97"/>
      <c r="W9" s="97"/>
    </row>
    <row r="10" spans="1:27" ht="18" customHeight="1">
      <c r="C10" s="297" t="s">
        <v>3</v>
      </c>
      <c r="D10" s="297"/>
      <c r="E10" s="202"/>
      <c r="F10" s="270" t="s">
        <v>179</v>
      </c>
      <c r="G10" s="271"/>
      <c r="H10" s="270" t="s">
        <v>180</v>
      </c>
      <c r="I10" s="272"/>
      <c r="J10" s="270" t="s">
        <v>179</v>
      </c>
      <c r="K10" s="271"/>
      <c r="L10" s="270" t="s">
        <v>180</v>
      </c>
      <c r="S10" s="97"/>
      <c r="T10" s="97"/>
      <c r="U10" s="97"/>
      <c r="V10" s="97"/>
      <c r="W10" s="97"/>
    </row>
    <row r="11" spans="1:27" ht="18" customHeight="1">
      <c r="A11" s="192" t="s">
        <v>32</v>
      </c>
      <c r="C11" s="203"/>
      <c r="D11" s="201"/>
      <c r="E11" s="202"/>
      <c r="F11" s="202"/>
      <c r="G11" s="202"/>
      <c r="H11" s="202"/>
      <c r="I11" s="272"/>
      <c r="J11" s="271"/>
      <c r="K11" s="204"/>
      <c r="L11" s="271"/>
      <c r="S11" s="97"/>
      <c r="T11" s="97"/>
      <c r="U11" s="97"/>
      <c r="V11" s="97"/>
      <c r="W11" s="97"/>
    </row>
    <row r="12" spans="1:27" ht="18" customHeight="1">
      <c r="B12" s="205" t="s">
        <v>33</v>
      </c>
      <c r="C12" s="203"/>
      <c r="D12" s="201"/>
      <c r="E12" s="205"/>
      <c r="F12" s="105">
        <v>551928</v>
      </c>
      <c r="H12" s="105">
        <v>554042</v>
      </c>
      <c r="I12" s="206"/>
      <c r="J12" s="105">
        <v>549460</v>
      </c>
      <c r="L12" s="105">
        <v>551412</v>
      </c>
      <c r="M12" s="108"/>
      <c r="O12" s="109"/>
      <c r="S12" s="97"/>
      <c r="T12" s="97"/>
      <c r="U12" s="97"/>
      <c r="V12" s="97"/>
      <c r="W12" s="97"/>
    </row>
    <row r="13" spans="1:27" ht="18" customHeight="1">
      <c r="B13" s="205" t="s">
        <v>36</v>
      </c>
      <c r="C13" s="203"/>
      <c r="D13" s="201"/>
      <c r="E13" s="205"/>
      <c r="F13" s="105">
        <v>2473</v>
      </c>
      <c r="H13" s="105">
        <v>2218</v>
      </c>
      <c r="I13" s="206"/>
      <c r="J13" s="105">
        <v>2017</v>
      </c>
      <c r="K13" s="110"/>
      <c r="L13" s="105">
        <v>1299</v>
      </c>
      <c r="M13" s="108"/>
      <c r="N13" s="207"/>
      <c r="O13" s="109"/>
      <c r="S13" s="97"/>
      <c r="T13" s="97"/>
      <c r="U13" s="97"/>
      <c r="V13" s="97"/>
      <c r="W13" s="97"/>
      <c r="AA13" s="97"/>
    </row>
    <row r="14" spans="1:27" ht="18" customHeight="1">
      <c r="A14" s="205" t="s">
        <v>34</v>
      </c>
      <c r="B14" s="205"/>
      <c r="C14" s="203"/>
      <c r="D14" s="201"/>
      <c r="E14" s="205"/>
      <c r="F14" s="112">
        <v>554401</v>
      </c>
      <c r="H14" s="112">
        <v>556260</v>
      </c>
      <c r="I14" s="206"/>
      <c r="J14" s="112">
        <v>551477</v>
      </c>
      <c r="L14" s="112">
        <v>552711</v>
      </c>
      <c r="N14" s="206"/>
      <c r="O14" s="206"/>
      <c r="S14" s="97"/>
      <c r="T14" s="97"/>
      <c r="U14" s="97"/>
      <c r="V14" s="97"/>
      <c r="W14" s="97"/>
    </row>
    <row r="15" spans="1:27" ht="18" customHeight="1">
      <c r="A15" s="205" t="s">
        <v>73</v>
      </c>
      <c r="B15" s="205"/>
      <c r="C15" s="203"/>
      <c r="D15" s="201"/>
      <c r="E15" s="205"/>
      <c r="H15" s="195"/>
      <c r="I15" s="206"/>
      <c r="J15" s="106"/>
      <c r="L15" s="206"/>
      <c r="O15" s="109"/>
      <c r="S15" s="97"/>
      <c r="T15" s="97"/>
      <c r="U15" s="97"/>
      <c r="V15" s="97"/>
      <c r="W15" s="97"/>
    </row>
    <row r="16" spans="1:27" ht="18" customHeight="1">
      <c r="B16" s="192" t="s">
        <v>35</v>
      </c>
      <c r="E16" s="205"/>
      <c r="F16" s="113">
        <v>511055</v>
      </c>
      <c r="H16" s="113">
        <v>507519</v>
      </c>
      <c r="I16" s="206"/>
      <c r="J16" s="113">
        <v>510737</v>
      </c>
      <c r="K16" s="110"/>
      <c r="L16" s="113">
        <v>508264</v>
      </c>
      <c r="M16" s="108"/>
      <c r="O16" s="109"/>
      <c r="P16" s="207"/>
      <c r="R16" s="208"/>
      <c r="S16" s="97"/>
      <c r="T16" s="97"/>
      <c r="U16" s="97"/>
      <c r="V16" s="97"/>
      <c r="W16" s="97"/>
    </row>
    <row r="17" spans="1:23" ht="18" customHeight="1">
      <c r="B17" s="205" t="s">
        <v>109</v>
      </c>
      <c r="E17" s="205"/>
      <c r="F17" s="113">
        <v>14025</v>
      </c>
      <c r="H17" s="113">
        <v>13430</v>
      </c>
      <c r="I17" s="206"/>
      <c r="J17" s="113">
        <v>13889</v>
      </c>
      <c r="K17" s="115"/>
      <c r="L17" s="113">
        <v>13298</v>
      </c>
      <c r="M17" s="108"/>
      <c r="N17" s="206"/>
      <c r="O17" s="109"/>
      <c r="P17" s="207"/>
      <c r="S17" s="97"/>
      <c r="T17" s="97"/>
      <c r="U17" s="97"/>
      <c r="V17" s="97"/>
      <c r="W17" s="97"/>
    </row>
    <row r="18" spans="1:23" ht="18" customHeight="1">
      <c r="B18" s="205" t="s">
        <v>37</v>
      </c>
      <c r="C18" s="203"/>
      <c r="D18" s="201"/>
      <c r="E18" s="205"/>
      <c r="F18" s="113">
        <v>23360</v>
      </c>
      <c r="H18" s="113">
        <v>22450</v>
      </c>
      <c r="I18" s="206"/>
      <c r="J18" s="113">
        <v>22400</v>
      </c>
      <c r="K18" s="115"/>
      <c r="L18" s="113">
        <v>21450</v>
      </c>
      <c r="M18" s="108"/>
      <c r="N18" s="206"/>
      <c r="O18" s="109"/>
      <c r="P18" s="207"/>
      <c r="Q18" s="207"/>
      <c r="R18" s="207"/>
      <c r="S18" s="97"/>
      <c r="T18" s="97"/>
      <c r="U18" s="97"/>
      <c r="V18" s="97"/>
      <c r="W18" s="97"/>
    </row>
    <row r="19" spans="1:23" ht="18" customHeight="1">
      <c r="B19" s="205" t="s">
        <v>130</v>
      </c>
      <c r="C19" s="203"/>
      <c r="D19" s="201"/>
      <c r="E19" s="205"/>
      <c r="F19" s="195">
        <v>0</v>
      </c>
      <c r="H19" s="113">
        <v>20</v>
      </c>
      <c r="I19" s="206"/>
      <c r="J19" s="113">
        <v>0</v>
      </c>
      <c r="K19" s="115"/>
      <c r="L19" s="113">
        <v>19</v>
      </c>
      <c r="M19" s="108"/>
      <c r="N19" s="206"/>
      <c r="O19" s="109"/>
      <c r="P19" s="207"/>
      <c r="Q19" s="207"/>
      <c r="R19" s="207"/>
      <c r="S19" s="97"/>
      <c r="T19" s="97"/>
      <c r="U19" s="97"/>
      <c r="V19" s="97"/>
      <c r="W19" s="97"/>
    </row>
    <row r="20" spans="1:23" ht="18" customHeight="1">
      <c r="B20" s="209" t="s">
        <v>101</v>
      </c>
      <c r="C20" s="203"/>
      <c r="D20" s="201"/>
      <c r="E20" s="205"/>
      <c r="F20" s="113">
        <v>-1578</v>
      </c>
      <c r="H20" s="113">
        <v>-2927</v>
      </c>
      <c r="I20" s="206"/>
      <c r="J20" s="113">
        <v>99</v>
      </c>
      <c r="K20" s="115"/>
      <c r="L20" s="113">
        <v>-941</v>
      </c>
      <c r="M20" s="108"/>
      <c r="O20" s="109"/>
      <c r="P20" s="207"/>
      <c r="S20" s="97"/>
      <c r="T20" s="97"/>
      <c r="U20" s="97"/>
      <c r="V20" s="97"/>
      <c r="W20" s="97"/>
    </row>
    <row r="21" spans="1:23" ht="18" customHeight="1">
      <c r="A21" s="205" t="s">
        <v>74</v>
      </c>
      <c r="C21" s="203"/>
      <c r="D21" s="201"/>
      <c r="E21" s="205"/>
      <c r="F21" s="112">
        <v>546862</v>
      </c>
      <c r="H21" s="112">
        <v>540492</v>
      </c>
      <c r="I21" s="206"/>
      <c r="J21" s="112">
        <v>547125</v>
      </c>
      <c r="K21" s="110"/>
      <c r="L21" s="112">
        <v>542090</v>
      </c>
      <c r="N21" s="206"/>
      <c r="O21" s="206"/>
      <c r="R21" s="208"/>
      <c r="S21" s="97"/>
      <c r="T21" s="97"/>
      <c r="U21" s="97"/>
      <c r="V21" s="97"/>
      <c r="W21" s="97"/>
    </row>
    <row r="22" spans="1:23" ht="18" customHeight="1">
      <c r="A22" s="205" t="s">
        <v>156</v>
      </c>
      <c r="C22" s="203"/>
      <c r="D22" s="201"/>
      <c r="E22" s="205"/>
      <c r="F22" s="113">
        <v>7539</v>
      </c>
      <c r="H22" s="113">
        <v>15768</v>
      </c>
      <c r="I22" s="206"/>
      <c r="J22" s="113">
        <v>4352</v>
      </c>
      <c r="K22" s="110"/>
      <c r="L22" s="113">
        <v>10621</v>
      </c>
      <c r="N22" s="206"/>
      <c r="O22" s="206"/>
      <c r="R22" s="208"/>
      <c r="S22" s="97"/>
      <c r="T22" s="97"/>
      <c r="U22" s="97"/>
      <c r="V22" s="97"/>
      <c r="W22" s="97"/>
    </row>
    <row r="23" spans="1:23" ht="18" customHeight="1">
      <c r="A23" s="205"/>
      <c r="B23" s="192" t="s">
        <v>38</v>
      </c>
      <c r="C23" s="203"/>
      <c r="D23" s="201"/>
      <c r="E23" s="205"/>
      <c r="F23" s="166">
        <v>146</v>
      </c>
      <c r="H23" s="166">
        <v>334</v>
      </c>
      <c r="I23" s="206"/>
      <c r="J23" s="166">
        <v>145</v>
      </c>
      <c r="K23" s="110"/>
      <c r="L23" s="166">
        <v>333</v>
      </c>
      <c r="R23" s="208"/>
      <c r="S23" s="97"/>
      <c r="T23" s="97"/>
      <c r="U23" s="97"/>
      <c r="V23" s="97"/>
      <c r="W23" s="97"/>
    </row>
    <row r="24" spans="1:23" ht="18" customHeight="1">
      <c r="A24" s="205" t="s">
        <v>79</v>
      </c>
      <c r="B24" s="210"/>
      <c r="C24" s="203"/>
      <c r="D24" s="201"/>
      <c r="E24" s="211"/>
      <c r="F24" s="115">
        <v>7393</v>
      </c>
      <c r="H24" s="115">
        <v>15434</v>
      </c>
      <c r="I24" s="212"/>
      <c r="J24" s="115">
        <v>4207</v>
      </c>
      <c r="K24" s="115"/>
      <c r="L24" s="115">
        <v>10288</v>
      </c>
      <c r="N24" s="206"/>
      <c r="O24" s="206"/>
      <c r="P24" s="207"/>
      <c r="S24" s="97"/>
      <c r="T24" s="97"/>
      <c r="U24" s="97"/>
      <c r="V24" s="97"/>
      <c r="W24" s="97"/>
    </row>
    <row r="25" spans="1:23" ht="18" customHeight="1">
      <c r="A25" s="205" t="s">
        <v>80</v>
      </c>
      <c r="B25" s="205"/>
      <c r="C25" s="319">
        <v>20</v>
      </c>
      <c r="D25" s="201"/>
      <c r="E25" s="205"/>
      <c r="F25" s="115">
        <v>1307</v>
      </c>
      <c r="H25" s="115">
        <v>3135</v>
      </c>
      <c r="I25" s="206"/>
      <c r="J25" s="113">
        <v>703</v>
      </c>
      <c r="K25" s="115"/>
      <c r="L25" s="113">
        <v>2106</v>
      </c>
      <c r="M25" s="108"/>
      <c r="P25" s="207"/>
      <c r="S25" s="97"/>
      <c r="T25" s="97"/>
      <c r="U25" s="97"/>
      <c r="V25" s="97"/>
      <c r="W25" s="97"/>
    </row>
    <row r="26" spans="1:23" ht="18" customHeight="1">
      <c r="A26" s="205" t="s">
        <v>157</v>
      </c>
      <c r="B26" s="205"/>
      <c r="C26" s="203"/>
      <c r="D26" s="201"/>
      <c r="E26" s="205"/>
      <c r="F26" s="152">
        <v>6086</v>
      </c>
      <c r="H26" s="152">
        <v>12299</v>
      </c>
      <c r="I26" s="206"/>
      <c r="J26" s="152">
        <v>3504</v>
      </c>
      <c r="K26" s="115"/>
      <c r="L26" s="152">
        <v>8182</v>
      </c>
      <c r="N26" s="206"/>
      <c r="O26" s="206"/>
      <c r="S26" s="97"/>
      <c r="T26" s="97"/>
      <c r="U26" s="97"/>
      <c r="V26" s="97"/>
      <c r="W26" s="97"/>
    </row>
    <row r="27" spans="1:23" ht="18" customHeight="1">
      <c r="A27" s="205" t="s">
        <v>158</v>
      </c>
      <c r="C27" s="203"/>
      <c r="D27" s="205"/>
      <c r="E27" s="205"/>
      <c r="F27" s="105">
        <v>0</v>
      </c>
      <c r="H27" s="105">
        <v>0</v>
      </c>
      <c r="I27" s="206"/>
      <c r="J27" s="105">
        <v>0</v>
      </c>
      <c r="K27" s="115"/>
      <c r="L27" s="105">
        <v>0</v>
      </c>
      <c r="M27" s="213"/>
      <c r="R27" s="208"/>
      <c r="S27" s="97"/>
      <c r="T27" s="97"/>
      <c r="U27" s="97"/>
      <c r="V27" s="97"/>
      <c r="W27" s="97"/>
    </row>
    <row r="28" spans="1:23" ht="18" customHeight="1" thickBot="1">
      <c r="A28" s="205" t="s">
        <v>159</v>
      </c>
      <c r="B28" s="205"/>
      <c r="C28" s="203"/>
      <c r="D28" s="205"/>
      <c r="E28" s="205"/>
      <c r="F28" s="122">
        <v>6086</v>
      </c>
      <c r="H28" s="122">
        <v>12299</v>
      </c>
      <c r="I28" s="105"/>
      <c r="J28" s="122">
        <v>3504</v>
      </c>
      <c r="K28" s="115"/>
      <c r="L28" s="122">
        <v>8182</v>
      </c>
      <c r="N28" s="206"/>
      <c r="O28" s="206"/>
      <c r="R28" s="208"/>
      <c r="S28" s="97"/>
      <c r="T28" s="97"/>
      <c r="U28" s="97"/>
      <c r="V28" s="97"/>
      <c r="W28" s="97"/>
    </row>
    <row r="29" spans="1:23" ht="18" customHeight="1" thickTop="1">
      <c r="A29" s="214"/>
      <c r="B29" s="205"/>
      <c r="C29" s="203"/>
      <c r="D29" s="205"/>
      <c r="E29" s="205"/>
      <c r="H29" s="195"/>
      <c r="I29" s="206"/>
      <c r="K29" s="115"/>
      <c r="O29" s="120"/>
      <c r="S29" s="97"/>
      <c r="T29" s="97"/>
      <c r="U29" s="97"/>
      <c r="V29" s="97"/>
      <c r="W29" s="97"/>
    </row>
    <row r="30" spans="1:23" ht="18" customHeight="1">
      <c r="A30" s="209" t="s">
        <v>163</v>
      </c>
      <c r="B30" s="209"/>
      <c r="C30" s="215"/>
      <c r="D30" s="209"/>
      <c r="E30" s="209"/>
      <c r="H30" s="195"/>
      <c r="I30" s="216"/>
      <c r="J30" s="206"/>
      <c r="K30" s="115"/>
      <c r="L30" s="206"/>
      <c r="O30" s="109"/>
      <c r="S30" s="97"/>
      <c r="T30" s="97"/>
      <c r="U30" s="97"/>
      <c r="V30" s="97"/>
      <c r="W30" s="97"/>
    </row>
    <row r="31" spans="1:23" ht="18" customHeight="1">
      <c r="A31" s="209"/>
      <c r="B31" s="209" t="s">
        <v>39</v>
      </c>
      <c r="C31" s="215"/>
      <c r="D31" s="209"/>
      <c r="E31" s="209"/>
      <c r="F31" s="115">
        <v>5437</v>
      </c>
      <c r="H31" s="115">
        <v>11266</v>
      </c>
      <c r="I31" s="216"/>
      <c r="J31" s="115">
        <v>3504</v>
      </c>
      <c r="K31" s="115"/>
      <c r="L31" s="115">
        <v>8182</v>
      </c>
      <c r="M31" s="108"/>
      <c r="O31" s="120"/>
      <c r="P31" s="97"/>
      <c r="Q31" s="208"/>
      <c r="R31" s="208"/>
      <c r="S31" s="97"/>
      <c r="T31" s="97"/>
      <c r="U31" s="97"/>
      <c r="V31" s="97"/>
      <c r="W31" s="97"/>
    </row>
    <row r="32" spans="1:23" ht="18" customHeight="1">
      <c r="A32" s="209"/>
      <c r="B32" s="209" t="s">
        <v>40</v>
      </c>
      <c r="C32" s="215"/>
      <c r="D32" s="209"/>
      <c r="E32" s="209"/>
      <c r="F32" s="115">
        <v>649</v>
      </c>
      <c r="H32" s="115">
        <v>1033</v>
      </c>
      <c r="I32" s="216"/>
      <c r="J32" s="115">
        <v>0</v>
      </c>
      <c r="K32" s="115"/>
      <c r="L32" s="115">
        <v>0</v>
      </c>
      <c r="O32" s="109"/>
      <c r="P32" s="97"/>
      <c r="Q32" s="208"/>
      <c r="S32" s="97"/>
      <c r="T32" s="97"/>
      <c r="U32" s="97"/>
      <c r="V32" s="97"/>
      <c r="W32" s="97"/>
    </row>
    <row r="33" spans="1:23" ht="18" customHeight="1" thickBot="1">
      <c r="A33" s="209"/>
      <c r="B33" s="209"/>
      <c r="C33" s="215"/>
      <c r="D33" s="209"/>
      <c r="E33" s="209"/>
      <c r="F33" s="126">
        <v>6086</v>
      </c>
      <c r="H33" s="126">
        <v>12299</v>
      </c>
      <c r="I33" s="216"/>
      <c r="J33" s="126">
        <v>3504</v>
      </c>
      <c r="K33" s="115"/>
      <c r="L33" s="126">
        <v>8182</v>
      </c>
      <c r="N33" s="206"/>
      <c r="O33" s="206"/>
      <c r="P33" s="97"/>
      <c r="Q33" s="208"/>
      <c r="R33" s="208"/>
      <c r="S33" s="97"/>
      <c r="T33" s="97"/>
      <c r="U33" s="97"/>
      <c r="V33" s="97"/>
      <c r="W33" s="97"/>
    </row>
    <row r="34" spans="1:23" ht="18" customHeight="1" thickTop="1">
      <c r="A34" s="209"/>
      <c r="B34" s="209"/>
      <c r="C34" s="215"/>
      <c r="D34" s="209"/>
      <c r="E34" s="209"/>
      <c r="F34" s="115"/>
      <c r="H34" s="115"/>
      <c r="I34" s="216"/>
      <c r="J34" s="115"/>
      <c r="K34" s="115"/>
      <c r="L34" s="115"/>
      <c r="N34" s="206"/>
      <c r="O34" s="109"/>
      <c r="P34" s="97"/>
      <c r="Q34" s="208"/>
      <c r="R34" s="208"/>
      <c r="S34" s="97"/>
      <c r="T34" s="97"/>
      <c r="U34" s="97"/>
      <c r="V34" s="97"/>
      <c r="W34" s="97"/>
    </row>
    <row r="35" spans="1:23" ht="18" customHeight="1">
      <c r="A35" s="209"/>
      <c r="B35" s="209"/>
      <c r="C35" s="215"/>
      <c r="D35" s="209"/>
      <c r="E35" s="209"/>
      <c r="F35" s="115"/>
      <c r="H35" s="115"/>
      <c r="I35" s="216"/>
      <c r="J35" s="115"/>
      <c r="K35" s="115"/>
      <c r="L35" s="115"/>
      <c r="O35" s="109"/>
      <c r="P35" s="97"/>
      <c r="Q35" s="208"/>
      <c r="R35" s="208"/>
      <c r="S35" s="97"/>
      <c r="T35" s="97"/>
      <c r="U35" s="97"/>
      <c r="V35" s="97"/>
      <c r="W35" s="97"/>
    </row>
    <row r="36" spans="1:23" ht="18" customHeight="1">
      <c r="A36" s="209"/>
      <c r="B36" s="209"/>
      <c r="C36" s="215"/>
      <c r="D36" s="209"/>
      <c r="E36" s="209"/>
      <c r="F36" s="115"/>
      <c r="H36" s="115"/>
      <c r="I36" s="216"/>
      <c r="J36" s="115"/>
      <c r="K36" s="115"/>
      <c r="L36" s="115"/>
      <c r="O36" s="109"/>
      <c r="P36" s="97"/>
      <c r="Q36" s="208"/>
      <c r="R36" s="208"/>
      <c r="S36" s="97"/>
      <c r="T36" s="97"/>
      <c r="U36" s="97"/>
      <c r="V36" s="97"/>
      <c r="W36" s="97"/>
    </row>
    <row r="37" spans="1:23" ht="21.75" customHeight="1">
      <c r="A37" s="209"/>
      <c r="B37" s="209"/>
      <c r="C37" s="215"/>
      <c r="D37" s="209"/>
      <c r="E37" s="209"/>
      <c r="F37" s="115"/>
      <c r="H37" s="115"/>
      <c r="I37" s="216"/>
      <c r="J37" s="115"/>
      <c r="K37" s="115"/>
      <c r="L37" s="115"/>
      <c r="O37" s="109"/>
      <c r="P37" s="97"/>
      <c r="Q37" s="208"/>
      <c r="R37" s="208"/>
      <c r="S37" s="97"/>
      <c r="T37" s="97"/>
      <c r="U37" s="97"/>
      <c r="V37" s="97"/>
      <c r="W37" s="97"/>
    </row>
    <row r="38" spans="1:23" ht="16.5" customHeight="1">
      <c r="A38" s="209"/>
      <c r="B38" s="209"/>
      <c r="C38" s="215"/>
      <c r="D38" s="209"/>
      <c r="E38" s="209"/>
      <c r="F38" s="115"/>
      <c r="G38" s="216"/>
      <c r="H38" s="115"/>
      <c r="I38" s="115"/>
      <c r="J38" s="115"/>
      <c r="K38" s="115"/>
      <c r="L38" s="115"/>
      <c r="O38" s="109"/>
      <c r="P38" s="97"/>
      <c r="Q38" s="208"/>
      <c r="R38" s="208"/>
      <c r="S38" s="97"/>
      <c r="T38" s="97"/>
      <c r="U38" s="97"/>
      <c r="V38" s="97"/>
      <c r="W38" s="97"/>
    </row>
    <row r="39" spans="1:23" ht="24" customHeight="1">
      <c r="J39" s="267"/>
      <c r="K39" s="267"/>
      <c r="L39" s="268" t="s">
        <v>88</v>
      </c>
    </row>
    <row r="40" spans="1:23" ht="24" customHeight="1">
      <c r="J40" s="267"/>
      <c r="K40" s="267"/>
      <c r="L40" s="268" t="s">
        <v>89</v>
      </c>
    </row>
    <row r="41" spans="1:23" s="162" customFormat="1" ht="21.4" customHeight="1">
      <c r="A41" s="294" t="s">
        <v>77</v>
      </c>
      <c r="B41" s="295"/>
      <c r="C41" s="295"/>
      <c r="D41" s="295"/>
      <c r="E41" s="295"/>
      <c r="F41" s="295"/>
      <c r="G41" s="295"/>
      <c r="H41" s="295"/>
      <c r="I41" s="295"/>
      <c r="J41" s="295"/>
      <c r="K41" s="295"/>
      <c r="L41" s="295"/>
      <c r="M41" s="197"/>
    </row>
    <row r="42" spans="1:23" s="197" customFormat="1" ht="24" customHeight="1">
      <c r="A42" s="296" t="s">
        <v>0</v>
      </c>
      <c r="B42" s="296"/>
      <c r="C42" s="296"/>
      <c r="D42" s="296"/>
      <c r="E42" s="296"/>
      <c r="F42" s="296"/>
      <c r="G42" s="296"/>
      <c r="H42" s="296"/>
      <c r="I42" s="296"/>
      <c r="J42" s="296"/>
      <c r="K42" s="296"/>
      <c r="L42" s="296"/>
      <c r="S42" s="89"/>
      <c r="T42" s="89"/>
      <c r="U42" s="89"/>
      <c r="V42" s="89"/>
      <c r="W42" s="89"/>
    </row>
    <row r="43" spans="1:23" s="197" customFormat="1" ht="24" customHeight="1">
      <c r="A43" s="289" t="s">
        <v>78</v>
      </c>
      <c r="B43" s="289"/>
      <c r="C43" s="289"/>
      <c r="D43" s="289"/>
      <c r="E43" s="289"/>
      <c r="F43" s="289"/>
      <c r="G43" s="289"/>
      <c r="H43" s="289"/>
      <c r="I43" s="289"/>
      <c r="J43" s="289"/>
      <c r="K43" s="289"/>
      <c r="L43" s="289"/>
      <c r="M43" s="90"/>
      <c r="N43" s="90"/>
      <c r="S43" s="89"/>
      <c r="T43" s="89"/>
      <c r="U43" s="89"/>
      <c r="V43" s="89"/>
      <c r="W43" s="89"/>
    </row>
    <row r="44" spans="1:23" s="197" customFormat="1" ht="24" customHeight="1">
      <c r="A44" s="296" t="s">
        <v>173</v>
      </c>
      <c r="B44" s="296"/>
      <c r="C44" s="296"/>
      <c r="D44" s="296"/>
      <c r="E44" s="296"/>
      <c r="F44" s="296"/>
      <c r="G44" s="296"/>
      <c r="H44" s="296"/>
      <c r="I44" s="296"/>
      <c r="J44" s="296"/>
      <c r="K44" s="296"/>
      <c r="L44" s="296"/>
      <c r="S44" s="89"/>
      <c r="T44" s="89"/>
      <c r="U44" s="89"/>
      <c r="V44" s="89"/>
      <c r="W44" s="89"/>
    </row>
    <row r="45" spans="1:23" s="197" customFormat="1" ht="18.95" customHeight="1">
      <c r="A45" s="198"/>
      <c r="B45" s="198"/>
      <c r="C45" s="198"/>
      <c r="D45" s="198"/>
      <c r="E45" s="198"/>
      <c r="F45" s="269"/>
      <c r="G45" s="269"/>
      <c r="H45" s="269"/>
      <c r="I45" s="269"/>
      <c r="J45" s="269"/>
      <c r="K45" s="269"/>
      <c r="L45" s="269"/>
      <c r="S45" s="89"/>
      <c r="T45" s="89"/>
      <c r="U45" s="89"/>
      <c r="V45" s="89"/>
      <c r="W45" s="89"/>
    </row>
    <row r="46" spans="1:23" ht="18" customHeight="1">
      <c r="A46" s="199"/>
      <c r="B46" s="199"/>
      <c r="E46" s="200"/>
      <c r="F46" s="290" t="s">
        <v>97</v>
      </c>
      <c r="G46" s="290"/>
      <c r="H46" s="290"/>
      <c r="I46" s="290"/>
      <c r="J46" s="290"/>
      <c r="K46" s="290"/>
      <c r="L46" s="290"/>
      <c r="S46" s="97"/>
      <c r="T46" s="97"/>
      <c r="U46" s="97"/>
      <c r="V46" s="97"/>
      <c r="W46" s="97"/>
    </row>
    <row r="47" spans="1:23" ht="18" customHeight="1">
      <c r="F47" s="291" t="s">
        <v>1</v>
      </c>
      <c r="G47" s="291"/>
      <c r="H47" s="291"/>
      <c r="I47" s="115"/>
      <c r="J47" s="291" t="s">
        <v>2</v>
      </c>
      <c r="K47" s="291"/>
      <c r="L47" s="291"/>
      <c r="S47" s="97"/>
      <c r="T47" s="97"/>
      <c r="U47" s="97"/>
      <c r="V47" s="97"/>
      <c r="W47" s="97"/>
    </row>
    <row r="48" spans="1:23" ht="18" customHeight="1">
      <c r="C48" s="298" t="s">
        <v>3</v>
      </c>
      <c r="D48" s="298"/>
      <c r="E48" s="202"/>
      <c r="F48" s="273" t="s">
        <v>179</v>
      </c>
      <c r="G48" s="204"/>
      <c r="H48" s="273" t="s">
        <v>180</v>
      </c>
      <c r="I48" s="272"/>
      <c r="J48" s="273" t="s">
        <v>179</v>
      </c>
      <c r="K48" s="204"/>
      <c r="L48" s="273" t="s">
        <v>180</v>
      </c>
      <c r="S48" s="97"/>
      <c r="T48" s="97"/>
      <c r="U48" s="97"/>
      <c r="V48" s="97"/>
      <c r="W48" s="97"/>
    </row>
    <row r="49" spans="1:23" ht="18" customHeight="1">
      <c r="A49" s="192" t="s">
        <v>160</v>
      </c>
      <c r="D49" s="192"/>
      <c r="E49" s="192"/>
      <c r="F49" s="115"/>
      <c r="G49" s="216"/>
      <c r="H49" s="115"/>
      <c r="I49" s="115"/>
      <c r="J49" s="115"/>
      <c r="K49" s="115"/>
      <c r="L49" s="115"/>
      <c r="O49" s="109"/>
      <c r="P49" s="97"/>
      <c r="Q49" s="208"/>
      <c r="S49" s="97"/>
      <c r="T49" s="97"/>
      <c r="U49" s="97"/>
      <c r="V49" s="97"/>
      <c r="W49" s="97"/>
    </row>
    <row r="50" spans="1:23" ht="18" customHeight="1">
      <c r="B50" s="192" t="s">
        <v>39</v>
      </c>
      <c r="D50" s="192"/>
      <c r="E50" s="192"/>
      <c r="F50" s="115">
        <v>5437</v>
      </c>
      <c r="G50" s="115"/>
      <c r="H50" s="115">
        <v>11266</v>
      </c>
      <c r="I50" s="115"/>
      <c r="J50" s="115">
        <v>3504</v>
      </c>
      <c r="K50" s="115"/>
      <c r="L50" s="115">
        <v>8182</v>
      </c>
      <c r="O50" s="217"/>
      <c r="P50" s="97"/>
      <c r="Q50" s="208"/>
      <c r="S50" s="97"/>
      <c r="T50" s="97"/>
      <c r="U50" s="97"/>
      <c r="V50" s="97"/>
      <c r="W50" s="97"/>
    </row>
    <row r="51" spans="1:23" ht="18" customHeight="1">
      <c r="B51" s="192" t="s">
        <v>40</v>
      </c>
      <c r="D51" s="192"/>
      <c r="E51" s="192"/>
      <c r="F51" s="115">
        <v>649</v>
      </c>
      <c r="G51" s="115"/>
      <c r="H51" s="115">
        <v>1033</v>
      </c>
      <c r="I51" s="115"/>
      <c r="J51" s="115">
        <v>0</v>
      </c>
      <c r="K51" s="115"/>
      <c r="L51" s="115">
        <v>0</v>
      </c>
      <c r="O51" s="217"/>
      <c r="P51" s="97"/>
      <c r="Q51" s="208"/>
      <c r="S51" s="97"/>
      <c r="T51" s="97"/>
      <c r="U51" s="97"/>
      <c r="V51" s="97"/>
      <c r="W51" s="97"/>
    </row>
    <row r="52" spans="1:23" ht="18" customHeight="1" thickBot="1">
      <c r="A52" s="209"/>
      <c r="B52" s="209"/>
      <c r="C52" s="215"/>
      <c r="D52" s="209"/>
      <c r="E52" s="209">
        <v>10937</v>
      </c>
      <c r="F52" s="126">
        <v>6086</v>
      </c>
      <c r="H52" s="126">
        <v>12299</v>
      </c>
      <c r="I52" s="216"/>
      <c r="J52" s="126">
        <v>3504</v>
      </c>
      <c r="K52" s="115"/>
      <c r="L52" s="126">
        <v>8182</v>
      </c>
      <c r="N52" s="206"/>
      <c r="O52" s="206"/>
      <c r="P52" s="97"/>
      <c r="Q52" s="208"/>
      <c r="S52" s="97"/>
      <c r="T52" s="97"/>
      <c r="U52" s="97"/>
      <c r="V52" s="97"/>
      <c r="W52" s="97"/>
    </row>
    <row r="53" spans="1:23" ht="18" customHeight="1" thickTop="1">
      <c r="A53" s="209" t="s">
        <v>81</v>
      </c>
      <c r="B53" s="209"/>
      <c r="D53" s="192"/>
      <c r="E53" s="209"/>
      <c r="H53" s="195"/>
      <c r="I53" s="216"/>
      <c r="J53" s="216"/>
      <c r="K53" s="115"/>
      <c r="L53" s="216"/>
      <c r="N53" s="206"/>
      <c r="O53" s="217"/>
      <c r="S53" s="97"/>
      <c r="T53" s="97"/>
      <c r="U53" s="97"/>
      <c r="V53" s="97"/>
      <c r="W53" s="97"/>
    </row>
    <row r="54" spans="1:23" ht="18" customHeight="1" thickBot="1">
      <c r="A54" s="209"/>
      <c r="B54" s="209" t="s">
        <v>82</v>
      </c>
      <c r="C54" s="203"/>
      <c r="D54" s="201"/>
      <c r="E54" s="209"/>
      <c r="F54" s="132">
        <v>0.52</v>
      </c>
      <c r="H54" s="132">
        <v>1.07</v>
      </c>
      <c r="I54" s="216"/>
      <c r="J54" s="132">
        <v>0.33</v>
      </c>
      <c r="K54" s="115"/>
      <c r="L54" s="132">
        <v>0.78</v>
      </c>
      <c r="O54" s="219"/>
      <c r="P54" s="207"/>
      <c r="S54" s="97"/>
      <c r="T54" s="97"/>
      <c r="U54" s="97"/>
      <c r="V54" s="97"/>
      <c r="W54" s="97"/>
    </row>
    <row r="55" spans="1:23" ht="18" customHeight="1" thickTop="1" thickBot="1">
      <c r="A55" s="209"/>
      <c r="B55" s="209" t="s">
        <v>41</v>
      </c>
      <c r="E55" s="220"/>
      <c r="F55" s="132">
        <v>10500</v>
      </c>
      <c r="H55" s="132">
        <v>10500</v>
      </c>
      <c r="I55" s="221"/>
      <c r="J55" s="132">
        <v>10500</v>
      </c>
      <c r="K55" s="115"/>
      <c r="L55" s="132">
        <v>10500</v>
      </c>
      <c r="N55" s="218"/>
      <c r="O55" s="218"/>
      <c r="S55" s="222"/>
      <c r="T55" s="222"/>
      <c r="U55" s="97"/>
      <c r="V55" s="97"/>
      <c r="W55" s="97"/>
    </row>
    <row r="56" spans="1:23" ht="18" customHeight="1" thickTop="1">
      <c r="A56" s="209"/>
      <c r="B56" s="209"/>
      <c r="C56" s="215"/>
      <c r="D56" s="209"/>
      <c r="E56" s="209"/>
      <c r="F56" s="115"/>
      <c r="G56" s="216"/>
      <c r="H56" s="115"/>
      <c r="I56" s="115"/>
      <c r="J56" s="115"/>
      <c r="K56" s="115"/>
      <c r="L56" s="115"/>
      <c r="O56" s="109"/>
      <c r="P56" s="97"/>
      <c r="Q56" s="208"/>
      <c r="R56" s="208"/>
      <c r="S56" s="97"/>
      <c r="T56" s="97"/>
      <c r="U56" s="97"/>
      <c r="V56" s="97"/>
      <c r="W56" s="97"/>
    </row>
    <row r="57" spans="1:23" ht="18" customHeight="1">
      <c r="A57" s="209"/>
      <c r="B57" s="209"/>
      <c r="C57" s="215"/>
      <c r="D57" s="209"/>
      <c r="E57" s="209"/>
      <c r="F57" s="115"/>
      <c r="G57" s="216"/>
      <c r="H57" s="115"/>
      <c r="I57" s="115"/>
      <c r="J57" s="115"/>
      <c r="K57" s="115"/>
      <c r="L57" s="113"/>
      <c r="O57" s="109"/>
      <c r="P57" s="97"/>
      <c r="Q57" s="208"/>
      <c r="R57" s="208"/>
      <c r="S57" s="97"/>
      <c r="T57" s="97"/>
      <c r="U57" s="97"/>
      <c r="V57" s="97"/>
      <c r="W57" s="97"/>
    </row>
    <row r="58" spans="1:23" ht="18" customHeight="1">
      <c r="A58" s="209"/>
      <c r="B58" s="209"/>
      <c r="C58" s="215"/>
      <c r="D58" s="209"/>
      <c r="E58" s="209"/>
      <c r="F58" s="115"/>
      <c r="G58" s="216"/>
      <c r="H58" s="115"/>
      <c r="I58" s="115"/>
      <c r="J58" s="115"/>
      <c r="K58" s="115"/>
      <c r="L58" s="113"/>
      <c r="O58" s="109"/>
      <c r="P58" s="97"/>
      <c r="Q58" s="208"/>
      <c r="R58" s="208"/>
      <c r="S58" s="97"/>
      <c r="T58" s="97"/>
      <c r="U58" s="97"/>
      <c r="V58" s="97"/>
      <c r="W58" s="97"/>
    </row>
    <row r="59" spans="1:23" ht="18" customHeight="1">
      <c r="A59" s="209"/>
      <c r="B59" s="209"/>
      <c r="C59" s="215"/>
      <c r="D59" s="209"/>
      <c r="E59" s="209"/>
      <c r="F59" s="115"/>
      <c r="G59" s="216"/>
      <c r="H59" s="115"/>
      <c r="I59" s="115"/>
      <c r="J59" s="115"/>
      <c r="K59" s="115"/>
      <c r="L59" s="113"/>
      <c r="O59" s="109"/>
      <c r="P59" s="97"/>
      <c r="Q59" s="208"/>
      <c r="R59" s="208"/>
      <c r="S59" s="97"/>
      <c r="T59" s="97"/>
      <c r="U59" s="97"/>
      <c r="V59" s="97"/>
      <c r="W59" s="97"/>
    </row>
    <row r="60" spans="1:23" ht="18" customHeight="1">
      <c r="A60" s="209"/>
      <c r="B60" s="209"/>
      <c r="C60" s="215"/>
      <c r="D60" s="209"/>
      <c r="E60" s="209"/>
      <c r="F60" s="115"/>
      <c r="G60" s="216"/>
      <c r="H60" s="115"/>
      <c r="I60" s="115"/>
      <c r="J60" s="115"/>
      <c r="K60" s="115"/>
      <c r="L60" s="113"/>
      <c r="O60" s="109"/>
      <c r="P60" s="97"/>
      <c r="Q60" s="208"/>
      <c r="R60" s="208"/>
      <c r="S60" s="97"/>
      <c r="T60" s="97"/>
      <c r="U60" s="97"/>
      <c r="V60" s="97"/>
      <c r="W60" s="97"/>
    </row>
    <row r="61" spans="1:23" ht="18" customHeight="1">
      <c r="A61" s="209"/>
      <c r="B61" s="209"/>
      <c r="C61" s="215"/>
      <c r="D61" s="209"/>
      <c r="E61" s="209"/>
      <c r="F61" s="115"/>
      <c r="G61" s="216"/>
      <c r="H61" s="115"/>
      <c r="I61" s="115"/>
      <c r="J61" s="115"/>
      <c r="K61" s="115"/>
      <c r="L61" s="113"/>
      <c r="O61" s="109"/>
      <c r="P61" s="97"/>
      <c r="Q61" s="208"/>
      <c r="R61" s="208"/>
      <c r="S61" s="97"/>
      <c r="T61" s="97"/>
      <c r="U61" s="97"/>
      <c r="V61" s="97"/>
      <c r="W61" s="97"/>
    </row>
    <row r="62" spans="1:23" ht="18" customHeight="1">
      <c r="A62" s="209"/>
      <c r="B62" s="209"/>
      <c r="C62" s="215"/>
      <c r="D62" s="209"/>
      <c r="E62" s="209"/>
      <c r="F62" s="115"/>
      <c r="G62" s="216"/>
      <c r="H62" s="115"/>
      <c r="I62" s="115"/>
      <c r="J62" s="115"/>
      <c r="K62" s="115"/>
      <c r="L62" s="113"/>
      <c r="O62" s="109"/>
      <c r="P62" s="97"/>
      <c r="Q62" s="208"/>
      <c r="R62" s="208"/>
      <c r="S62" s="97"/>
      <c r="T62" s="97"/>
      <c r="U62" s="97"/>
      <c r="V62" s="97"/>
      <c r="W62" s="97"/>
    </row>
    <row r="63" spans="1:23" ht="18" customHeight="1">
      <c r="A63" s="209"/>
      <c r="B63" s="209"/>
      <c r="C63" s="215"/>
      <c r="D63" s="209"/>
      <c r="E63" s="209"/>
      <c r="F63" s="115"/>
      <c r="G63" s="216"/>
      <c r="H63" s="115"/>
      <c r="I63" s="115"/>
      <c r="J63" s="115"/>
      <c r="K63" s="115"/>
      <c r="L63" s="113"/>
      <c r="O63" s="109"/>
      <c r="P63" s="97"/>
      <c r="Q63" s="208"/>
      <c r="R63" s="208"/>
      <c r="S63" s="97"/>
      <c r="T63" s="97"/>
      <c r="U63" s="97"/>
      <c r="V63" s="97"/>
      <c r="W63" s="97"/>
    </row>
    <row r="64" spans="1:23" ht="18" customHeight="1">
      <c r="A64" s="209"/>
      <c r="B64" s="209"/>
      <c r="C64" s="215"/>
      <c r="D64" s="209"/>
      <c r="E64" s="209"/>
      <c r="F64" s="115"/>
      <c r="G64" s="216"/>
      <c r="H64" s="115"/>
      <c r="I64" s="115"/>
      <c r="J64" s="115"/>
      <c r="K64" s="115"/>
      <c r="L64" s="113"/>
      <c r="O64" s="109"/>
      <c r="P64" s="97"/>
      <c r="Q64" s="208"/>
      <c r="R64" s="208"/>
      <c r="S64" s="97"/>
      <c r="T64" s="97"/>
      <c r="U64" s="97"/>
      <c r="V64" s="97"/>
      <c r="W64" s="97"/>
    </row>
    <row r="65" spans="1:23" ht="18" customHeight="1">
      <c r="A65" s="209"/>
      <c r="B65" s="209"/>
      <c r="C65" s="215"/>
      <c r="D65" s="209"/>
      <c r="E65" s="209"/>
      <c r="F65" s="115"/>
      <c r="G65" s="216"/>
      <c r="H65" s="115"/>
      <c r="I65" s="115"/>
      <c r="J65" s="115"/>
      <c r="K65" s="115"/>
      <c r="L65" s="113"/>
      <c r="O65" s="109"/>
      <c r="P65" s="97"/>
      <c r="Q65" s="208"/>
      <c r="R65" s="208"/>
      <c r="S65" s="97"/>
      <c r="T65" s="97"/>
      <c r="U65" s="97"/>
      <c r="V65" s="97"/>
      <c r="W65" s="97"/>
    </row>
    <row r="66" spans="1:23" ht="18" customHeight="1">
      <c r="A66" s="209"/>
      <c r="B66" s="209"/>
      <c r="C66" s="215"/>
      <c r="D66" s="209"/>
      <c r="E66" s="209"/>
      <c r="F66" s="115"/>
      <c r="G66" s="216"/>
      <c r="H66" s="115"/>
      <c r="I66" s="115"/>
      <c r="J66" s="115"/>
      <c r="K66" s="115"/>
      <c r="L66" s="113"/>
      <c r="O66" s="109"/>
      <c r="P66" s="97"/>
      <c r="Q66" s="208"/>
      <c r="R66" s="208"/>
      <c r="S66" s="97"/>
      <c r="T66" s="97"/>
      <c r="U66" s="97"/>
      <c r="V66" s="97"/>
      <c r="W66" s="97"/>
    </row>
    <row r="67" spans="1:23" ht="18" customHeight="1">
      <c r="A67" s="209"/>
      <c r="B67" s="209"/>
      <c r="C67" s="215"/>
      <c r="D67" s="209"/>
      <c r="E67" s="209"/>
      <c r="F67" s="115"/>
      <c r="G67" s="216"/>
      <c r="H67" s="115"/>
      <c r="I67" s="115"/>
      <c r="J67" s="115"/>
      <c r="K67" s="115"/>
      <c r="L67" s="113"/>
      <c r="O67" s="109"/>
      <c r="P67" s="97"/>
      <c r="Q67" s="208"/>
      <c r="R67" s="208"/>
      <c r="S67" s="97"/>
      <c r="T67" s="97"/>
      <c r="U67" s="97"/>
      <c r="V67" s="97"/>
      <c r="W67" s="97"/>
    </row>
    <row r="68" spans="1:23" ht="18" customHeight="1">
      <c r="A68" s="209"/>
      <c r="B68" s="209"/>
      <c r="C68" s="215"/>
      <c r="D68" s="209"/>
      <c r="E68" s="209"/>
      <c r="F68" s="115"/>
      <c r="G68" s="216"/>
      <c r="H68" s="115"/>
      <c r="I68" s="115"/>
      <c r="J68" s="115"/>
      <c r="K68" s="115"/>
      <c r="L68" s="113"/>
      <c r="O68" s="109"/>
      <c r="P68" s="97"/>
      <c r="Q68" s="208"/>
      <c r="R68" s="208"/>
      <c r="S68" s="97"/>
      <c r="T68" s="97"/>
      <c r="U68" s="97"/>
      <c r="V68" s="97"/>
      <c r="W68" s="97"/>
    </row>
    <row r="69" spans="1:23" ht="18" customHeight="1">
      <c r="A69" s="209"/>
      <c r="B69" s="209"/>
      <c r="C69" s="215"/>
      <c r="D69" s="209"/>
      <c r="E69" s="209"/>
      <c r="F69" s="115"/>
      <c r="G69" s="216"/>
      <c r="H69" s="115"/>
      <c r="I69" s="115"/>
      <c r="J69" s="115"/>
      <c r="K69" s="115"/>
      <c r="L69" s="113"/>
      <c r="O69" s="109"/>
      <c r="P69" s="97"/>
      <c r="Q69" s="208"/>
      <c r="R69" s="208"/>
      <c r="S69" s="97"/>
      <c r="T69" s="97"/>
      <c r="U69" s="97"/>
      <c r="V69" s="97"/>
      <c r="W69" s="97"/>
    </row>
    <row r="70" spans="1:23" s="162" customFormat="1" ht="18" customHeight="1">
      <c r="A70" s="299"/>
      <c r="B70" s="299"/>
      <c r="C70" s="299"/>
      <c r="D70" s="299"/>
      <c r="E70" s="299"/>
      <c r="F70" s="299"/>
      <c r="G70" s="299"/>
      <c r="H70" s="299"/>
      <c r="I70" s="299"/>
      <c r="J70" s="299"/>
      <c r="K70" s="299"/>
      <c r="L70" s="299"/>
      <c r="M70" s="197"/>
      <c r="O70" s="135"/>
      <c r="P70" s="136"/>
      <c r="Q70" s="223"/>
      <c r="R70" s="223"/>
      <c r="S70" s="136"/>
      <c r="T70" s="136"/>
      <c r="U70" s="136"/>
      <c r="V70" s="136"/>
      <c r="W70" s="136"/>
    </row>
    <row r="71" spans="1:23" ht="18" customHeight="1"/>
    <row r="72" spans="1:23" ht="18" customHeight="1"/>
    <row r="73" spans="1:23" ht="18" customHeight="1"/>
    <row r="74" spans="1:23" ht="18" customHeight="1"/>
    <row r="75" spans="1:23" ht="18" customHeight="1"/>
    <row r="76" spans="1:23" ht="18" customHeight="1"/>
    <row r="77" spans="1:23" ht="18" customHeight="1"/>
    <row r="78" spans="1:23" ht="18" customHeight="1"/>
    <row r="79" spans="1:23" ht="18" customHeight="1"/>
    <row r="80" spans="1:23" ht="18" customHeight="1"/>
    <row r="81" ht="18" customHeight="1"/>
    <row r="82" ht="18" customHeight="1"/>
    <row r="83" ht="18" customHeight="1"/>
    <row r="84" ht="18" customHeight="1"/>
    <row r="85" ht="18" customHeight="1"/>
    <row r="86" ht="18" customHeight="1"/>
    <row r="87" ht="18" customHeight="1"/>
    <row r="88" ht="18" customHeight="1"/>
    <row r="89" ht="18" customHeight="1"/>
    <row r="90" ht="18" customHeight="1"/>
    <row r="91" ht="18" customHeight="1"/>
    <row r="92" ht="18" customHeight="1"/>
    <row r="93" ht="18" customHeight="1"/>
    <row r="94" ht="18" customHeight="1"/>
    <row r="95" ht="18" customHeight="1"/>
    <row r="96" ht="18" customHeight="1"/>
    <row r="97" ht="18" customHeight="1"/>
    <row r="98" ht="18" customHeight="1"/>
    <row r="99" ht="18" customHeight="1"/>
    <row r="100" ht="18" customHeight="1"/>
    <row r="101" ht="18" customHeight="1"/>
    <row r="102" ht="18" customHeight="1"/>
    <row r="103" ht="18" customHeight="1"/>
    <row r="104" ht="18" customHeight="1"/>
    <row r="105" ht="18" customHeight="1"/>
    <row r="106" ht="18" customHeight="1"/>
    <row r="107" ht="18" customHeight="1"/>
    <row r="108" ht="18" customHeight="1"/>
    <row r="109" ht="18" customHeight="1"/>
    <row r="110" ht="18" customHeight="1"/>
    <row r="111" ht="18" customHeight="1"/>
    <row r="112" ht="18" customHeight="1"/>
    <row r="113" ht="18" customHeight="1"/>
    <row r="114" ht="18" customHeight="1"/>
    <row r="115" ht="18" customHeight="1"/>
    <row r="116" ht="18" customHeight="1"/>
    <row r="117" ht="18" customHeight="1"/>
    <row r="118" ht="18" customHeight="1"/>
    <row r="119" ht="18" customHeight="1"/>
    <row r="120" ht="18" customHeight="1"/>
    <row r="121" ht="18" customHeight="1"/>
    <row r="122" ht="18" customHeight="1"/>
    <row r="123" ht="18" customHeight="1"/>
    <row r="124" ht="18" customHeight="1"/>
    <row r="125" ht="18" customHeight="1"/>
    <row r="126" ht="18" customHeight="1"/>
    <row r="127" ht="18" customHeight="1"/>
    <row r="128" ht="18" customHeight="1"/>
    <row r="129" ht="18" customHeight="1"/>
    <row r="130" ht="18" customHeight="1"/>
    <row r="131" ht="18" customHeight="1"/>
    <row r="132" ht="18" customHeight="1"/>
    <row r="133" ht="18" customHeight="1"/>
    <row r="134" ht="18" customHeight="1"/>
    <row r="135" ht="18" customHeight="1"/>
    <row r="379" spans="1:28" s="196" customFormat="1" ht="24" customHeight="1">
      <c r="A379" s="192"/>
      <c r="B379" s="192"/>
      <c r="C379" s="193"/>
      <c r="D379" s="194"/>
      <c r="E379" s="195"/>
      <c r="F379" s="195"/>
      <c r="G379" s="195"/>
      <c r="H379" s="107"/>
      <c r="I379" s="107"/>
      <c r="J379" s="107"/>
      <c r="K379" s="107"/>
      <c r="L379" s="107"/>
      <c r="M379" s="194"/>
      <c r="N379" s="192"/>
      <c r="O379" s="192"/>
      <c r="P379" s="192"/>
      <c r="Q379" s="192"/>
      <c r="R379" s="192"/>
      <c r="S379" s="192"/>
      <c r="T379" s="192"/>
      <c r="U379" s="192"/>
      <c r="V379" s="192"/>
      <c r="W379" s="192"/>
      <c r="X379" s="192"/>
      <c r="Y379" s="192"/>
      <c r="Z379" s="192"/>
      <c r="AA379" s="192"/>
      <c r="AB379" s="192"/>
    </row>
  </sheetData>
  <mergeCells count="17">
    <mergeCell ref="F46:L46"/>
    <mergeCell ref="F47:H47"/>
    <mergeCell ref="J47:L47"/>
    <mergeCell ref="C48:D48"/>
    <mergeCell ref="A70:L70"/>
    <mergeCell ref="C10:D10"/>
    <mergeCell ref="A41:L41"/>
    <mergeCell ref="A42:L42"/>
    <mergeCell ref="A43:L43"/>
    <mergeCell ref="A44:L44"/>
    <mergeCell ref="F9:H9"/>
    <mergeCell ref="J9:L9"/>
    <mergeCell ref="A3:L3"/>
    <mergeCell ref="A4:L4"/>
    <mergeCell ref="A5:L5"/>
    <mergeCell ref="A6:L6"/>
    <mergeCell ref="F8:L8"/>
  </mergeCells>
  <pageMargins left="1.1023622047244095" right="0.39370078740157483" top="0.51181102362204722" bottom="0.98425196850393704" header="0.51181102362204722" footer="0.98425196850393704"/>
  <pageSetup paperSize="9" firstPageNumber="4" orientation="portrait" useFirstPageNumber="1" r:id="rId1"/>
  <headerFooter>
    <oddFooter>&amp;L&amp;"Angsana New,Regular"หมายเหตุประกอบงบการเงินระหว่างกาลเป็นส่วนหนึ่งของงบการเงินระหว่างกาลนี้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59999389629810485"/>
  </sheetPr>
  <dimension ref="A1:R73"/>
  <sheetViews>
    <sheetView view="pageBreakPreview" zoomScale="130" zoomScaleNormal="100" zoomScaleSheetLayoutView="130" workbookViewId="0">
      <selection activeCell="B8" sqref="B8"/>
    </sheetView>
  </sheetViews>
  <sheetFormatPr defaultRowHeight="23.1" customHeight="1"/>
  <cols>
    <col min="1" max="1" width="39.85546875" style="85" customWidth="1"/>
    <col min="2" max="2" width="5.42578125" style="85" customWidth="1"/>
    <col min="3" max="3" width="1.42578125" style="85" customWidth="1"/>
    <col min="4" max="4" width="12.7109375" style="85" customWidth="1"/>
    <col min="5" max="5" width="0.7109375" style="86" customWidth="1"/>
    <col min="6" max="6" width="12.7109375" style="86" customWidth="1"/>
    <col min="7" max="7" width="0.7109375" style="86" customWidth="1"/>
    <col min="8" max="8" width="12.7109375" style="85" customWidth="1"/>
    <col min="9" max="9" width="0.7109375" style="85" customWidth="1"/>
    <col min="10" max="10" width="12.7109375" style="85" customWidth="1"/>
    <col min="11" max="11" width="0.7109375" style="85" customWidth="1"/>
    <col min="12" max="12" width="12.7109375" style="85" customWidth="1"/>
    <col min="13" max="13" width="0.7109375" style="85" customWidth="1"/>
    <col min="14" max="14" width="12.7109375" style="85" customWidth="1"/>
    <col min="15" max="15" width="0.7109375" style="85" customWidth="1"/>
    <col min="16" max="16" width="12.7109375" style="85" customWidth="1"/>
    <col min="17" max="17" width="5.28515625" style="85" customWidth="1"/>
    <col min="18" max="18" width="9" style="85" customWidth="1"/>
    <col min="19" max="19" width="14.140625" style="85" customWidth="1"/>
    <col min="20" max="20" width="7.85546875" style="85" customWidth="1"/>
    <col min="21" max="21" width="7.140625" style="85" customWidth="1"/>
    <col min="22" max="22" width="12" style="85" bestFit="1" customWidth="1"/>
    <col min="23" max="16384" width="9.140625" style="85"/>
  </cols>
  <sheetData>
    <row r="1" spans="1:18" ht="22.15" customHeight="1">
      <c r="L1" s="162"/>
      <c r="M1" s="162"/>
      <c r="N1" s="163" t="s">
        <v>88</v>
      </c>
    </row>
    <row r="2" spans="1:18" ht="22.15" customHeight="1">
      <c r="L2" s="162"/>
      <c r="M2" s="162"/>
      <c r="N2" s="163" t="s">
        <v>89</v>
      </c>
    </row>
    <row r="3" spans="1:18" s="79" customFormat="1" ht="22.15" customHeight="1">
      <c r="A3" s="302" t="s">
        <v>150</v>
      </c>
      <c r="B3" s="302"/>
      <c r="C3" s="302"/>
      <c r="D3" s="303"/>
      <c r="E3" s="303"/>
      <c r="F3" s="303"/>
      <c r="G3" s="303"/>
      <c r="H3" s="303"/>
      <c r="I3" s="303"/>
      <c r="J3" s="303"/>
      <c r="K3" s="303"/>
      <c r="L3" s="303"/>
      <c r="M3" s="303"/>
      <c r="N3" s="303"/>
      <c r="O3" s="303"/>
      <c r="P3" s="303"/>
      <c r="Q3" s="232"/>
      <c r="R3" s="232"/>
    </row>
    <row r="4" spans="1:18" s="79" customFormat="1" ht="22.15" customHeight="1">
      <c r="A4" s="304" t="s">
        <v>0</v>
      </c>
      <c r="B4" s="304"/>
      <c r="C4" s="304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233"/>
      <c r="R4" s="233"/>
    </row>
    <row r="5" spans="1:18" s="79" customFormat="1" ht="22.15" customHeight="1">
      <c r="A5" s="305" t="s">
        <v>136</v>
      </c>
      <c r="B5" s="305"/>
      <c r="C5" s="305"/>
      <c r="D5" s="305"/>
      <c r="E5" s="305"/>
      <c r="F5" s="305"/>
      <c r="G5" s="305"/>
      <c r="H5" s="305"/>
      <c r="I5" s="305"/>
      <c r="J5" s="305"/>
      <c r="K5" s="305"/>
      <c r="L5" s="305"/>
      <c r="M5" s="305"/>
      <c r="N5" s="305"/>
      <c r="O5" s="305"/>
      <c r="P5" s="305"/>
      <c r="Q5" s="234"/>
      <c r="R5" s="234"/>
    </row>
    <row r="6" spans="1:18" s="79" customFormat="1" ht="22.15" customHeight="1">
      <c r="A6" s="306" t="s">
        <v>173</v>
      </c>
      <c r="B6" s="306"/>
      <c r="C6" s="306"/>
      <c r="D6" s="306"/>
      <c r="E6" s="306"/>
      <c r="F6" s="306"/>
      <c r="G6" s="306"/>
      <c r="H6" s="306"/>
      <c r="I6" s="306"/>
      <c r="J6" s="306"/>
      <c r="K6" s="306"/>
      <c r="L6" s="306"/>
      <c r="M6" s="306"/>
      <c r="N6" s="306"/>
      <c r="O6" s="306"/>
      <c r="P6" s="306"/>
      <c r="Q6" s="178"/>
      <c r="R6" s="178"/>
    </row>
    <row r="7" spans="1:18" ht="18.95" customHeight="1">
      <c r="A7" s="241"/>
      <c r="B7" s="241"/>
      <c r="C7" s="241"/>
      <c r="D7" s="241"/>
      <c r="E7" s="241"/>
      <c r="F7" s="241"/>
      <c r="G7" s="241"/>
      <c r="H7" s="241"/>
      <c r="I7" s="241"/>
      <c r="J7" s="241"/>
      <c r="K7" s="241"/>
      <c r="L7" s="241"/>
      <c r="M7" s="241"/>
      <c r="N7" s="241"/>
      <c r="O7" s="241"/>
      <c r="P7" s="241"/>
      <c r="Q7" s="241"/>
      <c r="R7" s="241"/>
    </row>
    <row r="8" spans="1:18" s="242" customFormat="1" ht="17.100000000000001" customHeight="1">
      <c r="D8" s="307" t="s">
        <v>97</v>
      </c>
      <c r="E8" s="307"/>
      <c r="F8" s="307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243"/>
      <c r="R8" s="243"/>
    </row>
    <row r="9" spans="1:18" s="242" customFormat="1" ht="17.100000000000001" customHeight="1">
      <c r="A9" s="244"/>
      <c r="B9" s="244"/>
      <c r="C9" s="244"/>
      <c r="D9" s="308" t="s">
        <v>1</v>
      </c>
      <c r="E9" s="308"/>
      <c r="F9" s="308"/>
      <c r="G9" s="308"/>
      <c r="H9" s="308"/>
      <c r="I9" s="308"/>
      <c r="J9" s="308"/>
      <c r="K9" s="308"/>
      <c r="L9" s="308"/>
      <c r="M9" s="308"/>
      <c r="N9" s="308"/>
      <c r="O9" s="308"/>
      <c r="P9" s="308"/>
      <c r="Q9" s="245"/>
      <c r="R9" s="245"/>
    </row>
    <row r="10" spans="1:18" s="242" customFormat="1" ht="17.100000000000001" customHeight="1">
      <c r="D10" s="301" t="s">
        <v>75</v>
      </c>
      <c r="E10" s="301"/>
      <c r="F10" s="301"/>
      <c r="G10" s="301"/>
      <c r="H10" s="301"/>
      <c r="I10" s="301"/>
      <c r="J10" s="301"/>
      <c r="K10" s="301"/>
      <c r="L10" s="301"/>
      <c r="M10" s="246"/>
      <c r="N10" s="247" t="s">
        <v>43</v>
      </c>
      <c r="O10" s="245"/>
      <c r="P10" s="247" t="s">
        <v>48</v>
      </c>
      <c r="Q10" s="247"/>
      <c r="R10" s="247"/>
    </row>
    <row r="11" spans="1:18" s="242" customFormat="1" ht="17.100000000000001" customHeight="1">
      <c r="D11" s="248" t="s">
        <v>18</v>
      </c>
      <c r="E11" s="248"/>
      <c r="F11" s="247" t="s">
        <v>44</v>
      </c>
      <c r="G11" s="248"/>
      <c r="H11" s="301" t="s">
        <v>24</v>
      </c>
      <c r="I11" s="301"/>
      <c r="J11" s="301"/>
      <c r="K11" s="249"/>
      <c r="L11" s="248" t="s">
        <v>42</v>
      </c>
      <c r="M11" s="246"/>
      <c r="N11" s="247" t="s">
        <v>47</v>
      </c>
      <c r="O11" s="245"/>
      <c r="P11" s="248" t="s">
        <v>54</v>
      </c>
      <c r="Q11" s="248"/>
      <c r="R11" s="248"/>
    </row>
    <row r="12" spans="1:18" s="242" customFormat="1" ht="17.100000000000001" customHeight="1">
      <c r="D12" s="248" t="s">
        <v>49</v>
      </c>
      <c r="E12" s="248"/>
      <c r="F12" s="248" t="s">
        <v>50</v>
      </c>
      <c r="G12" s="248"/>
      <c r="H12" s="248" t="s">
        <v>45</v>
      </c>
      <c r="I12" s="250"/>
      <c r="J12" s="248" t="s">
        <v>26</v>
      </c>
      <c r="K12" s="250"/>
      <c r="L12" s="248" t="s">
        <v>46</v>
      </c>
      <c r="M12" s="246"/>
      <c r="N12" s="248" t="s">
        <v>53</v>
      </c>
      <c r="O12" s="248"/>
      <c r="P12" s="247"/>
      <c r="Q12" s="247"/>
      <c r="R12" s="247"/>
    </row>
    <row r="13" spans="1:18" s="247" customFormat="1" ht="17.100000000000001" customHeight="1">
      <c r="B13" s="300" t="s">
        <v>3</v>
      </c>
      <c r="C13" s="300"/>
      <c r="D13" s="251"/>
      <c r="F13" s="251"/>
      <c r="G13" s="248"/>
      <c r="H13" s="251" t="s">
        <v>51</v>
      </c>
      <c r="I13" s="248"/>
      <c r="J13" s="251"/>
      <c r="K13" s="250"/>
      <c r="L13" s="251" t="s">
        <v>52</v>
      </c>
      <c r="M13" s="248"/>
      <c r="N13" s="251"/>
      <c r="P13" s="251"/>
      <c r="Q13" s="248"/>
      <c r="R13" s="248"/>
    </row>
    <row r="14" spans="1:18" s="247" customFormat="1" ht="17.100000000000001" customHeight="1">
      <c r="A14" s="147" t="s">
        <v>139</v>
      </c>
      <c r="B14" s="253"/>
      <c r="C14" s="253"/>
      <c r="D14" s="235">
        <v>105000</v>
      </c>
      <c r="E14" s="235"/>
      <c r="F14" s="235">
        <v>70000</v>
      </c>
      <c r="G14" s="235"/>
      <c r="H14" s="235">
        <v>20000</v>
      </c>
      <c r="I14" s="236"/>
      <c r="J14" s="254">
        <v>325929</v>
      </c>
      <c r="K14" s="255"/>
      <c r="L14" s="254">
        <v>520929</v>
      </c>
      <c r="M14" s="255"/>
      <c r="N14" s="254">
        <v>26033</v>
      </c>
      <c r="O14" s="255"/>
      <c r="P14" s="254">
        <v>546962</v>
      </c>
      <c r="Q14" s="236"/>
      <c r="R14" s="236"/>
    </row>
    <row r="15" spans="1:18" s="242" customFormat="1" ht="17.100000000000001" customHeight="1">
      <c r="A15" s="147" t="s">
        <v>87</v>
      </c>
      <c r="B15" s="252"/>
      <c r="C15" s="252"/>
      <c r="D15" s="255"/>
      <c r="E15" s="245"/>
      <c r="F15" s="236"/>
      <c r="G15" s="245"/>
      <c r="H15" s="236"/>
      <c r="I15" s="255"/>
      <c r="J15" s="236"/>
      <c r="K15" s="255"/>
      <c r="L15" s="236"/>
      <c r="M15" s="255"/>
      <c r="N15" s="255"/>
      <c r="O15" s="255"/>
      <c r="P15" s="236"/>
      <c r="Q15" s="229"/>
      <c r="R15" s="229"/>
    </row>
    <row r="16" spans="1:18" s="242" customFormat="1" ht="17.100000000000001" customHeight="1">
      <c r="A16" s="260" t="s">
        <v>147</v>
      </c>
      <c r="B16" s="318">
        <v>18</v>
      </c>
      <c r="C16" s="252"/>
      <c r="D16" s="236">
        <v>0</v>
      </c>
      <c r="E16" s="245"/>
      <c r="F16" s="236">
        <v>0</v>
      </c>
      <c r="G16" s="245"/>
      <c r="H16" s="236">
        <v>0</v>
      </c>
      <c r="I16" s="255"/>
      <c r="J16" s="236">
        <v>-5250</v>
      </c>
      <c r="K16" s="255"/>
      <c r="L16" s="236">
        <v>-5250</v>
      </c>
      <c r="M16" s="255"/>
      <c r="N16" s="255">
        <v>0</v>
      </c>
      <c r="O16" s="255"/>
      <c r="P16" s="236">
        <v>-5250</v>
      </c>
      <c r="Q16" s="229"/>
      <c r="R16" s="229"/>
    </row>
    <row r="17" spans="1:18" s="242" customFormat="1" ht="17.100000000000001" customHeight="1">
      <c r="A17" s="260" t="s">
        <v>157</v>
      </c>
      <c r="B17" s="253"/>
      <c r="C17" s="253"/>
      <c r="D17" s="236">
        <v>0</v>
      </c>
      <c r="E17" s="245"/>
      <c r="F17" s="236">
        <v>0</v>
      </c>
      <c r="G17" s="245"/>
      <c r="H17" s="236">
        <v>0</v>
      </c>
      <c r="I17" s="236"/>
      <c r="J17" s="236">
        <v>5437</v>
      </c>
      <c r="K17" s="236"/>
      <c r="L17" s="236">
        <v>5437</v>
      </c>
      <c r="M17" s="236"/>
      <c r="N17" s="236">
        <v>649</v>
      </c>
      <c r="O17" s="236"/>
      <c r="P17" s="236">
        <v>6086</v>
      </c>
      <c r="Q17" s="229"/>
    </row>
    <row r="18" spans="1:18" s="242" customFormat="1" ht="17.100000000000001" customHeight="1">
      <c r="A18" s="260" t="s">
        <v>161</v>
      </c>
      <c r="B18" s="252"/>
      <c r="C18" s="252"/>
      <c r="D18" s="262">
        <v>0</v>
      </c>
      <c r="E18" s="245"/>
      <c r="F18" s="262">
        <v>0</v>
      </c>
      <c r="G18" s="245"/>
      <c r="H18" s="262">
        <v>0</v>
      </c>
      <c r="I18" s="255"/>
      <c r="J18" s="263">
        <v>0</v>
      </c>
      <c r="K18" s="255"/>
      <c r="L18" s="263">
        <v>0</v>
      </c>
      <c r="M18" s="255"/>
      <c r="N18" s="263">
        <v>0</v>
      </c>
      <c r="O18" s="255"/>
      <c r="P18" s="263">
        <v>0</v>
      </c>
      <c r="Q18" s="256"/>
      <c r="R18" s="256"/>
    </row>
    <row r="19" spans="1:18" s="242" customFormat="1" ht="17.100000000000001" customHeight="1" thickBot="1">
      <c r="A19" s="147" t="s">
        <v>169</v>
      </c>
      <c r="B19" s="252"/>
      <c r="C19" s="252"/>
      <c r="D19" s="257">
        <v>105000</v>
      </c>
      <c r="E19" s="235"/>
      <c r="F19" s="257">
        <v>70000</v>
      </c>
      <c r="G19" s="235"/>
      <c r="H19" s="257">
        <v>20000</v>
      </c>
      <c r="I19" s="236"/>
      <c r="J19" s="264">
        <v>326116</v>
      </c>
      <c r="K19" s="255"/>
      <c r="L19" s="264">
        <v>521116</v>
      </c>
      <c r="M19" s="255"/>
      <c r="N19" s="264">
        <v>26682</v>
      </c>
      <c r="O19" s="255"/>
      <c r="P19" s="264">
        <f>SUM(P14:P18)</f>
        <v>547798</v>
      </c>
      <c r="Q19" s="229"/>
      <c r="R19" s="229"/>
    </row>
    <row r="20" spans="1:18" s="242" customFormat="1" ht="17.100000000000001" customHeight="1" thickTop="1">
      <c r="A20" s="252"/>
      <c r="B20" s="252"/>
      <c r="C20" s="252"/>
      <c r="D20" s="229"/>
      <c r="E20" s="229"/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/>
    </row>
    <row r="21" spans="1:18" s="242" customFormat="1" ht="17.100000000000001" customHeight="1">
      <c r="A21" s="147" t="s">
        <v>127</v>
      </c>
      <c r="B21" s="252"/>
      <c r="C21" s="252"/>
      <c r="D21" s="235">
        <v>105000</v>
      </c>
      <c r="E21" s="235"/>
      <c r="F21" s="235">
        <v>70000</v>
      </c>
      <c r="G21" s="235"/>
      <c r="H21" s="235">
        <v>20000</v>
      </c>
      <c r="I21" s="236"/>
      <c r="J21" s="236">
        <v>327677</v>
      </c>
      <c r="K21" s="236"/>
      <c r="L21" s="236">
        <v>522677</v>
      </c>
      <c r="M21" s="236"/>
      <c r="N21" s="236">
        <v>25175</v>
      </c>
      <c r="O21" s="236"/>
      <c r="P21" s="236">
        <v>547852</v>
      </c>
      <c r="Q21" s="236"/>
      <c r="R21" s="236"/>
    </row>
    <row r="22" spans="1:18" s="242" customFormat="1" ht="17.100000000000001" customHeight="1">
      <c r="A22" s="147" t="s">
        <v>87</v>
      </c>
      <c r="B22" s="252"/>
      <c r="C22" s="252"/>
      <c r="D22" s="255"/>
      <c r="E22" s="245"/>
      <c r="F22" s="236"/>
      <c r="G22" s="245"/>
      <c r="H22" s="236"/>
      <c r="I22" s="255"/>
      <c r="J22" s="236"/>
      <c r="K22" s="255"/>
      <c r="L22" s="236"/>
      <c r="M22" s="255"/>
      <c r="N22" s="255"/>
      <c r="O22" s="255"/>
      <c r="P22" s="236"/>
      <c r="Q22" s="229"/>
      <c r="R22" s="229"/>
    </row>
    <row r="23" spans="1:18" s="242" customFormat="1" ht="17.100000000000001" customHeight="1">
      <c r="A23" s="260" t="s">
        <v>147</v>
      </c>
      <c r="B23" s="318">
        <v>18</v>
      </c>
      <c r="C23" s="252"/>
      <c r="D23" s="236">
        <v>0</v>
      </c>
      <c r="E23" s="245"/>
      <c r="F23" s="236">
        <v>0</v>
      </c>
      <c r="G23" s="245"/>
      <c r="H23" s="236">
        <v>0</v>
      </c>
      <c r="I23" s="255"/>
      <c r="J23" s="265">
        <v>-5250</v>
      </c>
      <c r="K23" s="255"/>
      <c r="L23" s="265">
        <v>-5250</v>
      </c>
      <c r="M23" s="255"/>
      <c r="N23" s="236">
        <v>0</v>
      </c>
      <c r="O23" s="255"/>
      <c r="P23" s="265">
        <v>-5250</v>
      </c>
      <c r="Q23" s="230"/>
      <c r="R23" s="230"/>
    </row>
    <row r="24" spans="1:18" s="242" customFormat="1" ht="17.100000000000001" customHeight="1">
      <c r="A24" s="261" t="s">
        <v>157</v>
      </c>
      <c r="B24" s="253"/>
      <c r="C24" s="253"/>
      <c r="D24" s="236">
        <v>0</v>
      </c>
      <c r="E24" s="245"/>
      <c r="F24" s="236">
        <v>0</v>
      </c>
      <c r="G24" s="245"/>
      <c r="H24" s="236">
        <v>0</v>
      </c>
      <c r="I24" s="236"/>
      <c r="J24" s="236">
        <v>11266</v>
      </c>
      <c r="K24" s="236"/>
      <c r="L24" s="265">
        <v>11266</v>
      </c>
      <c r="M24" s="236"/>
      <c r="N24" s="236">
        <v>1033</v>
      </c>
      <c r="O24" s="236"/>
      <c r="P24" s="236">
        <v>12299</v>
      </c>
      <c r="Q24" s="229"/>
      <c r="R24" s="229"/>
    </row>
    <row r="25" spans="1:18" s="242" customFormat="1" ht="17.100000000000001" customHeight="1">
      <c r="A25" s="260" t="s">
        <v>161</v>
      </c>
      <c r="B25" s="252"/>
      <c r="C25" s="252"/>
      <c r="D25" s="262">
        <v>0</v>
      </c>
      <c r="E25" s="245"/>
      <c r="F25" s="262">
        <v>0</v>
      </c>
      <c r="G25" s="245"/>
      <c r="H25" s="262">
        <v>0</v>
      </c>
      <c r="I25" s="255"/>
      <c r="J25" s="266">
        <v>0</v>
      </c>
      <c r="K25" s="255"/>
      <c r="L25" s="266">
        <v>0</v>
      </c>
      <c r="M25" s="255"/>
      <c r="N25" s="262">
        <v>0</v>
      </c>
      <c r="O25" s="255"/>
      <c r="P25" s="262">
        <v>0</v>
      </c>
      <c r="Q25" s="229"/>
      <c r="R25" s="229"/>
    </row>
    <row r="26" spans="1:18" s="242" customFormat="1" ht="17.45" customHeight="1" thickBot="1">
      <c r="A26" s="147" t="s">
        <v>170</v>
      </c>
      <c r="B26" s="252"/>
      <c r="C26" s="252"/>
      <c r="D26" s="264">
        <v>105000</v>
      </c>
      <c r="E26" s="236"/>
      <c r="F26" s="264">
        <v>70000</v>
      </c>
      <c r="G26" s="236"/>
      <c r="H26" s="264">
        <v>20000</v>
      </c>
      <c r="I26" s="236"/>
      <c r="J26" s="264">
        <v>333693</v>
      </c>
      <c r="K26" s="255"/>
      <c r="L26" s="264">
        <v>528693</v>
      </c>
      <c r="M26" s="255"/>
      <c r="N26" s="264">
        <v>26208</v>
      </c>
      <c r="O26" s="255"/>
      <c r="P26" s="264">
        <v>554901</v>
      </c>
      <c r="Q26" s="229"/>
      <c r="R26" s="229"/>
    </row>
    <row r="27" spans="1:18" ht="17.100000000000001" customHeight="1" thickTop="1">
      <c r="A27" s="159"/>
      <c r="B27" s="159"/>
      <c r="C27" s="159"/>
      <c r="D27" s="145"/>
      <c r="E27" s="145"/>
      <c r="F27" s="145"/>
      <c r="G27" s="145"/>
      <c r="H27" s="145"/>
      <c r="I27" s="145"/>
      <c r="J27" s="145"/>
      <c r="K27" s="144"/>
      <c r="L27" s="145"/>
      <c r="M27" s="144"/>
      <c r="N27" s="145"/>
      <c r="O27" s="144"/>
      <c r="P27" s="145"/>
      <c r="Q27" s="145"/>
      <c r="R27" s="145"/>
    </row>
    <row r="30" spans="1:18" ht="23.1" customHeight="1">
      <c r="E30" s="85"/>
      <c r="F30" s="85"/>
      <c r="G30" s="85"/>
    </row>
    <row r="39" spans="1:1" ht="21.4" customHeight="1"/>
    <row r="44" spans="1:1" ht="23.1" customHeight="1">
      <c r="A44" s="85" t="s">
        <v>123</v>
      </c>
    </row>
    <row r="45" spans="1:1" ht="23.1" customHeight="1">
      <c r="A45" s="85" t="s">
        <v>13</v>
      </c>
    </row>
    <row r="73" ht="21.4" customHeight="1"/>
  </sheetData>
  <mergeCells count="9">
    <mergeCell ref="B13:C13"/>
    <mergeCell ref="H11:J11"/>
    <mergeCell ref="A3:P3"/>
    <mergeCell ref="D10:L10"/>
    <mergeCell ref="A4:P4"/>
    <mergeCell ref="A5:P5"/>
    <mergeCell ref="A6:P6"/>
    <mergeCell ref="D8:P8"/>
    <mergeCell ref="D9:P9"/>
  </mergeCells>
  <printOptions horizontalCentered="1"/>
  <pageMargins left="0.98425196850393704" right="0.39370078740157483" top="0.59055118110236227" bottom="0.78740157480314965" header="0.51181102362204722" footer="0.78740157480314965"/>
  <pageSetup paperSize="9" firstPageNumber="5" orientation="landscape" useFirstPageNumber="1" r:id="rId1"/>
  <headerFooter>
    <oddFooter>&amp;L&amp;"Angsana New,Regular"หมายเหตุประกอบงบการเงินระหว่างกาลเป็นส่วนหนึ่งของงบการเงินระหว่างกาลนี้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59999389629810485"/>
  </sheetPr>
  <dimension ref="A1:Q72"/>
  <sheetViews>
    <sheetView view="pageBreakPreview" topLeftCell="A4" zoomScale="130" zoomScaleNormal="110" zoomScaleSheetLayoutView="130" workbookViewId="0">
      <selection activeCell="B9" sqref="B9"/>
    </sheetView>
  </sheetViews>
  <sheetFormatPr defaultRowHeight="21"/>
  <cols>
    <col min="1" max="1" width="50.85546875" style="42" customWidth="1"/>
    <col min="2" max="2" width="5.28515625" style="42" customWidth="1"/>
    <col min="3" max="3" width="2.28515625" style="42" customWidth="1"/>
    <col min="4" max="4" width="15.7109375" style="42" customWidth="1"/>
    <col min="5" max="5" width="0.85546875" style="43" customWidth="1"/>
    <col min="6" max="6" width="15.7109375" style="43" customWidth="1"/>
    <col min="7" max="7" width="0.85546875" style="43" customWidth="1"/>
    <col min="8" max="8" width="15.7109375" style="42" customWidth="1"/>
    <col min="9" max="9" width="0.85546875" style="42" customWidth="1"/>
    <col min="10" max="10" width="15.7109375" style="42" customWidth="1"/>
    <col min="11" max="11" width="0.85546875" style="42" customWidth="1"/>
    <col min="12" max="12" width="15.7109375" style="42" customWidth="1"/>
    <col min="13" max="13" width="5.85546875" style="42" customWidth="1"/>
    <col min="14" max="14" width="8.140625" style="42" customWidth="1"/>
    <col min="15" max="15" width="5.7109375" style="42" customWidth="1"/>
    <col min="16" max="16" width="7.28515625" style="42" customWidth="1"/>
    <col min="17" max="17" width="11.28515625" style="42" customWidth="1"/>
    <col min="18" max="16384" width="9.140625" style="42"/>
  </cols>
  <sheetData>
    <row r="1" spans="1:16" s="180" customFormat="1" ht="22.15" customHeight="1">
      <c r="C1" s="181"/>
      <c r="D1" s="181"/>
      <c r="E1" s="181"/>
      <c r="J1" s="163" t="s">
        <v>88</v>
      </c>
    </row>
    <row r="2" spans="1:16" s="180" customFormat="1" ht="22.15" customHeight="1">
      <c r="C2" s="181"/>
      <c r="D2" s="181"/>
      <c r="E2" s="181"/>
      <c r="J2" s="163" t="s">
        <v>89</v>
      </c>
    </row>
    <row r="3" spans="1:16" s="180" customFormat="1" ht="22.15" customHeight="1">
      <c r="A3" s="302" t="s">
        <v>72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231"/>
      <c r="N3" s="179"/>
      <c r="O3" s="179"/>
      <c r="P3" s="179"/>
    </row>
    <row r="4" spans="1:16" s="180" customFormat="1" ht="22.15" customHeight="1">
      <c r="A4" s="309" t="s">
        <v>0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226"/>
      <c r="N4" s="309"/>
      <c r="O4" s="309"/>
      <c r="P4" s="309"/>
    </row>
    <row r="5" spans="1:16" s="180" customFormat="1" ht="22.15" customHeight="1">
      <c r="A5" s="309" t="s">
        <v>137</v>
      </c>
      <c r="B5" s="309"/>
      <c r="C5" s="309"/>
      <c r="D5" s="309"/>
      <c r="E5" s="309"/>
      <c r="F5" s="309"/>
      <c r="G5" s="309"/>
      <c r="H5" s="309"/>
      <c r="I5" s="309"/>
      <c r="J5" s="309"/>
      <c r="K5" s="309"/>
      <c r="L5" s="309"/>
      <c r="M5" s="226"/>
      <c r="N5" s="309"/>
      <c r="O5" s="309"/>
      <c r="P5" s="309"/>
    </row>
    <row r="6" spans="1:16" s="180" customFormat="1" ht="22.15" customHeight="1">
      <c r="A6" s="309" t="s">
        <v>173</v>
      </c>
      <c r="B6" s="309"/>
      <c r="C6" s="309"/>
      <c r="D6" s="309"/>
      <c r="E6" s="309"/>
      <c r="F6" s="309"/>
      <c r="G6" s="309"/>
      <c r="H6" s="309"/>
      <c r="I6" s="309"/>
      <c r="J6" s="309"/>
      <c r="K6" s="309"/>
      <c r="L6" s="309"/>
      <c r="M6" s="226"/>
      <c r="N6" s="309"/>
      <c r="O6" s="309"/>
      <c r="P6" s="309"/>
    </row>
    <row r="7" spans="1:16" s="180" customFormat="1" ht="18.95" customHeight="1">
      <c r="A7" s="226"/>
      <c r="B7" s="226"/>
      <c r="C7" s="226"/>
      <c r="D7" s="226"/>
      <c r="E7" s="226"/>
      <c r="F7" s="226"/>
      <c r="G7" s="226"/>
      <c r="H7" s="226"/>
      <c r="I7" s="226"/>
      <c r="J7" s="226"/>
      <c r="K7" s="226"/>
      <c r="L7" s="226"/>
      <c r="M7" s="226"/>
      <c r="N7" s="226"/>
      <c r="O7" s="226"/>
      <c r="P7" s="226"/>
    </row>
    <row r="8" spans="1:16" s="169" customFormat="1" ht="17.100000000000001" customHeight="1">
      <c r="D8" s="313" t="s">
        <v>97</v>
      </c>
      <c r="E8" s="313"/>
      <c r="F8" s="313"/>
      <c r="G8" s="313"/>
      <c r="H8" s="313"/>
      <c r="I8" s="313"/>
      <c r="J8" s="313"/>
      <c r="K8" s="313"/>
      <c r="L8" s="313"/>
      <c r="M8" s="240"/>
    </row>
    <row r="9" spans="1:16" s="170" customFormat="1" ht="17.100000000000001" customHeight="1">
      <c r="D9" s="310" t="s">
        <v>2</v>
      </c>
      <c r="E9" s="310"/>
      <c r="F9" s="310"/>
      <c r="G9" s="310"/>
      <c r="H9" s="310"/>
      <c r="I9" s="310"/>
      <c r="J9" s="310"/>
      <c r="K9" s="310"/>
      <c r="L9" s="310"/>
    </row>
    <row r="10" spans="1:16" s="170" customFormat="1" ht="17.100000000000001" customHeight="1">
      <c r="D10" s="170" t="s">
        <v>18</v>
      </c>
      <c r="E10" s="172"/>
      <c r="F10" s="172" t="s">
        <v>44</v>
      </c>
      <c r="H10" s="312" t="s">
        <v>24</v>
      </c>
      <c r="I10" s="312"/>
      <c r="J10" s="312"/>
      <c r="L10" s="172" t="s">
        <v>48</v>
      </c>
      <c r="M10" s="172"/>
    </row>
    <row r="11" spans="1:16" s="170" customFormat="1" ht="17.100000000000001" customHeight="1">
      <c r="D11" s="170" t="s">
        <v>49</v>
      </c>
      <c r="E11" s="172"/>
      <c r="F11" s="170" t="s">
        <v>50</v>
      </c>
      <c r="G11" s="172"/>
      <c r="H11" s="170" t="s">
        <v>45</v>
      </c>
      <c r="I11" s="172"/>
      <c r="J11" s="170" t="s">
        <v>26</v>
      </c>
      <c r="L11" s="170" t="s">
        <v>54</v>
      </c>
    </row>
    <row r="12" spans="1:16" s="170" customFormat="1" ht="17.100000000000001" customHeight="1">
      <c r="B12" s="311" t="s">
        <v>3</v>
      </c>
      <c r="C12" s="311"/>
      <c r="D12" s="171"/>
      <c r="F12" s="171"/>
      <c r="G12" s="172"/>
      <c r="H12" s="171" t="s">
        <v>51</v>
      </c>
      <c r="J12" s="171"/>
      <c r="K12" s="172"/>
      <c r="L12" s="171"/>
    </row>
    <row r="13" spans="1:16" s="169" customFormat="1" ht="17.100000000000001" customHeight="1">
      <c r="A13" s="173" t="s">
        <v>139</v>
      </c>
      <c r="B13" s="173"/>
      <c r="C13" s="174"/>
      <c r="D13" s="187">
        <v>105000</v>
      </c>
      <c r="E13" s="188"/>
      <c r="F13" s="187">
        <v>70000</v>
      </c>
      <c r="G13" s="188"/>
      <c r="H13" s="187">
        <v>20000</v>
      </c>
      <c r="I13" s="188"/>
      <c r="J13" s="169">
        <v>275187</v>
      </c>
      <c r="K13" s="47"/>
      <c r="L13" s="47">
        <v>470187</v>
      </c>
      <c r="M13" s="47"/>
      <c r="N13" s="175"/>
    </row>
    <row r="14" spans="1:16" s="169" customFormat="1" ht="17.100000000000001" customHeight="1">
      <c r="A14" s="173" t="s">
        <v>87</v>
      </c>
      <c r="B14" s="173"/>
      <c r="M14" s="47"/>
      <c r="N14" s="175"/>
    </row>
    <row r="15" spans="1:16" s="169" customFormat="1" ht="17.100000000000001" customHeight="1">
      <c r="A15" s="228" t="s">
        <v>147</v>
      </c>
      <c r="B15" s="173">
        <v>18</v>
      </c>
      <c r="D15" s="47">
        <v>0</v>
      </c>
      <c r="F15" s="47">
        <v>0</v>
      </c>
      <c r="H15" s="47">
        <v>0</v>
      </c>
      <c r="I15" s="188"/>
      <c r="J15" s="169">
        <v>-5250</v>
      </c>
      <c r="K15" s="47"/>
      <c r="L15" s="169">
        <v>-5250</v>
      </c>
      <c r="N15" s="175"/>
    </row>
    <row r="16" spans="1:16" s="169" customFormat="1" ht="17.100000000000001" customHeight="1">
      <c r="A16" s="228" t="s">
        <v>157</v>
      </c>
      <c r="B16" s="173"/>
      <c r="D16" s="47">
        <v>0</v>
      </c>
      <c r="F16" s="47">
        <v>0</v>
      </c>
      <c r="H16" s="47">
        <v>0</v>
      </c>
      <c r="J16" s="47">
        <v>3504</v>
      </c>
      <c r="K16" s="47"/>
      <c r="L16" s="47">
        <v>3504</v>
      </c>
      <c r="M16" s="47"/>
      <c r="N16" s="175"/>
    </row>
    <row r="17" spans="1:17" s="169" customFormat="1" ht="17.100000000000001" customHeight="1">
      <c r="A17" s="228" t="s">
        <v>161</v>
      </c>
      <c r="B17" s="173"/>
      <c r="D17" s="176">
        <v>0</v>
      </c>
      <c r="F17" s="176">
        <v>0</v>
      </c>
      <c r="H17" s="176">
        <v>0</v>
      </c>
      <c r="J17" s="176">
        <v>0</v>
      </c>
      <c r="K17" s="47"/>
      <c r="L17" s="176">
        <v>0</v>
      </c>
      <c r="M17" s="47"/>
      <c r="N17" s="175"/>
    </row>
    <row r="18" spans="1:17" s="169" customFormat="1" ht="17.100000000000001" customHeight="1" thickBot="1">
      <c r="A18" s="173" t="s">
        <v>169</v>
      </c>
      <c r="B18" s="173"/>
      <c r="D18" s="191">
        <v>105000</v>
      </c>
      <c r="E18" s="188"/>
      <c r="F18" s="191">
        <v>70000</v>
      </c>
      <c r="G18" s="188"/>
      <c r="H18" s="191">
        <v>20000</v>
      </c>
      <c r="J18" s="238">
        <v>273441</v>
      </c>
      <c r="K18" s="237"/>
      <c r="L18" s="238">
        <v>468441</v>
      </c>
      <c r="M18" s="237"/>
      <c r="O18" s="225"/>
      <c r="Q18" s="225"/>
    </row>
    <row r="19" spans="1:17" s="169" customFormat="1" ht="17.100000000000001" customHeight="1" thickTop="1">
      <c r="A19" s="173"/>
      <c r="B19" s="173"/>
      <c r="D19" s="47"/>
      <c r="F19" s="47"/>
      <c r="H19" s="47"/>
      <c r="J19" s="47"/>
      <c r="K19" s="47"/>
      <c r="L19" s="47"/>
      <c r="M19" s="47"/>
    </row>
    <row r="20" spans="1:17" s="174" customFormat="1" ht="17.100000000000001" customHeight="1">
      <c r="A20" s="173" t="s">
        <v>127</v>
      </c>
      <c r="B20" s="173"/>
      <c r="C20" s="169"/>
      <c r="D20" s="187">
        <v>105000</v>
      </c>
      <c r="E20" s="188"/>
      <c r="F20" s="187">
        <v>70000</v>
      </c>
      <c r="G20" s="188"/>
      <c r="H20" s="187">
        <v>20000</v>
      </c>
      <c r="I20" s="188"/>
      <c r="J20" s="47">
        <v>279486</v>
      </c>
      <c r="K20" s="47"/>
      <c r="L20" s="47">
        <v>474486</v>
      </c>
      <c r="M20" s="47"/>
    </row>
    <row r="21" spans="1:17" s="169" customFormat="1" ht="17.100000000000001" customHeight="1">
      <c r="A21" s="173" t="s">
        <v>87</v>
      </c>
      <c r="B21" s="177"/>
      <c r="D21" s="47"/>
      <c r="F21" s="185"/>
      <c r="H21" s="47"/>
      <c r="J21" s="185"/>
      <c r="K21" s="47"/>
      <c r="L21" s="47"/>
      <c r="M21" s="47"/>
      <c r="N21" s="175"/>
    </row>
    <row r="22" spans="1:17" s="169" customFormat="1" ht="17.100000000000001" customHeight="1">
      <c r="A22" s="228" t="s">
        <v>147</v>
      </c>
      <c r="B22" s="177">
        <v>18</v>
      </c>
      <c r="D22" s="47">
        <v>0</v>
      </c>
      <c r="F22" s="47">
        <v>0</v>
      </c>
      <c r="H22" s="47">
        <v>0</v>
      </c>
      <c r="J22" s="47">
        <v>-5250</v>
      </c>
      <c r="K22" s="47"/>
      <c r="L22" s="47">
        <v>-5250</v>
      </c>
      <c r="M22" s="47"/>
      <c r="N22" s="175"/>
    </row>
    <row r="23" spans="1:17" s="169" customFormat="1" ht="17.100000000000001" customHeight="1">
      <c r="A23" s="228" t="s">
        <v>157</v>
      </c>
      <c r="B23" s="173"/>
      <c r="D23" s="47">
        <v>0</v>
      </c>
      <c r="F23" s="47">
        <v>0</v>
      </c>
      <c r="H23" s="47">
        <v>0</v>
      </c>
      <c r="J23" s="47">
        <v>8182</v>
      </c>
      <c r="K23" s="47"/>
      <c r="L23" s="47">
        <v>8182</v>
      </c>
      <c r="M23" s="47"/>
      <c r="N23" s="175"/>
    </row>
    <row r="24" spans="1:17" s="169" customFormat="1" ht="17.100000000000001" customHeight="1">
      <c r="A24" s="228" t="s">
        <v>161</v>
      </c>
      <c r="B24" s="173"/>
      <c r="D24" s="176">
        <v>0</v>
      </c>
      <c r="F24" s="176">
        <v>0</v>
      </c>
      <c r="H24" s="176">
        <v>0</v>
      </c>
      <c r="J24" s="176">
        <v>0</v>
      </c>
      <c r="K24" s="47"/>
      <c r="L24" s="176">
        <v>0</v>
      </c>
      <c r="M24" s="47"/>
      <c r="N24" s="175"/>
    </row>
    <row r="25" spans="1:17" s="169" customFormat="1" ht="17.100000000000001" customHeight="1" thickBot="1">
      <c r="A25" s="173" t="s">
        <v>170</v>
      </c>
      <c r="B25" s="173"/>
      <c r="D25" s="258">
        <v>105000</v>
      </c>
      <c r="F25" s="258">
        <v>70000</v>
      </c>
      <c r="H25" s="258">
        <v>20000</v>
      </c>
      <c r="I25" s="174"/>
      <c r="J25" s="258">
        <v>282418</v>
      </c>
      <c r="K25" s="46"/>
      <c r="L25" s="258">
        <v>477418</v>
      </c>
      <c r="M25" s="47"/>
      <c r="N25" s="175"/>
    </row>
    <row r="26" spans="1:17" s="146" customFormat="1" ht="17.100000000000001" customHeight="1" thickTop="1">
      <c r="A26" s="160"/>
      <c r="B26" s="147"/>
      <c r="D26" s="148"/>
      <c r="F26" s="148"/>
      <c r="H26" s="148"/>
      <c r="I26" s="150"/>
      <c r="J26" s="148"/>
      <c r="K26" s="151"/>
      <c r="L26" s="148"/>
      <c r="M26" s="148"/>
      <c r="N26" s="149"/>
    </row>
    <row r="27" spans="1:17" s="146" customFormat="1" ht="17.100000000000001" customHeight="1">
      <c r="A27" s="160"/>
      <c r="B27" s="147"/>
      <c r="D27" s="148"/>
      <c r="F27" s="148"/>
      <c r="H27" s="148"/>
      <c r="I27" s="150"/>
      <c r="J27" s="148"/>
      <c r="K27" s="151"/>
      <c r="L27" s="148"/>
      <c r="M27" s="148"/>
      <c r="N27" s="149"/>
    </row>
    <row r="38" spans="1:1" ht="21.4" customHeight="1"/>
    <row r="43" spans="1:1">
      <c r="A43" s="42" t="s">
        <v>123</v>
      </c>
    </row>
    <row r="44" spans="1:1">
      <c r="A44" s="42" t="s">
        <v>13</v>
      </c>
    </row>
    <row r="72" ht="21.4" customHeight="1"/>
  </sheetData>
  <mergeCells count="11">
    <mergeCell ref="D9:L9"/>
    <mergeCell ref="B12:C12"/>
    <mergeCell ref="H10:J10"/>
    <mergeCell ref="A3:L3"/>
    <mergeCell ref="A4:L4"/>
    <mergeCell ref="D8:L8"/>
    <mergeCell ref="N4:P4"/>
    <mergeCell ref="A5:L5"/>
    <mergeCell ref="N5:P5"/>
    <mergeCell ref="A6:L6"/>
    <mergeCell ref="N6:P6"/>
  </mergeCells>
  <printOptions horizontalCentered="1"/>
  <pageMargins left="0.98425196850393704" right="0.39370078740157483" top="0.59055118110236227" bottom="0.78740157480314965" header="0.51181102362204722" footer="0.78740157480314965"/>
  <pageSetup paperSize="9" firstPageNumber="5" orientation="landscape" useFirstPageNumber="1" r:id="rId1"/>
  <headerFooter>
    <oddFooter>&amp;L&amp;"Angsana New,Regular"หมายเหตุประกอบงบการเงินระหว่างกาลเป็นส่วนหนึ่งของงบการเงินระหว่างกาลนี้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0.59999389629810485"/>
  </sheetPr>
  <dimension ref="A1:V80"/>
  <sheetViews>
    <sheetView view="pageBreakPreview" topLeftCell="A61" zoomScaleNormal="100" zoomScaleSheetLayoutView="100" workbookViewId="0">
      <selection activeCell="O34" sqref="O34"/>
    </sheetView>
  </sheetViews>
  <sheetFormatPr defaultColWidth="6.85546875" defaultRowHeight="24" customHeight="1"/>
  <cols>
    <col min="1" max="3" width="1.7109375" style="3" customWidth="1"/>
    <col min="4" max="4" width="40.5703125" style="3" customWidth="1"/>
    <col min="5" max="5" width="1.42578125" style="5" customWidth="1"/>
    <col min="6" max="6" width="10.5703125" style="41" customWidth="1"/>
    <col min="7" max="7" width="0.85546875" style="48" customWidth="1"/>
    <col min="8" max="8" width="10.5703125" style="5" customWidth="1"/>
    <col min="9" max="9" width="0.85546875" style="48" customWidth="1"/>
    <col min="10" max="10" width="10.5703125" style="49" customWidth="1"/>
    <col min="11" max="11" width="0.85546875" style="35" customWidth="1"/>
    <col min="12" max="12" width="10.5703125" style="32" customWidth="1"/>
    <col min="13" max="13" width="13.140625" style="3" customWidth="1"/>
    <col min="14" max="14" width="12.5703125" style="3" bestFit="1" customWidth="1"/>
    <col min="15" max="15" width="12.85546875" style="2" bestFit="1" customWidth="1"/>
    <col min="16" max="16" width="7.85546875" style="3" bestFit="1" customWidth="1"/>
    <col min="17" max="18" width="6.85546875" style="3"/>
    <col min="19" max="19" width="12" style="3" bestFit="1" customWidth="1"/>
    <col min="20" max="21" width="6.85546875" style="3"/>
    <col min="22" max="22" width="18.7109375" style="3" bestFit="1" customWidth="1"/>
    <col min="23" max="16384" width="6.85546875" style="3"/>
  </cols>
  <sheetData>
    <row r="1" spans="1:22" s="62" customFormat="1" ht="21" customHeight="1">
      <c r="D1" s="71"/>
      <c r="E1" s="63"/>
      <c r="F1" s="63"/>
      <c r="G1" s="64"/>
      <c r="H1" s="64"/>
      <c r="I1" s="64"/>
      <c r="J1" s="65"/>
      <c r="K1" s="162"/>
      <c r="L1" s="163" t="s">
        <v>88</v>
      </c>
    </row>
    <row r="2" spans="1:22" s="62" customFormat="1" ht="21" customHeight="1">
      <c r="D2" s="71"/>
      <c r="E2" s="63"/>
      <c r="F2" s="63"/>
      <c r="G2" s="64"/>
      <c r="H2" s="64"/>
      <c r="I2" s="64"/>
      <c r="J2" s="65"/>
      <c r="K2" s="162"/>
      <c r="L2" s="163" t="s">
        <v>89</v>
      </c>
    </row>
    <row r="3" spans="1:22" s="50" customFormat="1" ht="21" customHeight="1">
      <c r="A3" s="277" t="s">
        <v>148</v>
      </c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  <c r="O3" s="51"/>
    </row>
    <row r="4" spans="1:22" s="50" customFormat="1" ht="21" customHeight="1">
      <c r="A4" s="316" t="s">
        <v>0</v>
      </c>
      <c r="B4" s="316"/>
      <c r="C4" s="316"/>
      <c r="D4" s="316"/>
      <c r="E4" s="316"/>
      <c r="F4" s="316"/>
      <c r="G4" s="316"/>
      <c r="H4" s="316"/>
      <c r="I4" s="316"/>
      <c r="J4" s="316"/>
      <c r="K4" s="316"/>
      <c r="L4" s="316"/>
      <c r="O4" s="51"/>
    </row>
    <row r="5" spans="1:22" s="50" customFormat="1" ht="21" customHeight="1">
      <c r="A5" s="316" t="s">
        <v>55</v>
      </c>
      <c r="B5" s="316"/>
      <c r="C5" s="316"/>
      <c r="D5" s="316"/>
      <c r="E5" s="316"/>
      <c r="F5" s="316"/>
      <c r="G5" s="316"/>
      <c r="H5" s="316"/>
      <c r="I5" s="316"/>
      <c r="J5" s="316"/>
      <c r="K5" s="316"/>
      <c r="L5" s="316"/>
      <c r="O5" s="51"/>
    </row>
    <row r="6" spans="1:22" s="50" customFormat="1" ht="21" customHeight="1">
      <c r="A6" s="316" t="s">
        <v>173</v>
      </c>
      <c r="B6" s="316"/>
      <c r="C6" s="316"/>
      <c r="D6" s="316"/>
      <c r="E6" s="316"/>
      <c r="F6" s="316"/>
      <c r="G6" s="316"/>
      <c r="H6" s="316"/>
      <c r="I6" s="316"/>
      <c r="J6" s="316"/>
      <c r="K6" s="316"/>
      <c r="L6" s="316"/>
      <c r="O6" s="51"/>
    </row>
    <row r="7" spans="1:22" s="50" customFormat="1" ht="3" customHeight="1">
      <c r="A7" s="184"/>
      <c r="B7" s="184"/>
      <c r="C7" s="184"/>
      <c r="D7" s="184"/>
      <c r="E7" s="184"/>
      <c r="F7" s="184"/>
      <c r="G7" s="184"/>
      <c r="H7" s="184"/>
      <c r="I7" s="184"/>
      <c r="J7" s="184"/>
      <c r="K7" s="184"/>
      <c r="L7" s="184"/>
      <c r="O7" s="51"/>
    </row>
    <row r="8" spans="1:22" ht="18" customHeight="1">
      <c r="A8" s="52"/>
      <c r="B8" s="52"/>
      <c r="C8" s="52"/>
      <c r="D8" s="52"/>
      <c r="E8" s="53"/>
      <c r="F8" s="317" t="s">
        <v>97</v>
      </c>
      <c r="G8" s="317"/>
      <c r="H8" s="317"/>
      <c r="I8" s="317"/>
      <c r="J8" s="317"/>
      <c r="K8" s="317"/>
      <c r="L8" s="317"/>
    </row>
    <row r="9" spans="1:22" s="33" customFormat="1" ht="18" customHeight="1">
      <c r="E9" s="48"/>
      <c r="F9" s="314" t="s">
        <v>1</v>
      </c>
      <c r="G9" s="314"/>
      <c r="H9" s="314"/>
      <c r="I9" s="54"/>
      <c r="J9" s="315" t="s">
        <v>2</v>
      </c>
      <c r="K9" s="315"/>
      <c r="L9" s="315"/>
      <c r="O9" s="39"/>
    </row>
    <row r="10" spans="1:22" s="33" customFormat="1" ht="18" customHeight="1">
      <c r="E10" s="48"/>
      <c r="F10" s="168" t="s">
        <v>140</v>
      </c>
      <c r="G10" s="100"/>
      <c r="H10" s="168" t="s">
        <v>128</v>
      </c>
      <c r="I10" s="101"/>
      <c r="J10" s="168" t="s">
        <v>140</v>
      </c>
      <c r="K10" s="100"/>
      <c r="L10" s="168" t="s">
        <v>128</v>
      </c>
      <c r="O10" s="39"/>
    </row>
    <row r="11" spans="1:22" ht="17.45" customHeight="1">
      <c r="A11" s="58" t="s">
        <v>56</v>
      </c>
      <c r="E11" s="11"/>
      <c r="F11" s="142"/>
      <c r="G11" s="141"/>
      <c r="H11" s="142"/>
      <c r="I11" s="57"/>
      <c r="J11" s="143"/>
      <c r="K11" s="57"/>
      <c r="L11" s="143"/>
    </row>
    <row r="12" spans="1:22" ht="17.45" customHeight="1">
      <c r="A12" s="58" t="s">
        <v>79</v>
      </c>
      <c r="E12" s="11"/>
      <c r="F12" s="10">
        <v>7393</v>
      </c>
      <c r="G12" s="20"/>
      <c r="H12" s="17">
        <v>15434</v>
      </c>
      <c r="I12" s="20"/>
      <c r="J12" s="17">
        <v>4207</v>
      </c>
      <c r="K12" s="13"/>
      <c r="L12" s="17">
        <v>10288</v>
      </c>
      <c r="N12" s="18"/>
      <c r="S12" s="44"/>
      <c r="V12" s="44"/>
    </row>
    <row r="13" spans="1:22" ht="17.45" customHeight="1">
      <c r="A13" s="59" t="s">
        <v>117</v>
      </c>
      <c r="E13" s="11"/>
      <c r="F13" s="10"/>
      <c r="G13" s="20"/>
      <c r="H13" s="10"/>
      <c r="I13" s="20"/>
      <c r="J13" s="19"/>
      <c r="K13" s="17"/>
      <c r="L13" s="19"/>
    </row>
    <row r="14" spans="1:22" ht="17.45" customHeight="1">
      <c r="A14" s="59" t="s">
        <v>57</v>
      </c>
      <c r="E14" s="11"/>
      <c r="F14" s="10"/>
      <c r="G14" s="20"/>
      <c r="H14" s="10"/>
      <c r="I14" s="20"/>
      <c r="J14" s="10"/>
      <c r="K14" s="17"/>
      <c r="L14" s="10"/>
    </row>
    <row r="15" spans="1:22" ht="18.600000000000001" customHeight="1">
      <c r="C15" s="3" t="s">
        <v>58</v>
      </c>
      <c r="E15" s="11"/>
      <c r="F15" s="10">
        <v>20198</v>
      </c>
      <c r="G15" s="20"/>
      <c r="H15" s="19">
        <v>20391</v>
      </c>
      <c r="I15" s="20"/>
      <c r="J15" s="19">
        <v>19137</v>
      </c>
      <c r="K15" s="17"/>
      <c r="L15" s="19">
        <v>19333</v>
      </c>
      <c r="N15" s="2"/>
      <c r="S15" s="44"/>
      <c r="V15" s="44"/>
    </row>
    <row r="16" spans="1:22" ht="18.600000000000001" customHeight="1">
      <c r="A16" s="59"/>
      <c r="C16" s="8" t="s">
        <v>125</v>
      </c>
      <c r="E16" s="11"/>
      <c r="F16" s="10">
        <v>1252</v>
      </c>
      <c r="G16" s="20"/>
      <c r="H16" s="19">
        <v>39</v>
      </c>
      <c r="I16" s="20"/>
      <c r="J16" s="19">
        <v>1252</v>
      </c>
      <c r="K16" s="17"/>
      <c r="L16" s="19">
        <v>39</v>
      </c>
    </row>
    <row r="17" spans="1:22" ht="18.600000000000001" customHeight="1">
      <c r="C17" s="8" t="s">
        <v>126</v>
      </c>
      <c r="D17" s="8"/>
      <c r="E17" s="20"/>
      <c r="F17" s="19">
        <v>-744</v>
      </c>
      <c r="G17" s="20"/>
      <c r="H17" s="19">
        <v>-747</v>
      </c>
      <c r="I17" s="20"/>
      <c r="J17" s="19">
        <v>-751</v>
      </c>
      <c r="K17" s="13"/>
      <c r="L17" s="19">
        <v>-4</v>
      </c>
      <c r="M17" s="31"/>
      <c r="N17" s="2"/>
      <c r="S17" s="44"/>
      <c r="V17" s="44"/>
    </row>
    <row r="18" spans="1:22" ht="18.600000000000001" customHeight="1">
      <c r="C18" s="3" t="s">
        <v>152</v>
      </c>
      <c r="E18" s="11"/>
      <c r="F18" s="10">
        <v>2982</v>
      </c>
      <c r="G18" s="20"/>
      <c r="H18" s="19">
        <v>2744</v>
      </c>
      <c r="I18" s="20"/>
      <c r="J18" s="19">
        <v>2888</v>
      </c>
      <c r="K18" s="17"/>
      <c r="L18" s="19">
        <v>2658</v>
      </c>
      <c r="N18" s="2"/>
      <c r="S18" s="44"/>
      <c r="V18" s="44"/>
    </row>
    <row r="19" spans="1:22" ht="18.600000000000001" customHeight="1">
      <c r="C19" s="3" t="s">
        <v>144</v>
      </c>
      <c r="E19" s="11"/>
      <c r="F19" s="10">
        <v>-853</v>
      </c>
      <c r="G19" s="20"/>
      <c r="H19" s="19">
        <v>-680</v>
      </c>
      <c r="I19" s="20"/>
      <c r="J19" s="19">
        <v>-770</v>
      </c>
      <c r="K19" s="17"/>
      <c r="L19" s="19">
        <v>-168</v>
      </c>
      <c r="N19" s="2"/>
      <c r="S19" s="44"/>
      <c r="V19" s="44"/>
    </row>
    <row r="20" spans="1:22" ht="18.600000000000001" customHeight="1">
      <c r="C20" s="3" t="s">
        <v>131</v>
      </c>
      <c r="E20" s="11"/>
      <c r="F20" s="10">
        <v>0</v>
      </c>
      <c r="G20" s="20"/>
      <c r="H20" s="19">
        <v>-118</v>
      </c>
      <c r="I20" s="20"/>
      <c r="J20" s="19">
        <v>0</v>
      </c>
      <c r="K20" s="17"/>
      <c r="L20" s="19">
        <v>-118</v>
      </c>
      <c r="N20" s="2"/>
      <c r="S20" s="44"/>
      <c r="V20" s="44"/>
    </row>
    <row r="21" spans="1:22" ht="17.45" customHeight="1">
      <c r="C21" s="3" t="s">
        <v>171</v>
      </c>
      <c r="E21" s="20"/>
      <c r="F21" s="19">
        <v>51</v>
      </c>
      <c r="G21" s="20"/>
      <c r="H21" s="19">
        <v>151</v>
      </c>
      <c r="I21" s="20"/>
      <c r="J21" s="19">
        <v>51</v>
      </c>
      <c r="K21" s="13"/>
      <c r="L21" s="19">
        <v>151</v>
      </c>
      <c r="N21" s="2"/>
      <c r="S21" s="44"/>
      <c r="V21" s="44"/>
    </row>
    <row r="22" spans="1:22" ht="18.600000000000001" customHeight="1">
      <c r="C22" s="3" t="s">
        <v>172</v>
      </c>
      <c r="E22" s="20"/>
      <c r="F22" s="19">
        <v>0</v>
      </c>
      <c r="G22" s="20"/>
      <c r="H22" s="19">
        <v>-138</v>
      </c>
      <c r="I22" s="20"/>
      <c r="J22" s="19">
        <v>0</v>
      </c>
      <c r="K22" s="13"/>
      <c r="L22" s="19">
        <v>-138</v>
      </c>
      <c r="N22" s="2"/>
      <c r="S22" s="44"/>
      <c r="V22" s="44"/>
    </row>
    <row r="23" spans="1:22" ht="18.600000000000001" customHeight="1">
      <c r="C23" s="3" t="s">
        <v>174</v>
      </c>
      <c r="E23" s="11"/>
      <c r="F23" s="10"/>
      <c r="G23" s="20"/>
      <c r="H23" s="19"/>
      <c r="I23" s="20"/>
      <c r="J23" s="19"/>
      <c r="K23" s="17"/>
      <c r="L23" s="19"/>
      <c r="N23" s="2"/>
      <c r="S23" s="44"/>
      <c r="V23" s="44"/>
    </row>
    <row r="24" spans="1:22" ht="18.600000000000001" customHeight="1">
      <c r="D24" s="3" t="s">
        <v>98</v>
      </c>
      <c r="E24" s="11"/>
      <c r="F24" s="10">
        <v>-1578</v>
      </c>
      <c r="G24" s="20"/>
      <c r="H24" s="19">
        <v>-2927</v>
      </c>
      <c r="I24" s="20"/>
      <c r="J24" s="19">
        <v>99</v>
      </c>
      <c r="K24" s="17"/>
      <c r="L24" s="19">
        <v>-941</v>
      </c>
      <c r="N24" s="2"/>
      <c r="S24" s="44"/>
      <c r="V24" s="44"/>
    </row>
    <row r="25" spans="1:22" ht="18.600000000000001" customHeight="1">
      <c r="C25" s="3" t="s">
        <v>102</v>
      </c>
      <c r="E25" s="20"/>
      <c r="F25" s="19">
        <v>0</v>
      </c>
      <c r="G25" s="20"/>
      <c r="H25" s="19">
        <v>-39</v>
      </c>
      <c r="I25" s="20"/>
      <c r="J25" s="19">
        <v>0</v>
      </c>
      <c r="K25" s="13"/>
      <c r="L25" s="19">
        <v>-39</v>
      </c>
      <c r="N25" s="2"/>
      <c r="S25" s="44"/>
      <c r="V25" s="44"/>
    </row>
    <row r="26" spans="1:22" ht="17.45" customHeight="1">
      <c r="C26" s="3" t="s">
        <v>111</v>
      </c>
      <c r="E26" s="20"/>
      <c r="F26" s="10">
        <v>-1231</v>
      </c>
      <c r="G26" s="20"/>
      <c r="H26" s="19">
        <v>-1275</v>
      </c>
      <c r="I26" s="20"/>
      <c r="J26" s="19">
        <v>-547</v>
      </c>
      <c r="K26" s="13"/>
      <c r="L26" s="19">
        <v>-560</v>
      </c>
      <c r="N26" s="2"/>
      <c r="S26" s="44"/>
      <c r="V26" s="44"/>
    </row>
    <row r="27" spans="1:22" ht="17.45" customHeight="1">
      <c r="C27" s="8" t="s">
        <v>38</v>
      </c>
      <c r="E27" s="20"/>
      <c r="F27" s="29">
        <v>146</v>
      </c>
      <c r="G27" s="20"/>
      <c r="H27" s="25">
        <v>334</v>
      </c>
      <c r="I27" s="20"/>
      <c r="J27" s="29">
        <v>145</v>
      </c>
      <c r="K27" s="13"/>
      <c r="L27" s="25">
        <v>333</v>
      </c>
      <c r="N27" s="2"/>
      <c r="S27" s="44"/>
      <c r="V27" s="44"/>
    </row>
    <row r="28" spans="1:22" ht="18" customHeight="1">
      <c r="A28" s="3" t="s">
        <v>59</v>
      </c>
      <c r="E28" s="11"/>
      <c r="F28" s="10"/>
      <c r="G28" s="20"/>
      <c r="H28" s="10"/>
      <c r="I28" s="20"/>
      <c r="J28" s="45"/>
      <c r="K28" s="13"/>
      <c r="L28" s="45"/>
      <c r="S28" s="44"/>
      <c r="V28" s="44"/>
    </row>
    <row r="29" spans="1:22" ht="18.600000000000001" customHeight="1">
      <c r="A29" s="3" t="s">
        <v>60</v>
      </c>
      <c r="E29" s="11"/>
      <c r="F29" s="19">
        <v>27616</v>
      </c>
      <c r="G29" s="47"/>
      <c r="H29" s="19">
        <v>33169</v>
      </c>
      <c r="I29" s="20"/>
      <c r="J29" s="45">
        <v>25711</v>
      </c>
      <c r="K29" s="13"/>
      <c r="L29" s="19">
        <v>30834</v>
      </c>
      <c r="N29" s="18"/>
      <c r="O29" s="18"/>
    </row>
    <row r="30" spans="1:22" ht="18.600000000000001" customHeight="1">
      <c r="B30" s="3" t="s">
        <v>118</v>
      </c>
      <c r="E30" s="11"/>
      <c r="F30" s="10"/>
      <c r="G30" s="20"/>
      <c r="H30" s="10"/>
      <c r="I30" s="20"/>
      <c r="J30" s="19"/>
      <c r="K30" s="13"/>
      <c r="L30" s="19"/>
      <c r="N30" s="2"/>
      <c r="S30" s="44"/>
      <c r="V30" s="44"/>
    </row>
    <row r="31" spans="1:22" ht="18.600000000000001" customHeight="1">
      <c r="C31" s="3" t="s">
        <v>107</v>
      </c>
      <c r="E31" s="11"/>
      <c r="F31" s="10">
        <v>3856</v>
      </c>
      <c r="G31" s="20"/>
      <c r="H31" s="19">
        <v>-4640</v>
      </c>
      <c r="I31" s="20"/>
      <c r="J31" s="19">
        <v>3824</v>
      </c>
      <c r="K31" s="13"/>
      <c r="L31" s="19">
        <v>-5674</v>
      </c>
      <c r="N31" s="2"/>
      <c r="V31" s="44"/>
    </row>
    <row r="32" spans="1:22" ht="18" customHeight="1">
      <c r="C32" s="3" t="s">
        <v>61</v>
      </c>
      <c r="E32" s="11"/>
      <c r="F32" s="10">
        <v>-18239</v>
      </c>
      <c r="G32" s="20"/>
      <c r="H32" s="19">
        <v>39980</v>
      </c>
      <c r="I32" s="20"/>
      <c r="J32" s="19">
        <v>-21103</v>
      </c>
      <c r="K32" s="13"/>
      <c r="L32" s="19">
        <v>40295</v>
      </c>
      <c r="N32" s="2"/>
      <c r="S32" s="44"/>
      <c r="V32" s="44"/>
    </row>
    <row r="33" spans="1:22" ht="18.600000000000001" customHeight="1">
      <c r="C33" s="3" t="s">
        <v>94</v>
      </c>
      <c r="E33" s="11"/>
      <c r="F33" s="10">
        <v>-419</v>
      </c>
      <c r="G33" s="20"/>
      <c r="H33" s="19">
        <v>310</v>
      </c>
      <c r="I33" s="20"/>
      <c r="J33" s="19">
        <v>-801</v>
      </c>
      <c r="K33" s="13"/>
      <c r="L33" s="19">
        <v>-11</v>
      </c>
      <c r="N33" s="2"/>
      <c r="S33" s="44"/>
      <c r="V33" s="44"/>
    </row>
    <row r="34" spans="1:22" ht="18.600000000000001" customHeight="1">
      <c r="B34" s="3" t="s">
        <v>119</v>
      </c>
      <c r="E34" s="11"/>
      <c r="F34" s="10"/>
      <c r="G34" s="20"/>
      <c r="H34" s="10"/>
      <c r="I34" s="20"/>
      <c r="J34" s="10"/>
      <c r="K34" s="13"/>
      <c r="L34" s="10"/>
      <c r="N34" s="2"/>
      <c r="S34" s="44"/>
      <c r="V34" s="44"/>
    </row>
    <row r="35" spans="1:22" ht="18.600000000000001" customHeight="1">
      <c r="A35" s="8"/>
      <c r="B35" s="8"/>
      <c r="C35" s="8" t="s">
        <v>105</v>
      </c>
      <c r="D35" s="8"/>
      <c r="E35" s="11"/>
      <c r="F35" s="10">
        <v>-19113</v>
      </c>
      <c r="G35" s="20"/>
      <c r="H35" s="17">
        <v>27306</v>
      </c>
      <c r="I35" s="20"/>
      <c r="J35" s="17">
        <v>-15245</v>
      </c>
      <c r="K35" s="13"/>
      <c r="L35" s="17">
        <v>29004</v>
      </c>
      <c r="M35" s="165"/>
      <c r="N35" s="2"/>
      <c r="S35" s="44"/>
      <c r="V35" s="44"/>
    </row>
    <row r="36" spans="1:22" ht="18.600000000000001" customHeight="1">
      <c r="A36" s="8"/>
      <c r="B36" s="8"/>
      <c r="C36" s="8" t="s">
        <v>95</v>
      </c>
      <c r="D36" s="8"/>
      <c r="E36" s="11"/>
      <c r="F36" s="25">
        <v>-132</v>
      </c>
      <c r="G36" s="20"/>
      <c r="H36" s="25">
        <v>-4</v>
      </c>
      <c r="I36" s="20"/>
      <c r="J36" s="25">
        <v>-128</v>
      </c>
      <c r="K36" s="13">
        <v>1441</v>
      </c>
      <c r="L36" s="25">
        <v>-3</v>
      </c>
      <c r="M36" s="165"/>
      <c r="S36" s="44"/>
      <c r="V36" s="44"/>
    </row>
    <row r="37" spans="1:22" ht="17.45" customHeight="1">
      <c r="A37" s="8"/>
      <c r="B37" s="3" t="s">
        <v>115</v>
      </c>
      <c r="E37" s="11"/>
      <c r="F37" s="17">
        <v>-6431</v>
      </c>
      <c r="G37" s="47"/>
      <c r="H37" s="17">
        <v>96121</v>
      </c>
      <c r="I37" s="20"/>
      <c r="J37" s="17">
        <v>-7742</v>
      </c>
      <c r="K37" s="13"/>
      <c r="L37" s="17">
        <v>94445</v>
      </c>
      <c r="N37" s="2"/>
      <c r="O37" s="18"/>
    </row>
    <row r="38" spans="1:22" ht="18.600000000000001" customHeight="1">
      <c r="A38" s="8"/>
      <c r="B38" s="8" t="s">
        <v>175</v>
      </c>
      <c r="D38" s="8"/>
      <c r="E38" s="11"/>
      <c r="F38" s="17">
        <v>-950</v>
      </c>
      <c r="G38" s="20"/>
      <c r="H38" s="17">
        <v>-272</v>
      </c>
      <c r="I38" s="17"/>
      <c r="J38" s="17">
        <v>-950</v>
      </c>
      <c r="K38" s="17">
        <v>18</v>
      </c>
      <c r="L38" s="17">
        <v>-272</v>
      </c>
      <c r="M38" s="31"/>
      <c r="N38" s="2"/>
      <c r="S38" s="44"/>
      <c r="V38" s="44"/>
    </row>
    <row r="39" spans="1:22" ht="17.45" customHeight="1">
      <c r="A39" s="8"/>
      <c r="B39" s="8" t="s">
        <v>62</v>
      </c>
      <c r="D39" s="8"/>
      <c r="E39" s="11"/>
      <c r="F39" s="25">
        <v>-1408</v>
      </c>
      <c r="G39" s="20"/>
      <c r="H39" s="29">
        <v>-3225</v>
      </c>
      <c r="I39" s="20"/>
      <c r="J39" s="29">
        <v>-915</v>
      </c>
      <c r="K39" s="13"/>
      <c r="L39" s="29">
        <v>-2897</v>
      </c>
    </row>
    <row r="40" spans="1:22" ht="18.600000000000001" customHeight="1">
      <c r="A40" s="8"/>
      <c r="D40" s="3" t="s">
        <v>116</v>
      </c>
      <c r="E40" s="11"/>
      <c r="F40" s="25">
        <v>-8789</v>
      </c>
      <c r="G40" s="47"/>
      <c r="H40" s="25">
        <v>92624</v>
      </c>
      <c r="I40" s="20"/>
      <c r="J40" s="25">
        <v>-9607</v>
      </c>
      <c r="K40" s="13"/>
      <c r="L40" s="25">
        <v>91276</v>
      </c>
      <c r="N40" s="18"/>
      <c r="O40" s="18"/>
      <c r="S40" s="44"/>
      <c r="V40" s="44"/>
    </row>
    <row r="41" spans="1:22" ht="18.600000000000001" customHeight="1">
      <c r="A41" s="8"/>
      <c r="E41" s="11"/>
      <c r="F41" s="17"/>
      <c r="G41" s="47"/>
      <c r="H41" s="17"/>
      <c r="I41" s="20"/>
      <c r="J41" s="17"/>
      <c r="K41" s="13"/>
      <c r="L41" s="17"/>
      <c r="N41" s="18"/>
      <c r="O41" s="18"/>
      <c r="S41" s="44"/>
      <c r="V41" s="44"/>
    </row>
    <row r="42" spans="1:22" s="62" customFormat="1" ht="21.4" customHeight="1">
      <c r="D42" s="71"/>
      <c r="E42" s="63"/>
      <c r="F42" s="63"/>
      <c r="G42" s="64"/>
      <c r="H42" s="64"/>
      <c r="I42" s="64"/>
      <c r="J42" s="65"/>
      <c r="K42" s="162"/>
      <c r="L42" s="163" t="s">
        <v>88</v>
      </c>
    </row>
    <row r="43" spans="1:22" s="62" customFormat="1" ht="21" customHeight="1">
      <c r="D43" s="71"/>
      <c r="E43" s="63"/>
      <c r="F43" s="63"/>
      <c r="G43" s="64"/>
      <c r="H43" s="64"/>
      <c r="I43" s="64"/>
      <c r="J43" s="65"/>
      <c r="K43" s="162"/>
      <c r="L43" s="163" t="s">
        <v>89</v>
      </c>
    </row>
    <row r="44" spans="1:22" s="50" customFormat="1" ht="21" customHeight="1">
      <c r="A44" s="277" t="s">
        <v>151</v>
      </c>
      <c r="B44" s="278"/>
      <c r="C44" s="278"/>
      <c r="D44" s="278"/>
      <c r="E44" s="278"/>
      <c r="F44" s="278"/>
      <c r="G44" s="278"/>
      <c r="H44" s="278"/>
      <c r="I44" s="278"/>
      <c r="J44" s="278"/>
      <c r="K44" s="278"/>
      <c r="L44" s="278"/>
      <c r="O44" s="51"/>
    </row>
    <row r="45" spans="1:22" s="50" customFormat="1" ht="21" customHeight="1">
      <c r="A45" s="316" t="s">
        <v>0</v>
      </c>
      <c r="B45" s="316"/>
      <c r="C45" s="316"/>
      <c r="D45" s="316"/>
      <c r="E45" s="316"/>
      <c r="F45" s="316"/>
      <c r="G45" s="316"/>
      <c r="H45" s="316"/>
      <c r="I45" s="316"/>
      <c r="J45" s="316"/>
      <c r="K45" s="316"/>
      <c r="L45" s="316"/>
      <c r="O45" s="51"/>
    </row>
    <row r="46" spans="1:22" s="50" customFormat="1" ht="21" customHeight="1">
      <c r="A46" s="316" t="s">
        <v>69</v>
      </c>
      <c r="B46" s="316"/>
      <c r="C46" s="316"/>
      <c r="D46" s="316"/>
      <c r="E46" s="316"/>
      <c r="F46" s="316"/>
      <c r="G46" s="316"/>
      <c r="H46" s="316"/>
      <c r="I46" s="316"/>
      <c r="J46" s="316"/>
      <c r="K46" s="316"/>
      <c r="L46" s="316"/>
      <c r="O46" s="51"/>
    </row>
    <row r="47" spans="1:22" s="50" customFormat="1" ht="21" customHeight="1">
      <c r="A47" s="316" t="s">
        <v>173</v>
      </c>
      <c r="B47" s="316"/>
      <c r="C47" s="316"/>
      <c r="D47" s="316"/>
      <c r="E47" s="316"/>
      <c r="F47" s="316"/>
      <c r="G47" s="316"/>
      <c r="H47" s="316"/>
      <c r="I47" s="316"/>
      <c r="J47" s="316"/>
      <c r="K47" s="316"/>
      <c r="L47" s="316"/>
      <c r="O47" s="51"/>
    </row>
    <row r="48" spans="1:22" s="50" customFormat="1" ht="4.5" customHeight="1">
      <c r="A48" s="184"/>
      <c r="B48" s="184"/>
      <c r="C48" s="184"/>
      <c r="D48" s="184"/>
      <c r="E48" s="184"/>
      <c r="F48" s="184"/>
      <c r="G48" s="184"/>
      <c r="H48" s="184"/>
      <c r="I48" s="184"/>
      <c r="J48" s="184"/>
      <c r="K48" s="184"/>
      <c r="L48" s="184"/>
      <c r="O48" s="51"/>
    </row>
    <row r="49" spans="1:22" ht="18" customHeight="1">
      <c r="A49" s="52"/>
      <c r="B49" s="52"/>
      <c r="C49" s="52"/>
      <c r="D49" s="52"/>
      <c r="E49" s="53"/>
      <c r="F49" s="317" t="s">
        <v>97</v>
      </c>
      <c r="G49" s="317"/>
      <c r="H49" s="317"/>
      <c r="I49" s="317"/>
      <c r="J49" s="317"/>
      <c r="K49" s="317"/>
      <c r="L49" s="317"/>
    </row>
    <row r="50" spans="1:22" s="33" customFormat="1" ht="18" customHeight="1">
      <c r="E50" s="48"/>
      <c r="F50" s="314" t="s">
        <v>1</v>
      </c>
      <c r="G50" s="314"/>
      <c r="H50" s="314"/>
      <c r="I50" s="54"/>
      <c r="J50" s="315" t="s">
        <v>2</v>
      </c>
      <c r="K50" s="315"/>
      <c r="L50" s="315"/>
      <c r="O50" s="39"/>
    </row>
    <row r="51" spans="1:22" s="33" customFormat="1" ht="18" customHeight="1">
      <c r="E51" s="48"/>
      <c r="F51" s="55" t="s">
        <v>140</v>
      </c>
      <c r="G51" s="56"/>
      <c r="H51" s="55" t="s">
        <v>128</v>
      </c>
      <c r="I51" s="57"/>
      <c r="J51" s="55" t="s">
        <v>140</v>
      </c>
      <c r="K51" s="56"/>
      <c r="L51" s="55" t="s">
        <v>128</v>
      </c>
      <c r="O51" s="39"/>
    </row>
    <row r="52" spans="1:22" ht="18" customHeight="1">
      <c r="A52" s="3" t="s">
        <v>63</v>
      </c>
      <c r="E52" s="11"/>
      <c r="F52" s="10"/>
      <c r="G52" s="20"/>
      <c r="H52" s="10"/>
      <c r="I52" s="20"/>
      <c r="K52" s="13"/>
      <c r="L52" s="13"/>
    </row>
    <row r="53" spans="1:22" ht="18.600000000000001" customHeight="1">
      <c r="C53" s="3" t="s">
        <v>132</v>
      </c>
      <c r="E53" s="11"/>
      <c r="F53" s="10">
        <v>0</v>
      </c>
      <c r="G53" s="20"/>
      <c r="H53" s="10">
        <v>0</v>
      </c>
      <c r="I53" s="20"/>
      <c r="J53" s="17">
        <v>0</v>
      </c>
      <c r="K53" s="13"/>
      <c r="L53" s="10">
        <v>-1500</v>
      </c>
    </row>
    <row r="54" spans="1:22" ht="18.600000000000001" customHeight="1">
      <c r="C54" s="3" t="s">
        <v>133</v>
      </c>
      <c r="E54" s="11"/>
      <c r="F54" s="10">
        <v>0</v>
      </c>
      <c r="G54" s="20"/>
      <c r="H54" s="10">
        <v>0</v>
      </c>
      <c r="I54" s="20"/>
      <c r="J54" s="17">
        <v>0</v>
      </c>
      <c r="K54" s="13"/>
      <c r="L54" s="10">
        <v>1500</v>
      </c>
    </row>
    <row r="55" spans="1:22" s="1" customFormat="1" ht="18.600000000000001" customHeight="1">
      <c r="C55" s="8" t="s">
        <v>112</v>
      </c>
      <c r="E55" s="15"/>
      <c r="F55" s="17">
        <v>-107300</v>
      </c>
      <c r="G55" s="17"/>
      <c r="H55" s="17">
        <v>-145000</v>
      </c>
      <c r="I55" s="17"/>
      <c r="J55" s="17">
        <v>-105300</v>
      </c>
      <c r="K55" s="17"/>
      <c r="L55" s="17">
        <v>-113000</v>
      </c>
      <c r="O55" s="38"/>
    </row>
    <row r="56" spans="1:22" s="1" customFormat="1" ht="18.600000000000001" customHeight="1">
      <c r="C56" s="8" t="s">
        <v>113</v>
      </c>
      <c r="E56" s="15"/>
      <c r="F56" s="17">
        <v>133202</v>
      </c>
      <c r="G56" s="17"/>
      <c r="H56" s="17">
        <v>82237</v>
      </c>
      <c r="I56" s="17"/>
      <c r="J56" s="17">
        <v>130093</v>
      </c>
      <c r="K56" s="17"/>
      <c r="L56" s="17">
        <v>53109</v>
      </c>
      <c r="O56" s="38"/>
    </row>
    <row r="57" spans="1:22" ht="18.600000000000001" customHeight="1">
      <c r="A57" s="8"/>
      <c r="B57" s="8"/>
      <c r="C57" s="8" t="s">
        <v>64</v>
      </c>
      <c r="D57" s="8"/>
      <c r="E57" s="11"/>
      <c r="F57" s="17">
        <v>-11183</v>
      </c>
      <c r="G57" s="20"/>
      <c r="H57" s="17">
        <v>-10392</v>
      </c>
      <c r="I57" s="20"/>
      <c r="J57" s="17">
        <v>-9417</v>
      </c>
      <c r="K57" s="13"/>
      <c r="L57" s="17">
        <v>-10337</v>
      </c>
      <c r="M57" s="37"/>
      <c r="N57" s="18"/>
      <c r="S57" s="44"/>
      <c r="V57" s="44"/>
    </row>
    <row r="58" spans="1:22" ht="18.600000000000001" customHeight="1">
      <c r="A58" s="8"/>
      <c r="B58" s="8"/>
      <c r="C58" s="8" t="s">
        <v>162</v>
      </c>
      <c r="D58" s="8"/>
      <c r="E58" s="11"/>
      <c r="F58" s="17">
        <v>-10313</v>
      </c>
      <c r="G58" s="20"/>
      <c r="H58" s="17">
        <v>0</v>
      </c>
      <c r="I58" s="20"/>
      <c r="J58" s="17">
        <v>-10313</v>
      </c>
      <c r="K58" s="13"/>
      <c r="L58" s="17">
        <v>0</v>
      </c>
      <c r="M58" s="37"/>
      <c r="N58" s="18"/>
      <c r="S58" s="44"/>
      <c r="V58" s="44"/>
    </row>
    <row r="59" spans="1:22" ht="18.600000000000001" customHeight="1">
      <c r="A59" s="8"/>
      <c r="B59" s="8"/>
      <c r="C59" s="8" t="s">
        <v>176</v>
      </c>
      <c r="D59" s="8"/>
      <c r="E59" s="11"/>
      <c r="F59" s="17">
        <v>6700</v>
      </c>
      <c r="G59" s="20"/>
      <c r="H59" s="17">
        <v>0</v>
      </c>
      <c r="I59" s="20"/>
      <c r="J59" s="17">
        <v>6700</v>
      </c>
      <c r="K59" s="13"/>
      <c r="L59" s="10">
        <v>0</v>
      </c>
      <c r="M59" s="37"/>
      <c r="N59" s="18"/>
      <c r="S59" s="44"/>
      <c r="V59" s="44"/>
    </row>
    <row r="60" spans="1:22" ht="18.600000000000001" customHeight="1">
      <c r="A60" s="8"/>
      <c r="B60" s="8"/>
      <c r="C60" s="8" t="s">
        <v>155</v>
      </c>
      <c r="D60" s="8"/>
      <c r="E60" s="11"/>
      <c r="F60" s="17">
        <v>0</v>
      </c>
      <c r="G60" s="20"/>
      <c r="H60" s="17">
        <v>76</v>
      </c>
      <c r="I60" s="20"/>
      <c r="J60" s="17">
        <v>0</v>
      </c>
      <c r="K60" s="13"/>
      <c r="L60" s="17">
        <v>76</v>
      </c>
      <c r="M60" s="37"/>
      <c r="N60" s="18"/>
      <c r="S60" s="44"/>
      <c r="V60" s="44"/>
    </row>
    <row r="61" spans="1:22" ht="18" customHeight="1">
      <c r="A61" s="8"/>
      <c r="B61" s="8"/>
      <c r="C61" s="8" t="s">
        <v>114</v>
      </c>
      <c r="D61" s="8"/>
      <c r="E61" s="11"/>
      <c r="F61" s="17">
        <v>1231</v>
      </c>
      <c r="G61" s="20"/>
      <c r="H61" s="25">
        <v>1275</v>
      </c>
      <c r="I61" s="20"/>
      <c r="J61" s="17">
        <v>547</v>
      </c>
      <c r="K61" s="13"/>
      <c r="L61" s="17">
        <v>560</v>
      </c>
      <c r="M61" s="37"/>
      <c r="N61" s="18"/>
      <c r="S61" s="44"/>
      <c r="V61" s="44"/>
    </row>
    <row r="62" spans="1:22" ht="18.600000000000001" customHeight="1">
      <c r="D62" s="3" t="s">
        <v>85</v>
      </c>
      <c r="E62" s="11"/>
      <c r="F62" s="82">
        <v>12337</v>
      </c>
      <c r="G62" s="13"/>
      <c r="H62" s="82">
        <v>-71804</v>
      </c>
      <c r="I62" s="20"/>
      <c r="J62" s="82">
        <v>12310</v>
      </c>
      <c r="K62" s="13"/>
      <c r="L62" s="82">
        <v>-69592</v>
      </c>
      <c r="M62" s="2"/>
      <c r="N62" s="18"/>
      <c r="O62" s="18"/>
    </row>
    <row r="63" spans="1:22" ht="18" customHeight="1">
      <c r="A63" s="3" t="s">
        <v>65</v>
      </c>
      <c r="E63" s="11"/>
      <c r="F63" s="17"/>
      <c r="G63" s="20"/>
      <c r="H63" s="17"/>
      <c r="I63" s="20"/>
      <c r="J63" s="10"/>
      <c r="K63" s="13"/>
      <c r="L63" s="10"/>
      <c r="M63" s="37"/>
      <c r="S63" s="44"/>
      <c r="V63" s="44"/>
    </row>
    <row r="64" spans="1:22" ht="18.600000000000001" customHeight="1">
      <c r="C64" s="3" t="s">
        <v>165</v>
      </c>
      <c r="E64" s="11"/>
      <c r="F64" s="17">
        <v>1917</v>
      </c>
      <c r="G64" s="20"/>
      <c r="H64" s="17">
        <v>1</v>
      </c>
      <c r="I64" s="20"/>
      <c r="J64" s="11">
        <v>1917</v>
      </c>
      <c r="K64" s="13"/>
      <c r="L64" s="17">
        <v>1</v>
      </c>
      <c r="M64" s="37"/>
      <c r="S64" s="44"/>
      <c r="V64" s="44"/>
    </row>
    <row r="65" spans="1:22" ht="18.600000000000001" customHeight="1">
      <c r="C65" s="3" t="s">
        <v>153</v>
      </c>
      <c r="E65" s="11"/>
      <c r="F65" s="17">
        <v>0</v>
      </c>
      <c r="G65" s="20"/>
      <c r="H65" s="17">
        <v>0</v>
      </c>
      <c r="I65" s="20"/>
      <c r="J65" s="17">
        <v>0</v>
      </c>
      <c r="K65" s="13"/>
      <c r="L65" s="17">
        <v>25000</v>
      </c>
      <c r="S65" s="44"/>
      <c r="V65" s="44"/>
    </row>
    <row r="66" spans="1:22" ht="18.600000000000001" customHeight="1">
      <c r="C66" s="3" t="s">
        <v>154</v>
      </c>
      <c r="E66" s="11"/>
      <c r="F66" s="11">
        <v>0</v>
      </c>
      <c r="H66" s="11">
        <v>0</v>
      </c>
      <c r="J66" s="11">
        <v>0</v>
      </c>
      <c r="K66" s="17"/>
      <c r="L66" s="17">
        <v>-25000</v>
      </c>
      <c r="N66" s="17"/>
      <c r="S66" s="44"/>
      <c r="V66" s="44"/>
    </row>
    <row r="67" spans="1:22" ht="18.600000000000001" customHeight="1">
      <c r="C67" s="3" t="s">
        <v>108</v>
      </c>
      <c r="E67" s="11"/>
      <c r="F67" s="17">
        <v>-3735</v>
      </c>
      <c r="G67" s="17"/>
      <c r="H67" s="17">
        <v>-3568</v>
      </c>
      <c r="I67" s="17"/>
      <c r="J67" s="17">
        <v>-3735</v>
      </c>
      <c r="K67" s="17"/>
      <c r="L67" s="17">
        <v>-3568</v>
      </c>
      <c r="N67" s="11"/>
      <c r="S67" s="44"/>
      <c r="V67" s="44"/>
    </row>
    <row r="68" spans="1:22" ht="18.600000000000001" customHeight="1">
      <c r="A68" s="8"/>
      <c r="B68" s="8"/>
      <c r="C68" s="8" t="s">
        <v>142</v>
      </c>
      <c r="D68" s="8"/>
      <c r="E68" s="11"/>
      <c r="F68" s="17">
        <v>-146</v>
      </c>
      <c r="G68" s="17"/>
      <c r="H68" s="17">
        <v>-334</v>
      </c>
      <c r="I68" s="17"/>
      <c r="J68" s="17">
        <v>-145</v>
      </c>
      <c r="K68" s="17"/>
      <c r="L68" s="17">
        <v>-333</v>
      </c>
      <c r="S68" s="44"/>
      <c r="V68" s="44"/>
    </row>
    <row r="69" spans="1:22" ht="18" customHeight="1">
      <c r="A69" s="8"/>
      <c r="B69" s="8"/>
      <c r="C69" s="8" t="s">
        <v>149</v>
      </c>
      <c r="D69" s="8"/>
      <c r="E69" s="11"/>
      <c r="F69" s="17">
        <v>-5245</v>
      </c>
      <c r="G69" s="17"/>
      <c r="H69" s="17">
        <v>-5246</v>
      </c>
      <c r="I69" s="17"/>
      <c r="J69" s="17">
        <v>-5245</v>
      </c>
      <c r="K69" s="17"/>
      <c r="L69" s="17">
        <v>-5246</v>
      </c>
      <c r="S69" s="44"/>
      <c r="V69" s="44"/>
    </row>
    <row r="70" spans="1:22" ht="18" customHeight="1">
      <c r="D70" s="3" t="s">
        <v>120</v>
      </c>
      <c r="E70" s="11"/>
      <c r="F70" s="84">
        <v>-7209</v>
      </c>
      <c r="G70" s="47"/>
      <c r="H70" s="84">
        <v>-9147</v>
      </c>
      <c r="I70" s="20"/>
      <c r="J70" s="84">
        <v>-7208</v>
      </c>
      <c r="K70" s="47"/>
      <c r="L70" s="84">
        <v>-9146</v>
      </c>
      <c r="N70" s="18"/>
      <c r="S70" s="44"/>
      <c r="V70" s="44"/>
    </row>
    <row r="71" spans="1:22" ht="18.600000000000001" customHeight="1">
      <c r="A71" s="3" t="s">
        <v>122</v>
      </c>
      <c r="E71" s="11"/>
      <c r="F71" s="139">
        <v>-3661</v>
      </c>
      <c r="G71" s="13"/>
      <c r="H71" s="139">
        <v>11673</v>
      </c>
      <c r="I71" s="20"/>
      <c r="J71" s="139">
        <v>-4505</v>
      </c>
      <c r="K71" s="13"/>
      <c r="L71" s="139">
        <v>12538</v>
      </c>
      <c r="M71" s="18"/>
      <c r="N71" s="18"/>
      <c r="O71" s="18"/>
      <c r="S71" s="44"/>
      <c r="V71" s="44"/>
    </row>
    <row r="72" spans="1:22" ht="18" customHeight="1">
      <c r="A72" s="3" t="s">
        <v>124</v>
      </c>
      <c r="E72" s="11"/>
      <c r="F72" s="25">
        <v>7669</v>
      </c>
      <c r="G72" s="13"/>
      <c r="H72" s="25">
        <v>9288</v>
      </c>
      <c r="I72" s="20"/>
      <c r="J72" s="25">
        <v>6790</v>
      </c>
      <c r="K72" s="13"/>
      <c r="L72" s="25">
        <v>7416</v>
      </c>
      <c r="O72" s="18"/>
      <c r="S72" s="44"/>
      <c r="V72" s="44"/>
    </row>
    <row r="73" spans="1:22" ht="18" customHeight="1" thickBot="1">
      <c r="A73" s="30" t="s">
        <v>66</v>
      </c>
      <c r="E73" s="11"/>
      <c r="F73" s="40">
        <v>4008</v>
      </c>
      <c r="G73" s="13"/>
      <c r="H73" s="40">
        <v>20961</v>
      </c>
      <c r="I73" s="20"/>
      <c r="J73" s="40">
        <v>2285</v>
      </c>
      <c r="K73" s="13"/>
      <c r="L73" s="40">
        <v>19954</v>
      </c>
      <c r="M73" s="34"/>
      <c r="N73" s="37"/>
      <c r="O73" s="37"/>
      <c r="Q73" s="34"/>
      <c r="S73" s="44"/>
      <c r="V73" s="44"/>
    </row>
    <row r="74" spans="1:22" ht="5.25" customHeight="1" thickTop="1">
      <c r="A74" s="30"/>
      <c r="B74" s="30"/>
      <c r="C74" s="30"/>
      <c r="D74" s="30"/>
      <c r="E74" s="11"/>
      <c r="F74" s="11"/>
      <c r="G74" s="20"/>
      <c r="H74" s="11"/>
      <c r="J74" s="10"/>
      <c r="K74" s="17"/>
      <c r="L74" s="10"/>
      <c r="M74" s="2"/>
      <c r="N74" s="18"/>
      <c r="P74" s="34"/>
      <c r="S74" s="44"/>
      <c r="V74" s="44"/>
    </row>
    <row r="75" spans="1:22" ht="18" customHeight="1">
      <c r="A75" s="3" t="s">
        <v>67</v>
      </c>
      <c r="E75" s="4"/>
      <c r="F75" s="259"/>
      <c r="G75" s="259"/>
      <c r="H75" s="259"/>
      <c r="J75" s="10"/>
      <c r="K75" s="17"/>
      <c r="L75" s="10"/>
    </row>
    <row r="76" spans="1:22" ht="18" customHeight="1">
      <c r="A76" s="3" t="s">
        <v>68</v>
      </c>
      <c r="E76" s="4"/>
      <c r="F76" s="259"/>
      <c r="G76" s="259"/>
      <c r="H76" s="259"/>
      <c r="I76" s="259"/>
      <c r="J76" s="10"/>
      <c r="K76" s="17"/>
      <c r="L76" s="10"/>
    </row>
    <row r="77" spans="1:22" ht="18.95" customHeight="1">
      <c r="D77" s="3" t="s">
        <v>177</v>
      </c>
      <c r="E77" s="4"/>
      <c r="F77" s="259">
        <v>6700</v>
      </c>
      <c r="G77" s="259"/>
      <c r="H77" s="259">
        <v>-6700</v>
      </c>
      <c r="I77" s="259"/>
      <c r="J77" s="10">
        <v>6700</v>
      </c>
      <c r="K77" s="17"/>
      <c r="L77" s="10">
        <v>-6700</v>
      </c>
    </row>
    <row r="78" spans="1:22" ht="18.600000000000001" customHeight="1">
      <c r="D78" s="3" t="s">
        <v>178</v>
      </c>
      <c r="E78" s="4"/>
      <c r="F78" s="22">
        <v>20443</v>
      </c>
      <c r="G78" s="259"/>
      <c r="H78" s="11">
        <v>0</v>
      </c>
      <c r="I78" s="259"/>
      <c r="J78" s="22">
        <v>20443</v>
      </c>
      <c r="K78" s="17"/>
      <c r="L78" s="11">
        <v>0</v>
      </c>
    </row>
    <row r="79" spans="1:22" ht="18.600000000000001" customHeight="1">
      <c r="D79" s="3" t="s">
        <v>96</v>
      </c>
      <c r="F79" s="22">
        <v>1773</v>
      </c>
      <c r="G79" s="22"/>
      <c r="H79" s="17">
        <v>-1671</v>
      </c>
      <c r="I79" s="22"/>
      <c r="J79" s="22">
        <v>1773</v>
      </c>
      <c r="K79" s="17"/>
      <c r="L79" s="17">
        <v>-1671</v>
      </c>
      <c r="O79" s="3"/>
    </row>
    <row r="80" spans="1:22" ht="12.75" customHeight="1">
      <c r="F80" s="17"/>
      <c r="G80" s="22"/>
      <c r="H80" s="22"/>
      <c r="I80" s="22"/>
      <c r="J80" s="22"/>
      <c r="K80" s="36"/>
      <c r="L80" s="17"/>
      <c r="O80" s="3"/>
    </row>
  </sheetData>
  <mergeCells count="14">
    <mergeCell ref="F50:H50"/>
    <mergeCell ref="J50:L50"/>
    <mergeCell ref="A46:L46"/>
    <mergeCell ref="A47:L47"/>
    <mergeCell ref="A3:L3"/>
    <mergeCell ref="A44:L44"/>
    <mergeCell ref="F49:L49"/>
    <mergeCell ref="A4:L4"/>
    <mergeCell ref="A5:L5"/>
    <mergeCell ref="A45:L45"/>
    <mergeCell ref="A6:L6"/>
    <mergeCell ref="F8:L8"/>
    <mergeCell ref="F9:H9"/>
    <mergeCell ref="J9:L9"/>
  </mergeCells>
  <pageMargins left="1.1023622047244095" right="0.39370078740157483" top="0.51181102362204722" bottom="0.98425196850393704" header="0.51181102362204722" footer="0.98425196850393704"/>
  <pageSetup paperSize="9" firstPageNumber="7" orientation="portrait" useFirstPageNumber="1" r:id="rId1"/>
  <headerFooter>
    <oddFooter>&amp;L&amp;"Angsana New,Regular"หมายเหตุประกอบงบการเงินระหว่างกาลเป็นส่วนหนึ่งของงบการเงินระหว่างกาลนี้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งบแสดงฐานะการเงิน</vt:lpstr>
      <vt:lpstr>งบกำไรขาดทุนเบ็ดเสร็จ</vt:lpstr>
      <vt:lpstr>งบกำไรขาดทุนเบ็ดเสร็จ (2)</vt:lpstr>
      <vt:lpstr>งบการเปลี่ยนแปลงผู้ถือหุ้น</vt:lpstr>
      <vt:lpstr>งบการเปลี่ยนแปลงผู้ถือหุ้น 2</vt:lpstr>
      <vt:lpstr>งบกระแสเงินสด</vt:lpstr>
      <vt:lpstr>งบกระแสเงินสด!Print_Area</vt:lpstr>
      <vt:lpstr>งบการเปลี่ยนแปลงผู้ถือหุ้น!Print_Area</vt:lpstr>
      <vt:lpstr>'งบการเปลี่ยนแปลงผู้ถือหุ้น 2'!Print_Area</vt:lpstr>
      <vt:lpstr>งบกำไรขาดทุนเบ็ดเสร็จ!Print_Area</vt:lpstr>
      <vt:lpstr>'งบกำไรขาดทุนเบ็ดเสร็จ (2)'!Print_Area</vt:lpstr>
      <vt:lpstr>งบแสดงฐานะการเงิน!Print_Area</vt:lpstr>
    </vt:vector>
  </TitlesOfParts>
  <Company>ans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kesanee</dc:creator>
  <cp:lastModifiedBy>USER</cp:lastModifiedBy>
  <cp:lastPrinted>2025-11-12T13:07:50Z</cp:lastPrinted>
  <dcterms:created xsi:type="dcterms:W3CDTF">2014-05-14T09:55:45Z</dcterms:created>
  <dcterms:modified xsi:type="dcterms:W3CDTF">2025-11-14T06:18:26Z</dcterms:modified>
</cp:coreProperties>
</file>