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4401d774029c500/2033 F^0D/2025/Q3/A/ชุดอัพตลาด/"/>
    </mc:Choice>
  </mc:AlternateContent>
  <xr:revisionPtr revIDLastSave="103" documentId="13_ncr:1_{7B32B4D5-DBD7-480B-B9F8-E153C6A9FD72}" xr6:coauthVersionLast="47" xr6:coauthVersionMax="47" xr10:uidLastSave="{4ADAFC9D-8C0E-4626-AF43-2D4A599F4081}"/>
  <bookViews>
    <workbookView xWindow="-108" yWindow="-108" windowWidth="23256" windowHeight="12456" activeTab="3" xr2:uid="{46DA7BAC-C68C-4278-9686-6D1CCA73DE11}"/>
  </bookViews>
  <sheets>
    <sheet name="SFP" sheetId="1" r:id="rId1"/>
    <sheet name="SI&amp;CF" sheetId="2" r:id="rId2"/>
    <sheet name="CH_E " sheetId="3" r:id="rId3"/>
    <sheet name="CH_T(S)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</externalReferences>
  <definedNames>
    <definedName name="\a" localSheetId="2">#REF!</definedName>
    <definedName name="\a" localSheetId="3">#REF!</definedName>
    <definedName name="\a" localSheetId="0">#REF!</definedName>
    <definedName name="\a" localSheetId="1">#REF!</definedName>
    <definedName name="\b" localSheetId="2">#REF!</definedName>
    <definedName name="\b" localSheetId="3">#REF!</definedName>
    <definedName name="\b" localSheetId="0">#REF!</definedName>
    <definedName name="\b" localSheetId="1">#REF!</definedName>
    <definedName name="\c" localSheetId="2">'[1]Fagor04-A3112e'!#REF!</definedName>
    <definedName name="\c" localSheetId="3">'[1]Fagor04-A3112e'!#REF!</definedName>
    <definedName name="\c" localSheetId="0">'[1]Fagor04-A3112e'!#REF!</definedName>
    <definedName name="\c" localSheetId="1">'[1]Fagor04-A3112e'!#REF!</definedName>
    <definedName name="\d" localSheetId="2">#N/A</definedName>
    <definedName name="\d" localSheetId="3">#N/A</definedName>
    <definedName name="\d" localSheetId="0">#N/A</definedName>
    <definedName name="\d" localSheetId="1">#N/A</definedName>
    <definedName name="\e" localSheetId="2">#REF!</definedName>
    <definedName name="\e" localSheetId="3">#REF!</definedName>
    <definedName name="\e" localSheetId="0">#REF!</definedName>
    <definedName name="\e" localSheetId="1">#REF!</definedName>
    <definedName name="\f" localSheetId="2">#REF!</definedName>
    <definedName name="\f" localSheetId="3">#REF!</definedName>
    <definedName name="\f" localSheetId="0">#REF!</definedName>
    <definedName name="\f" localSheetId="1">#REF!</definedName>
    <definedName name="\g" localSheetId="2">#REF!</definedName>
    <definedName name="\g" localSheetId="3">#REF!</definedName>
    <definedName name="\g" localSheetId="0">#REF!</definedName>
    <definedName name="\g" localSheetId="1">#REF!</definedName>
    <definedName name="\h" localSheetId="2">#REF!</definedName>
    <definedName name="\h" localSheetId="3">#REF!</definedName>
    <definedName name="\h" localSheetId="0">#REF!</definedName>
    <definedName name="\h" localSheetId="1">#REF!</definedName>
    <definedName name="\i" localSheetId="2">#N/A</definedName>
    <definedName name="\i" localSheetId="3">#N/A</definedName>
    <definedName name="\i" localSheetId="0">#N/A</definedName>
    <definedName name="\i" localSheetId="1">#N/A</definedName>
    <definedName name="\k" localSheetId="2">#REF!</definedName>
    <definedName name="\k" localSheetId="3">#REF!</definedName>
    <definedName name="\k" localSheetId="0">#REF!</definedName>
    <definedName name="\k" localSheetId="1">#REF!</definedName>
    <definedName name="\l" localSheetId="2">#REF!</definedName>
    <definedName name="\l" localSheetId="3">#REF!</definedName>
    <definedName name="\l" localSheetId="0">#REF!</definedName>
    <definedName name="\l" localSheetId="1">#REF!</definedName>
    <definedName name="\M" localSheetId="2">#REF!</definedName>
    <definedName name="\M" localSheetId="3">#REF!</definedName>
    <definedName name="\M" localSheetId="0">#REF!</definedName>
    <definedName name="\M" localSheetId="1">#REF!</definedName>
    <definedName name="\n" localSheetId="2">#REF!</definedName>
    <definedName name="\n" localSheetId="3">#REF!</definedName>
    <definedName name="\n" localSheetId="0">#REF!</definedName>
    <definedName name="\n" localSheetId="1">#REF!</definedName>
    <definedName name="\p" localSheetId="2">#REF!</definedName>
    <definedName name="\p" localSheetId="3">#REF!</definedName>
    <definedName name="\p" localSheetId="0">#REF!</definedName>
    <definedName name="\p" localSheetId="1">#REF!</definedName>
    <definedName name="\s" localSheetId="2">#REF!</definedName>
    <definedName name="\s" localSheetId="3">#REF!</definedName>
    <definedName name="\s" localSheetId="0">#REF!</definedName>
    <definedName name="\s" localSheetId="1">#REF!</definedName>
    <definedName name="\t" localSheetId="2">#REF!</definedName>
    <definedName name="\t" localSheetId="3">#REF!</definedName>
    <definedName name="\t" localSheetId="0">#REF!</definedName>
    <definedName name="\t" localSheetId="1">#REF!</definedName>
    <definedName name="\u" localSheetId="2">#N/A</definedName>
    <definedName name="\u" localSheetId="3">#N/A</definedName>
    <definedName name="\u" localSheetId="0">#N/A</definedName>
    <definedName name="\u" localSheetId="1">#N/A</definedName>
    <definedName name="\v" localSheetId="2">#REF!</definedName>
    <definedName name="\v" localSheetId="3">#REF!</definedName>
    <definedName name="\v" localSheetId="0">#REF!</definedName>
    <definedName name="\v" localSheetId="1">#REF!</definedName>
    <definedName name="\w" localSheetId="2">#REF!</definedName>
    <definedName name="\w" localSheetId="3">#REF!</definedName>
    <definedName name="\w" localSheetId="0">#REF!</definedName>
    <definedName name="\w" localSheetId="1">#REF!</definedName>
    <definedName name="\z" localSheetId="2">#REF!</definedName>
    <definedName name="\z" localSheetId="3">#REF!</definedName>
    <definedName name="\z" localSheetId="0">#REF!</definedName>
    <definedName name="\z" localSheetId="1">#REF!</definedName>
    <definedName name="__________________e1">#REF!</definedName>
    <definedName name="__________________f1">#REF!</definedName>
    <definedName name="__________________g1">#REF!</definedName>
    <definedName name="_________________PRO1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no1">'[2]201'!$A$1:$B$170</definedName>
    <definedName name="________no2">'[2]212'!$A$1:$B$198</definedName>
    <definedName name="________PRO1">#REF!</definedName>
    <definedName name="_______e1" localSheetId="2">#REF!</definedName>
    <definedName name="_______e1" localSheetId="3">#REF!</definedName>
    <definedName name="_______e1" localSheetId="0">#REF!</definedName>
    <definedName name="_______e1" localSheetId="1">#REF!</definedName>
    <definedName name="_______f1" localSheetId="2">#REF!</definedName>
    <definedName name="_______f1" localSheetId="3">#REF!</definedName>
    <definedName name="_______f1" localSheetId="0">#REF!</definedName>
    <definedName name="_______f1" localSheetId="1">#REF!</definedName>
    <definedName name="_______g1" localSheetId="2">#REF!</definedName>
    <definedName name="_______g1" localSheetId="3">#REF!</definedName>
    <definedName name="_______g1" localSheetId="0">#REF!</definedName>
    <definedName name="_______g1" localSheetId="1">#REF!</definedName>
    <definedName name="_______h1" localSheetId="2">#REF!</definedName>
    <definedName name="_______h1" localSheetId="3">#REF!</definedName>
    <definedName name="_______h1" localSheetId="0">#REF!</definedName>
    <definedName name="_______h1" localSheetId="1">#REF!</definedName>
    <definedName name="_______k1" localSheetId="2">#REF!</definedName>
    <definedName name="_______k1" localSheetId="3">#REF!</definedName>
    <definedName name="_______k1" localSheetId="0">#REF!</definedName>
    <definedName name="_______k1" localSheetId="1">#REF!</definedName>
    <definedName name="_______no1">'[2]201'!$A$1:$B$170</definedName>
    <definedName name="_______no2">'[2]212'!$A$1:$B$198</definedName>
    <definedName name="_______PRO1" localSheetId="2">#REF!</definedName>
    <definedName name="_______PRO1" localSheetId="3">#REF!</definedName>
    <definedName name="_______PRO1" localSheetId="0">#REF!</definedName>
    <definedName name="_______PRO1" localSheetId="1">#REF!</definedName>
    <definedName name="______e1" localSheetId="2">#REF!</definedName>
    <definedName name="______e1" localSheetId="3">#REF!</definedName>
    <definedName name="______e1" localSheetId="0">#REF!</definedName>
    <definedName name="______e1" localSheetId="1">#REF!</definedName>
    <definedName name="______f1" localSheetId="2">#REF!</definedName>
    <definedName name="______f1" localSheetId="3">#REF!</definedName>
    <definedName name="______f1" localSheetId="0">#REF!</definedName>
    <definedName name="______f1" localSheetId="1">#REF!</definedName>
    <definedName name="______g1" localSheetId="2">#REF!</definedName>
    <definedName name="______g1" localSheetId="3">#REF!</definedName>
    <definedName name="______g1" localSheetId="0">#REF!</definedName>
    <definedName name="______g1" localSheetId="1">#REF!</definedName>
    <definedName name="______h1" localSheetId="2">#REF!</definedName>
    <definedName name="______h1" localSheetId="3">#REF!</definedName>
    <definedName name="______h1" localSheetId="0">#REF!</definedName>
    <definedName name="______h1" localSheetId="1">#REF!</definedName>
    <definedName name="______k1" localSheetId="2">#REF!</definedName>
    <definedName name="______k1" localSheetId="3">#REF!</definedName>
    <definedName name="______k1" localSheetId="0">#REF!</definedName>
    <definedName name="______k1" localSheetId="1">#REF!</definedName>
    <definedName name="______no1">'[2]201'!$A$1:$B$170</definedName>
    <definedName name="______no2">'[2]212'!$A$1:$B$198</definedName>
    <definedName name="______PRO1" localSheetId="2">#REF!</definedName>
    <definedName name="______PRO1" localSheetId="3">#REF!</definedName>
    <definedName name="______PRO1" localSheetId="0">#REF!</definedName>
    <definedName name="______PRO1" localSheetId="1">#REF!</definedName>
    <definedName name="_____ACT1">#REF!</definedName>
    <definedName name="_____DAT1" localSheetId="2">'[3]AA-1'!#REF!</definedName>
    <definedName name="_____DAT1" localSheetId="3">'[3]AA-1'!#REF!</definedName>
    <definedName name="_____DAT1" localSheetId="0">'[3]AA-1'!#REF!</definedName>
    <definedName name="_____DAT1" localSheetId="1">'[3]AA-1'!#REF!</definedName>
    <definedName name="_____DAT10" localSheetId="2">'[3]AA-1'!#REF!</definedName>
    <definedName name="_____DAT10" localSheetId="3">'[3]AA-1'!#REF!</definedName>
    <definedName name="_____DAT10" localSheetId="0">'[3]AA-1'!#REF!</definedName>
    <definedName name="_____DAT10" localSheetId="1">'[3]AA-1'!#REF!</definedName>
    <definedName name="_____DAT13" localSheetId="2">'[3]AA-1'!#REF!</definedName>
    <definedName name="_____DAT13" localSheetId="3">'[3]AA-1'!#REF!</definedName>
    <definedName name="_____DAT13" localSheetId="0">'[3]AA-1'!#REF!</definedName>
    <definedName name="_____DAT13" localSheetId="1">'[3]AA-1'!#REF!</definedName>
    <definedName name="_____DAT2" localSheetId="2">'[3]AA-1'!#REF!</definedName>
    <definedName name="_____DAT2" localSheetId="3">'[3]AA-1'!#REF!</definedName>
    <definedName name="_____DAT2" localSheetId="0">'[3]AA-1'!#REF!</definedName>
    <definedName name="_____DAT2" localSheetId="1">'[3]AA-1'!#REF!</definedName>
    <definedName name="_____DAT3" localSheetId="2">'[3]AA-1'!#REF!</definedName>
    <definedName name="_____DAT3" localSheetId="3">'[3]AA-1'!#REF!</definedName>
    <definedName name="_____DAT3" localSheetId="0">'[3]AA-1'!#REF!</definedName>
    <definedName name="_____DAT3" localSheetId="1">'[3]AA-1'!#REF!</definedName>
    <definedName name="_____DAT5" localSheetId="2">'[3]AA-1'!#REF!</definedName>
    <definedName name="_____DAT5" localSheetId="3">'[3]AA-1'!#REF!</definedName>
    <definedName name="_____DAT5" localSheetId="0">'[3]AA-1'!#REF!</definedName>
    <definedName name="_____DAT5" localSheetId="1">'[3]AA-1'!#REF!</definedName>
    <definedName name="_____DAT6" localSheetId="2">'[3]AA-1'!#REF!</definedName>
    <definedName name="_____DAT6" localSheetId="3">'[3]AA-1'!#REF!</definedName>
    <definedName name="_____DAT6" localSheetId="0">'[3]AA-1'!#REF!</definedName>
    <definedName name="_____DAT6" localSheetId="1">'[3]AA-1'!#REF!</definedName>
    <definedName name="_____DAT7" localSheetId="2">'[3]AA-1'!#REF!</definedName>
    <definedName name="_____DAT7" localSheetId="3">'[3]AA-1'!#REF!</definedName>
    <definedName name="_____DAT7" localSheetId="0">'[3]AA-1'!#REF!</definedName>
    <definedName name="_____DAT7" localSheetId="1">'[3]AA-1'!#REF!</definedName>
    <definedName name="_____DAT8" localSheetId="2">'[3]AA-1'!#REF!</definedName>
    <definedName name="_____DAT8" localSheetId="3">'[3]AA-1'!#REF!</definedName>
    <definedName name="_____DAT8" localSheetId="0">'[3]AA-1'!#REF!</definedName>
    <definedName name="_____DAT8" localSheetId="1">'[3]AA-1'!#REF!</definedName>
    <definedName name="_____DAT9" localSheetId="2">'[3]AA-1'!#REF!</definedName>
    <definedName name="_____DAT9" localSheetId="3">'[3]AA-1'!#REF!</definedName>
    <definedName name="_____DAT9" localSheetId="0">'[3]AA-1'!#REF!</definedName>
    <definedName name="_____DAT9" localSheetId="1">'[3]AA-1'!#REF!</definedName>
    <definedName name="_____dkk1">#REF!</definedName>
    <definedName name="_____dkk2">#REF!</definedName>
    <definedName name="_____e1" localSheetId="2">#REF!</definedName>
    <definedName name="_____e1" localSheetId="3">#REF!</definedName>
    <definedName name="_____e1" localSheetId="0">#REF!</definedName>
    <definedName name="_____e1" localSheetId="1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 localSheetId="2">#REF!</definedName>
    <definedName name="_____f1" localSheetId="3">#REF!</definedName>
    <definedName name="_____f1" localSheetId="0">#REF!</definedName>
    <definedName name="_____f1" localSheetId="1">#REF!</definedName>
    <definedName name="_____g1" localSheetId="2">#REF!</definedName>
    <definedName name="_____g1" localSheetId="3">#REF!</definedName>
    <definedName name="_____g1" localSheetId="0">#REF!</definedName>
    <definedName name="_____g1" localSheetId="1">#REF!</definedName>
    <definedName name="_____h1" localSheetId="2">#REF!</definedName>
    <definedName name="_____h1" localSheetId="3">#REF!</definedName>
    <definedName name="_____h1" localSheetId="0">#REF!</definedName>
    <definedName name="_____h1" localSheetId="1">#REF!</definedName>
    <definedName name="_____k1" localSheetId="2">#REF!</definedName>
    <definedName name="_____k1" localSheetId="3">#REF!</definedName>
    <definedName name="_____k1" localSheetId="0">#REF!</definedName>
    <definedName name="_____k1" localSheetId="1">#REF!</definedName>
    <definedName name="_____lit1">#REF!</definedName>
    <definedName name="_____lit2">#REF!</definedName>
    <definedName name="_____no1">'[2]201'!$A$1:$B$170</definedName>
    <definedName name="_____no2">'[2]212'!$A$1:$B$198</definedName>
    <definedName name="_____PRO1" localSheetId="2">#REF!</definedName>
    <definedName name="_____PRO1" localSheetId="3">#REF!</definedName>
    <definedName name="_____PRO1" localSheetId="0">#REF!</definedName>
    <definedName name="_____PRO1" localSheetId="1">#REF!</definedName>
    <definedName name="_____Us1">#REF!</definedName>
    <definedName name="_____Us2">#REF!</definedName>
    <definedName name="_____WP2007">#REF!</definedName>
    <definedName name="_____รายได้" localSheetId="2">#REF!</definedName>
    <definedName name="_____รายได้" localSheetId="3">#REF!</definedName>
    <definedName name="_____รายได้" localSheetId="0">#REF!</definedName>
    <definedName name="_____รายได้" localSheetId="1">#REF!</definedName>
    <definedName name="____ACT1">#REF!</definedName>
    <definedName name="____DAT1" localSheetId="2">'[3]AA-1'!#REF!</definedName>
    <definedName name="____DAT1" localSheetId="3">'[3]AA-1'!#REF!</definedName>
    <definedName name="____DAT1" localSheetId="0">'[3]AA-1'!#REF!</definedName>
    <definedName name="____DAT1" localSheetId="1">'[3]AA-1'!#REF!</definedName>
    <definedName name="____DAT10" localSheetId="2">'[3]AA-1'!#REF!</definedName>
    <definedName name="____DAT10" localSheetId="3">'[3]AA-1'!#REF!</definedName>
    <definedName name="____DAT10" localSheetId="0">'[3]AA-1'!#REF!</definedName>
    <definedName name="____DAT10" localSheetId="1">'[3]AA-1'!#REF!</definedName>
    <definedName name="____DAT13" localSheetId="2">'[3]AA-1'!#REF!</definedName>
    <definedName name="____DAT13" localSheetId="3">'[3]AA-1'!#REF!</definedName>
    <definedName name="____DAT13" localSheetId="0">'[3]AA-1'!#REF!</definedName>
    <definedName name="____DAT13" localSheetId="1">'[3]AA-1'!#REF!</definedName>
    <definedName name="____DAT2" localSheetId="2">'[3]AA-1'!#REF!</definedName>
    <definedName name="____DAT2" localSheetId="3">'[3]AA-1'!#REF!</definedName>
    <definedName name="____DAT2" localSheetId="0">'[3]AA-1'!#REF!</definedName>
    <definedName name="____DAT2" localSheetId="1">'[3]AA-1'!#REF!</definedName>
    <definedName name="____DAT3" localSheetId="2">'[3]AA-1'!#REF!</definedName>
    <definedName name="____DAT3" localSheetId="3">'[3]AA-1'!#REF!</definedName>
    <definedName name="____DAT3" localSheetId="0">'[3]AA-1'!#REF!</definedName>
    <definedName name="____DAT3" localSheetId="1">'[3]AA-1'!#REF!</definedName>
    <definedName name="____DAT5" localSheetId="2">'[3]AA-1'!#REF!</definedName>
    <definedName name="____DAT5" localSheetId="3">'[3]AA-1'!#REF!</definedName>
    <definedName name="____DAT5" localSheetId="0">'[3]AA-1'!#REF!</definedName>
    <definedName name="____DAT5" localSheetId="1">'[3]AA-1'!#REF!</definedName>
    <definedName name="____DAT6" localSheetId="2">'[3]AA-1'!#REF!</definedName>
    <definedName name="____DAT6" localSheetId="3">'[3]AA-1'!#REF!</definedName>
    <definedName name="____DAT6" localSheetId="0">'[3]AA-1'!#REF!</definedName>
    <definedName name="____DAT6" localSheetId="1">'[3]AA-1'!#REF!</definedName>
    <definedName name="____DAT7" localSheetId="2">'[3]AA-1'!#REF!</definedName>
    <definedName name="____DAT7" localSheetId="3">'[3]AA-1'!#REF!</definedName>
    <definedName name="____DAT7" localSheetId="0">'[3]AA-1'!#REF!</definedName>
    <definedName name="____DAT7" localSheetId="1">'[3]AA-1'!#REF!</definedName>
    <definedName name="____DAT8" localSheetId="2">'[3]AA-1'!#REF!</definedName>
    <definedName name="____DAT8" localSheetId="3">'[3]AA-1'!#REF!</definedName>
    <definedName name="____DAT8" localSheetId="0">'[3]AA-1'!#REF!</definedName>
    <definedName name="____DAT8" localSheetId="1">'[3]AA-1'!#REF!</definedName>
    <definedName name="____DAT9" localSheetId="2">'[3]AA-1'!#REF!</definedName>
    <definedName name="____DAT9" localSheetId="3">'[3]AA-1'!#REF!</definedName>
    <definedName name="____DAT9" localSheetId="0">'[3]AA-1'!#REF!</definedName>
    <definedName name="____DAT9" localSheetId="1">'[3]AA-1'!#REF!</definedName>
    <definedName name="____dkk1">#REF!</definedName>
    <definedName name="____dkk2">#REF!</definedName>
    <definedName name="____e1" localSheetId="2">#REF!</definedName>
    <definedName name="____e1" localSheetId="3">#REF!</definedName>
    <definedName name="____e1" localSheetId="0">#REF!</definedName>
    <definedName name="____e1" localSheetId="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 localSheetId="2">#REF!</definedName>
    <definedName name="____f1" localSheetId="3">#REF!</definedName>
    <definedName name="____f1" localSheetId="0">#REF!</definedName>
    <definedName name="____f1" localSheetId="1">#REF!</definedName>
    <definedName name="____g1" localSheetId="2">#REF!</definedName>
    <definedName name="____g1" localSheetId="3">#REF!</definedName>
    <definedName name="____g1" localSheetId="0">#REF!</definedName>
    <definedName name="____g1" localSheetId="1">#REF!</definedName>
    <definedName name="____h1" localSheetId="2">#REF!</definedName>
    <definedName name="____h1" localSheetId="3">#REF!</definedName>
    <definedName name="____h1" localSheetId="0">#REF!</definedName>
    <definedName name="____h1" localSheetId="1">#REF!</definedName>
    <definedName name="____k1" localSheetId="2">#REF!</definedName>
    <definedName name="____k1" localSheetId="3">#REF!</definedName>
    <definedName name="____k1" localSheetId="0">#REF!</definedName>
    <definedName name="____k1" localSheetId="1">#REF!</definedName>
    <definedName name="____lit1">#REF!</definedName>
    <definedName name="____lit2">#REF!</definedName>
    <definedName name="____no1">'[2]201'!$A$1:$B$170</definedName>
    <definedName name="____no2">'[2]212'!$A$1:$B$198</definedName>
    <definedName name="____PRO1" localSheetId="2">#REF!</definedName>
    <definedName name="____PRO1" localSheetId="3">#REF!</definedName>
    <definedName name="____PRO1" localSheetId="0">#REF!</definedName>
    <definedName name="____PRO1" localSheetId="1">#REF!</definedName>
    <definedName name="____Us1">#REF!</definedName>
    <definedName name="____Us2">#REF!</definedName>
    <definedName name="____WP2007">#REF!</definedName>
    <definedName name="___ACT1">#REF!</definedName>
    <definedName name="___bal1">#REF!</definedName>
    <definedName name="___bal2">#REF!</definedName>
    <definedName name="___DAT1" localSheetId="2">'[3]AA-1'!#REF!</definedName>
    <definedName name="___DAT1" localSheetId="3">'[3]AA-1'!#REF!</definedName>
    <definedName name="___DAT1" localSheetId="0">'[3]AA-1'!#REF!</definedName>
    <definedName name="___DAT1" localSheetId="1">'[3]AA-1'!#REF!</definedName>
    <definedName name="___DAT10" localSheetId="2">'[3]AA-1'!#REF!</definedName>
    <definedName name="___DAT10" localSheetId="3">'[3]AA-1'!#REF!</definedName>
    <definedName name="___DAT10" localSheetId="0">'[3]AA-1'!#REF!</definedName>
    <definedName name="___DAT10" localSheetId="1">'[3]AA-1'!#REF!</definedName>
    <definedName name="___DAT13" localSheetId="2">'[3]AA-1'!#REF!</definedName>
    <definedName name="___DAT13" localSheetId="3">'[3]AA-1'!#REF!</definedName>
    <definedName name="___DAT13" localSheetId="0">'[3]AA-1'!#REF!</definedName>
    <definedName name="___DAT13" localSheetId="1">'[3]AA-1'!#REF!</definedName>
    <definedName name="___DAT2" localSheetId="2">'[3]AA-1'!#REF!</definedName>
    <definedName name="___DAT2" localSheetId="3">'[3]AA-1'!#REF!</definedName>
    <definedName name="___DAT2" localSheetId="0">'[3]AA-1'!#REF!</definedName>
    <definedName name="___DAT2" localSheetId="1">'[3]AA-1'!#REF!</definedName>
    <definedName name="___DAT3" localSheetId="2">'[3]AA-1'!#REF!</definedName>
    <definedName name="___DAT3" localSheetId="3">'[3]AA-1'!#REF!</definedName>
    <definedName name="___DAT3" localSheetId="0">'[3]AA-1'!#REF!</definedName>
    <definedName name="___DAT3" localSheetId="1">'[3]AA-1'!#REF!</definedName>
    <definedName name="___DAT4">#REF!</definedName>
    <definedName name="___DAT5" localSheetId="2">'[3]AA-1'!#REF!</definedName>
    <definedName name="___DAT5" localSheetId="3">'[3]AA-1'!#REF!</definedName>
    <definedName name="___DAT5" localSheetId="0">'[3]AA-1'!#REF!</definedName>
    <definedName name="___DAT5" localSheetId="1">'[3]AA-1'!#REF!</definedName>
    <definedName name="___DAT6" localSheetId="2">'[3]AA-1'!#REF!</definedName>
    <definedName name="___DAT6" localSheetId="3">'[3]AA-1'!#REF!</definedName>
    <definedName name="___DAT6" localSheetId="0">'[3]AA-1'!#REF!</definedName>
    <definedName name="___DAT6" localSheetId="1">'[3]AA-1'!#REF!</definedName>
    <definedName name="___DAT7" localSheetId="2">'[3]AA-1'!#REF!</definedName>
    <definedName name="___DAT7" localSheetId="3">'[3]AA-1'!#REF!</definedName>
    <definedName name="___DAT7" localSheetId="0">'[3]AA-1'!#REF!</definedName>
    <definedName name="___DAT7" localSheetId="1">'[3]AA-1'!#REF!</definedName>
    <definedName name="___DAT8" localSheetId="2">'[3]AA-1'!#REF!</definedName>
    <definedName name="___DAT8" localSheetId="3">'[3]AA-1'!#REF!</definedName>
    <definedName name="___DAT8" localSheetId="0">'[3]AA-1'!#REF!</definedName>
    <definedName name="___DAT8" localSheetId="1">'[3]AA-1'!#REF!</definedName>
    <definedName name="___DAT9" localSheetId="2">'[3]AA-1'!#REF!</definedName>
    <definedName name="___DAT9" localSheetId="3">'[3]AA-1'!#REF!</definedName>
    <definedName name="___DAT9" localSheetId="0">'[3]AA-1'!#REF!</definedName>
    <definedName name="___DAT9" localSheetId="1">'[3]AA-1'!#REF!</definedName>
    <definedName name="___dkk1">#REF!</definedName>
    <definedName name="___dkk2">#REF!</definedName>
    <definedName name="___e1" localSheetId="2">#REF!</definedName>
    <definedName name="___e1" localSheetId="3">#REF!</definedName>
    <definedName name="___e1" localSheetId="0">#REF!</definedName>
    <definedName name="___e1" localSheetId="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 localSheetId="2">#REF!</definedName>
    <definedName name="___f1" localSheetId="3">#REF!</definedName>
    <definedName name="___f1" localSheetId="0">#REF!</definedName>
    <definedName name="___f1" localSheetId="1">#REF!</definedName>
    <definedName name="___g1" localSheetId="2">#REF!</definedName>
    <definedName name="___g1" localSheetId="3">#REF!</definedName>
    <definedName name="___g1" localSheetId="0">#REF!</definedName>
    <definedName name="___g1" localSheetId="1">#REF!</definedName>
    <definedName name="___h1" localSheetId="2">#REF!</definedName>
    <definedName name="___h1" localSheetId="3">#REF!</definedName>
    <definedName name="___h1" localSheetId="0">#REF!</definedName>
    <definedName name="___h1" localSheetId="1">#REF!</definedName>
    <definedName name="___k1" localSheetId="2">#REF!</definedName>
    <definedName name="___k1" localSheetId="3">#REF!</definedName>
    <definedName name="___k1" localSheetId="0">#REF!</definedName>
    <definedName name="___k1" localSheetId="1">#REF!</definedName>
    <definedName name="___lit1">#REF!</definedName>
    <definedName name="___lit2">#REF!</definedName>
    <definedName name="___no1">'[2]201'!$A$1:$B$170</definedName>
    <definedName name="___no2">'[2]212'!$A$1:$B$198</definedName>
    <definedName name="___pl4">#REF!</definedName>
    <definedName name="___pl5">#REF!</definedName>
    <definedName name="___pl8">#REF!</definedName>
    <definedName name="___PRO1" localSheetId="2">#REF!</definedName>
    <definedName name="___PRO1" localSheetId="3">#REF!</definedName>
    <definedName name="___PRO1" localSheetId="0">#REF!</definedName>
    <definedName name="___PRO1" localSheetId="1">#REF!</definedName>
    <definedName name="___tel2006">#REF!</definedName>
    <definedName name="___Us1">#REF!</definedName>
    <definedName name="___Us2">#REF!</definedName>
    <definedName name="___WP2007">#REF!</definedName>
    <definedName name="__ACT1">#REF!</definedName>
    <definedName name="__adj2">#REF!</definedName>
    <definedName name="__bal1">#REF!</definedName>
    <definedName name="__bal2">#REF!</definedName>
    <definedName name="__DAT1" localSheetId="2">'[3]AA-1'!#REF!</definedName>
    <definedName name="__DAT1" localSheetId="3">'[3]AA-1'!#REF!</definedName>
    <definedName name="__DAT1" localSheetId="0">'[3]AA-1'!#REF!</definedName>
    <definedName name="__DAT1" localSheetId="1">'[3]AA-1'!#REF!</definedName>
    <definedName name="__DAT10" localSheetId="2">'[3]AA-1'!#REF!</definedName>
    <definedName name="__DAT10" localSheetId="3">'[3]AA-1'!#REF!</definedName>
    <definedName name="__DAT10" localSheetId="0">'[3]AA-1'!#REF!</definedName>
    <definedName name="__DAT10" localSheetId="1">'[3]AA-1'!#REF!</definedName>
    <definedName name="__DAT13" localSheetId="2">'[3]AA-1'!#REF!</definedName>
    <definedName name="__DAT13" localSheetId="3">'[3]AA-1'!#REF!</definedName>
    <definedName name="__DAT13" localSheetId="0">'[3]AA-1'!#REF!</definedName>
    <definedName name="__DAT13" localSheetId="1">'[3]AA-1'!#REF!</definedName>
    <definedName name="__DAT2" localSheetId="2">'[3]AA-1'!#REF!</definedName>
    <definedName name="__DAT2" localSheetId="3">'[3]AA-1'!#REF!</definedName>
    <definedName name="__DAT2" localSheetId="0">'[3]AA-1'!#REF!</definedName>
    <definedName name="__DAT2" localSheetId="1">'[3]AA-1'!#REF!</definedName>
    <definedName name="__DAT3" localSheetId="2">'[3]AA-1'!#REF!</definedName>
    <definedName name="__DAT3" localSheetId="3">'[3]AA-1'!#REF!</definedName>
    <definedName name="__DAT3" localSheetId="0">'[3]AA-1'!#REF!</definedName>
    <definedName name="__DAT3" localSheetId="1">'[3]AA-1'!#REF!</definedName>
    <definedName name="__DAT4">#REF!</definedName>
    <definedName name="__DAT5" localSheetId="2">'[3]AA-1'!#REF!</definedName>
    <definedName name="__DAT5" localSheetId="3">'[3]AA-1'!#REF!</definedName>
    <definedName name="__DAT5" localSheetId="0">'[3]AA-1'!#REF!</definedName>
    <definedName name="__DAT5" localSheetId="1">'[3]AA-1'!#REF!</definedName>
    <definedName name="__DAT6" localSheetId="2">'[3]AA-1'!#REF!</definedName>
    <definedName name="__DAT6" localSheetId="3">'[3]AA-1'!#REF!</definedName>
    <definedName name="__DAT6" localSheetId="0">'[3]AA-1'!#REF!</definedName>
    <definedName name="__DAT6" localSheetId="1">'[3]AA-1'!#REF!</definedName>
    <definedName name="__DAT7" localSheetId="2">'[3]AA-1'!#REF!</definedName>
    <definedName name="__DAT7" localSheetId="3">'[3]AA-1'!#REF!</definedName>
    <definedName name="__DAT7" localSheetId="0">'[3]AA-1'!#REF!</definedName>
    <definedName name="__DAT7" localSheetId="1">'[3]AA-1'!#REF!</definedName>
    <definedName name="__DAT8" localSheetId="2">'[3]AA-1'!#REF!</definedName>
    <definedName name="__DAT8" localSheetId="3">'[3]AA-1'!#REF!</definedName>
    <definedName name="__DAT8" localSheetId="0">'[3]AA-1'!#REF!</definedName>
    <definedName name="__DAT8" localSheetId="1">'[3]AA-1'!#REF!</definedName>
    <definedName name="__DAT9" localSheetId="2">'[3]AA-1'!#REF!</definedName>
    <definedName name="__DAT9" localSheetId="3">'[3]AA-1'!#REF!</definedName>
    <definedName name="__DAT9" localSheetId="0">'[3]AA-1'!#REF!</definedName>
    <definedName name="__DAT9" localSheetId="1">'[3]AA-1'!#REF!</definedName>
    <definedName name="__dkk1">#REF!</definedName>
    <definedName name="__dkk2">#REF!</definedName>
    <definedName name="__e1" localSheetId="2">#REF!</definedName>
    <definedName name="__e1" localSheetId="3">#REF!</definedName>
    <definedName name="__e1" localSheetId="0">#REF!</definedName>
    <definedName name="__e1" localSheetId="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 localSheetId="2">#REF!</definedName>
    <definedName name="__f1" localSheetId="3">#REF!</definedName>
    <definedName name="__f1" localSheetId="0">#REF!</definedName>
    <definedName name="__f1" localSheetId="1">#REF!</definedName>
    <definedName name="__g1" localSheetId="2">#REF!</definedName>
    <definedName name="__g1" localSheetId="3">#REF!</definedName>
    <definedName name="__g1" localSheetId="0">#REF!</definedName>
    <definedName name="__g1" localSheetId="1">#REF!</definedName>
    <definedName name="__h1" localSheetId="2">#REF!</definedName>
    <definedName name="__h1" localSheetId="3">#REF!</definedName>
    <definedName name="__h1" localSheetId="0">#REF!</definedName>
    <definedName name="__h1" localSheetId="1">#REF!</definedName>
    <definedName name="__k1" localSheetId="2">#REF!</definedName>
    <definedName name="__k1" localSheetId="3">#REF!</definedName>
    <definedName name="__k1" localSheetId="0">#REF!</definedName>
    <definedName name="__k1" localSheetId="1">#REF!</definedName>
    <definedName name="__lit1">#REF!</definedName>
    <definedName name="__lit2">#REF!</definedName>
    <definedName name="__no1">'[2]201'!$A$1:$B$170</definedName>
    <definedName name="__no2">'[2]212'!$A$1:$B$198</definedName>
    <definedName name="__pl4">#REF!</definedName>
    <definedName name="__pl5">#REF!</definedName>
    <definedName name="__pl8">#REF!</definedName>
    <definedName name="__PRO1" localSheetId="2">#REF!</definedName>
    <definedName name="__PRO1" localSheetId="3">#REF!</definedName>
    <definedName name="__PRO1" localSheetId="0">#REF!</definedName>
    <definedName name="__PRO1" localSheetId="1">#REF!</definedName>
    <definedName name="__tel2006">#REF!</definedName>
    <definedName name="__Us1">#REF!</definedName>
    <definedName name="__Us2">#REF!</definedName>
    <definedName name="__WP2007">#REF!</definedName>
    <definedName name="_1">#REF!</definedName>
    <definedName name="_10" localSheetId="2">#REF!</definedName>
    <definedName name="_10" localSheetId="3">#REF!</definedName>
    <definedName name="_10" localSheetId="0">#REF!</definedName>
    <definedName name="_10" localSheetId="1">#REF!</definedName>
    <definedName name="_1102" hidden="1">'[4]stat local'!$D$769:$D$3475</definedName>
    <definedName name="_2" localSheetId="2">#N/A</definedName>
    <definedName name="_2" localSheetId="3">#N/A</definedName>
    <definedName name="_2" localSheetId="0">#N/A</definedName>
    <definedName name="_2" localSheetId="1">#N/A</definedName>
    <definedName name="_3">#REF!</definedName>
    <definedName name="_4">#REF!</definedName>
    <definedName name="_5">#REF!</definedName>
    <definedName name="_ACT1">#REF!</definedName>
    <definedName name="_adj2">#REF!</definedName>
    <definedName name="_apr1" localSheetId="2">#REF!</definedName>
    <definedName name="_apr1" localSheetId="3">#REF!</definedName>
    <definedName name="_apr1" localSheetId="0">#REF!</definedName>
    <definedName name="_apr1" localSheetId="1">#REF!</definedName>
    <definedName name="_apr2" localSheetId="2">#REF!</definedName>
    <definedName name="_apr2" localSheetId="3">#REF!</definedName>
    <definedName name="_apr2" localSheetId="0">#REF!</definedName>
    <definedName name="_apr2" localSheetId="1">#REF!</definedName>
    <definedName name="_apr3" localSheetId="2">#REF!</definedName>
    <definedName name="_apr3" localSheetId="3">#REF!</definedName>
    <definedName name="_apr3" localSheetId="0">#REF!</definedName>
    <definedName name="_apr3" localSheetId="1">#REF!</definedName>
    <definedName name="_aug1" localSheetId="2">#REF!</definedName>
    <definedName name="_aug1" localSheetId="3">#REF!</definedName>
    <definedName name="_aug1" localSheetId="0">#REF!</definedName>
    <definedName name="_aug1" localSheetId="1">#REF!</definedName>
    <definedName name="_aug2" localSheetId="2">#REF!</definedName>
    <definedName name="_aug2" localSheetId="3">#REF!</definedName>
    <definedName name="_aug2" localSheetId="0">#REF!</definedName>
    <definedName name="_aug2" localSheetId="1">#REF!</definedName>
    <definedName name="_aug3" localSheetId="2">#REF!</definedName>
    <definedName name="_aug3" localSheetId="3">#REF!</definedName>
    <definedName name="_aug3" localSheetId="0">#REF!</definedName>
    <definedName name="_aug3" localSheetId="1">#REF!</definedName>
    <definedName name="_bal1">#REF!</definedName>
    <definedName name="_bal2">#REF!</definedName>
    <definedName name="_DAT1" localSheetId="2">'[3]AA-1'!#REF!</definedName>
    <definedName name="_DAT1" localSheetId="3">'[3]AA-1'!#REF!</definedName>
    <definedName name="_DAT1" localSheetId="0">'[3]AA-1'!#REF!</definedName>
    <definedName name="_DAT1" localSheetId="1">'[3]AA-1'!#REF!</definedName>
    <definedName name="_DAT10" localSheetId="2">'[3]AA-1'!#REF!</definedName>
    <definedName name="_DAT10" localSheetId="3">'[3]AA-1'!#REF!</definedName>
    <definedName name="_DAT10" localSheetId="0">'[3]AA-1'!#REF!</definedName>
    <definedName name="_DAT10" localSheetId="1">'[3]AA-1'!#REF!</definedName>
    <definedName name="_DAT13" localSheetId="2">'[3]AA-1'!#REF!</definedName>
    <definedName name="_DAT13" localSheetId="3">'[3]AA-1'!#REF!</definedName>
    <definedName name="_DAT13" localSheetId="0">'[3]AA-1'!#REF!</definedName>
    <definedName name="_DAT13" localSheetId="1">'[3]AA-1'!#REF!</definedName>
    <definedName name="_DAT2" localSheetId="2">'[3]AA-1'!#REF!</definedName>
    <definedName name="_DAT2" localSheetId="3">'[3]AA-1'!#REF!</definedName>
    <definedName name="_DAT2" localSheetId="0">'[3]AA-1'!#REF!</definedName>
    <definedName name="_DAT2" localSheetId="1">'[3]AA-1'!#REF!</definedName>
    <definedName name="_DAT3" localSheetId="2">'[3]AA-1'!#REF!</definedName>
    <definedName name="_DAT3" localSheetId="3">'[3]AA-1'!#REF!</definedName>
    <definedName name="_DAT3" localSheetId="0">'[3]AA-1'!#REF!</definedName>
    <definedName name="_DAT3" localSheetId="1">'[3]AA-1'!#REF!</definedName>
    <definedName name="_DAT4">#REF!</definedName>
    <definedName name="_DAT5" localSheetId="2">'[3]AA-1'!#REF!</definedName>
    <definedName name="_DAT5" localSheetId="3">'[3]AA-1'!#REF!</definedName>
    <definedName name="_DAT5" localSheetId="0">'[3]AA-1'!#REF!</definedName>
    <definedName name="_DAT5" localSheetId="1">'[3]AA-1'!#REF!</definedName>
    <definedName name="_DAT6" localSheetId="2">'[3]AA-1'!#REF!</definedName>
    <definedName name="_DAT6" localSheetId="3">'[3]AA-1'!#REF!</definedName>
    <definedName name="_DAT6" localSheetId="0">'[3]AA-1'!#REF!</definedName>
    <definedName name="_DAT6" localSheetId="1">'[3]AA-1'!#REF!</definedName>
    <definedName name="_DAT7" localSheetId="2">'[3]AA-1'!#REF!</definedName>
    <definedName name="_DAT7" localSheetId="3">'[3]AA-1'!#REF!</definedName>
    <definedName name="_DAT7" localSheetId="0">'[3]AA-1'!#REF!</definedName>
    <definedName name="_DAT7" localSheetId="1">'[3]AA-1'!#REF!</definedName>
    <definedName name="_DAT8" localSheetId="2">'[3]AA-1'!#REF!</definedName>
    <definedName name="_DAT8" localSheetId="3">'[3]AA-1'!#REF!</definedName>
    <definedName name="_DAT8" localSheetId="0">'[3]AA-1'!#REF!</definedName>
    <definedName name="_DAT8" localSheetId="1">'[3]AA-1'!#REF!</definedName>
    <definedName name="_DAT9" localSheetId="2">'[3]AA-1'!#REF!</definedName>
    <definedName name="_DAT9" localSheetId="3">'[3]AA-1'!#REF!</definedName>
    <definedName name="_DAT9" localSheetId="0">'[3]AA-1'!#REF!</definedName>
    <definedName name="_DAT9" localSheetId="1">'[3]AA-1'!#REF!</definedName>
    <definedName name="_dec1" localSheetId="2">#REF!</definedName>
    <definedName name="_dec1" localSheetId="3">#REF!</definedName>
    <definedName name="_dec1" localSheetId="0">#REF!</definedName>
    <definedName name="_dec1" localSheetId="1">#REF!</definedName>
    <definedName name="_dec2" localSheetId="2">#REF!</definedName>
    <definedName name="_dec2" localSheetId="3">#REF!</definedName>
    <definedName name="_dec2" localSheetId="0">#REF!</definedName>
    <definedName name="_dec2" localSheetId="1">#REF!</definedName>
    <definedName name="_dec3" localSheetId="2">#REF!</definedName>
    <definedName name="_dec3" localSheetId="3">#REF!</definedName>
    <definedName name="_dec3" localSheetId="0">#REF!</definedName>
    <definedName name="_dec3" localSheetId="1">#REF!</definedName>
    <definedName name="_dkk1">#REF!</definedName>
    <definedName name="_dkk2">#REF!</definedName>
    <definedName name="_e1" localSheetId="2">#REF!</definedName>
    <definedName name="_e1" localSheetId="3">#REF!</definedName>
    <definedName name="_e1" localSheetId="0">#REF!</definedName>
    <definedName name="_e1" localSheetId="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" localSheetId="2">#REF!</definedName>
    <definedName name="_f1" localSheetId="3">#REF!</definedName>
    <definedName name="_f1" localSheetId="0">#REF!</definedName>
    <definedName name="_f1" localSheetId="1">#REF!</definedName>
    <definedName name="_f12" localSheetId="2">#REF!</definedName>
    <definedName name="_f12" localSheetId="3">#REF!</definedName>
    <definedName name="_f12" localSheetId="0">#REF!</definedName>
    <definedName name="_f12" localSheetId="1">#REF!</definedName>
    <definedName name="_FA001">#REF!</definedName>
    <definedName name="_feb1" localSheetId="2">#REF!</definedName>
    <definedName name="_feb1" localSheetId="3">#REF!</definedName>
    <definedName name="_feb1" localSheetId="0">#REF!</definedName>
    <definedName name="_feb1" localSheetId="1">#REF!</definedName>
    <definedName name="_feb2" localSheetId="2">#REF!</definedName>
    <definedName name="_feb2" localSheetId="3">#REF!</definedName>
    <definedName name="_feb2" localSheetId="0">#REF!</definedName>
    <definedName name="_feb2" localSheetId="1">#REF!</definedName>
    <definedName name="_feb3" localSheetId="2">#REF!</definedName>
    <definedName name="_feb3" localSheetId="3">#REF!</definedName>
    <definedName name="_feb3" localSheetId="0">#REF!</definedName>
    <definedName name="_feb3" localSheetId="1">#REF!</definedName>
    <definedName name="_Fill" localSheetId="2" hidden="1">#REF!</definedName>
    <definedName name="_Fill" localSheetId="3" hidden="1">#REF!</definedName>
    <definedName name="_Fill" localSheetId="0" hidden="1">#REF!</definedName>
    <definedName name="_Fill" localSheetId="1" hidden="1">#REF!</definedName>
    <definedName name="_xlnm._FilterDatabase" localSheetId="1" hidden="1">'SI&amp;CF'!$A$34:$B$36</definedName>
    <definedName name="_g1" localSheetId="2">#REF!</definedName>
    <definedName name="_g1" localSheetId="3">#REF!</definedName>
    <definedName name="_g1" localSheetId="0">#REF!</definedName>
    <definedName name="_g1" localSheetId="1">#REF!</definedName>
    <definedName name="_h1" localSheetId="2">#REF!</definedName>
    <definedName name="_h1" localSheetId="3">#REF!</definedName>
    <definedName name="_h1" localSheetId="0">#REF!</definedName>
    <definedName name="_h1" localSheetId="1">#REF!</definedName>
    <definedName name="_h2" localSheetId="2">#REF!</definedName>
    <definedName name="_h2" localSheetId="3">#REF!</definedName>
    <definedName name="_h2" localSheetId="0">#REF!</definedName>
    <definedName name="_h2" localSheetId="1">#REF!</definedName>
    <definedName name="_jan1" localSheetId="2">#REF!</definedName>
    <definedName name="_jan1" localSheetId="3">#REF!</definedName>
    <definedName name="_jan1" localSheetId="0">#REF!</definedName>
    <definedName name="_jan1" localSheetId="1">#REF!</definedName>
    <definedName name="_jan2" localSheetId="2">#REF!</definedName>
    <definedName name="_jan2" localSheetId="3">#REF!</definedName>
    <definedName name="_jan2" localSheetId="0">#REF!</definedName>
    <definedName name="_jan2" localSheetId="1">#REF!</definedName>
    <definedName name="_jan3" localSheetId="2">#REF!</definedName>
    <definedName name="_jan3" localSheetId="3">#REF!</definedName>
    <definedName name="_jan3" localSheetId="0">#REF!</definedName>
    <definedName name="_jan3" localSheetId="1">#REF!</definedName>
    <definedName name="_jul1" localSheetId="2">#REF!</definedName>
    <definedName name="_jul1" localSheetId="3">#REF!</definedName>
    <definedName name="_jul1" localSheetId="0">#REF!</definedName>
    <definedName name="_jul1" localSheetId="1">#REF!</definedName>
    <definedName name="_jul2" localSheetId="2">#REF!</definedName>
    <definedName name="_jul2" localSheetId="3">#REF!</definedName>
    <definedName name="_jul2" localSheetId="0">#REF!</definedName>
    <definedName name="_jul2" localSheetId="1">#REF!</definedName>
    <definedName name="_jul3" localSheetId="2">#REF!</definedName>
    <definedName name="_jul3" localSheetId="3">#REF!</definedName>
    <definedName name="_jul3" localSheetId="0">#REF!</definedName>
    <definedName name="_jul3" localSheetId="1">#REF!</definedName>
    <definedName name="_jun1" localSheetId="2">#REF!</definedName>
    <definedName name="_jun1" localSheetId="3">#REF!</definedName>
    <definedName name="_jun1" localSheetId="0">#REF!</definedName>
    <definedName name="_jun1" localSheetId="1">#REF!</definedName>
    <definedName name="_jun2" localSheetId="2">#REF!</definedName>
    <definedName name="_jun2" localSheetId="3">#REF!</definedName>
    <definedName name="_jun2" localSheetId="0">#REF!</definedName>
    <definedName name="_jun2" localSheetId="1">#REF!</definedName>
    <definedName name="_jun3" localSheetId="2">#REF!</definedName>
    <definedName name="_jun3" localSheetId="3">#REF!</definedName>
    <definedName name="_jun3" localSheetId="0">#REF!</definedName>
    <definedName name="_jun3" localSheetId="1">#REF!</definedName>
    <definedName name="_k1" localSheetId="2">#REF!</definedName>
    <definedName name="_k1" localSheetId="3">#REF!</definedName>
    <definedName name="_k1" localSheetId="0">#REF!</definedName>
    <definedName name="_k1" localSheetId="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localSheetId="1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localSheetId="1" hidden="1">#REF!</definedName>
    <definedName name="_kj990" localSheetId="2">#REF!</definedName>
    <definedName name="_kj990" localSheetId="3">#REF!</definedName>
    <definedName name="_kj990" localSheetId="0">#REF!</definedName>
    <definedName name="_kj990" localSheetId="1">#REF!</definedName>
    <definedName name="_lit1">#REF!</definedName>
    <definedName name="_lit2">#REF!</definedName>
    <definedName name="_mar1" localSheetId="2">#REF!</definedName>
    <definedName name="_mar1" localSheetId="3">#REF!</definedName>
    <definedName name="_mar1" localSheetId="0">#REF!</definedName>
    <definedName name="_mar1" localSheetId="1">#REF!</definedName>
    <definedName name="_mar2" localSheetId="2">#REF!</definedName>
    <definedName name="_mar2" localSheetId="3">#REF!</definedName>
    <definedName name="_mar2" localSheetId="0">#REF!</definedName>
    <definedName name="_mar2" localSheetId="1">#REF!</definedName>
    <definedName name="_mar3" localSheetId="2">#REF!</definedName>
    <definedName name="_mar3" localSheetId="3">#REF!</definedName>
    <definedName name="_mar3" localSheetId="0">#REF!</definedName>
    <definedName name="_mar3" localSheetId="1">#REF!</definedName>
    <definedName name="_may1" localSheetId="2">#REF!</definedName>
    <definedName name="_may1" localSheetId="3">#REF!</definedName>
    <definedName name="_may1" localSheetId="0">#REF!</definedName>
    <definedName name="_may1" localSheetId="1">#REF!</definedName>
    <definedName name="_may2" localSheetId="2">#REF!</definedName>
    <definedName name="_may2" localSheetId="3">#REF!</definedName>
    <definedName name="_may2" localSheetId="0">#REF!</definedName>
    <definedName name="_may2" localSheetId="1">#REF!</definedName>
    <definedName name="_may3" localSheetId="2">#REF!</definedName>
    <definedName name="_may3" localSheetId="3">#REF!</definedName>
    <definedName name="_may3" localSheetId="0">#REF!</definedName>
    <definedName name="_may3" localSheetId="1">#REF!</definedName>
    <definedName name="_no1">'[5]201'!$A$1:$B$170</definedName>
    <definedName name="_no2">'[5]212'!$A$1:$B$198</definedName>
    <definedName name="_nov1" localSheetId="2">#REF!</definedName>
    <definedName name="_nov1" localSheetId="3">#REF!</definedName>
    <definedName name="_nov1" localSheetId="0">#REF!</definedName>
    <definedName name="_nov1" localSheetId="1">#REF!</definedName>
    <definedName name="_nov2" localSheetId="2">#REF!</definedName>
    <definedName name="_nov2" localSheetId="3">#REF!</definedName>
    <definedName name="_nov2" localSheetId="0">#REF!</definedName>
    <definedName name="_nov2" localSheetId="1">#REF!</definedName>
    <definedName name="_nov3" localSheetId="2">#REF!</definedName>
    <definedName name="_nov3" localSheetId="3">#REF!</definedName>
    <definedName name="_nov3" localSheetId="0">#REF!</definedName>
    <definedName name="_nov3" localSheetId="1">#REF!</definedName>
    <definedName name="_oct1" localSheetId="2">#REF!</definedName>
    <definedName name="_oct1" localSheetId="3">#REF!</definedName>
    <definedName name="_oct1" localSheetId="0">#REF!</definedName>
    <definedName name="_oct1" localSheetId="1">#REF!</definedName>
    <definedName name="_oct2" localSheetId="2">#REF!</definedName>
    <definedName name="_oct2" localSheetId="3">#REF!</definedName>
    <definedName name="_oct2" localSheetId="0">#REF!</definedName>
    <definedName name="_oct2" localSheetId="1">#REF!</definedName>
    <definedName name="_oct3" localSheetId="2">#REF!</definedName>
    <definedName name="_oct3" localSheetId="3">#REF!</definedName>
    <definedName name="_oct3" localSheetId="0">#REF!</definedName>
    <definedName name="_oct3" localSheetId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l4">#REF!</definedName>
    <definedName name="_pl5">#REF!</definedName>
    <definedName name="_pl8">#REF!</definedName>
    <definedName name="_PRO1" localSheetId="2">#REF!</definedName>
    <definedName name="_PRO1" localSheetId="3">#REF!</definedName>
    <definedName name="_PRO1" localSheetId="0">#REF!</definedName>
    <definedName name="_PRO1" localSheetId="1">#REF!</definedName>
    <definedName name="_sep1" localSheetId="2">#REF!</definedName>
    <definedName name="_sep1" localSheetId="3">#REF!</definedName>
    <definedName name="_sep1" localSheetId="0">#REF!</definedName>
    <definedName name="_sep1" localSheetId="1">#REF!</definedName>
    <definedName name="_sep2" localSheetId="2">#REF!</definedName>
    <definedName name="_sep2" localSheetId="3">#REF!</definedName>
    <definedName name="_sep2" localSheetId="0">#REF!</definedName>
    <definedName name="_sep2" localSheetId="1">#REF!</definedName>
    <definedName name="_sep3" localSheetId="2">#REF!</definedName>
    <definedName name="_sep3" localSheetId="3">#REF!</definedName>
    <definedName name="_sep3" localSheetId="0">#REF!</definedName>
    <definedName name="_sep3" localSheetId="1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localSheetId="1" hidden="1">#REF!</definedName>
    <definedName name="_stc2">[6]ฝ่ายบัญชี!$I$15:$I$18</definedName>
    <definedName name="_Table1_Out" localSheetId="2" hidden="1">#REF!</definedName>
    <definedName name="_Table1_Out" localSheetId="3" hidden="1">#REF!</definedName>
    <definedName name="_Table1_Out" localSheetId="0" hidden="1">#REF!</definedName>
    <definedName name="_Table1_Out" localSheetId="1" hidden="1">#REF!</definedName>
    <definedName name="_tel2006">#REF!</definedName>
    <definedName name="_Us1">#REF!</definedName>
    <definedName name="_Us2">#REF!</definedName>
    <definedName name="_WP2007">#REF!</definedName>
    <definedName name="a" localSheetId="2" hidden="1">#REF!</definedName>
    <definedName name="a" localSheetId="3" hidden="1">#REF!</definedName>
    <definedName name="a" localSheetId="0" hidden="1">#REF!</definedName>
    <definedName name="a" localSheetId="1" hidden="1">#REF!</definedName>
    <definedName name="A01_Phenol" localSheetId="2">#REF!</definedName>
    <definedName name="A01_Phenol" localSheetId="3">#REF!</definedName>
    <definedName name="A01_Phenol" localSheetId="0">#REF!</definedName>
    <definedName name="A01_Phenol" localSheetId="1">#REF!</definedName>
    <definedName name="A02_Formalin_T1" localSheetId="2">#REF!</definedName>
    <definedName name="A02_Formalin_T1" localSheetId="3">#REF!</definedName>
    <definedName name="A02_Formalin_T1" localSheetId="0">#REF!</definedName>
    <definedName name="A02_Formalin_T1" localSheetId="1">#REF!</definedName>
    <definedName name="A03_Formalin_T2" localSheetId="2">#REF!</definedName>
    <definedName name="A03_Formalin_T2" localSheetId="3">#REF!</definedName>
    <definedName name="A03_Formalin_T2" localSheetId="0">#REF!</definedName>
    <definedName name="A03_Formalin_T2" localSheetId="1">#REF!</definedName>
    <definedName name="A03_Formalin_T2.">#REF!</definedName>
    <definedName name="A04_Hexamine_25" localSheetId="2">#REF!</definedName>
    <definedName name="A04_Hexamine_25" localSheetId="3">#REF!</definedName>
    <definedName name="A04_Hexamine_25" localSheetId="0">#REF!</definedName>
    <definedName name="A04_Hexamine_25" localSheetId="1">#REF!</definedName>
    <definedName name="A05_Hexamine_250" localSheetId="2">#REF!</definedName>
    <definedName name="A05_Hexamine_250" localSheetId="3">#REF!</definedName>
    <definedName name="A05_Hexamine_250" localSheetId="0">#REF!</definedName>
    <definedName name="A05_Hexamine_250" localSheetId="1">#REF!</definedName>
    <definedName name="A06_BisPhenol25" localSheetId="2">#REF!</definedName>
    <definedName name="A06_BisPhenol25" localSheetId="3">#REF!</definedName>
    <definedName name="A06_BisPhenol25" localSheetId="0">#REF!</definedName>
    <definedName name="A06_BisPhenol25" localSheetId="1">#REF!</definedName>
    <definedName name="A07_BisPhenol_750" localSheetId="2">#REF!</definedName>
    <definedName name="A07_BisPhenol_750" localSheetId="3">#REF!</definedName>
    <definedName name="A07_BisPhenol_750" localSheetId="0">#REF!</definedName>
    <definedName name="A07_BisPhenol_750" localSheetId="1">#REF!</definedName>
    <definedName name="A08_BPA_ZK" localSheetId="2">#REF!</definedName>
    <definedName name="A08_BPA_ZK" localSheetId="3">#REF!</definedName>
    <definedName name="A08_BPA_ZK" localSheetId="0">#REF!</definedName>
    <definedName name="A08_BPA_ZK" localSheetId="1">#REF!</definedName>
    <definedName name="A09_Para25" localSheetId="2">#REF!</definedName>
    <definedName name="A09_Para25" localSheetId="3">#REF!</definedName>
    <definedName name="A09_Para25" localSheetId="0">#REF!</definedName>
    <definedName name="A09_Para25" localSheetId="1">#REF!</definedName>
    <definedName name="A10_Para500" localSheetId="2">#REF!</definedName>
    <definedName name="A10_Para500" localSheetId="3">#REF!</definedName>
    <definedName name="A10_Para500" localSheetId="0">#REF!</definedName>
    <definedName name="A10_Para500" localSheetId="1">#REF!</definedName>
    <definedName name="A11_Oxalic_Acid" localSheetId="2">#REF!</definedName>
    <definedName name="A11_Oxalic_Acid" localSheetId="3">#REF!</definedName>
    <definedName name="A11_Oxalic_Acid" localSheetId="0">#REF!</definedName>
    <definedName name="A11_Oxalic_Acid" localSheetId="1">#REF!</definedName>
    <definedName name="A12_HCL" localSheetId="2">#REF!</definedName>
    <definedName name="A12_HCL" localSheetId="3">#REF!</definedName>
    <definedName name="A12_HCL" localSheetId="0">#REF!</definedName>
    <definedName name="A12_HCL" localSheetId="1">#REF!</definedName>
    <definedName name="A13_Sulphuric_Acid" localSheetId="2">#REF!</definedName>
    <definedName name="A13_Sulphuric_Acid" localSheetId="3">#REF!</definedName>
    <definedName name="A13_Sulphuric_Acid" localSheetId="0">#REF!</definedName>
    <definedName name="A13_Sulphuric_Acid" localSheetId="1">#REF!</definedName>
    <definedName name="A14_Barium" localSheetId="2">#REF!</definedName>
    <definedName name="A14_Barium" localSheetId="3">#REF!</definedName>
    <definedName name="A14_Barium" localSheetId="0">#REF!</definedName>
    <definedName name="A14_Barium" localSheetId="1">#REF!</definedName>
    <definedName name="A15_NaOH98" localSheetId="2">#REF!</definedName>
    <definedName name="A15_NaOH98" localSheetId="3">#REF!</definedName>
    <definedName name="A15_NaOH98" localSheetId="0">#REF!</definedName>
    <definedName name="A15_NaOH98" localSheetId="1">#REF!</definedName>
    <definedName name="A15_NaOH98.">#REF!</definedName>
    <definedName name="A16_NaOH_50" localSheetId="2">#REF!</definedName>
    <definedName name="A16_NaOH_50" localSheetId="3">#REF!</definedName>
    <definedName name="A16_NaOH_50" localSheetId="0">#REF!</definedName>
    <definedName name="A16_NaOH_50" localSheetId="1">#REF!</definedName>
    <definedName name="A17_Ammonia" localSheetId="2">#REF!</definedName>
    <definedName name="A17_Ammonia" localSheetId="3">#REF!</definedName>
    <definedName name="A17_Ammonia" localSheetId="0">#REF!</definedName>
    <definedName name="A17_Ammonia" localSheetId="1">#REF!</definedName>
    <definedName name="A18_KOH" localSheetId="2">#REF!</definedName>
    <definedName name="A18_KOH" localSheetId="3">#REF!</definedName>
    <definedName name="A18_KOH" localSheetId="0">#REF!</definedName>
    <definedName name="A18_KOH" localSheetId="1">#REF!</definedName>
    <definedName name="A19_Acetic_Acid" localSheetId="2">#REF!</definedName>
    <definedName name="A19_Acetic_Acid" localSheetId="3">#REF!</definedName>
    <definedName name="A19_Acetic_Acid" localSheetId="0">#REF!</definedName>
    <definedName name="A19_Acetic_Acid" localSheetId="1">#REF!</definedName>
    <definedName name="A20_Zinc_Acetate" localSheetId="2">#REF!</definedName>
    <definedName name="A20_Zinc_Acetate" localSheetId="3">#REF!</definedName>
    <definedName name="A20_Zinc_Acetate" localSheetId="0">#REF!</definedName>
    <definedName name="A20_Zinc_Acetate" localSheetId="1">#REF!</definedName>
    <definedName name="A21_Boric_Acid" localSheetId="2">#REF!</definedName>
    <definedName name="A21_Boric_Acid" localSheetId="3">#REF!</definedName>
    <definedName name="A21_Boric_Acid" localSheetId="0">#REF!</definedName>
    <definedName name="A21_Boric_Acid" localSheetId="1">#REF!</definedName>
    <definedName name="A22_Citric_Acid" localSheetId="2">#REF!</definedName>
    <definedName name="A22_Citric_Acid" localSheetId="3">#REF!</definedName>
    <definedName name="A22_Citric_Acid" localSheetId="0">#REF!</definedName>
    <definedName name="A22_Citric_Acid" localSheetId="1">#REF!</definedName>
    <definedName name="A23_N_Butanol" localSheetId="2">#REF!</definedName>
    <definedName name="A23_N_Butanol" localSheetId="3">#REF!</definedName>
    <definedName name="A23_N_Butanol" localSheetId="0">#REF!</definedName>
    <definedName name="A23_N_Butanol" localSheetId="1">#REF!</definedName>
    <definedName name="A23N">#REF!</definedName>
    <definedName name="A24_DEG" localSheetId="2">#REF!</definedName>
    <definedName name="A24_DEG" localSheetId="3">#REF!</definedName>
    <definedName name="A24_DEG" localSheetId="0">#REF!</definedName>
    <definedName name="A24_DEG" localSheetId="1">#REF!</definedName>
    <definedName name="A25_EBA" localSheetId="2">#REF!</definedName>
    <definedName name="A25_EBA" localSheetId="3">#REF!</definedName>
    <definedName name="A25_EBA" localSheetId="0">#REF!</definedName>
    <definedName name="A25_EBA" localSheetId="1">#REF!</definedName>
    <definedName name="A26_KBE903" localSheetId="2">#REF!</definedName>
    <definedName name="A26_KBE903" localSheetId="3">#REF!</definedName>
    <definedName name="A26_KBE903" localSheetId="0">#REF!</definedName>
    <definedName name="A26_KBE903" localSheetId="1">#REF!</definedName>
    <definedName name="A27_Silane_A1100" localSheetId="2">#REF!</definedName>
    <definedName name="A27_Silane_A1100" localSheetId="3">#REF!</definedName>
    <definedName name="A27_Silane_A1100" localSheetId="0">#REF!</definedName>
    <definedName name="A27_Silane_A1100" localSheetId="1">#REF!</definedName>
    <definedName name="A28_HP_1100" localSheetId="2">#REF!</definedName>
    <definedName name="A28_HP_1100" localSheetId="3">#REF!</definedName>
    <definedName name="A28_HP_1100" localSheetId="0">#REF!</definedName>
    <definedName name="A28_HP_1100" localSheetId="1">#REF!</definedName>
    <definedName name="A29_Ailane_Ameo" localSheetId="2">#REF!</definedName>
    <definedName name="A29_Ailane_Ameo" localSheetId="3">#REF!</definedName>
    <definedName name="A29_Ailane_Ameo" localSheetId="0">#REF!</definedName>
    <definedName name="A29_Ailane_Ameo" localSheetId="1">#REF!</definedName>
    <definedName name="A30_Parafin_Liquid" localSheetId="2">#REF!</definedName>
    <definedName name="A30_Parafin_Liquid" localSheetId="3">#REF!</definedName>
    <definedName name="A30_Parafin_Liquid" localSheetId="0">#REF!</definedName>
    <definedName name="A30_Parafin_Liquid" localSheetId="1">#REF!</definedName>
    <definedName name="A31_Calcium_Hydroxide" localSheetId="2">#REF!</definedName>
    <definedName name="A31_Calcium_Hydroxide" localSheetId="3">#REF!</definedName>
    <definedName name="A31_Calcium_Hydroxide" localSheetId="0">#REF!</definedName>
    <definedName name="A31_Calcium_Hydroxide" localSheetId="1">#REF!</definedName>
    <definedName name="A32_Sulfamic_Acid" localSheetId="2">#REF!</definedName>
    <definedName name="A32_Sulfamic_Acid" localSheetId="3">#REF!</definedName>
    <definedName name="A32_Sulfamic_Acid" localSheetId="0">#REF!</definedName>
    <definedName name="A32_Sulfamic_Acid" localSheetId="1">#REF!</definedName>
    <definedName name="A33_Urea" localSheetId="2">#REF!</definedName>
    <definedName name="A33_Urea" localSheetId="3">#REF!</definedName>
    <definedName name="A33_Urea" localSheetId="0">#REF!</definedName>
    <definedName name="A33_Urea" localSheetId="1">#REF!</definedName>
    <definedName name="A34_Salicylic_Acid" localSheetId="2">#REF!</definedName>
    <definedName name="A34_Salicylic_Acid" localSheetId="3">#REF!</definedName>
    <definedName name="A34_Salicylic_Acid" localSheetId="0">#REF!</definedName>
    <definedName name="A34_Salicylic_Acid" localSheetId="1">#REF!</definedName>
    <definedName name="A35_Adipic_Acid" localSheetId="2">#REF!</definedName>
    <definedName name="A35_Adipic_Acid" localSheetId="3">#REF!</definedName>
    <definedName name="A35_Adipic_Acid" localSheetId="0">#REF!</definedName>
    <definedName name="A35_Adipic_Acid" localSheetId="1">#REF!</definedName>
    <definedName name="A36_PA" localSheetId="2">#REF!</definedName>
    <definedName name="A36_PA" localSheetId="3">#REF!</definedName>
    <definedName name="A36_PA" localSheetId="0">#REF!</definedName>
    <definedName name="A36_PA" localSheetId="1">#REF!</definedName>
    <definedName name="A37_Benzoic_Acid" localSheetId="2">#REF!</definedName>
    <definedName name="A37_Benzoic_Acid" localSheetId="3">#REF!</definedName>
    <definedName name="A37_Benzoic_Acid" localSheetId="0">#REF!</definedName>
    <definedName name="A37_Benzoic_Acid" localSheetId="1">#REF!</definedName>
    <definedName name="A38_Epoxy_YD128" localSheetId="2">#REF!</definedName>
    <definedName name="A38_Epoxy_YD128" localSheetId="3">#REF!</definedName>
    <definedName name="A38_Epoxy_YD128" localSheetId="0">#REF!</definedName>
    <definedName name="A38_Epoxy_YD128" localSheetId="1">#REF!</definedName>
    <definedName name="A39_Epoxy_YD019" localSheetId="2">#REF!</definedName>
    <definedName name="A39_Epoxy_YD019" localSheetId="3">#REF!</definedName>
    <definedName name="A39_Epoxy_YD019" localSheetId="0">#REF!</definedName>
    <definedName name="A39_Epoxy_YD019" localSheetId="1">#REF!</definedName>
    <definedName name="A40_Epoxy_KER828" localSheetId="2">#REF!</definedName>
    <definedName name="A40_Epoxy_KER828" localSheetId="3">#REF!</definedName>
    <definedName name="A40_Epoxy_KER828" localSheetId="0">#REF!</definedName>
    <definedName name="A40_Epoxy_KER828" localSheetId="1">#REF!</definedName>
    <definedName name="A41_CA_ST" localSheetId="2">#REF!</definedName>
    <definedName name="A41_CA_ST" localSheetId="3">#REF!</definedName>
    <definedName name="A41_CA_ST" localSheetId="0">#REF!</definedName>
    <definedName name="A41_CA_ST" localSheetId="1">#REF!</definedName>
    <definedName name="A42_Triethylarmine" localSheetId="2">#REF!</definedName>
    <definedName name="A42_Triethylarmine" localSheetId="3">#REF!</definedName>
    <definedName name="A42_Triethylarmine" localSheetId="0">#REF!</definedName>
    <definedName name="A42_Triethylarmine" localSheetId="1">#REF!</definedName>
    <definedName name="A43_Tetrabromo_BisphenolA" localSheetId="2">#REF!</definedName>
    <definedName name="A43_Tetrabromo_BisphenolA" localSheetId="3">#REF!</definedName>
    <definedName name="A43_Tetrabromo_BisphenolA" localSheetId="0">#REF!</definedName>
    <definedName name="A43_Tetrabromo_BisphenolA" localSheetId="1">#REF!</definedName>
    <definedName name="A44_TS3" localSheetId="2">#REF!</definedName>
    <definedName name="A44_TS3" localSheetId="3">#REF!</definedName>
    <definedName name="A44_TS3" localSheetId="0">#REF!</definedName>
    <definedName name="A44_TS3" localSheetId="1">#REF!</definedName>
    <definedName name="A45_Methanol" localSheetId="2">#REF!</definedName>
    <definedName name="A45_Methanol" localSheetId="3">#REF!</definedName>
    <definedName name="A45_Methanol" localSheetId="0">#REF!</definedName>
    <definedName name="A45_Methanol" localSheetId="1">#REF!</definedName>
    <definedName name="A46_EG" localSheetId="2">#REF!</definedName>
    <definedName name="A46_EG" localSheetId="3">#REF!</definedName>
    <definedName name="A46_EG" localSheetId="0">#REF!</definedName>
    <definedName name="A46_EG" localSheetId="1">#REF!</definedName>
    <definedName name="A47_Anti_Foam" localSheetId="2">#REF!</definedName>
    <definedName name="A47_Anti_Foam" localSheetId="3">#REF!</definedName>
    <definedName name="A47_Anti_Foam" localSheetId="0">#REF!</definedName>
    <definedName name="A47_Anti_Foam" localSheetId="1">#REF!</definedName>
    <definedName name="A48_Wheat_Powder" localSheetId="2">#REF!</definedName>
    <definedName name="A48_Wheat_Powder" localSheetId="3">#REF!</definedName>
    <definedName name="A48_Wheat_Powder" localSheetId="0">#REF!</definedName>
    <definedName name="A48_Wheat_Powder" localSheetId="1">#REF!</definedName>
    <definedName name="A49_Calcium_Carbonate" localSheetId="2">#REF!</definedName>
    <definedName name="A49_Calcium_Carbonate" localSheetId="3">#REF!</definedName>
    <definedName name="A49_Calcium_Carbonate" localSheetId="0">#REF!</definedName>
    <definedName name="A49_Calcium_Carbonate" localSheetId="1">#REF!</definedName>
    <definedName name="A50_Nipol_N30L" localSheetId="2">#REF!</definedName>
    <definedName name="A50_Nipol_N30L" localSheetId="3">#REF!</definedName>
    <definedName name="A50_Nipol_N30L" localSheetId="0">#REF!</definedName>
    <definedName name="A50_Nipol_N30L" localSheetId="1">#REF!</definedName>
    <definedName name="A51_MEK" localSheetId="2">#REF!</definedName>
    <definedName name="A51_MEK" localSheetId="3">#REF!</definedName>
    <definedName name="A51_MEK" localSheetId="0">#REF!</definedName>
    <definedName name="A51_MEK" localSheetId="1">#REF!</definedName>
    <definedName name="A52_PVM_50M" localSheetId="2">#REF!</definedName>
    <definedName name="A52_PVM_50M" localSheetId="3">#REF!</definedName>
    <definedName name="A52_PVM_50M" localSheetId="0">#REF!</definedName>
    <definedName name="A52_PVM_50M" localSheetId="1">#REF!</definedName>
    <definedName name="A53_Movital_B60H" localSheetId="2">#REF!</definedName>
    <definedName name="A53_Movital_B60H" localSheetId="3">#REF!</definedName>
    <definedName name="A53_Movital_B60H" localSheetId="0">#REF!</definedName>
    <definedName name="A53_Movital_B60H" localSheetId="1">#REF!</definedName>
    <definedName name="A54_Suger" localSheetId="2">#REF!</definedName>
    <definedName name="A54_Suger" localSheetId="3">#REF!</definedName>
    <definedName name="A54_Suger" localSheetId="0">#REF!</definedName>
    <definedName name="A54_Suger" localSheetId="1">#REF!</definedName>
    <definedName name="A55_Mono_Ethanol_Amine" localSheetId="2">#REF!</definedName>
    <definedName name="A55_Mono_Ethanol_Amine" localSheetId="3">#REF!</definedName>
    <definedName name="A55_Mono_Ethanol_Amine" localSheetId="0">#REF!</definedName>
    <definedName name="A55_Mono_Ethanol_Amine" localSheetId="1">#REF!</definedName>
    <definedName name="A55_PPB_Normal" localSheetId="2">#REF!</definedName>
    <definedName name="A55_PPB_Normal" localSheetId="3">#REF!</definedName>
    <definedName name="A55_PPB_Normal" localSheetId="0">#REF!</definedName>
    <definedName name="A55_PPB_Normal" localSheetId="1">#REF!</definedName>
    <definedName name="A55_Sodium_Carbonate" localSheetId="2">#REF!</definedName>
    <definedName name="A55_Sodium_Carbonate" localSheetId="3">#REF!</definedName>
    <definedName name="A55_Sodium_Carbonate" localSheetId="0">#REF!</definedName>
    <definedName name="A55_Sodium_Carbonate" localSheetId="1">#REF!</definedName>
    <definedName name="A56_PPB_PG4735" localSheetId="2">#REF!</definedName>
    <definedName name="A56_PPB_PG4735" localSheetId="3">#REF!</definedName>
    <definedName name="A56_PPB_PG4735" localSheetId="0">#REF!</definedName>
    <definedName name="A56_PPB_PG4735" localSheetId="1">#REF!</definedName>
    <definedName name="A57_PPB_PGA2473" localSheetId="2">#REF!</definedName>
    <definedName name="A57_PPB_PGA2473" localSheetId="3">#REF!</definedName>
    <definedName name="A57_PPB_PGA2473" localSheetId="0">#REF!</definedName>
    <definedName name="A57_PPB_PGA2473" localSheetId="1">#REF!</definedName>
    <definedName name="A58_PPB_Blue" localSheetId="2">#REF!</definedName>
    <definedName name="A58_PPB_Blue" localSheetId="3">#REF!</definedName>
    <definedName name="A58_PPB_Blue" localSheetId="0">#REF!</definedName>
    <definedName name="A58_PPB_Blue" localSheetId="1">#REF!</definedName>
    <definedName name="A59_PPB_PSM6248" localSheetId="2">#REF!</definedName>
    <definedName name="A59_PPB_PSM6248" localSheetId="3">#REF!</definedName>
    <definedName name="A59_PPB_PSM6248" localSheetId="0">#REF!</definedName>
    <definedName name="A59_PPB_PSM6248" localSheetId="1">#REF!</definedName>
    <definedName name="A60_PSM6250" localSheetId="2">#REF!</definedName>
    <definedName name="A60_PSM6250" localSheetId="3">#REF!</definedName>
    <definedName name="A60_PSM6250" localSheetId="0">#REF!</definedName>
    <definedName name="A60_PSM6250" localSheetId="1">#REF!</definedName>
    <definedName name="A61_PPB_Green" localSheetId="2">#REF!</definedName>
    <definedName name="A61_PPB_Green" localSheetId="3">#REF!</definedName>
    <definedName name="A61_PPB_Green" localSheetId="0">#REF!</definedName>
    <definedName name="A61_PPB_Green" localSheetId="1">#REF!</definedName>
    <definedName name="A62_PPB_PG2400" localSheetId="2">#REF!</definedName>
    <definedName name="A62_PPB_PG2400" localSheetId="3">#REF!</definedName>
    <definedName name="A62_PPB_PG2400" localSheetId="0">#REF!</definedName>
    <definedName name="A62_PPB_PG2400" localSheetId="1">#REF!</definedName>
    <definedName name="A63_PPB_NonLog" localSheetId="2">#REF!</definedName>
    <definedName name="A63_PPB_NonLog" localSheetId="3">#REF!</definedName>
    <definedName name="A63_PPB_NonLog" localSheetId="0">#REF!</definedName>
    <definedName name="A63_PPB_NonLog" localSheetId="1">#REF!</definedName>
    <definedName name="A64_Flexible_Container" localSheetId="2">#REF!</definedName>
    <definedName name="A64_Flexible_Container" localSheetId="3">#REF!</definedName>
    <definedName name="A64_Flexible_Container" localSheetId="0">#REF!</definedName>
    <definedName name="A64_Flexible_Container" localSheetId="1">#REF!</definedName>
    <definedName name="A65_TinCan" localSheetId="2">#REF!</definedName>
    <definedName name="A65_TinCan" localSheetId="3">#REF!</definedName>
    <definedName name="A65_TinCan" localSheetId="0">#REF!</definedName>
    <definedName name="A65_TinCan" localSheetId="1">#REF!</definedName>
    <definedName name="A66_RubberBand" localSheetId="2">#REF!</definedName>
    <definedName name="A66_RubberBand" localSheetId="3">#REF!</definedName>
    <definedName name="A66_RubberBand" localSheetId="0">#REF!</definedName>
    <definedName name="A66_RubberBand" localSheetId="1">#REF!</definedName>
    <definedName name="A67_Thread" localSheetId="2">#REF!</definedName>
    <definedName name="A67_Thread" localSheetId="3">#REF!</definedName>
    <definedName name="A67_Thread" localSheetId="0">#REF!</definedName>
    <definedName name="A67_Thread" localSheetId="1">#REF!</definedName>
    <definedName name="A68_Nalco7330" localSheetId="2">#REF!</definedName>
    <definedName name="A68_Nalco7330" localSheetId="3">#REF!</definedName>
    <definedName name="A68_Nalco7330" localSheetId="0">#REF!</definedName>
    <definedName name="A68_Nalco7330" localSheetId="1">#REF!</definedName>
    <definedName name="A69_NaOCL" localSheetId="2">#REF!</definedName>
    <definedName name="A69_NaOCL" localSheetId="3">#REF!</definedName>
    <definedName name="A69_NaOCL" localSheetId="0">#REF!</definedName>
    <definedName name="A69_NaOCL" localSheetId="1">#REF!</definedName>
    <definedName name="A70_Salt" localSheetId="2">#REF!</definedName>
    <definedName name="A70_Salt" localSheetId="3">#REF!</definedName>
    <definedName name="A70_Salt" localSheetId="0">#REF!</definedName>
    <definedName name="A70_Salt" localSheetId="1">#REF!</definedName>
    <definedName name="A71_Nalco7203" localSheetId="2">#REF!</definedName>
    <definedName name="A71_Nalco7203" localSheetId="3">#REF!</definedName>
    <definedName name="A71_Nalco7203" localSheetId="0">#REF!</definedName>
    <definedName name="A71_Nalco7203" localSheetId="1">#REF!</definedName>
    <definedName name="A72_AlconA401" localSheetId="2">#REF!</definedName>
    <definedName name="A72_AlconA401" localSheetId="3">#REF!</definedName>
    <definedName name="A72_AlconA401" localSheetId="0">#REF!</definedName>
    <definedName name="A72_AlconA401" localSheetId="1">#REF!</definedName>
    <definedName name="A74_Nalco109_8539" localSheetId="2">#REF!</definedName>
    <definedName name="A74_Nalco109_8539" localSheetId="3">#REF!</definedName>
    <definedName name="A74_Nalco109_8539" localSheetId="0">#REF!</definedName>
    <definedName name="A74_Nalco109_8539" localSheetId="1">#REF!</definedName>
    <definedName name="A74_Nalco19NULV" localSheetId="2">#REF!</definedName>
    <definedName name="A74_Nalco19NULV" localSheetId="3">#REF!</definedName>
    <definedName name="A74_Nalco19NULV" localSheetId="0">#REF!</definedName>
    <definedName name="A74_Nalco19NULV" localSheetId="1">#REF!</definedName>
    <definedName name="A75_Nalco8322" localSheetId="2">#REF!</definedName>
    <definedName name="A75_Nalco8322" localSheetId="3">#REF!</definedName>
    <definedName name="A75_Nalco8322" localSheetId="0">#REF!</definedName>
    <definedName name="A75_Nalco8322" localSheetId="1">#REF!</definedName>
    <definedName name="A76_DT_CS" localSheetId="2">#REF!</definedName>
    <definedName name="A76_DT_CS" localSheetId="3">#REF!</definedName>
    <definedName name="A76_DT_CS" localSheetId="0">#REF!</definedName>
    <definedName name="A76_DT_CS" localSheetId="1">#REF!</definedName>
    <definedName name="A77_DT_2204" localSheetId="2">#REF!</definedName>
    <definedName name="A77_DT_2204" localSheetId="3">#REF!</definedName>
    <definedName name="A77_DT_2204" localSheetId="0">#REF!</definedName>
    <definedName name="A77_DT_2204" localSheetId="1">#REF!</definedName>
    <definedName name="a77_dt_22044">#REF!</definedName>
    <definedName name="A78_DT_3475" localSheetId="2">#REF!</definedName>
    <definedName name="A78_DT_3475" localSheetId="3">#REF!</definedName>
    <definedName name="A78_DT_3475" localSheetId="0">#REF!</definedName>
    <definedName name="A78_DT_3475" localSheetId="1">#REF!</definedName>
    <definedName name="A79_DT_350" localSheetId="2">#REF!</definedName>
    <definedName name="A79_DT_350" localSheetId="3">#REF!</definedName>
    <definedName name="A79_DT_350" localSheetId="0">#REF!</definedName>
    <definedName name="A79_DT_350" localSheetId="1">#REF!</definedName>
    <definedName name="A80_DT_4441" localSheetId="2">#REF!</definedName>
    <definedName name="A80_DT_4441" localSheetId="3">#REF!</definedName>
    <definedName name="A80_DT_4441" localSheetId="0">#REF!</definedName>
    <definedName name="A80_DT_4441" localSheetId="1">#REF!</definedName>
    <definedName name="A81_DT_4610" localSheetId="2">#REF!</definedName>
    <definedName name="A81_DT_4610" localSheetId="3">#REF!</definedName>
    <definedName name="A81_DT_4610" localSheetId="0">#REF!</definedName>
    <definedName name="A81_DT_4610" localSheetId="1">#REF!</definedName>
    <definedName name="A84_DT_401" localSheetId="2">#REF!</definedName>
    <definedName name="A84_DT_401" localSheetId="3">#REF!</definedName>
    <definedName name="A84_DT_401" localSheetId="0">#REF!</definedName>
    <definedName name="A84_DT_401" localSheetId="1">#REF!</definedName>
    <definedName name="A85_DT_510" localSheetId="2">#REF!</definedName>
    <definedName name="A85_DT_510" localSheetId="3">#REF!</definedName>
    <definedName name="A85_DT_510" localSheetId="0">#REF!</definedName>
    <definedName name="A85_DT_510" localSheetId="1">#REF!</definedName>
    <definedName name="aa" localSheetId="2">#REF!</definedName>
    <definedName name="aa" localSheetId="3">#REF!</definedName>
    <definedName name="aa" localSheetId="0">#REF!</definedName>
    <definedName name="aa" localSheetId="1">#REF!</definedName>
    <definedName name="aaa" localSheetId="2" hidden="1">#REF!</definedName>
    <definedName name="aaa" localSheetId="3" hidden="1">#REF!</definedName>
    <definedName name="aaa" localSheetId="0" hidden="1">#REF!</definedName>
    <definedName name="aaa" localSheetId="1" hidden="1">#REF!</definedName>
    <definedName name="aaaa" localSheetId="2" hidden="1">#REF!</definedName>
    <definedName name="aaaa" localSheetId="3" hidden="1">#REF!</definedName>
    <definedName name="aaaa" localSheetId="0" hidden="1">#REF!</definedName>
    <definedName name="aaaa" localSheetId="1" hidden="1">#REF!</definedName>
    <definedName name="aaaaa">#REF!</definedName>
    <definedName name="aaaaaa">#REF!</definedName>
    <definedName name="AAAAAAA">#REF!</definedName>
    <definedName name="ACCOUNTEDPERIODTYPE1">#REF!</definedName>
    <definedName name="ACCOUNTEDPERIODTYPE2">#REF!</definedName>
    <definedName name="Accounts">#REF!</definedName>
    <definedName name="Accounts_1">'[7]report detial'!$A$2:$D$194</definedName>
    <definedName name="ACCOUNTSEGMENT1">#REF!</definedName>
    <definedName name="ACCOUNTSEGMENT2">#REF!</definedName>
    <definedName name="Actual_bkd">#REF!</definedName>
    <definedName name="Actual_ksn">#REF!</definedName>
    <definedName name="adj">#REF!</definedName>
    <definedName name="ADM" localSheetId="2">#REF!</definedName>
    <definedName name="ADM" localSheetId="3">#REF!</definedName>
    <definedName name="ADM" localSheetId="0">#REF!</definedName>
    <definedName name="ADM" localSheetId="1">#REF!</definedName>
    <definedName name="ADV" localSheetId="2">#REF!</definedName>
    <definedName name="ADV" localSheetId="3">#REF!</definedName>
    <definedName name="ADV" localSheetId="0">#REF!</definedName>
    <definedName name="ADV" localSheetId="1">#REF!</definedName>
    <definedName name="aexpac">[6]ฝ่ายบัญชี!$G$10:$G$13</definedName>
    <definedName name="afs" localSheetId="2">#REF!</definedName>
    <definedName name="afs" localSheetId="3">#REF!</definedName>
    <definedName name="afs" localSheetId="0">#REF!</definedName>
    <definedName name="afs" localSheetId="1">#REF!</definedName>
    <definedName name="ag" hidden="1">'[8]PS-1995'!#REF!</definedName>
    <definedName name="agdump" localSheetId="2">#REF!</definedName>
    <definedName name="agdump" localSheetId="3">#REF!</definedName>
    <definedName name="agdump" localSheetId="0">#REF!</definedName>
    <definedName name="agdump" localSheetId="1">#REF!</definedName>
    <definedName name="agedump" localSheetId="2">#REF!</definedName>
    <definedName name="agedump" localSheetId="3">#REF!</definedName>
    <definedName name="agedump" localSheetId="0">#REF!</definedName>
    <definedName name="agedump" localSheetId="1">#REF!</definedName>
    <definedName name="agencydump" localSheetId="2">#REF!</definedName>
    <definedName name="agencydump" localSheetId="3">#REF!</definedName>
    <definedName name="agencydump" localSheetId="0">#REF!</definedName>
    <definedName name="agencydump" localSheetId="1">#REF!</definedName>
    <definedName name="AGENCYLY" localSheetId="2">#REF!</definedName>
    <definedName name="AGENCYLY" localSheetId="3">#REF!</definedName>
    <definedName name="AGENCYLY" localSheetId="0">#REF!</definedName>
    <definedName name="AGENCYLY" localSheetId="1">#REF!</definedName>
    <definedName name="AGENCYPLAN" localSheetId="2">#REF!</definedName>
    <definedName name="AGENCYPLAN" localSheetId="3">#REF!</definedName>
    <definedName name="AGENCYPLAN" localSheetId="0">#REF!</definedName>
    <definedName name="AGENCYPLAN" localSheetId="1">#REF!</definedName>
    <definedName name="AGING" localSheetId="2">#REF!</definedName>
    <definedName name="AGING" localSheetId="3">#REF!</definedName>
    <definedName name="AGING" localSheetId="0">#REF!</definedName>
    <definedName name="AGING" localSheetId="1">#REF!</definedName>
    <definedName name="Aging2">#REF!</definedName>
    <definedName name="AMOUNT08">[9]AccpacTB!$N$8:$N$455</definedName>
    <definedName name="ann" localSheetId="2">#REF!</definedName>
    <definedName name="ann" localSheetId="3">#REF!</definedName>
    <definedName name="ann" localSheetId="0">#REF!</definedName>
    <definedName name="ann" localSheetId="1">#REF!</definedName>
    <definedName name="APPSUSERNAME1">#REF!</definedName>
    <definedName name="APPSUSERNAME2">#REF!</definedName>
    <definedName name="Apr">#REF!</definedName>
    <definedName name="ARA_Threshold">#REF!</definedName>
    <definedName name="ARM" localSheetId="2">#REF!</definedName>
    <definedName name="ARM" localSheetId="3">#REF!</definedName>
    <definedName name="ARM" localSheetId="0">#REF!</definedName>
    <definedName name="ARM" localSheetId="1">#REF!</definedName>
    <definedName name="art">#REF!</definedName>
    <definedName name="as">#N/A</definedName>
    <definedName name="AS2DocOpenMode" hidden="1">"AS2DocumentEdit"</definedName>
    <definedName name="asa">[6]ฝ่ายบัญชี!$L$15:$L$18</definedName>
    <definedName name="asd">Scheduled_Payment+Extra_Payment</definedName>
    <definedName name="asdd" localSheetId="2">#REF!</definedName>
    <definedName name="asdd" localSheetId="3">#REF!</definedName>
    <definedName name="asdd" localSheetId="0">#REF!</definedName>
    <definedName name="asdd" localSheetId="1">#REF!</definedName>
    <definedName name="asdf" hidden="1">#REF!</definedName>
    <definedName name="assdd">#N/A</definedName>
    <definedName name="AssetsFeb">#REF!</definedName>
    <definedName name="AssetsJan">#REF!</definedName>
    <definedName name="AssetsMar">#REF!</definedName>
    <definedName name="Asstes">#REF!</definedName>
    <definedName name="Aug">#REF!</definedName>
    <definedName name="AUT">#REF!</definedName>
    <definedName name="AVERATE">#REF!</definedName>
    <definedName name="B" localSheetId="2">#REF!</definedName>
    <definedName name="B" localSheetId="3">#REF!</definedName>
    <definedName name="B" localSheetId="0">#REF!</definedName>
    <definedName name="B" localSheetId="1">#REF!</definedName>
    <definedName name="B_10" localSheetId="2">#REF!</definedName>
    <definedName name="B_10" localSheetId="3">#REF!</definedName>
    <definedName name="B_10" localSheetId="0">#REF!</definedName>
    <definedName name="B_10" localSheetId="1">#REF!</definedName>
    <definedName name="B_11" localSheetId="2">#REF!</definedName>
    <definedName name="B_11" localSheetId="3">#REF!</definedName>
    <definedName name="B_11" localSheetId="0">#REF!</definedName>
    <definedName name="B_11" localSheetId="1">#REF!</definedName>
    <definedName name="B_20ba" localSheetId="2">#REF!</definedName>
    <definedName name="B_20ba" localSheetId="3">#REF!</definedName>
    <definedName name="B_20ba" localSheetId="0">#REF!</definedName>
    <definedName name="B_20ba" localSheetId="1">#REF!</definedName>
    <definedName name="B_20bl" localSheetId="2">#REF!</definedName>
    <definedName name="B_20bl" localSheetId="3">#REF!</definedName>
    <definedName name="B_20bl" localSheetId="0">#REF!</definedName>
    <definedName name="B_20bl" localSheetId="1">#REF!</definedName>
    <definedName name="B_30" localSheetId="2">#REF!</definedName>
    <definedName name="B_30" localSheetId="3">#REF!</definedName>
    <definedName name="B_30" localSheetId="0">#REF!</definedName>
    <definedName name="B_30" localSheetId="1">#REF!</definedName>
    <definedName name="B_31o" localSheetId="2">#REF!</definedName>
    <definedName name="B_31o" localSheetId="3">#REF!</definedName>
    <definedName name="B_31o" localSheetId="0">#REF!</definedName>
    <definedName name="B_31o" localSheetId="1">#REF!</definedName>
    <definedName name="B_31s" localSheetId="2">#REF!</definedName>
    <definedName name="B_31s" localSheetId="3">#REF!</definedName>
    <definedName name="B_31s" localSheetId="0">#REF!</definedName>
    <definedName name="B_31s" localSheetId="1">#REF!</definedName>
    <definedName name="B_32" localSheetId="2">#REF!</definedName>
    <definedName name="B_32" localSheetId="3">#REF!</definedName>
    <definedName name="B_32" localSheetId="0">#REF!</definedName>
    <definedName name="B_32" localSheetId="1">#REF!</definedName>
    <definedName name="B_40ba" localSheetId="2">#REF!</definedName>
    <definedName name="B_40ba" localSheetId="3">#REF!</definedName>
    <definedName name="B_40ba" localSheetId="0">#REF!</definedName>
    <definedName name="B_40ba" localSheetId="1">#REF!</definedName>
    <definedName name="B_40bl" localSheetId="2">#REF!</definedName>
    <definedName name="B_40bl" localSheetId="3">#REF!</definedName>
    <definedName name="B_40bl" localSheetId="0">#REF!</definedName>
    <definedName name="B_40bl" localSheetId="1">#REF!</definedName>
    <definedName name="B_40is" localSheetId="2">#REF!</definedName>
    <definedName name="B_40is" localSheetId="3">#REF!</definedName>
    <definedName name="B_40is" localSheetId="0">#REF!</definedName>
    <definedName name="B_40is" localSheetId="1">#REF!</definedName>
    <definedName name="B_50" localSheetId="2">#REF!</definedName>
    <definedName name="B_50" localSheetId="3">#REF!</definedName>
    <definedName name="B_50" localSheetId="0">#REF!</definedName>
    <definedName name="B_50" localSheetId="1">#REF!</definedName>
    <definedName name="B_51" localSheetId="2">#REF!</definedName>
    <definedName name="B_51" localSheetId="3">#REF!</definedName>
    <definedName name="B_51" localSheetId="0">#REF!</definedName>
    <definedName name="B_51" localSheetId="1">#REF!</definedName>
    <definedName name="B_52" localSheetId="2">#REF!</definedName>
    <definedName name="B_52" localSheetId="3">#REF!</definedName>
    <definedName name="B_52" localSheetId="0">#REF!</definedName>
    <definedName name="B_52" localSheetId="1">#REF!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b" localSheetId="2">#REF!</definedName>
    <definedName name="bb" localSheetId="3">#REF!</definedName>
    <definedName name="bb" localSheetId="0">#REF!</definedName>
    <definedName name="bb" localSheetId="1">#REF!</definedName>
    <definedName name="BCExport" localSheetId="2">#REF!</definedName>
    <definedName name="BCExport" localSheetId="3">#REF!</definedName>
    <definedName name="BCExport" localSheetId="0">#REF!</definedName>
    <definedName name="BCExport" localSheetId="1">#REF!</definedName>
    <definedName name="bee">8</definedName>
    <definedName name="Beg_Bal">#REF!</definedName>
    <definedName name="bid_bs">#REF!</definedName>
    <definedName name="bid_pl">#REF!</definedName>
    <definedName name="BK_D21">#REF!</definedName>
    <definedName name="BKK_51">#REF!</definedName>
    <definedName name="BKK_D15">#REF!</definedName>
    <definedName name="BKK_D15.1">'[10]BS,PL'!#REF!</definedName>
    <definedName name="BKK_D17">#REF!</definedName>
    <definedName name="BKK_D17.1">'[11]BS-Thai'!#REF!</definedName>
    <definedName name="BKK_D17.2">#REF!</definedName>
    <definedName name="BKK_D7">#REF!</definedName>
    <definedName name="BKK_D8">[12]JJDHT!#REF!</definedName>
    <definedName name="BKK_D8.1">#REF!</definedName>
    <definedName name="bll">Scheduled_Payment+Extra_Payment</definedName>
    <definedName name="BLName" localSheetId="2">#REF!</definedName>
    <definedName name="BLName" localSheetId="3">#REF!</definedName>
    <definedName name="BLName" localSheetId="0">#REF!</definedName>
    <definedName name="BLName" localSheetId="1">#REF!</definedName>
    <definedName name="BLQty" localSheetId="2">#REF!</definedName>
    <definedName name="BLQty" localSheetId="3">#REF!</definedName>
    <definedName name="BLQty" localSheetId="0">#REF!</definedName>
    <definedName name="BLQty" localSheetId="1">#REF!</definedName>
    <definedName name="BONCYU">#REF!</definedName>
    <definedName name="BONLYU">#REF!</definedName>
    <definedName name="BS" localSheetId="2">#REF!</definedName>
    <definedName name="BS" localSheetId="3">#REF!</definedName>
    <definedName name="BS" localSheetId="0">#REF!</definedName>
    <definedName name="BS" localSheetId="1">#REF!</definedName>
    <definedName name="BS_ASSETS_ICI">#REF!</definedName>
    <definedName name="bs_gci">#REF!</definedName>
    <definedName name="BS_ICI">#REF!</definedName>
    <definedName name="BS_LIABILITY">#REF!</definedName>
    <definedName name="BSsheet">#REF!</definedName>
    <definedName name="BUDGETCURRENCYCODE1">#REF!</definedName>
    <definedName name="BUDGETCURRENCYCODE2">#REF!</definedName>
    <definedName name="BUDGETDECIMALPLACES1">#REF!</definedName>
    <definedName name="BUDGETDECIMALPLACES2">#REF!</definedName>
    <definedName name="BUDGETENTITYID1">#REF!</definedName>
    <definedName name="BUDGETENTITYID2">#REF!</definedName>
    <definedName name="BUDGETGRAPHCORRESPONDING1">#REF!</definedName>
    <definedName name="BUDGETGRAPHCORRESPONDING2">#REF!</definedName>
    <definedName name="BUDGETGRAPHINCACTUALS1">#REF!</definedName>
    <definedName name="BUDGETGRAPHINCACTUALS2">#REF!</definedName>
    <definedName name="BUDGETGRAPHINCBUDGETS1">#REF!</definedName>
    <definedName name="BUDGETGRAPHINCBUDGETS2">#REF!</definedName>
    <definedName name="BUDGETGRAPHINCTITLES1">#REF!</definedName>
    <definedName name="BUDGETGRAPHINCTITLES2">#REF!</definedName>
    <definedName name="BUDGETGRAPHINCVARIANCES1">#REF!</definedName>
    <definedName name="BUDGETGRAPHINCVARIANCES2">#REF!</definedName>
    <definedName name="BUDGETGRAPHSTYLE1">#REF!</definedName>
    <definedName name="BUDGETGRAPHSTYLE2">#REF!</definedName>
    <definedName name="BUDGETHEADINGSBACKCOLOUR1">#REF!</definedName>
    <definedName name="BUDGETHEADINGSBACKCOLOUR2">#REF!</definedName>
    <definedName name="BUDGETHEADINGSFORECOLOUR1">#REF!</definedName>
    <definedName name="BUDGETHEADINGSFORECOLOUR2">#REF!</definedName>
    <definedName name="BUDGETNAME1">#REF!</definedName>
    <definedName name="BUDGETNAME2">#REF!</definedName>
    <definedName name="BUDGETORG1">#REF!</definedName>
    <definedName name="BUDGETORG2">#REF!</definedName>
    <definedName name="BUDGETORGFROZEN1">#REF!</definedName>
    <definedName name="BUDGETORGFROZEN2">#REF!</definedName>
    <definedName name="BUDGETOUTPUTOPTION1">#REF!</definedName>
    <definedName name="BUDGETOUTPUTOPTION2">#REF!</definedName>
    <definedName name="BUDGETPASSWORDREQUIREDFLAG1">#REF!</definedName>
    <definedName name="BUDGETPASSWORDREQUIREDFLAG2">#REF!</definedName>
    <definedName name="BUDGETSHOWCRITERIASHEET1">#REF!</definedName>
    <definedName name="BUDGETSHOWCRITERIASHEET2">#REF!</definedName>
    <definedName name="BUDGETSTATUS1">#REF!</definedName>
    <definedName name="BUDGETSTATUS2">#REF!</definedName>
    <definedName name="BUDGETTITLEBACKCOLOUR1">#REF!</definedName>
    <definedName name="BUDGETTITLEBACKCOLOUR2">#REF!</definedName>
    <definedName name="BUDGETTITLEBORDERCOLOUR1">#REF!</definedName>
    <definedName name="BUDGETTITLEBORDERCOLOUR2">#REF!</definedName>
    <definedName name="BUDGETTITLEFORECOLOUR1">#REF!</definedName>
    <definedName name="BUDGETTITLEFORECOLOUR2">#REF!</definedName>
    <definedName name="BUDGETVALUESWIDTH1">#REF!</definedName>
    <definedName name="BUDGETVALUESWIDTH2">#REF!</definedName>
    <definedName name="BUDGETVERSIONID1">#REF!</definedName>
    <definedName name="BUDGETVERSIONID2">#REF!</definedName>
    <definedName name="building">#REF!</definedName>
    <definedName name="BUN">#REF!</definedName>
    <definedName name="CACRCYU">#REF!</definedName>
    <definedName name="CACRLYU">#REF!</definedName>
    <definedName name="CADRCYU">#REF!</definedName>
    <definedName name="CADRLYU">#REF!</definedName>
    <definedName name="CalcAgencyPrice" localSheetId="2">#REF!</definedName>
    <definedName name="CalcAgencyPrice" localSheetId="3">#REF!</definedName>
    <definedName name="CalcAgencyPrice" localSheetId="0">#REF!</definedName>
    <definedName name="CalcAgencyPrice" localSheetId="1">#REF!</definedName>
    <definedName name="Capitalize">[13]Details!$D$2:$E$12</definedName>
    <definedName name="Car_Type">#REF!</definedName>
    <definedName name="case">[14]data!$C$1</definedName>
    <definedName name="CASHCYU">#REF!</definedName>
    <definedName name="CASHLYU">#REF!</definedName>
    <definedName name="CASUBCYU">#REF!</definedName>
    <definedName name="CASUBLYU">#REF!</definedName>
    <definedName name="cc">#REF!</definedName>
    <definedName name="cf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ARTOFACCOUNTSID1">#REF!</definedName>
    <definedName name="CHARTOFACCOUNTSID2">#REF!</definedName>
    <definedName name="CINVCYU">#REF!</definedName>
    <definedName name="CINVLYU">#REF!</definedName>
    <definedName name="CLOSRATE">#REF!</definedName>
    <definedName name="cobs1">#REF!</definedName>
    <definedName name="cobs2">#REF!</definedName>
    <definedName name="CODE">'[15]CODE,NAME'!$A$1:$B$19</definedName>
    <definedName name="CODES">[9]AccpacTB!$P$8:$P$455</definedName>
    <definedName name="com">#REF!</definedName>
    <definedName name="Commission" localSheetId="2">#REF!</definedName>
    <definedName name="Commission" localSheetId="3">#REF!</definedName>
    <definedName name="Commission" localSheetId="0">#REF!</definedName>
    <definedName name="Commission" localSheetId="1">#REF!</definedName>
    <definedName name="Commitment" localSheetId="2">#REF!</definedName>
    <definedName name="Commitment" localSheetId="3">#REF!</definedName>
    <definedName name="Commitment" localSheetId="0">#REF!</definedName>
    <definedName name="Commitment" localSheetId="1">#REF!</definedName>
    <definedName name="CONNECTSTRING1">#REF!</definedName>
    <definedName name="CONNECTSTRING2">#REF!</definedName>
    <definedName name="copl1">#REF!</definedName>
    <definedName name="COST" localSheetId="2">#REF!</definedName>
    <definedName name="COST" localSheetId="3">#REF!</definedName>
    <definedName name="COST" localSheetId="0">#REF!</definedName>
    <definedName name="COST" localSheetId="1">#REF!</definedName>
    <definedName name="cost_per_unit">#REF!</definedName>
    <definedName name="costa" localSheetId="2">#REF!</definedName>
    <definedName name="costa" localSheetId="3">#REF!</definedName>
    <definedName name="costa" localSheetId="0">#REF!</definedName>
    <definedName name="costa" localSheetId="1">#REF!</definedName>
    <definedName name="Cover">#REF!</definedName>
    <definedName name="CREATEGRAPH1">#REF!</definedName>
    <definedName name="CREATEGRAPH2">#REF!</definedName>
    <definedName name="_xlnm.Criteria">#REF!</definedName>
    <definedName name="cur" localSheetId="2">#REF!</definedName>
    <definedName name="cur" localSheetId="3">#REF!</definedName>
    <definedName name="cur" localSheetId="0">#REF!</definedName>
    <definedName name="cur" localSheetId="1">#REF!</definedName>
    <definedName name="custnew">#REF!</definedName>
    <definedName name="cv" localSheetId="2">#REF!</definedName>
    <definedName name="cv" localSheetId="3">#REF!</definedName>
    <definedName name="cv" localSheetId="0">#REF!</definedName>
    <definedName name="cv" localSheetId="1">#REF!</definedName>
    <definedName name="CYEXRATE">#REF!</definedName>
    <definedName name="d" localSheetId="2">#REF!</definedName>
    <definedName name="d" localSheetId="3">#REF!</definedName>
    <definedName name="d" localSheetId="0">#REF!</definedName>
    <definedName name="d" localSheetId="1">#REF!</definedName>
    <definedName name="dad" localSheetId="2">'[1]Fagor04-A3112e'!#REF!</definedName>
    <definedName name="dad" localSheetId="3">'[1]Fagor04-A3112e'!#REF!</definedName>
    <definedName name="dad" localSheetId="0">'[1]Fagor04-A3112e'!#REF!</definedName>
    <definedName name="dad" localSheetId="1">'[1]Fagor04-A3112e'!#REF!</definedName>
    <definedName name="DaRWk1" localSheetId="2">#REF!</definedName>
    <definedName name="DaRWk1" localSheetId="3">#REF!</definedName>
    <definedName name="DaRWk1" localSheetId="0">#REF!</definedName>
    <definedName name="DaRWk1" localSheetId="1">#REF!</definedName>
    <definedName name="DaRWk10" localSheetId="2">#REF!</definedName>
    <definedName name="DaRWk10" localSheetId="3">#REF!</definedName>
    <definedName name="DaRWk10" localSheetId="0">#REF!</definedName>
    <definedName name="DaRWk10" localSheetId="1">#REF!</definedName>
    <definedName name="DaRWk11" localSheetId="2">#REF!</definedName>
    <definedName name="DaRWk11" localSheetId="3">#REF!</definedName>
    <definedName name="DaRWk11" localSheetId="0">#REF!</definedName>
    <definedName name="DaRWk11" localSheetId="1">#REF!</definedName>
    <definedName name="DaRWk12" localSheetId="2">#REF!</definedName>
    <definedName name="DaRWk12" localSheetId="3">#REF!</definedName>
    <definedName name="DaRWk12" localSheetId="0">#REF!</definedName>
    <definedName name="DaRWk12" localSheetId="1">#REF!</definedName>
    <definedName name="DaRWk2" localSheetId="2">#REF!</definedName>
    <definedName name="DaRWk2" localSheetId="3">#REF!</definedName>
    <definedName name="DaRWk2" localSheetId="0">#REF!</definedName>
    <definedName name="DaRWk2" localSheetId="1">#REF!</definedName>
    <definedName name="DaRWk3" localSheetId="2">#REF!</definedName>
    <definedName name="DaRWk3" localSheetId="3">#REF!</definedName>
    <definedName name="DaRWk3" localSheetId="0">#REF!</definedName>
    <definedName name="DaRWk3" localSheetId="1">#REF!</definedName>
    <definedName name="DaRWk4" localSheetId="2">#REF!</definedName>
    <definedName name="DaRWk4" localSheetId="3">#REF!</definedName>
    <definedName name="DaRWk4" localSheetId="0">#REF!</definedName>
    <definedName name="DaRWk4" localSheetId="1">#REF!</definedName>
    <definedName name="DaRWk5" localSheetId="2">#REF!</definedName>
    <definedName name="DaRWk5" localSheetId="3">#REF!</definedName>
    <definedName name="DaRWk5" localSheetId="0">#REF!</definedName>
    <definedName name="DaRWk5" localSheetId="1">#REF!</definedName>
    <definedName name="DaRWk6" localSheetId="2">#REF!</definedName>
    <definedName name="DaRWk6" localSheetId="3">#REF!</definedName>
    <definedName name="DaRWk6" localSheetId="0">#REF!</definedName>
    <definedName name="DaRWk6" localSheetId="1">#REF!</definedName>
    <definedName name="DaRWk8" localSheetId="2">#REF!</definedName>
    <definedName name="DaRWk8" localSheetId="3">#REF!</definedName>
    <definedName name="DaRWk8" localSheetId="0">#REF!</definedName>
    <definedName name="DaRWk8" localSheetId="1">#REF!</definedName>
    <definedName name="DaRwk9" localSheetId="2">#REF!</definedName>
    <definedName name="DaRwk9" localSheetId="3">#REF!</definedName>
    <definedName name="DaRwk9" localSheetId="0">#REF!</definedName>
    <definedName name="DaRwk9" localSheetId="1">#REF!</definedName>
    <definedName name="data" localSheetId="2">#REF!</definedName>
    <definedName name="data" localSheetId="3">#REF!</definedName>
    <definedName name="data" localSheetId="0">#REF!</definedName>
    <definedName name="data" localSheetId="1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>#REF!</definedName>
    <definedName name="Database_MI" localSheetId="2">#REF!</definedName>
    <definedName name="Database_MI" localSheetId="3">#REF!</definedName>
    <definedName name="Database_MI" localSheetId="0">#REF!</definedName>
    <definedName name="Database_MI" localSheetId="1">#REF!</definedName>
    <definedName name="date" localSheetId="2">#REF!</definedName>
    <definedName name="date" localSheetId="3">#REF!</definedName>
    <definedName name="date" localSheetId="0">#REF!</definedName>
    <definedName name="date" localSheetId="1">#REF!</definedName>
    <definedName name="DaWk7" localSheetId="2">#REF!</definedName>
    <definedName name="DaWk7" localSheetId="3">#REF!</definedName>
    <definedName name="DaWk7" localSheetId="0">#REF!</definedName>
    <definedName name="DaWk7" localSheetId="1">#REF!</definedName>
    <definedName name="DBNAME1">#REF!</definedName>
    <definedName name="DBNAME2">#REF!</definedName>
    <definedName name="dbrwk1" localSheetId="2">#REF!</definedName>
    <definedName name="dbrwk1" localSheetId="3">#REF!</definedName>
    <definedName name="dbrwk1" localSheetId="0">#REF!</definedName>
    <definedName name="dbrwk1" localSheetId="1">#REF!</definedName>
    <definedName name="dbrwk10" localSheetId="2">#REF!</definedName>
    <definedName name="dbrwk10" localSheetId="3">#REF!</definedName>
    <definedName name="dbrwk10" localSheetId="0">#REF!</definedName>
    <definedName name="dbrwk10" localSheetId="1">#REF!</definedName>
    <definedName name="dbrwk11" localSheetId="2">#REF!</definedName>
    <definedName name="dbrwk11" localSheetId="3">#REF!</definedName>
    <definedName name="dbrwk11" localSheetId="0">#REF!</definedName>
    <definedName name="dbrwk11" localSheetId="1">#REF!</definedName>
    <definedName name="dbrwk12" localSheetId="2">#REF!</definedName>
    <definedName name="dbrwk12" localSheetId="3">#REF!</definedName>
    <definedName name="dbrwk12" localSheetId="0">#REF!</definedName>
    <definedName name="dbrwk12" localSheetId="1">#REF!</definedName>
    <definedName name="dbrwk2" localSheetId="2">#REF!</definedName>
    <definedName name="dbrwk2" localSheetId="3">#REF!</definedName>
    <definedName name="dbrwk2" localSheetId="0">#REF!</definedName>
    <definedName name="dbrwk2" localSheetId="1">#REF!</definedName>
    <definedName name="dbrwk3" localSheetId="2">#REF!</definedName>
    <definedName name="dbrwk3" localSheetId="3">#REF!</definedName>
    <definedName name="dbrwk3" localSheetId="0">#REF!</definedName>
    <definedName name="dbrwk3" localSheetId="1">#REF!</definedName>
    <definedName name="dbrwk4" localSheetId="2">#REF!</definedName>
    <definedName name="dbrwk4" localSheetId="3">#REF!</definedName>
    <definedName name="dbrwk4" localSheetId="0">#REF!</definedName>
    <definedName name="dbrwk4" localSheetId="1">#REF!</definedName>
    <definedName name="dbrwk5" localSheetId="2">#REF!</definedName>
    <definedName name="dbrwk5" localSheetId="3">#REF!</definedName>
    <definedName name="dbrwk5" localSheetId="0">#REF!</definedName>
    <definedName name="dbrwk5" localSheetId="1">#REF!</definedName>
    <definedName name="dbrwk6" localSheetId="2">#REF!</definedName>
    <definedName name="dbrwk6" localSheetId="3">#REF!</definedName>
    <definedName name="dbrwk6" localSheetId="0">#REF!</definedName>
    <definedName name="dbrwk6" localSheetId="1">#REF!</definedName>
    <definedName name="dbrwk7" localSheetId="2">#REF!</definedName>
    <definedName name="dbrwk7" localSheetId="3">#REF!</definedName>
    <definedName name="dbrwk7" localSheetId="0">#REF!</definedName>
    <definedName name="dbrwk7" localSheetId="1">#REF!</definedName>
    <definedName name="dbrwk8" localSheetId="2">#REF!</definedName>
    <definedName name="dbrwk8" localSheetId="3">#REF!</definedName>
    <definedName name="dbrwk8" localSheetId="0">#REF!</definedName>
    <definedName name="dbrwk8" localSheetId="1">#REF!</definedName>
    <definedName name="dbrwk9" localSheetId="2">#REF!</definedName>
    <definedName name="dbrwk9" localSheetId="3">#REF!</definedName>
    <definedName name="dbrwk9" localSheetId="0">#REF!</definedName>
    <definedName name="dbrwk9" localSheetId="1">#REF!</definedName>
    <definedName name="DBUSERNAME1">#REF!</definedName>
    <definedName name="DBUSERNAME2">#REF!</definedName>
    <definedName name="dcrwk1" localSheetId="2">#REF!</definedName>
    <definedName name="dcrwk1" localSheetId="3">#REF!</definedName>
    <definedName name="dcrwk1" localSheetId="0">#REF!</definedName>
    <definedName name="dcrwk1" localSheetId="1">#REF!</definedName>
    <definedName name="dcrwk10" localSheetId="2">#REF!</definedName>
    <definedName name="dcrwk10" localSheetId="3">#REF!</definedName>
    <definedName name="dcrwk10" localSheetId="0">#REF!</definedName>
    <definedName name="dcrwk10" localSheetId="1">#REF!</definedName>
    <definedName name="dcrwk11" localSheetId="2">#REF!</definedName>
    <definedName name="dcrwk11" localSheetId="3">#REF!</definedName>
    <definedName name="dcrwk11" localSheetId="0">#REF!</definedName>
    <definedName name="dcrwk11" localSheetId="1">#REF!</definedName>
    <definedName name="dcrwk12" localSheetId="2">#REF!</definedName>
    <definedName name="dcrwk12" localSheetId="3">#REF!</definedName>
    <definedName name="dcrwk12" localSheetId="0">#REF!</definedName>
    <definedName name="dcrwk12" localSheetId="1">#REF!</definedName>
    <definedName name="dcrwk2" localSheetId="2">#REF!</definedName>
    <definedName name="dcrwk2" localSheetId="3">#REF!</definedName>
    <definedName name="dcrwk2" localSheetId="0">#REF!</definedName>
    <definedName name="dcrwk2" localSheetId="1">#REF!</definedName>
    <definedName name="dcrwk3" localSheetId="2">#REF!</definedName>
    <definedName name="dcrwk3" localSheetId="3">#REF!</definedName>
    <definedName name="dcrwk3" localSheetId="0">#REF!</definedName>
    <definedName name="dcrwk3" localSheetId="1">#REF!</definedName>
    <definedName name="dcrwk4" localSheetId="2">#REF!</definedName>
    <definedName name="dcrwk4" localSheetId="3">#REF!</definedName>
    <definedName name="dcrwk4" localSheetId="0">#REF!</definedName>
    <definedName name="dcrwk4" localSheetId="1">#REF!</definedName>
    <definedName name="dcrwk5" localSheetId="2">#REF!</definedName>
    <definedName name="dcrwk5" localSheetId="3">#REF!</definedName>
    <definedName name="dcrwk5" localSheetId="0">#REF!</definedName>
    <definedName name="dcrwk5" localSheetId="1">#REF!</definedName>
    <definedName name="dcrwk6" localSheetId="2">#REF!</definedName>
    <definedName name="dcrwk6" localSheetId="3">#REF!</definedName>
    <definedName name="dcrwk6" localSheetId="0">#REF!</definedName>
    <definedName name="dcrwk6" localSheetId="1">#REF!</definedName>
    <definedName name="dcrwk7" localSheetId="2">#REF!</definedName>
    <definedName name="dcrwk7" localSheetId="3">#REF!</definedName>
    <definedName name="dcrwk7" localSheetId="0">#REF!</definedName>
    <definedName name="dcrwk7" localSheetId="1">#REF!</definedName>
    <definedName name="dcrwk8" localSheetId="2">#REF!</definedName>
    <definedName name="dcrwk8" localSheetId="3">#REF!</definedName>
    <definedName name="dcrwk8" localSheetId="0">#REF!</definedName>
    <definedName name="dcrwk8" localSheetId="1">#REF!</definedName>
    <definedName name="dcrwk9" localSheetId="2">#REF!</definedName>
    <definedName name="dcrwk9" localSheetId="3">#REF!</definedName>
    <definedName name="dcrwk9" localSheetId="0">#REF!</definedName>
    <definedName name="dcrwk9" localSheetId="1">#REF!</definedName>
    <definedName name="dd" localSheetId="2">#REF!</definedName>
    <definedName name="dd" localSheetId="3">#REF!</definedName>
    <definedName name="dd" localSheetId="0">#REF!</definedName>
    <definedName name="dd" localSheetId="1">#REF!</definedName>
    <definedName name="ddd" hidden="1">#REF!</definedName>
    <definedName name="Dec">#REF!</definedName>
    <definedName name="DelDC" localSheetId="2">#REF!</definedName>
    <definedName name="DelDC" localSheetId="3">#REF!</definedName>
    <definedName name="DelDC" localSheetId="0">#REF!</definedName>
    <definedName name="DelDC" localSheetId="1">#REF!</definedName>
    <definedName name="DelDm" localSheetId="2">#REF!</definedName>
    <definedName name="DelDm" localSheetId="3">#REF!</definedName>
    <definedName name="DelDm" localSheetId="0">#REF!</definedName>
    <definedName name="DelDm" localSheetId="1">#REF!</definedName>
    <definedName name="DELETELOGICTYPE1">#REF!</definedName>
    <definedName name="DELETELOGICTYPE2">#REF!</definedName>
    <definedName name="Delivery" localSheetId="2">#REF!</definedName>
    <definedName name="Delivery" localSheetId="3">#REF!</definedName>
    <definedName name="Delivery" localSheetId="0">#REF!</definedName>
    <definedName name="Delivery" localSheetId="1">#REF!</definedName>
    <definedName name="DelType" localSheetId="2">#REF!</definedName>
    <definedName name="DelType" localSheetId="3">#REF!</definedName>
    <definedName name="DelType" localSheetId="0">#REF!</definedName>
    <definedName name="DelType" localSheetId="1">#REF!</definedName>
    <definedName name="DEPCYU">#REF!</definedName>
    <definedName name="DEPLYU">#REF!</definedName>
    <definedName name="deptLookup" localSheetId="2">#REF!</definedName>
    <definedName name="deptLookup" localSheetId="3">#REF!</definedName>
    <definedName name="deptLookup" localSheetId="0">#REF!</definedName>
    <definedName name="deptLookup" localSheetId="1">#REF!</definedName>
    <definedName name="Derty">#REF!</definedName>
    <definedName name="description">#REF!</definedName>
    <definedName name="df" localSheetId="2">#REF!</definedName>
    <definedName name="df" localSheetId="3">#REF!</definedName>
    <definedName name="df" localSheetId="0">#REF!</definedName>
    <definedName name="df" localSheetId="1">#REF!</definedName>
    <definedName name="dfg">#REF!</definedName>
    <definedName name="dgg">#REF!</definedName>
    <definedName name="Diff" localSheetId="2">#REF!</definedName>
    <definedName name="Diff" localSheetId="3">#REF!</definedName>
    <definedName name="Diff" localSheetId="0">#REF!</definedName>
    <definedName name="Diff" localSheetId="1">#REF!</definedName>
    <definedName name="dkfi" localSheetId="2">#REF!</definedName>
    <definedName name="dkfi" localSheetId="3">#REF!</definedName>
    <definedName name="dkfi" localSheetId="0">#REF!</definedName>
    <definedName name="dkfi" localSheetId="1">#REF!</definedName>
    <definedName name="dkil">#N/A</definedName>
    <definedName name="ds">#REF!</definedName>
    <definedName name="dsfka" localSheetId="2">#REF!</definedName>
    <definedName name="dsfka" localSheetId="3">#REF!</definedName>
    <definedName name="dsfka" localSheetId="0">#REF!</definedName>
    <definedName name="dsfka" localSheetId="1">#REF!</definedName>
    <definedName name="dumppr" localSheetId="2">#REF!</definedName>
    <definedName name="dumppr" localSheetId="3">#REF!</definedName>
    <definedName name="dumppr" localSheetId="0">#REF!</definedName>
    <definedName name="dumppr" localSheetId="1">#REF!</definedName>
    <definedName name="E" localSheetId="2">#REF!</definedName>
    <definedName name="E" localSheetId="3">#REF!</definedName>
    <definedName name="E" localSheetId="0">#REF!</definedName>
    <definedName name="E" localSheetId="1">#REF!</definedName>
    <definedName name="ei">#REF!</definedName>
    <definedName name="End_Bal">#REF!</definedName>
    <definedName name="ENDPERIODNAME1">#REF!</definedName>
    <definedName name="ENDPERIODNAME2">#REF!</definedName>
    <definedName name="ENDPERIODNUM1">#REF!</definedName>
    <definedName name="ENDPERIODNUM2">#REF!</definedName>
    <definedName name="Entity">[13]Details!$B$2:$B$34</definedName>
    <definedName name="EntityList">[13]Details!$C$2:$C$28</definedName>
    <definedName name="equit1">#REF!</definedName>
    <definedName name="equit2">#REF!</definedName>
    <definedName name="ert" localSheetId="2" hidden="1">#REF!</definedName>
    <definedName name="ert" localSheetId="3" hidden="1">#REF!</definedName>
    <definedName name="ert" localSheetId="0" hidden="1">#REF!</definedName>
    <definedName name="ert" localSheetId="1" hidden="1">#REF!</definedName>
    <definedName name="eve">#REF!</definedName>
    <definedName name="Excel_BuiltIn_Print_Area_3">#REF!</definedName>
    <definedName name="Excel_BuiltIn_Print_Area_4_1">#REF!</definedName>
    <definedName name="Excel_BuiltIn_Print_Area_5_1">#REF!</definedName>
    <definedName name="Excel_BuiltIn_Print_Area_6">#REF!</definedName>
    <definedName name="Excel_BuiltIn_Print_Area_7">#REF!</definedName>
    <definedName name="Excel_BuiltIn_Print_Area_8">#REF!</definedName>
    <definedName name="Exp_BKD">#REF!</definedName>
    <definedName name="Exp_BKD_YTD">#REF!</definedName>
    <definedName name="Exp_BKK">#REF!</definedName>
    <definedName name="Exp_BKK_YTD">#REF!</definedName>
    <definedName name="EXP_BKK2">#REF!</definedName>
    <definedName name="Exp_KSN">#REF!</definedName>
    <definedName name="Exp_KSN_YTD">#REF!</definedName>
    <definedName name="EXPORT" localSheetId="2">#REF!</definedName>
    <definedName name="EXPORT" localSheetId="3">#REF!</definedName>
    <definedName name="EXPORT" localSheetId="0">#REF!</definedName>
    <definedName name="EXPORT" localSheetId="1">#REF!</definedName>
    <definedName name="exrate">#REF!</definedName>
    <definedName name="Extra_Pay">#REF!</definedName>
    <definedName name="f" localSheetId="2">#REF!</definedName>
    <definedName name="f" localSheetId="3">#REF!</definedName>
    <definedName name="f" localSheetId="0">#REF!</definedName>
    <definedName name="f" localSheetId="1">#REF!</definedName>
    <definedName name="FA" localSheetId="2">#REF!</definedName>
    <definedName name="FA" localSheetId="3">#REF!</definedName>
    <definedName name="FA" localSheetId="0">#REF!</definedName>
    <definedName name="FA" localSheetId="1">#REF!</definedName>
    <definedName name="FA.." localSheetId="2">#REF!</definedName>
    <definedName name="FA.." localSheetId="3">#REF!</definedName>
    <definedName name="FA.." localSheetId="0">#REF!</definedName>
    <definedName name="FA.." localSheetId="1">#REF!</definedName>
    <definedName name="FAFECYU">#REF!</definedName>
    <definedName name="FAFELYU">#REF!</definedName>
    <definedName name="FALICYU">#REF!</definedName>
    <definedName name="FALILYU">#REF!</definedName>
    <definedName name="FAMVCYU">#REF!</definedName>
    <definedName name="FAMVLYU">#REF!</definedName>
    <definedName name="FAOECYU">#REF!</definedName>
    <definedName name="FAOELYU">#REF!</definedName>
    <definedName name="FD_1" localSheetId="2">#N/A</definedName>
    <definedName name="FD_1" localSheetId="3">#N/A</definedName>
    <definedName name="FD_1">#N/A</definedName>
    <definedName name="fdkf" localSheetId="2">#REF!</definedName>
    <definedName name="fdkf" localSheetId="3">#REF!</definedName>
    <definedName name="fdkf" localSheetId="0">#REF!</definedName>
    <definedName name="fdkf" localSheetId="1">#REF!</definedName>
    <definedName name="Feb">#REF!</definedName>
    <definedName name="ff">#REF!</definedName>
    <definedName name="FFAPPCOLNAME1_1">#REF!</definedName>
    <definedName name="FFAPPCOLNAME1_2">#REF!</definedName>
    <definedName name="FFAPPCOLNAME2_1">#REF!</definedName>
    <definedName name="FFAPPCOLNAME2_2">#REF!</definedName>
    <definedName name="FFAPPCOLNAME3_1">#REF!</definedName>
    <definedName name="FFAPPCOLNAME3_2">#REF!</definedName>
    <definedName name="FFAPPCOLNAME4_1">#REF!</definedName>
    <definedName name="FFAPPCOLNAME4_2">#REF!</definedName>
    <definedName name="FFAPPCOLNAME5_1">#REF!</definedName>
    <definedName name="FFAPPCOLNAME5_2">#REF!</definedName>
    <definedName name="fff" localSheetId="2">#REF!</definedName>
    <definedName name="fff" localSheetId="3">#REF!</definedName>
    <definedName name="fff" localSheetId="0">#REF!</definedName>
    <definedName name="fff" localSheetId="1">#REF!</definedName>
    <definedName name="fffff">#REF!</definedName>
    <definedName name="ffs">#N/A</definedName>
    <definedName name="FFSEGDESC1_1">#REF!</definedName>
    <definedName name="FFSEGDESC1_2">#REF!</definedName>
    <definedName name="FFSEGDESC2_1">#REF!</definedName>
    <definedName name="FFSEGDESC2_2">#REF!</definedName>
    <definedName name="FFSEGDESC3_1">#REF!</definedName>
    <definedName name="FFSEGDESC3_2">#REF!</definedName>
    <definedName name="FFSEGDESC4_1">#REF!</definedName>
    <definedName name="FFSEGDESC4_2">#REF!</definedName>
    <definedName name="FFSEGDESC5_1">#REF!</definedName>
    <definedName name="FFSEGDESC5_2">#REF!</definedName>
    <definedName name="FFSEGMENT1_1">#REF!</definedName>
    <definedName name="FFSEGMENT1_2">#REF!</definedName>
    <definedName name="FFSEGMENT2_1">#REF!</definedName>
    <definedName name="FFSEGMENT2_2">#REF!</definedName>
    <definedName name="FFSEGMENT3_1">#REF!</definedName>
    <definedName name="FFSEGMENT3_2">#REF!</definedName>
    <definedName name="FFSEGMENT4_1">#REF!</definedName>
    <definedName name="FFSEGMENT4_2">#REF!</definedName>
    <definedName name="FFSEGMENT5_1">#REF!</definedName>
    <definedName name="FFSEGMENT5_2">#REF!</definedName>
    <definedName name="FFSEGSEPARATOR1">#REF!</definedName>
    <definedName name="FFSEGSEPARATOR2">#REF!</definedName>
    <definedName name="fg" localSheetId="2">#REF!</definedName>
    <definedName name="fg" localSheetId="3">#REF!</definedName>
    <definedName name="fg" localSheetId="0">#REF!</definedName>
    <definedName name="fg" localSheetId="1">#REF!</definedName>
    <definedName name="FgsTrn">#REF!</definedName>
    <definedName name="FIX_ASSET">#REF!</definedName>
    <definedName name="FIXACYU">#REF!</definedName>
    <definedName name="FIXALYU">#REF!</definedName>
    <definedName name="FNDNAM1">#REF!</definedName>
    <definedName name="FNDNAM2">#REF!</definedName>
    <definedName name="FNDUSERID1">#REF!</definedName>
    <definedName name="FNDUSERID2">#REF!</definedName>
    <definedName name="Fon">#REF!</definedName>
    <definedName name="form1" localSheetId="2">#REF!</definedName>
    <definedName name="form1" localSheetId="3">#REF!</definedName>
    <definedName name="form1" localSheetId="0">#REF!</definedName>
    <definedName name="form1" localSheetId="1">#REF!</definedName>
    <definedName name="fre">#REF!</definedName>
    <definedName name="free">#REF!</definedName>
    <definedName name="front" localSheetId="2">#REF!</definedName>
    <definedName name="front" localSheetId="3">#REF!</definedName>
    <definedName name="front" localSheetId="0">#REF!</definedName>
    <definedName name="front" localSheetId="1">#REF!</definedName>
    <definedName name="fsfgn" localSheetId="2" hidden="1">#REF!</definedName>
    <definedName name="fsfgn" localSheetId="3" hidden="1">#REF!</definedName>
    <definedName name="fsfgn" localSheetId="0" hidden="1">#REF!</definedName>
    <definedName name="fsfgn" localSheetId="1" hidden="1">#REF!</definedName>
    <definedName name="Full_Print">#REF!</definedName>
    <definedName name="FUND1" localSheetId="2">#REF!</definedName>
    <definedName name="FUND1" localSheetId="3">#REF!</definedName>
    <definedName name="FUND1" localSheetId="0">#REF!</definedName>
    <definedName name="FUND1" localSheetId="1">#REF!</definedName>
    <definedName name="FUND2" localSheetId="2">#REF!</definedName>
    <definedName name="FUND2" localSheetId="3">#REF!</definedName>
    <definedName name="FUND2" localSheetId="0">#REF!</definedName>
    <definedName name="FUND2" localSheetId="1">#REF!</definedName>
    <definedName name="fund2a" localSheetId="2">#REF!</definedName>
    <definedName name="fund2a" localSheetId="3">#REF!</definedName>
    <definedName name="fund2a" localSheetId="0">#REF!</definedName>
    <definedName name="fund2a" localSheetId="1">#REF!</definedName>
    <definedName name="furniture">#REF!</definedName>
    <definedName name="g" localSheetId="2">#REF!</definedName>
    <definedName name="g" localSheetId="3">#REF!</definedName>
    <definedName name="g" localSheetId="0">#REF!</definedName>
    <definedName name="g" localSheetId="1">#REF!</definedName>
    <definedName name="Gain_Loss" localSheetId="2">#REF!</definedName>
    <definedName name="Gain_Loss" localSheetId="3">#REF!</definedName>
    <definedName name="Gain_Loss" localSheetId="0">#REF!</definedName>
    <definedName name="Gain_Loss" localSheetId="1">#REF!</definedName>
    <definedName name="gg">#REF!</definedName>
    <definedName name="ghgf" localSheetId="2" hidden="1">#REF!</definedName>
    <definedName name="ghgf" localSheetId="3" hidden="1">#REF!</definedName>
    <definedName name="ghgf" localSheetId="0" hidden="1">#REF!</definedName>
    <definedName name="ghgf" localSheetId="1" hidden="1">#REF!</definedName>
    <definedName name="gift">#REF!</definedName>
    <definedName name="GL_CB">'[16]GL CB'!$L$44</definedName>
    <definedName name="GL_M">'[16]GL M'!$L$385</definedName>
    <definedName name="GM107D650" localSheetId="2">#N/A</definedName>
    <definedName name="GM107D650" localSheetId="3">#N/A</definedName>
    <definedName name="GM107D650">#N/A</definedName>
    <definedName name="Gr" localSheetId="2">#REF!</definedName>
    <definedName name="Gr" localSheetId="3">#REF!</definedName>
    <definedName name="Gr" localSheetId="0">#REF!</definedName>
    <definedName name="Gr" localSheetId="1">#REF!</definedName>
    <definedName name="grandtotal">#REF!</definedName>
    <definedName name="GrphActSales" localSheetId="2">#REF!</definedName>
    <definedName name="GrphActSales" localSheetId="3">#REF!</definedName>
    <definedName name="GrphActSales" localSheetId="0">#REF!</definedName>
    <definedName name="GrphActSales" localSheetId="1">#REF!</definedName>
    <definedName name="GrphActStk" localSheetId="2">#REF!</definedName>
    <definedName name="GrphActStk" localSheetId="3">#REF!</definedName>
    <definedName name="GrphActStk" localSheetId="0">#REF!</definedName>
    <definedName name="GrphActStk" localSheetId="1">#REF!</definedName>
    <definedName name="GrphPlanSales" localSheetId="2">#REF!</definedName>
    <definedName name="GrphPlanSales" localSheetId="3">#REF!</definedName>
    <definedName name="GrphPlanSales" localSheetId="0">#REF!</definedName>
    <definedName name="GrphPlanSales" localSheetId="1">#REF!</definedName>
    <definedName name="GrphTgtStk" localSheetId="2">#REF!</definedName>
    <definedName name="GrphTgtStk" localSheetId="3">#REF!</definedName>
    <definedName name="GrphTgtStk" localSheetId="0">#REF!</definedName>
    <definedName name="GrphTgtStk" localSheetId="1">#REF!</definedName>
    <definedName name="grr" localSheetId="2">#REF!</definedName>
    <definedName name="grr" localSheetId="3">#REF!</definedName>
    <definedName name="grr" localSheetId="0">#REF!</definedName>
    <definedName name="grr" localSheetId="1">#REF!</definedName>
    <definedName name="Grrrrr">#REF!</definedName>
    <definedName name="GWYUID1">#REF!</definedName>
    <definedName name="GWYUID2">#REF!</definedName>
    <definedName name="h" localSheetId="2">#REF!</definedName>
    <definedName name="h" localSheetId="3">#REF!</definedName>
    <definedName name="h" localSheetId="0">#REF!</definedName>
    <definedName name="h" localSheetId="1">#REF!</definedName>
    <definedName name="HE" localSheetId="2">#REF!</definedName>
    <definedName name="HE" localSheetId="3">#REF!</definedName>
    <definedName name="HE" localSheetId="0">#REF!</definedName>
    <definedName name="HE" localSheetId="1">#REF!</definedName>
    <definedName name="Header_Row">ROW(#REF!)</definedName>
    <definedName name="Heading">#REF!</definedName>
    <definedName name="HELP" localSheetId="2">#REF!</definedName>
    <definedName name="HELP" localSheetId="3">#REF!</definedName>
    <definedName name="HELP" localSheetId="0">#REF!</definedName>
    <definedName name="HELP" localSheetId="1">#REF!</definedName>
    <definedName name="hff" localSheetId="2">#REF!</definedName>
    <definedName name="hff" localSheetId="3">#REF!</definedName>
    <definedName name="hff" localSheetId="0">#REF!</definedName>
    <definedName name="hff" localSheetId="1">#REF!</definedName>
    <definedName name="hh">#REF!</definedName>
    <definedName name="HHH" localSheetId="2">#REF!</definedName>
    <definedName name="HHH" localSheetId="3">#REF!</definedName>
    <definedName name="HHH" localSheetId="0">#REF!</definedName>
    <definedName name="HHH" localSheetId="1">#REF!</definedName>
    <definedName name="hii">#N/A</definedName>
    <definedName name="hirenketsu">[17]hirenketsu!$D$16:$D$48</definedName>
    <definedName name="hitech" localSheetId="2" hidden="1">#REF!</definedName>
    <definedName name="hitech" localSheetId="3" hidden="1">#REF!</definedName>
    <definedName name="hitech" localSheetId="0" hidden="1">#REF!</definedName>
    <definedName name="hitech" localSheetId="1" hidden="1">#REF!</definedName>
    <definedName name="hjk" localSheetId="2" hidden="1">#REF!</definedName>
    <definedName name="hjk" localSheetId="3" hidden="1">#REF!</definedName>
    <definedName name="hjk" localSheetId="0" hidden="1">#REF!</definedName>
    <definedName name="hjk" localSheetId="1" hidden="1">#REF!</definedName>
    <definedName name="HTH" localSheetId="2" hidden="1">#REF!</definedName>
    <definedName name="HTH" localSheetId="3" hidden="1">#REF!</definedName>
    <definedName name="HTH" localSheetId="0" hidden="1">#REF!</definedName>
    <definedName name="HTH" localSheetId="1" hidden="1">#REF!</definedName>
    <definedName name="hyu" localSheetId="2">#REF!</definedName>
    <definedName name="hyu" localSheetId="3">#REF!</definedName>
    <definedName name="hyu" localSheetId="0">#REF!</definedName>
    <definedName name="hyu" localSheetId="1">#REF!</definedName>
    <definedName name="i" localSheetId="2">#REF!</definedName>
    <definedName name="i" localSheetId="3">#REF!</definedName>
    <definedName name="i" localSheetId="0">#REF!</definedName>
    <definedName name="i" localSheetId="1">#REF!</definedName>
    <definedName name="I_Depre" localSheetId="2">'[1]Fagor04-A3112e'!#REF!</definedName>
    <definedName name="I_Depre" localSheetId="3">'[1]Fagor04-A3112e'!#REF!</definedName>
    <definedName name="I_Depre" localSheetId="0">'[1]Fagor04-A3112e'!#REF!</definedName>
    <definedName name="I_Depre" localSheetId="1">'[1]Fagor04-A3112e'!#REF!</definedName>
    <definedName name="i76i" localSheetId="2">'[3]AA-1'!#REF!</definedName>
    <definedName name="i76i" localSheetId="3">'[3]AA-1'!#REF!</definedName>
    <definedName name="i76i" localSheetId="0">'[3]AA-1'!#REF!</definedName>
    <definedName name="i76i" localSheetId="1">'[3]AA-1'!#REF!</definedName>
    <definedName name="IELWSALES" localSheetId="2">#REF!</definedName>
    <definedName name="IELWSALES" localSheetId="3">#REF!</definedName>
    <definedName name="IELWSALES" localSheetId="0">#REF!</definedName>
    <definedName name="IELWSALES" localSheetId="1">#REF!</definedName>
    <definedName name="IELYSALES" localSheetId="2">#REF!</definedName>
    <definedName name="IELYSALES" localSheetId="3">#REF!</definedName>
    <definedName name="IELYSALES" localSheetId="0">#REF!</definedName>
    <definedName name="IELYSALES" localSheetId="1">#REF!</definedName>
    <definedName name="IEPLANSALES" localSheetId="2">#REF!</definedName>
    <definedName name="IEPLANSALES" localSheetId="3">#REF!</definedName>
    <definedName name="IEPLANSALES" localSheetId="0">#REF!</definedName>
    <definedName name="IEPLANSALES" localSheetId="1">#REF!</definedName>
    <definedName name="ier">#REF!</definedName>
    <definedName name="IESP" localSheetId="2">#REF!</definedName>
    <definedName name="IESP" localSheetId="3">#REF!</definedName>
    <definedName name="IESP" localSheetId="0">#REF!</definedName>
    <definedName name="IESP" localSheetId="1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i">#REF!</definedName>
    <definedName name="IM_6247" localSheetId="2">#N/A</definedName>
    <definedName name="IM_6247" localSheetId="3">#N/A</definedName>
    <definedName name="IM_6247">#N/A</definedName>
    <definedName name="IN_01" localSheetId="2">#REF!</definedName>
    <definedName name="IN_01" localSheetId="3">#REF!</definedName>
    <definedName name="IN_01" localSheetId="0">#REF!</definedName>
    <definedName name="IN_01" localSheetId="1">#REF!</definedName>
    <definedName name="IN_01A" localSheetId="2">#REF!</definedName>
    <definedName name="IN_01A" localSheetId="3">#REF!</definedName>
    <definedName name="IN_01A" localSheetId="0">#REF!</definedName>
    <definedName name="IN_01A" localSheetId="1">#REF!</definedName>
    <definedName name="IN_02" localSheetId="2">#REF!</definedName>
    <definedName name="IN_02" localSheetId="3">#REF!</definedName>
    <definedName name="IN_02" localSheetId="0">#REF!</definedName>
    <definedName name="IN_02" localSheetId="1">#REF!</definedName>
    <definedName name="IN_02A" localSheetId="2">#REF!</definedName>
    <definedName name="IN_02A" localSheetId="3">#REF!</definedName>
    <definedName name="IN_02A" localSheetId="0">#REF!</definedName>
    <definedName name="IN_02A" localSheetId="1">#REF!</definedName>
    <definedName name="IN_03" localSheetId="2">#REF!</definedName>
    <definedName name="IN_03" localSheetId="3">#REF!</definedName>
    <definedName name="IN_03" localSheetId="0">#REF!</definedName>
    <definedName name="IN_03" localSheetId="1">#REF!</definedName>
    <definedName name="IN_03A" localSheetId="2">#REF!</definedName>
    <definedName name="IN_03A" localSheetId="3">#REF!</definedName>
    <definedName name="IN_03A" localSheetId="0">#REF!</definedName>
    <definedName name="IN_03A" localSheetId="1">#REF!</definedName>
    <definedName name="IN_04" localSheetId="2">#REF!</definedName>
    <definedName name="IN_04" localSheetId="3">#REF!</definedName>
    <definedName name="IN_04" localSheetId="0">#REF!</definedName>
    <definedName name="IN_04" localSheetId="1">#REF!</definedName>
    <definedName name="IN_04A" localSheetId="2">#REF!</definedName>
    <definedName name="IN_04A" localSheetId="3">#REF!</definedName>
    <definedName name="IN_04A" localSheetId="0">#REF!</definedName>
    <definedName name="IN_04A" localSheetId="1">#REF!</definedName>
    <definedName name="IN_05" localSheetId="2">#REF!</definedName>
    <definedName name="IN_05" localSheetId="3">#REF!</definedName>
    <definedName name="IN_05" localSheetId="0">#REF!</definedName>
    <definedName name="IN_05" localSheetId="1">#REF!</definedName>
    <definedName name="IN_05A" localSheetId="2">#REF!</definedName>
    <definedName name="IN_05A" localSheetId="3">#REF!</definedName>
    <definedName name="IN_05A" localSheetId="0">#REF!</definedName>
    <definedName name="IN_05A" localSheetId="1">#REF!</definedName>
    <definedName name="IN_06" localSheetId="2">#REF!</definedName>
    <definedName name="IN_06" localSheetId="3">#REF!</definedName>
    <definedName name="IN_06" localSheetId="0">#REF!</definedName>
    <definedName name="IN_06" localSheetId="1">#REF!</definedName>
    <definedName name="IN_06A" localSheetId="2">#REF!</definedName>
    <definedName name="IN_06A" localSheetId="3">#REF!</definedName>
    <definedName name="IN_06A" localSheetId="0">#REF!</definedName>
    <definedName name="IN_06A" localSheetId="1">#REF!</definedName>
    <definedName name="IN_06B">#REF!</definedName>
    <definedName name="IN_07" localSheetId="2">#REF!</definedName>
    <definedName name="IN_07" localSheetId="3">#REF!</definedName>
    <definedName name="IN_07" localSheetId="0">#REF!</definedName>
    <definedName name="IN_07" localSheetId="1">#REF!</definedName>
    <definedName name="IN_07A" localSheetId="2">#REF!</definedName>
    <definedName name="IN_07A" localSheetId="3">#REF!</definedName>
    <definedName name="IN_07A" localSheetId="0">#REF!</definedName>
    <definedName name="IN_07A" localSheetId="1">#REF!</definedName>
    <definedName name="IN_08" localSheetId="2">#REF!</definedName>
    <definedName name="IN_08" localSheetId="3">#REF!</definedName>
    <definedName name="IN_08" localSheetId="0">#REF!</definedName>
    <definedName name="IN_08" localSheetId="1">#REF!</definedName>
    <definedName name="IN_08A" localSheetId="2">#REF!</definedName>
    <definedName name="IN_08A" localSheetId="3">#REF!</definedName>
    <definedName name="IN_08A" localSheetId="0">#REF!</definedName>
    <definedName name="IN_08A" localSheetId="1">#REF!</definedName>
    <definedName name="IN_09" localSheetId="2">#REF!</definedName>
    <definedName name="IN_09" localSheetId="3">#REF!</definedName>
    <definedName name="IN_09" localSheetId="0">#REF!</definedName>
    <definedName name="IN_09" localSheetId="1">#REF!</definedName>
    <definedName name="IN_09A" localSheetId="2">#REF!</definedName>
    <definedName name="IN_09A" localSheetId="3">#REF!</definedName>
    <definedName name="IN_09A" localSheetId="0">#REF!</definedName>
    <definedName name="IN_09A" localSheetId="1">#REF!</definedName>
    <definedName name="IN_10" localSheetId="2">#REF!</definedName>
    <definedName name="IN_10" localSheetId="3">#REF!</definedName>
    <definedName name="IN_10" localSheetId="0">#REF!</definedName>
    <definedName name="IN_10" localSheetId="1">#REF!</definedName>
    <definedName name="IN_10A" localSheetId="2">#REF!</definedName>
    <definedName name="IN_10A" localSheetId="3">#REF!</definedName>
    <definedName name="IN_10A" localSheetId="0">#REF!</definedName>
    <definedName name="IN_10A" localSheetId="1">#REF!</definedName>
    <definedName name="IN_11" localSheetId="2">#REF!</definedName>
    <definedName name="IN_11" localSheetId="3">#REF!</definedName>
    <definedName name="IN_11" localSheetId="0">#REF!</definedName>
    <definedName name="IN_11" localSheetId="1">#REF!</definedName>
    <definedName name="IN_11A" localSheetId="2">#REF!</definedName>
    <definedName name="IN_11A" localSheetId="3">#REF!</definedName>
    <definedName name="IN_11A" localSheetId="0">#REF!</definedName>
    <definedName name="IN_11A" localSheetId="1">#REF!</definedName>
    <definedName name="IN_12" localSheetId="2">#REF!</definedName>
    <definedName name="IN_12" localSheetId="3">#REF!</definedName>
    <definedName name="IN_12" localSheetId="0">#REF!</definedName>
    <definedName name="IN_12" localSheetId="1">#REF!</definedName>
    <definedName name="IN_12A" localSheetId="2">#REF!</definedName>
    <definedName name="IN_12A" localSheetId="3">#REF!</definedName>
    <definedName name="IN_12A" localSheetId="0">#REF!</definedName>
    <definedName name="IN_12A" localSheetId="1">#REF!</definedName>
    <definedName name="IN_13" localSheetId="2">#REF!</definedName>
    <definedName name="IN_13" localSheetId="3">#REF!</definedName>
    <definedName name="IN_13" localSheetId="0">#REF!</definedName>
    <definedName name="IN_13" localSheetId="1">#REF!</definedName>
    <definedName name="IN_13A" localSheetId="2">#REF!</definedName>
    <definedName name="IN_13A" localSheetId="3">#REF!</definedName>
    <definedName name="IN_13A" localSheetId="0">#REF!</definedName>
    <definedName name="IN_13A" localSheetId="1">#REF!</definedName>
    <definedName name="IN_14" localSheetId="2">#REF!</definedName>
    <definedName name="IN_14" localSheetId="3">#REF!</definedName>
    <definedName name="IN_14" localSheetId="0">#REF!</definedName>
    <definedName name="IN_14" localSheetId="1">#REF!</definedName>
    <definedName name="IN_14A" localSheetId="2">#REF!</definedName>
    <definedName name="IN_14A" localSheetId="3">#REF!</definedName>
    <definedName name="IN_14A" localSheetId="0">#REF!</definedName>
    <definedName name="IN_14A" localSheetId="1">#REF!</definedName>
    <definedName name="IN_15" localSheetId="2">#REF!</definedName>
    <definedName name="IN_15" localSheetId="3">#REF!</definedName>
    <definedName name="IN_15" localSheetId="0">#REF!</definedName>
    <definedName name="IN_15" localSheetId="1">#REF!</definedName>
    <definedName name="IN_15A" localSheetId="2">#REF!</definedName>
    <definedName name="IN_15A" localSheetId="3">#REF!</definedName>
    <definedName name="IN_15A" localSheetId="0">#REF!</definedName>
    <definedName name="IN_15A" localSheetId="1">#REF!</definedName>
    <definedName name="IN_16" localSheetId="2">#REF!</definedName>
    <definedName name="IN_16" localSheetId="3">#REF!</definedName>
    <definedName name="IN_16" localSheetId="0">#REF!</definedName>
    <definedName name="IN_16" localSheetId="1">#REF!</definedName>
    <definedName name="IN_16A" localSheetId="2">#REF!</definedName>
    <definedName name="IN_16A" localSheetId="3">#REF!</definedName>
    <definedName name="IN_16A" localSheetId="0">#REF!</definedName>
    <definedName name="IN_16A" localSheetId="1">#REF!</definedName>
    <definedName name="IN_17" localSheetId="2">#REF!</definedName>
    <definedName name="IN_17" localSheetId="3">#REF!</definedName>
    <definedName name="IN_17" localSheetId="0">#REF!</definedName>
    <definedName name="IN_17" localSheetId="1">#REF!</definedName>
    <definedName name="IN_17A" localSheetId="2">#REF!</definedName>
    <definedName name="IN_17A" localSheetId="3">#REF!</definedName>
    <definedName name="IN_17A" localSheetId="0">#REF!</definedName>
    <definedName name="IN_17A" localSheetId="1">#REF!</definedName>
    <definedName name="IN_18" localSheetId="2">#REF!</definedName>
    <definedName name="IN_18" localSheetId="3">#REF!</definedName>
    <definedName name="IN_18" localSheetId="0">#REF!</definedName>
    <definedName name="IN_18" localSheetId="1">#REF!</definedName>
    <definedName name="IN_18A" localSheetId="2">#REF!</definedName>
    <definedName name="IN_18A" localSheetId="3">#REF!</definedName>
    <definedName name="IN_18A" localSheetId="0">#REF!</definedName>
    <definedName name="IN_18A" localSheetId="1">#REF!</definedName>
    <definedName name="IN_19" localSheetId="2">#REF!</definedName>
    <definedName name="IN_19" localSheetId="3">#REF!</definedName>
    <definedName name="IN_19" localSheetId="0">#REF!</definedName>
    <definedName name="IN_19" localSheetId="1">#REF!</definedName>
    <definedName name="IN_19A" localSheetId="2">#REF!</definedName>
    <definedName name="IN_19A" localSheetId="3">#REF!</definedName>
    <definedName name="IN_19A" localSheetId="0">#REF!</definedName>
    <definedName name="IN_19A" localSheetId="1">#REF!</definedName>
    <definedName name="IN_20" localSheetId="2">#REF!</definedName>
    <definedName name="IN_20" localSheetId="3">#REF!</definedName>
    <definedName name="IN_20" localSheetId="0">#REF!</definedName>
    <definedName name="IN_20" localSheetId="1">#REF!</definedName>
    <definedName name="IN_20A" localSheetId="2">#REF!</definedName>
    <definedName name="IN_20A" localSheetId="3">#REF!</definedName>
    <definedName name="IN_20A" localSheetId="0">#REF!</definedName>
    <definedName name="IN_20A" localSheetId="1">#REF!</definedName>
    <definedName name="IN_21" localSheetId="2">#REF!</definedName>
    <definedName name="IN_21" localSheetId="3">#REF!</definedName>
    <definedName name="IN_21" localSheetId="0">#REF!</definedName>
    <definedName name="IN_21" localSheetId="1">#REF!</definedName>
    <definedName name="IN_21A" localSheetId="2">#REF!</definedName>
    <definedName name="IN_21A" localSheetId="3">#REF!</definedName>
    <definedName name="IN_21A" localSheetId="0">#REF!</definedName>
    <definedName name="IN_21A" localSheetId="1">#REF!</definedName>
    <definedName name="IN_22" localSheetId="2">#REF!</definedName>
    <definedName name="IN_22" localSheetId="3">#REF!</definedName>
    <definedName name="IN_22" localSheetId="0">#REF!</definedName>
    <definedName name="IN_22" localSheetId="1">#REF!</definedName>
    <definedName name="IN_22A" localSheetId="2">#REF!</definedName>
    <definedName name="IN_22A" localSheetId="3">#REF!</definedName>
    <definedName name="IN_22A" localSheetId="0">#REF!</definedName>
    <definedName name="IN_22A" localSheetId="1">#REF!</definedName>
    <definedName name="IN_23" localSheetId="2">#REF!</definedName>
    <definedName name="IN_23" localSheetId="3">#REF!</definedName>
    <definedName name="IN_23" localSheetId="0">#REF!</definedName>
    <definedName name="IN_23" localSheetId="1">#REF!</definedName>
    <definedName name="IN_23A" localSheetId="2">#REF!</definedName>
    <definedName name="IN_23A" localSheetId="3">#REF!</definedName>
    <definedName name="IN_23A" localSheetId="0">#REF!</definedName>
    <definedName name="IN_23A" localSheetId="1">#REF!</definedName>
    <definedName name="IN_24" localSheetId="2">#REF!</definedName>
    <definedName name="IN_24" localSheetId="3">#REF!</definedName>
    <definedName name="IN_24" localSheetId="0">#REF!</definedName>
    <definedName name="IN_24" localSheetId="1">#REF!</definedName>
    <definedName name="IN_24A" localSheetId="2">#REF!</definedName>
    <definedName name="IN_24A" localSheetId="3">#REF!</definedName>
    <definedName name="IN_24A" localSheetId="0">#REF!</definedName>
    <definedName name="IN_24A" localSheetId="1">#REF!</definedName>
    <definedName name="IN_25" localSheetId="2">#REF!</definedName>
    <definedName name="IN_25" localSheetId="3">#REF!</definedName>
    <definedName name="IN_25" localSheetId="0">#REF!</definedName>
    <definedName name="IN_25" localSheetId="1">#REF!</definedName>
    <definedName name="IN_25A" localSheetId="2">#REF!</definedName>
    <definedName name="IN_25A" localSheetId="3">#REF!</definedName>
    <definedName name="IN_25A" localSheetId="0">#REF!</definedName>
    <definedName name="IN_25A" localSheetId="1">#REF!</definedName>
    <definedName name="IN_26" localSheetId="2">#REF!</definedName>
    <definedName name="IN_26" localSheetId="3">#REF!</definedName>
    <definedName name="IN_26" localSheetId="0">#REF!</definedName>
    <definedName name="IN_26" localSheetId="1">#REF!</definedName>
    <definedName name="IN_26A" localSheetId="2">#REF!</definedName>
    <definedName name="IN_26A" localSheetId="3">#REF!</definedName>
    <definedName name="IN_26A" localSheetId="0">#REF!</definedName>
    <definedName name="IN_26A" localSheetId="1">#REF!</definedName>
    <definedName name="IN_27" localSheetId="2">#REF!</definedName>
    <definedName name="IN_27" localSheetId="3">#REF!</definedName>
    <definedName name="IN_27" localSheetId="0">#REF!</definedName>
    <definedName name="IN_27" localSheetId="1">#REF!</definedName>
    <definedName name="IN_27A" localSheetId="2">#REF!</definedName>
    <definedName name="IN_27A" localSheetId="3">#REF!</definedName>
    <definedName name="IN_27A" localSheetId="0">#REF!</definedName>
    <definedName name="IN_27A" localSheetId="1">#REF!</definedName>
    <definedName name="IN_28" localSheetId="2">#REF!</definedName>
    <definedName name="IN_28" localSheetId="3">#REF!</definedName>
    <definedName name="IN_28" localSheetId="0">#REF!</definedName>
    <definedName name="IN_28" localSheetId="1">#REF!</definedName>
    <definedName name="IN_28A" localSheetId="2">#REF!</definedName>
    <definedName name="IN_28A" localSheetId="3">#REF!</definedName>
    <definedName name="IN_28A" localSheetId="0">#REF!</definedName>
    <definedName name="IN_28A" localSheetId="1">#REF!</definedName>
    <definedName name="IN_29" localSheetId="2">#REF!</definedName>
    <definedName name="IN_29" localSheetId="3">#REF!</definedName>
    <definedName name="IN_29" localSheetId="0">#REF!</definedName>
    <definedName name="IN_29" localSheetId="1">#REF!</definedName>
    <definedName name="IN_29A" localSheetId="2">#REF!</definedName>
    <definedName name="IN_29A" localSheetId="3">#REF!</definedName>
    <definedName name="IN_29A" localSheetId="0">#REF!</definedName>
    <definedName name="IN_29A" localSheetId="1">#REF!</definedName>
    <definedName name="IN_30" localSheetId="2">#REF!</definedName>
    <definedName name="IN_30" localSheetId="3">#REF!</definedName>
    <definedName name="IN_30" localSheetId="0">#REF!</definedName>
    <definedName name="IN_30" localSheetId="1">#REF!</definedName>
    <definedName name="IN_30A" localSheetId="2">#REF!</definedName>
    <definedName name="IN_30A" localSheetId="3">#REF!</definedName>
    <definedName name="IN_30A" localSheetId="0">#REF!</definedName>
    <definedName name="IN_30A" localSheetId="1">#REF!</definedName>
    <definedName name="IN_31" localSheetId="2">#REF!</definedName>
    <definedName name="IN_31" localSheetId="3">#REF!</definedName>
    <definedName name="IN_31" localSheetId="0">#REF!</definedName>
    <definedName name="IN_31" localSheetId="1">#REF!</definedName>
    <definedName name="IN_31A" localSheetId="2">#REF!</definedName>
    <definedName name="IN_31A" localSheetId="3">#REF!</definedName>
    <definedName name="IN_31A" localSheetId="0">#REF!</definedName>
    <definedName name="IN_31A" localSheetId="1">#REF!</definedName>
    <definedName name="IN_99">#REF!</definedName>
    <definedName name="Inlot" localSheetId="2">#REF!</definedName>
    <definedName name="Inlot" localSheetId="3">#REF!</definedName>
    <definedName name="Inlot" localSheetId="0">#REF!</definedName>
    <definedName name="Inlot" localSheetId="1">#REF!</definedName>
    <definedName name="inqty" localSheetId="2">#REF!</definedName>
    <definedName name="inqty" localSheetId="3">#REF!</definedName>
    <definedName name="inqty" localSheetId="0">#REF!</definedName>
    <definedName name="inqty" localSheetId="1">#REF!</definedName>
    <definedName name="Int">#REF!</definedName>
    <definedName name="INTERCONTINENTAL_COMMODITIES" localSheetId="2">'[18]CODE,NAME'!#REF!</definedName>
    <definedName name="INTERCONTINENTAL_COMMODITIES" localSheetId="3">'[18]CODE,NAME'!#REF!</definedName>
    <definedName name="INTERCONTINENTAL_COMMODITIES" localSheetId="0">'[18]CODE,NAME'!#REF!</definedName>
    <definedName name="INTERCONTINENTAL_COMMODITIES" localSheetId="1">'[18]CODE,NAME'!#REF!</definedName>
    <definedName name="Interest_Rate">#REF!</definedName>
    <definedName name="IntFreeCred" localSheetId="2">#REF!</definedName>
    <definedName name="IntFreeCred" localSheetId="3">#REF!</definedName>
    <definedName name="IntFreeCred" localSheetId="0">#REF!</definedName>
    <definedName name="IntFreeCred" localSheetId="1">#REF!</definedName>
    <definedName name="INX" localSheetId="2">#REF!</definedName>
    <definedName name="INX" localSheetId="3">#REF!</definedName>
    <definedName name="INX" localSheetId="0">#REF!</definedName>
    <definedName name="INX" localSheetId="1">#REF!</definedName>
    <definedName name="j" localSheetId="2">#REF!</definedName>
    <definedName name="j" localSheetId="3">#REF!</definedName>
    <definedName name="j" localSheetId="0">#REF!</definedName>
    <definedName name="j" localSheetId="1">#REF!</definedName>
    <definedName name="Jan">#REF!</definedName>
    <definedName name="jhhj">OFFSET(Full_Print,0,0,Last_Row)</definedName>
    <definedName name="jhhk">#N/A</definedName>
    <definedName name="jing">#REF!</definedName>
    <definedName name="jj">#N/A</definedName>
    <definedName name="jklll" localSheetId="2">#REF!</definedName>
    <definedName name="jklll" localSheetId="3">#REF!</definedName>
    <definedName name="jklll" localSheetId="0">#REF!</definedName>
    <definedName name="jklll" localSheetId="1">#REF!</definedName>
    <definedName name="job">#REF!</definedName>
    <definedName name="Jul">#REF!</definedName>
    <definedName name="Jul_00" localSheetId="2">#REF!</definedName>
    <definedName name="Jul_00" localSheetId="3">#REF!</definedName>
    <definedName name="Jul_00" localSheetId="0">#REF!</definedName>
    <definedName name="Jul_00" localSheetId="1">#REF!</definedName>
    <definedName name="Jun">#REF!</definedName>
    <definedName name="JUNE">#REF!</definedName>
    <definedName name="K">Scheduled_Payment+Extra_Payment</definedName>
    <definedName name="keyto1">[19]รางวัล_รายการวิทยุ10สถานี!#REF!</definedName>
    <definedName name="kifk">#REF!</definedName>
    <definedName name="kkk">'[20]BS&amp;PL_TH'!#REF!</definedName>
    <definedName name="kl" localSheetId="2">#REF!</definedName>
    <definedName name="kl" localSheetId="3">#REF!</definedName>
    <definedName name="kl" localSheetId="0">#REF!</definedName>
    <definedName name="kl" localSheetId="1">#REF!</definedName>
    <definedName name="L">#N/A</definedName>
    <definedName name="Last_Row">IF(Values_Entered,Header_Row+Number_of_Payments,Header_Row)</definedName>
    <definedName name="LEASE" localSheetId="2">#REF!</definedName>
    <definedName name="LEASE" localSheetId="3">#REF!</definedName>
    <definedName name="LEASE" localSheetId="0">#REF!</definedName>
    <definedName name="LEASE" localSheetId="1">#REF!</definedName>
    <definedName name="LeaseAsset">[13]Details!$D$2:$D$12</definedName>
    <definedName name="LEFeb">#REF!</definedName>
    <definedName name="LEJan">#REF!</definedName>
    <definedName name="LEMar">#REF!</definedName>
    <definedName name="ListData" localSheetId="2">#REF!</definedName>
    <definedName name="ListData" localSheetId="3">#REF!</definedName>
    <definedName name="ListData" localSheetId="0">#REF!</definedName>
    <definedName name="ListData" localSheetId="1">#REF!</definedName>
    <definedName name="ListRaw" localSheetId="2">#REF!</definedName>
    <definedName name="ListRaw" localSheetId="3">#REF!</definedName>
    <definedName name="ListRaw" localSheetId="0">#REF!</definedName>
    <definedName name="ListRaw" localSheetId="1">#REF!</definedName>
    <definedName name="lk" localSheetId="2">#REF!</definedName>
    <definedName name="lk" localSheetId="3">#REF!</definedName>
    <definedName name="lk" localSheetId="0">#REF!</definedName>
    <definedName name="lk" localSheetId="1">#REF!</definedName>
    <definedName name="ll">Scheduled_Payment+Extra_Payment</definedName>
    <definedName name="lll" localSheetId="2">#REF!</definedName>
    <definedName name="lll" localSheetId="3">#REF!</definedName>
    <definedName name="lll" localSheetId="0">#REF!</definedName>
    <definedName name="lll" localSheetId="1">#REF!</definedName>
    <definedName name="Loan_Amount">#REF!</definedName>
    <definedName name="Loan_Start">#REF!</definedName>
    <definedName name="Loan_Years">#REF!</definedName>
    <definedName name="loc">#REF!</definedName>
    <definedName name="lol">#REF!</definedName>
    <definedName name="LORRY">[21]อัตราค่าบรรทุก!$A$1:$C$21</definedName>
    <definedName name="lpo" localSheetId="2">'[22]Stock Aging'!$A$2:$S$1606</definedName>
    <definedName name="lpo" localSheetId="3">'[22]Stock Aging'!$A$2:$S$1606</definedName>
    <definedName name="lpo">'[23]Stock Aging'!$A$2:$S$1606</definedName>
    <definedName name="LWSALES" localSheetId="2">#REF!</definedName>
    <definedName name="LWSALES" localSheetId="3">#REF!</definedName>
    <definedName name="LWSALES" localSheetId="0">#REF!</definedName>
    <definedName name="LWSALES" localSheetId="1">#REF!</definedName>
    <definedName name="LYBin" localSheetId="2">#REF!</definedName>
    <definedName name="LYBin" localSheetId="3">#REF!</definedName>
    <definedName name="LYBin" localSheetId="0">#REF!</definedName>
    <definedName name="LYBin" localSheetId="1">#REF!</definedName>
    <definedName name="LYHolds" localSheetId="2">#REF!</definedName>
    <definedName name="LYHolds" localSheetId="3">#REF!</definedName>
    <definedName name="LYHolds" localSheetId="0">#REF!</definedName>
    <definedName name="LYHolds" localSheetId="1">#REF!</definedName>
    <definedName name="LYNet" localSheetId="2">#REF!</definedName>
    <definedName name="LYNet" localSheetId="3">#REF!</definedName>
    <definedName name="LYNet" localSheetId="0">#REF!</definedName>
    <definedName name="LYNet" localSheetId="1">#REF!</definedName>
    <definedName name="LYoos" localSheetId="2">#REF!</definedName>
    <definedName name="LYoos" localSheetId="3">#REF!</definedName>
    <definedName name="LYoos" localSheetId="0">#REF!</definedName>
    <definedName name="LYoos" localSheetId="1">#REF!</definedName>
    <definedName name="LYReselects" localSheetId="2">#REF!</definedName>
    <definedName name="LYReselects" localSheetId="3">#REF!</definedName>
    <definedName name="LYReselects" localSheetId="0">#REF!</definedName>
    <definedName name="LYReselects" localSheetId="1">#REF!</definedName>
    <definedName name="LYReturns" localSheetId="2">#REF!</definedName>
    <definedName name="LYReturns" localSheetId="3">#REF!</definedName>
    <definedName name="LYReturns" localSheetId="0">#REF!</definedName>
    <definedName name="LYReturns" localSheetId="1">#REF!</definedName>
    <definedName name="LYSales" localSheetId="2">#REF!</definedName>
    <definedName name="LYSales" localSheetId="3">#REF!</definedName>
    <definedName name="LYSales" localSheetId="0">#REF!</definedName>
    <definedName name="LYSales" localSheetId="1">#REF!</definedName>
    <definedName name="LYTotal" localSheetId="2">#REF!</definedName>
    <definedName name="LYTotal" localSheetId="3">#REF!</definedName>
    <definedName name="LYTotal" localSheetId="0">#REF!</definedName>
    <definedName name="LYTotal" localSheetId="1">#REF!</definedName>
    <definedName name="M" localSheetId="2">[24]!Macro002</definedName>
    <definedName name="M" localSheetId="3">[24]!Macro002</definedName>
    <definedName name="M" localSheetId="1">[24]!Macro002</definedName>
    <definedName name="machine">#REF!</definedName>
    <definedName name="Macro001" localSheetId="2">[24]!Macro001</definedName>
    <definedName name="Macro001" localSheetId="3">[24]!Macro001</definedName>
    <definedName name="Macro001" localSheetId="1">[24]!Macro001</definedName>
    <definedName name="Macro002" localSheetId="2">[24]!Macro002</definedName>
    <definedName name="Macro002" localSheetId="3">[24]!Macro002</definedName>
    <definedName name="Macro002" localSheetId="1">[24]!Macro002</definedName>
    <definedName name="Macro003" localSheetId="2">[24]!Macro003</definedName>
    <definedName name="Macro003" localSheetId="3">[24]!Macro003</definedName>
    <definedName name="Macro003" localSheetId="1">[24]!Macro003</definedName>
    <definedName name="Macro004" localSheetId="2">[24]!Macro004</definedName>
    <definedName name="Macro004" localSheetId="3">[24]!Macro004</definedName>
    <definedName name="Macro004" localSheetId="1">[24]!Macro004</definedName>
    <definedName name="Macro005" localSheetId="2">[24]!Macro005</definedName>
    <definedName name="Macro005" localSheetId="3">[24]!Macro005</definedName>
    <definedName name="Macro005" localSheetId="1">[24]!Macro005</definedName>
    <definedName name="MacroS01" localSheetId="2">[24]!MacroS01</definedName>
    <definedName name="MacroS01" localSheetId="3">[24]!MacroS01</definedName>
    <definedName name="MacroS01" localSheetId="1">[24]!MacroS01</definedName>
    <definedName name="MacroUP" localSheetId="2">[24]!MacroUP</definedName>
    <definedName name="MacroUP" localSheetId="3">[24]!MacroUP</definedName>
    <definedName name="MacroUP" localSheetId="1">[24]!MacroUP</definedName>
    <definedName name="MacroUP01" localSheetId="2">[24]!MacroUP01</definedName>
    <definedName name="MacroUP01" localSheetId="3">[24]!MacroUP01</definedName>
    <definedName name="MacroUP01" localSheetId="1">[24]!MacroUP01</definedName>
    <definedName name="Mar">#REF!</definedName>
    <definedName name="MARGINPLAN" localSheetId="2">#REF!</definedName>
    <definedName name="MARGINPLAN" localSheetId="3">#REF!</definedName>
    <definedName name="MARGINPLAN" localSheetId="0">#REF!</definedName>
    <definedName name="MARGINPLAN" localSheetId="1">#REF!</definedName>
    <definedName name="MARGINPROJ" localSheetId="2">#REF!</definedName>
    <definedName name="MARGINPROJ" localSheetId="3">#REF!</definedName>
    <definedName name="MARGINPROJ" localSheetId="0">#REF!</definedName>
    <definedName name="MARGINPROJ" localSheetId="1">#REF!</definedName>
    <definedName name="May">#REF!</definedName>
    <definedName name="MENU" localSheetId="2">#REF!</definedName>
    <definedName name="MENU" localSheetId="3">#REF!</definedName>
    <definedName name="MENU" localSheetId="0">#REF!</definedName>
    <definedName name="MENU" localSheetId="1">#REF!</definedName>
    <definedName name="MFG_BKD_ICI">#REF!</definedName>
    <definedName name="MFG_ICI">#REF!</definedName>
    <definedName name="MFG_KSN_ICI">#REF!</definedName>
    <definedName name="mk" localSheetId="2">#REF!</definedName>
    <definedName name="mk" localSheetId="3">#REF!</definedName>
    <definedName name="mk" localSheetId="0">#REF!</definedName>
    <definedName name="mk" localSheetId="1">#REF!</definedName>
    <definedName name="MM">#REF!</definedName>
    <definedName name="mono_ethanolAmine" localSheetId="2">#REF!</definedName>
    <definedName name="mono_ethanolAmine" localSheetId="3">#REF!</definedName>
    <definedName name="mono_ethanolAmine" localSheetId="0">#REF!</definedName>
    <definedName name="mono_ethanolAmine" localSheetId="1">#REF!</definedName>
    <definedName name="monthly">#REF!</definedName>
    <definedName name="motor">[25]MOTOR97!$A$6:$Z$24</definedName>
    <definedName name="Mount_Inname" localSheetId="2">#REF!</definedName>
    <definedName name="Mount_Inname" localSheetId="3">#REF!</definedName>
    <definedName name="Mount_Inname" localSheetId="0">#REF!</definedName>
    <definedName name="Mount_Inname" localSheetId="1">#REF!</definedName>
    <definedName name="Mount_Inqty" localSheetId="2">#REF!</definedName>
    <definedName name="Mount_Inqty" localSheetId="3">#REF!</definedName>
    <definedName name="Mount_Inqty" localSheetId="0">#REF!</definedName>
    <definedName name="Mount_Inqty" localSheetId="1">#REF!</definedName>
    <definedName name="n">'[26]BS(old format)'!$H$43:$H$59</definedName>
    <definedName name="name" localSheetId="2">#REF!</definedName>
    <definedName name="name" localSheetId="3">#REF!</definedName>
    <definedName name="name" localSheetId="0">#REF!</definedName>
    <definedName name="name" localSheetId="1">#REF!</definedName>
    <definedName name="nat">'[26]P&amp;L'!$P$9:$P$44</definedName>
    <definedName name="nee">#REF!</definedName>
    <definedName name="NEW" localSheetId="2">#REF!</definedName>
    <definedName name="NEW" localSheetId="3">#REF!</definedName>
    <definedName name="NEW" localSheetId="0">#REF!</definedName>
    <definedName name="NEW" localSheetId="1">#REF!</definedName>
    <definedName name="nn" localSheetId="2">'[1]Fagor04-A3112e'!#REF!</definedName>
    <definedName name="nn" localSheetId="3">'[1]Fagor04-A3112e'!#REF!</definedName>
    <definedName name="nn" localSheetId="0">'[1]Fagor04-A3112e'!#REF!</definedName>
    <definedName name="nn" localSheetId="1">'[1]Fagor04-A3112e'!#REF!</definedName>
    <definedName name="NOOFFFSEGMENTS1">#REF!</definedName>
    <definedName name="NOOFFFSEGMENTS2">#REF!</definedName>
    <definedName name="NOOFPERIODS1">#REF!</definedName>
    <definedName name="NOOFPERIODS2">#REF!</definedName>
    <definedName name="Note__Index_showes_percentage_vs__95_Actual">#REF!</definedName>
    <definedName name="Note__Index_showes_percentage_vs__95_Budget">#REF!</definedName>
    <definedName name="Notes">#REF!</definedName>
    <definedName name="Nov">#REF!</definedName>
    <definedName name="Num_Pmt_Per_Year">#REF!</definedName>
    <definedName name="Number_of_Payments">MATCH(0.01,End_Bal,-1)+1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NvsValTbl.ACCOUNT">"GL_ACCOUNT_TBL"</definedName>
    <definedName name="NvsValTbl.DEPTID">"DEPT_TBL"</definedName>
    <definedName name="NvsValTbl.PRODUCT">"PRODUCT_TBL"</definedName>
    <definedName name="o" localSheetId="2">'[27]Machine2,3''04'!#REF!</definedName>
    <definedName name="o" localSheetId="3">'[27]Machine2,3''04'!#REF!</definedName>
    <definedName name="o" localSheetId="0">'[27]Machine2,3''04'!#REF!</definedName>
    <definedName name="o" localSheetId="1">'[27]Machine2,3''04'!#REF!</definedName>
    <definedName name="Oct">#REF!</definedName>
    <definedName name="ODBCDATASOURCE1">#REF!</definedName>
    <definedName name="ODBCDATASOURCE2">#REF!</definedName>
    <definedName name="ok" localSheetId="2">#REF!</definedName>
    <definedName name="ok" localSheetId="3">#REF!</definedName>
    <definedName name="ok" localSheetId="0">#REF!</definedName>
    <definedName name="ok" localSheetId="1">#REF!</definedName>
    <definedName name="okp">#N/A</definedName>
    <definedName name="oldData">#REF!</definedName>
    <definedName name="OO">#REF!</definedName>
    <definedName name="oplease">[28]Details!$C$2:$C$28</definedName>
    <definedName name="OTHER">#REF!</definedName>
    <definedName name="OUT_01" localSheetId="2">#REF!</definedName>
    <definedName name="OUT_01" localSheetId="3">#REF!</definedName>
    <definedName name="OUT_01" localSheetId="0">#REF!</definedName>
    <definedName name="OUT_01" localSheetId="1">#REF!</definedName>
    <definedName name="OUT_01A" localSheetId="2">#REF!</definedName>
    <definedName name="OUT_01A" localSheetId="3">#REF!</definedName>
    <definedName name="OUT_01A" localSheetId="0">#REF!</definedName>
    <definedName name="OUT_01A" localSheetId="1">#REF!</definedName>
    <definedName name="OUT_02" localSheetId="2">#REF!</definedName>
    <definedName name="OUT_02" localSheetId="3">#REF!</definedName>
    <definedName name="OUT_02" localSheetId="0">#REF!</definedName>
    <definedName name="OUT_02" localSheetId="1">#REF!</definedName>
    <definedName name="OUT_02A" localSheetId="2">#REF!</definedName>
    <definedName name="OUT_02A" localSheetId="3">#REF!</definedName>
    <definedName name="OUT_02A" localSheetId="0">#REF!</definedName>
    <definedName name="OUT_02A" localSheetId="1">#REF!</definedName>
    <definedName name="OUT_03" localSheetId="2">#REF!</definedName>
    <definedName name="OUT_03" localSheetId="3">#REF!</definedName>
    <definedName name="OUT_03" localSheetId="0">#REF!</definedName>
    <definedName name="OUT_03" localSheetId="1">#REF!</definedName>
    <definedName name="OUT_03A" localSheetId="2">#REF!</definedName>
    <definedName name="OUT_03A" localSheetId="3">#REF!</definedName>
    <definedName name="OUT_03A" localSheetId="0">#REF!</definedName>
    <definedName name="OUT_03A" localSheetId="1">#REF!</definedName>
    <definedName name="OUT_04" localSheetId="2">#REF!</definedName>
    <definedName name="OUT_04" localSheetId="3">#REF!</definedName>
    <definedName name="OUT_04" localSheetId="0">#REF!</definedName>
    <definedName name="OUT_04" localSheetId="1">#REF!</definedName>
    <definedName name="OUT_04A" localSheetId="2">#REF!</definedName>
    <definedName name="OUT_04A" localSheetId="3">#REF!</definedName>
    <definedName name="OUT_04A" localSheetId="0">#REF!</definedName>
    <definedName name="OUT_04A" localSheetId="1">#REF!</definedName>
    <definedName name="OUT_05" localSheetId="2">#REF!</definedName>
    <definedName name="OUT_05" localSheetId="3">#REF!</definedName>
    <definedName name="OUT_05" localSheetId="0">#REF!</definedName>
    <definedName name="OUT_05" localSheetId="1">#REF!</definedName>
    <definedName name="OUT_05A" localSheetId="2">#REF!</definedName>
    <definedName name="OUT_05A" localSheetId="3">#REF!</definedName>
    <definedName name="OUT_05A" localSheetId="0">#REF!</definedName>
    <definedName name="OUT_05A" localSheetId="1">#REF!</definedName>
    <definedName name="OUT_06" localSheetId="2">#REF!</definedName>
    <definedName name="OUT_06" localSheetId="3">#REF!</definedName>
    <definedName name="OUT_06" localSheetId="0">#REF!</definedName>
    <definedName name="OUT_06" localSheetId="1">#REF!</definedName>
    <definedName name="OUT_06A" localSheetId="2">#REF!</definedName>
    <definedName name="OUT_06A" localSheetId="3">#REF!</definedName>
    <definedName name="OUT_06A" localSheetId="0">#REF!</definedName>
    <definedName name="OUT_06A" localSheetId="1">#REF!</definedName>
    <definedName name="out_07" localSheetId="2">#REF!</definedName>
    <definedName name="out_07" localSheetId="3">#REF!</definedName>
    <definedName name="out_07" localSheetId="0">#REF!</definedName>
    <definedName name="out_07" localSheetId="1">#REF!</definedName>
    <definedName name="out_07a" localSheetId="2">#REF!</definedName>
    <definedName name="out_07a" localSheetId="3">#REF!</definedName>
    <definedName name="out_07a" localSheetId="0">#REF!</definedName>
    <definedName name="out_07a" localSheetId="1">#REF!</definedName>
    <definedName name="out_08" localSheetId="2">#REF!</definedName>
    <definedName name="out_08" localSheetId="3">#REF!</definedName>
    <definedName name="out_08" localSheetId="0">#REF!</definedName>
    <definedName name="out_08" localSheetId="1">#REF!</definedName>
    <definedName name="out_08a" localSheetId="2">#REF!</definedName>
    <definedName name="out_08a" localSheetId="3">#REF!</definedName>
    <definedName name="out_08a" localSheetId="0">#REF!</definedName>
    <definedName name="out_08a" localSheetId="1">#REF!</definedName>
    <definedName name="out_09" localSheetId="2">#REF!</definedName>
    <definedName name="out_09" localSheetId="3">#REF!</definedName>
    <definedName name="out_09" localSheetId="0">#REF!</definedName>
    <definedName name="out_09" localSheetId="1">#REF!</definedName>
    <definedName name="out_09a" localSheetId="2">#REF!</definedName>
    <definedName name="out_09a" localSheetId="3">#REF!</definedName>
    <definedName name="out_09a" localSheetId="0">#REF!</definedName>
    <definedName name="out_09a" localSheetId="1">#REF!</definedName>
    <definedName name="out_10" localSheetId="2">#REF!</definedName>
    <definedName name="out_10" localSheetId="3">#REF!</definedName>
    <definedName name="out_10" localSheetId="0">#REF!</definedName>
    <definedName name="out_10" localSheetId="1">#REF!</definedName>
    <definedName name="out_10a" localSheetId="2">#REF!</definedName>
    <definedName name="out_10a" localSheetId="3">#REF!</definedName>
    <definedName name="out_10a" localSheetId="0">#REF!</definedName>
    <definedName name="out_10a" localSheetId="1">#REF!</definedName>
    <definedName name="out_11" localSheetId="2">#REF!</definedName>
    <definedName name="out_11" localSheetId="3">#REF!</definedName>
    <definedName name="out_11" localSheetId="0">#REF!</definedName>
    <definedName name="out_11" localSheetId="1">#REF!</definedName>
    <definedName name="out_11a" localSheetId="2">#REF!</definedName>
    <definedName name="out_11a" localSheetId="3">#REF!</definedName>
    <definedName name="out_11a" localSheetId="0">#REF!</definedName>
    <definedName name="out_11a" localSheetId="1">#REF!</definedName>
    <definedName name="OUT_12" localSheetId="2">#REF!</definedName>
    <definedName name="OUT_12" localSheetId="3">#REF!</definedName>
    <definedName name="OUT_12" localSheetId="0">#REF!</definedName>
    <definedName name="OUT_12" localSheetId="1">#REF!</definedName>
    <definedName name="OUT_12A" localSheetId="2">#REF!</definedName>
    <definedName name="OUT_12A" localSheetId="3">#REF!</definedName>
    <definedName name="OUT_12A" localSheetId="0">#REF!</definedName>
    <definedName name="OUT_12A" localSheetId="1">#REF!</definedName>
    <definedName name="OUT_13" localSheetId="2">#REF!</definedName>
    <definedName name="OUT_13" localSheetId="3">#REF!</definedName>
    <definedName name="OUT_13" localSheetId="0">#REF!</definedName>
    <definedName name="OUT_13" localSheetId="1">#REF!</definedName>
    <definedName name="OUT_13A" localSheetId="2">#REF!</definedName>
    <definedName name="OUT_13A" localSheetId="3">#REF!</definedName>
    <definedName name="OUT_13A" localSheetId="0">#REF!</definedName>
    <definedName name="OUT_13A" localSheetId="1">#REF!</definedName>
    <definedName name="OUT_14" localSheetId="2">#REF!</definedName>
    <definedName name="OUT_14" localSheetId="3">#REF!</definedName>
    <definedName name="OUT_14" localSheetId="0">#REF!</definedName>
    <definedName name="OUT_14" localSheetId="1">#REF!</definedName>
    <definedName name="OUT_14A" localSheetId="2">#REF!</definedName>
    <definedName name="OUT_14A" localSheetId="3">#REF!</definedName>
    <definedName name="OUT_14A" localSheetId="0">#REF!</definedName>
    <definedName name="OUT_14A" localSheetId="1">#REF!</definedName>
    <definedName name="OUT_15" localSheetId="2">#REF!</definedName>
    <definedName name="OUT_15" localSheetId="3">#REF!</definedName>
    <definedName name="OUT_15" localSheetId="0">#REF!</definedName>
    <definedName name="OUT_15" localSheetId="1">#REF!</definedName>
    <definedName name="OUT_15A" localSheetId="2">#REF!</definedName>
    <definedName name="OUT_15A" localSheetId="3">#REF!</definedName>
    <definedName name="OUT_15A" localSheetId="0">#REF!</definedName>
    <definedName name="OUT_15A" localSheetId="1">#REF!</definedName>
    <definedName name="OUT_16" localSheetId="2">#REF!</definedName>
    <definedName name="OUT_16" localSheetId="3">#REF!</definedName>
    <definedName name="OUT_16" localSheetId="0">#REF!</definedName>
    <definedName name="OUT_16" localSheetId="1">#REF!</definedName>
    <definedName name="OUT_16A" localSheetId="2">#REF!</definedName>
    <definedName name="OUT_16A" localSheetId="3">#REF!</definedName>
    <definedName name="OUT_16A" localSheetId="0">#REF!</definedName>
    <definedName name="OUT_16A" localSheetId="1">#REF!</definedName>
    <definedName name="OUT_17" localSheetId="2">#REF!</definedName>
    <definedName name="OUT_17" localSheetId="3">#REF!</definedName>
    <definedName name="OUT_17" localSheetId="0">#REF!</definedName>
    <definedName name="OUT_17" localSheetId="1">#REF!</definedName>
    <definedName name="OUT_17A" localSheetId="2">#REF!</definedName>
    <definedName name="OUT_17A" localSheetId="3">#REF!</definedName>
    <definedName name="OUT_17A" localSheetId="0">#REF!</definedName>
    <definedName name="OUT_17A" localSheetId="1">#REF!</definedName>
    <definedName name="OUT_18" localSheetId="2">#REF!</definedName>
    <definedName name="OUT_18" localSheetId="3">#REF!</definedName>
    <definedName name="OUT_18" localSheetId="0">#REF!</definedName>
    <definedName name="OUT_18" localSheetId="1">#REF!</definedName>
    <definedName name="OUT_18A" localSheetId="2">#REF!</definedName>
    <definedName name="OUT_18A" localSheetId="3">#REF!</definedName>
    <definedName name="OUT_18A" localSheetId="0">#REF!</definedName>
    <definedName name="OUT_18A" localSheetId="1">#REF!</definedName>
    <definedName name="OUT_19" localSheetId="2">#REF!</definedName>
    <definedName name="OUT_19" localSheetId="3">#REF!</definedName>
    <definedName name="OUT_19" localSheetId="0">#REF!</definedName>
    <definedName name="OUT_19" localSheetId="1">#REF!</definedName>
    <definedName name="OUT_19A" localSheetId="2">#REF!</definedName>
    <definedName name="OUT_19A" localSheetId="3">#REF!</definedName>
    <definedName name="OUT_19A" localSheetId="0">#REF!</definedName>
    <definedName name="OUT_19A" localSheetId="1">#REF!</definedName>
    <definedName name="OUT_20" localSheetId="2">#REF!</definedName>
    <definedName name="OUT_20" localSheetId="3">#REF!</definedName>
    <definedName name="OUT_20" localSheetId="0">#REF!</definedName>
    <definedName name="OUT_20" localSheetId="1">#REF!</definedName>
    <definedName name="OUT_20A" localSheetId="2">#REF!</definedName>
    <definedName name="OUT_20A" localSheetId="3">#REF!</definedName>
    <definedName name="OUT_20A" localSheetId="0">#REF!</definedName>
    <definedName name="OUT_20A" localSheetId="1">#REF!</definedName>
    <definedName name="OUT_21" localSheetId="2">#REF!</definedName>
    <definedName name="OUT_21" localSheetId="3">#REF!</definedName>
    <definedName name="OUT_21" localSheetId="0">#REF!</definedName>
    <definedName name="OUT_21" localSheetId="1">#REF!</definedName>
    <definedName name="OUT_21A" localSheetId="2">#REF!</definedName>
    <definedName name="OUT_21A" localSheetId="3">#REF!</definedName>
    <definedName name="OUT_21A" localSheetId="0">#REF!</definedName>
    <definedName name="OUT_21A" localSheetId="1">#REF!</definedName>
    <definedName name="OUT_22" localSheetId="2">#REF!</definedName>
    <definedName name="OUT_22" localSheetId="3">#REF!</definedName>
    <definedName name="OUT_22" localSheetId="0">#REF!</definedName>
    <definedName name="OUT_22" localSheetId="1">#REF!</definedName>
    <definedName name="OUT_22A" localSheetId="2">#REF!</definedName>
    <definedName name="OUT_22A" localSheetId="3">#REF!</definedName>
    <definedName name="OUT_22A" localSheetId="0">#REF!</definedName>
    <definedName name="OUT_22A" localSheetId="1">#REF!</definedName>
    <definedName name="OUT_23" localSheetId="2">#REF!</definedName>
    <definedName name="OUT_23" localSheetId="3">#REF!</definedName>
    <definedName name="OUT_23" localSheetId="0">#REF!</definedName>
    <definedName name="OUT_23" localSheetId="1">#REF!</definedName>
    <definedName name="OUT_23A" localSheetId="2">#REF!</definedName>
    <definedName name="OUT_23A" localSheetId="3">#REF!</definedName>
    <definedName name="OUT_23A" localSheetId="0">#REF!</definedName>
    <definedName name="OUT_23A" localSheetId="1">#REF!</definedName>
    <definedName name="OUT_24" localSheetId="2">#REF!</definedName>
    <definedName name="OUT_24" localSheetId="3">#REF!</definedName>
    <definedName name="OUT_24" localSheetId="0">#REF!</definedName>
    <definedName name="OUT_24" localSheetId="1">#REF!</definedName>
    <definedName name="OUT_24A" localSheetId="2">#REF!</definedName>
    <definedName name="OUT_24A" localSheetId="3">#REF!</definedName>
    <definedName name="OUT_24A" localSheetId="0">#REF!</definedName>
    <definedName name="OUT_24A" localSheetId="1">#REF!</definedName>
    <definedName name="OUT_25" localSheetId="2">#REF!</definedName>
    <definedName name="OUT_25" localSheetId="3">#REF!</definedName>
    <definedName name="OUT_25" localSheetId="0">#REF!</definedName>
    <definedName name="OUT_25" localSheetId="1">#REF!</definedName>
    <definedName name="OUT_25A" localSheetId="2">#REF!</definedName>
    <definedName name="OUT_25A" localSheetId="3">#REF!</definedName>
    <definedName name="OUT_25A" localSheetId="0">#REF!</definedName>
    <definedName name="OUT_25A" localSheetId="1">#REF!</definedName>
    <definedName name="OUT_26" localSheetId="2">#REF!</definedName>
    <definedName name="OUT_26" localSheetId="3">#REF!</definedName>
    <definedName name="OUT_26" localSheetId="0">#REF!</definedName>
    <definedName name="OUT_26" localSheetId="1">#REF!</definedName>
    <definedName name="OUT_26A" localSheetId="2">#REF!</definedName>
    <definedName name="OUT_26A" localSheetId="3">#REF!</definedName>
    <definedName name="OUT_26A" localSheetId="0">#REF!</definedName>
    <definedName name="OUT_26A" localSheetId="1">#REF!</definedName>
    <definedName name="OUT_27" localSheetId="2">#REF!</definedName>
    <definedName name="OUT_27" localSheetId="3">#REF!</definedName>
    <definedName name="OUT_27" localSheetId="0">#REF!</definedName>
    <definedName name="OUT_27" localSheetId="1">#REF!</definedName>
    <definedName name="OUT_27A" localSheetId="2">#REF!</definedName>
    <definedName name="OUT_27A" localSheetId="3">#REF!</definedName>
    <definedName name="OUT_27A" localSheetId="0">#REF!</definedName>
    <definedName name="OUT_27A" localSheetId="1">#REF!</definedName>
    <definedName name="OUT_28" localSheetId="2">#REF!</definedName>
    <definedName name="OUT_28" localSheetId="3">#REF!</definedName>
    <definedName name="OUT_28" localSheetId="0">#REF!</definedName>
    <definedName name="OUT_28" localSheetId="1">#REF!</definedName>
    <definedName name="OUT_28A" localSheetId="2">#REF!</definedName>
    <definedName name="OUT_28A" localSheetId="3">#REF!</definedName>
    <definedName name="OUT_28A" localSheetId="0">#REF!</definedName>
    <definedName name="OUT_28A" localSheetId="1">#REF!</definedName>
    <definedName name="OUT_29" localSheetId="2">#REF!</definedName>
    <definedName name="OUT_29" localSheetId="3">#REF!</definedName>
    <definedName name="OUT_29" localSheetId="0">#REF!</definedName>
    <definedName name="OUT_29" localSheetId="1">#REF!</definedName>
    <definedName name="OUT_29A" localSheetId="2">#REF!</definedName>
    <definedName name="OUT_29A" localSheetId="3">#REF!</definedName>
    <definedName name="OUT_29A" localSheetId="0">#REF!</definedName>
    <definedName name="OUT_29A" localSheetId="1">#REF!</definedName>
    <definedName name="OUT_30" localSheetId="2">#REF!</definedName>
    <definedName name="OUT_30" localSheetId="3">#REF!</definedName>
    <definedName name="OUT_30" localSheetId="0">#REF!</definedName>
    <definedName name="OUT_30" localSheetId="1">#REF!</definedName>
    <definedName name="OUT_30A" localSheetId="2">#REF!</definedName>
    <definedName name="OUT_30A" localSheetId="3">#REF!</definedName>
    <definedName name="OUT_30A" localSheetId="0">#REF!</definedName>
    <definedName name="OUT_30A" localSheetId="1">#REF!</definedName>
    <definedName name="OUT_31" localSheetId="2">#REF!</definedName>
    <definedName name="OUT_31" localSheetId="3">#REF!</definedName>
    <definedName name="OUT_31" localSheetId="0">#REF!</definedName>
    <definedName name="OUT_31" localSheetId="1">#REF!</definedName>
    <definedName name="OUT_31A" localSheetId="2">#REF!</definedName>
    <definedName name="OUT_31A" localSheetId="3">#REF!</definedName>
    <definedName name="OUT_31A" localSheetId="0">#REF!</definedName>
    <definedName name="OUT_31A" localSheetId="1">#REF!</definedName>
    <definedName name="OUT_99">#REF!</definedName>
    <definedName name="outlot" localSheetId="2">#REF!</definedName>
    <definedName name="outlot" localSheetId="3">#REF!</definedName>
    <definedName name="outlot" localSheetId="0">#REF!</definedName>
    <definedName name="outlot" localSheetId="1">#REF!</definedName>
    <definedName name="outname" localSheetId="2">#REF!</definedName>
    <definedName name="outname" localSheetId="3">#REF!</definedName>
    <definedName name="outname" localSheetId="0">#REF!</definedName>
    <definedName name="outname" localSheetId="1">#REF!</definedName>
    <definedName name="outqty" localSheetId="2">#REF!</definedName>
    <definedName name="outqty" localSheetId="3">#REF!</definedName>
    <definedName name="outqty" localSheetId="0">#REF!</definedName>
    <definedName name="outqty" localSheetId="1">#REF!</definedName>
    <definedName name="p" localSheetId="2">#REF!</definedName>
    <definedName name="p" localSheetId="3">#REF!</definedName>
    <definedName name="p" localSheetId="0">#REF!</definedName>
    <definedName name="p" localSheetId="1">#REF!</definedName>
    <definedName name="pal" localSheetId="2">'[3]AA-1'!#REF!</definedName>
    <definedName name="pal" localSheetId="3">'[3]AA-1'!#REF!</definedName>
    <definedName name="pal" localSheetId="0">'[3]AA-1'!#REF!</definedName>
    <definedName name="pal" localSheetId="1">'[3]AA-1'!#REF!</definedName>
    <definedName name="Pay_Date">#REF!</definedName>
    <definedName name="Pay_Num">#REF!</definedName>
    <definedName name="PAYCYU">#REF!</definedName>
    <definedName name="PayDay_Export">#REF!</definedName>
    <definedName name="PAYLYU">#REF!</definedName>
    <definedName name="Payment_Date">NA()</definedName>
    <definedName name="PC_link2_copy">#REF!</definedName>
    <definedName name="PCACYU">#REF!</definedName>
    <definedName name="PCALYU">#REF!</definedName>
    <definedName name="PCASUBCYU">#REF!</definedName>
    <definedName name="PCASUBLYU">#REF!</definedName>
    <definedName name="PERIODSETNAME1">#REF!</definedName>
    <definedName name="PERIODSETNAME2">#REF!</definedName>
    <definedName name="PeriodsInYear">#REF!</definedName>
    <definedName name="PeriodsInYear_1">#REF!</definedName>
    <definedName name="PERIODYEAR1">#REF!</definedName>
    <definedName name="PERIODYEAR2">#REF!</definedName>
    <definedName name="PG_2400" localSheetId="2">#N/A</definedName>
    <definedName name="PG_2400" localSheetId="3">#N/A</definedName>
    <definedName name="PG_2400">#N/A</definedName>
    <definedName name="PG_2400DF" localSheetId="2">#N/A</definedName>
    <definedName name="PG_2400DF" localSheetId="3">#N/A</definedName>
    <definedName name="PG_2400DF">#N/A</definedName>
    <definedName name="PG_2409DF" localSheetId="2">#N/A</definedName>
    <definedName name="PG_2409DF" localSheetId="3">#N/A</definedName>
    <definedName name="PG_2409DF">#N/A</definedName>
    <definedName name="PG_4462" localSheetId="2">#N/A</definedName>
    <definedName name="PG_4462" localSheetId="3">#N/A</definedName>
    <definedName name="PG_4462">#N/A</definedName>
    <definedName name="PG_5477" localSheetId="2">#N/A</definedName>
    <definedName name="PG_5477" localSheetId="3">#N/A</definedName>
    <definedName name="PG_5477">#N/A</definedName>
    <definedName name="PG_5477DF" localSheetId="2">#N/A</definedName>
    <definedName name="PG_5477DF" localSheetId="3">#N/A</definedName>
    <definedName name="PG_5477DF">#N/A</definedName>
    <definedName name="PG_9400" localSheetId="2">#N/A</definedName>
    <definedName name="PG_9400" localSheetId="3">#N/A</definedName>
    <definedName name="PG_9400">#N/A</definedName>
    <definedName name="PG_9402" localSheetId="2">#N/A</definedName>
    <definedName name="PG_9402" localSheetId="3">#N/A</definedName>
    <definedName name="PG_9402">#N/A</definedName>
    <definedName name="PG_9402DF" localSheetId="2">#N/A</definedName>
    <definedName name="PG_9402DF" localSheetId="3">#N/A</definedName>
    <definedName name="PG_9402DF">#N/A</definedName>
    <definedName name="PG_9408" localSheetId="2">#N/A</definedName>
    <definedName name="PG_9408" localSheetId="3">#N/A</definedName>
    <definedName name="PG_9408">#N/A</definedName>
    <definedName name="PG_9505" localSheetId="2">#N/A</definedName>
    <definedName name="PG_9505" localSheetId="3">#N/A</definedName>
    <definedName name="PG_9505">#N/A</definedName>
    <definedName name="PG_9801" localSheetId="2">#N/A</definedName>
    <definedName name="PG_9801" localSheetId="3">#N/A</definedName>
    <definedName name="PG_9801">#N/A</definedName>
    <definedName name="PGA_2470" localSheetId="2">#N/A</definedName>
    <definedName name="PGA_2470" localSheetId="3">#N/A</definedName>
    <definedName name="PGA_2470">#N/A</definedName>
    <definedName name="PGA_2473" localSheetId="2">#N/A</definedName>
    <definedName name="PGA_2473" localSheetId="3">#N/A</definedName>
    <definedName name="PGA_2473">#N/A</definedName>
    <definedName name="PGA_9501" localSheetId="2">#N/A</definedName>
    <definedName name="PGA_9501" localSheetId="3">#N/A</definedName>
    <definedName name="PGA_9501">#N/A</definedName>
    <definedName name="PGA_9750" localSheetId="2">#N/A</definedName>
    <definedName name="PGA_9750" localSheetId="3">#N/A</definedName>
    <definedName name="PGA_9750">#N/A</definedName>
    <definedName name="PGB_2409DF" localSheetId="2">#N/A</definedName>
    <definedName name="PGB_2409DF" localSheetId="3">#N/A</definedName>
    <definedName name="PGB_2409DF">#N/A</definedName>
    <definedName name="PGB_4735" localSheetId="2">#N/A</definedName>
    <definedName name="PGB_4735" localSheetId="3">#N/A</definedName>
    <definedName name="PGB_4735">#N/A</definedName>
    <definedName name="PGB_9510" localSheetId="2">#N/A</definedName>
    <definedName name="PGB_9510" localSheetId="3">#N/A</definedName>
    <definedName name="PGB_9510">#N/A</definedName>
    <definedName name="PGB_9511" localSheetId="2">#N/A</definedName>
    <definedName name="PGB_9511" localSheetId="3">#N/A</definedName>
    <definedName name="PGB_9511">#N/A</definedName>
    <definedName name="PGB_9511DF" localSheetId="2">#N/A</definedName>
    <definedName name="PGB_9511DF" localSheetId="3">#N/A</definedName>
    <definedName name="PGB_9511DF">#N/A</definedName>
    <definedName name="PGB_9512" localSheetId="2">#N/A</definedName>
    <definedName name="PGB_9512" localSheetId="3">#N/A</definedName>
    <definedName name="PGB_9512">#N/A</definedName>
    <definedName name="PGB_9513DF" localSheetId="2">#N/A</definedName>
    <definedName name="PGB_9513DF" localSheetId="3">#N/A</definedName>
    <definedName name="PGB_9513DF">#N/A</definedName>
    <definedName name="PGB_9514DF" localSheetId="2">#N/A</definedName>
    <definedName name="PGB_9514DF" localSheetId="3">#N/A</definedName>
    <definedName name="PGB_9514DF">#N/A</definedName>
    <definedName name="PGB_9533" localSheetId="2">#N/A</definedName>
    <definedName name="PGB_9533" localSheetId="3">#N/A</definedName>
    <definedName name="PGB_9533">#N/A</definedName>
    <definedName name="PGB_9751" localSheetId="2">#N/A</definedName>
    <definedName name="PGB_9751" localSheetId="3">#N/A</definedName>
    <definedName name="PGB_9751">#N/A</definedName>
    <definedName name="PGB_9802" localSheetId="2">#N/A</definedName>
    <definedName name="PGB_9802" localSheetId="3">#N/A</definedName>
    <definedName name="PGB_9802">#N/A</definedName>
    <definedName name="PINVCYU">#REF!</definedName>
    <definedName name="PINVLYU">#REF!</definedName>
    <definedName name="PL" localSheetId="2">#REF!</definedName>
    <definedName name="PL" localSheetId="3">#REF!</definedName>
    <definedName name="PL" localSheetId="0">#REF!</definedName>
    <definedName name="PL" localSheetId="1">#REF!</definedName>
    <definedName name="PL_2340" localSheetId="2">#N/A</definedName>
    <definedName name="PL_2340" localSheetId="3">#N/A</definedName>
    <definedName name="PL_2340">#N/A</definedName>
    <definedName name="PL_2346" localSheetId="2">#N/A</definedName>
    <definedName name="PL_2346" localSheetId="3">#N/A</definedName>
    <definedName name="PL_2346">#N/A</definedName>
    <definedName name="PL_3225" localSheetId="2">#N/A</definedName>
    <definedName name="PL_3225" localSheetId="3">#N/A</definedName>
    <definedName name="PL_3225">#N/A</definedName>
    <definedName name="PL_3245" localSheetId="2">#N/A</definedName>
    <definedName name="PL_3245" localSheetId="3">#N/A</definedName>
    <definedName name="PL_3245">#N/A</definedName>
    <definedName name="PL_9100" localSheetId="2">#N/A</definedName>
    <definedName name="PL_9100" localSheetId="3">#N/A</definedName>
    <definedName name="PL_9100">#N/A</definedName>
    <definedName name="PL_9101" localSheetId="2">#N/A</definedName>
    <definedName name="PL_9101" localSheetId="3">#N/A</definedName>
    <definedName name="PL_9101">#N/A</definedName>
    <definedName name="PL_9103" localSheetId="2">#N/A</definedName>
    <definedName name="PL_9103" localSheetId="3">#N/A</definedName>
    <definedName name="PL_9103">#N/A</definedName>
    <definedName name="PL_92" localSheetId="2">#N/A</definedName>
    <definedName name="PL_92" localSheetId="3">#N/A</definedName>
    <definedName name="PL_92">#N/A</definedName>
    <definedName name="PL_9201" localSheetId="2">#N/A</definedName>
    <definedName name="PL_9201" localSheetId="3">#N/A</definedName>
    <definedName name="PL_9201">#N/A</definedName>
    <definedName name="PL_9208" localSheetId="2">#N/A</definedName>
    <definedName name="PL_9208" localSheetId="3">#N/A</definedName>
    <definedName name="PL_9208">#N/A</definedName>
    <definedName name="PL_9220" localSheetId="2">#N/A</definedName>
    <definedName name="PL_9220" localSheetId="3">#N/A</definedName>
    <definedName name="PL_9220">#N/A</definedName>
    <definedName name="PL_9221" localSheetId="2">#N/A</definedName>
    <definedName name="PL_9221" localSheetId="3">#N/A</definedName>
    <definedName name="PL_9221">#N/A</definedName>
    <definedName name="PL_9222" localSheetId="2">#N/A</definedName>
    <definedName name="PL_9222" localSheetId="3">#N/A</definedName>
    <definedName name="PL_9222">#N/A</definedName>
    <definedName name="PL_9223" localSheetId="2">#N/A</definedName>
    <definedName name="PL_9223" localSheetId="3">#N/A</definedName>
    <definedName name="PL_9223">#N/A</definedName>
    <definedName name="PL_9225" localSheetId="2">#N/A</definedName>
    <definedName name="PL_9225" localSheetId="3">#N/A</definedName>
    <definedName name="PL_9225">#N/A</definedName>
    <definedName name="PL_9228" localSheetId="2">#N/A</definedName>
    <definedName name="PL_9228" localSheetId="3">#N/A</definedName>
    <definedName name="PL_9228">#N/A</definedName>
    <definedName name="PL_94" localSheetId="2">#N/A</definedName>
    <definedName name="PL_94" localSheetId="3">#N/A</definedName>
    <definedName name="PL_94">#N/A</definedName>
    <definedName name="PL_9600S" localSheetId="2">#N/A</definedName>
    <definedName name="PL_9600S" localSheetId="3">#N/A</definedName>
    <definedName name="PL_9600S">#N/A</definedName>
    <definedName name="PL_9604" localSheetId="2">#N/A</definedName>
    <definedName name="PL_9604" localSheetId="3">#N/A</definedName>
    <definedName name="PL_9604">#N/A</definedName>
    <definedName name="PL_9606" localSheetId="2">#N/A</definedName>
    <definedName name="PL_9606" localSheetId="3">#N/A</definedName>
    <definedName name="PL_9606">#N/A</definedName>
    <definedName name="PL_9607" localSheetId="2">#N/A</definedName>
    <definedName name="PL_9607" localSheetId="3">#N/A</definedName>
    <definedName name="PL_9607">#N/A</definedName>
    <definedName name="PL_9608" localSheetId="2">#N/A</definedName>
    <definedName name="PL_9608" localSheetId="3">#N/A</definedName>
    <definedName name="PL_9608">#N/A</definedName>
    <definedName name="PL_9701" localSheetId="2">#N/A</definedName>
    <definedName name="PL_9701" localSheetId="3">#N/A</definedName>
    <definedName name="PL_9701">#N/A</definedName>
    <definedName name="PL_9702" localSheetId="2">#N/A</definedName>
    <definedName name="PL_9702" localSheetId="3">#N/A</definedName>
    <definedName name="PL_9702">#N/A</definedName>
    <definedName name="PL_9704" localSheetId="2">#N/A</definedName>
    <definedName name="PL_9704" localSheetId="3">#N/A</definedName>
    <definedName name="PL_9704">#N/A</definedName>
    <definedName name="PL_9707" localSheetId="2">#N/A</definedName>
    <definedName name="PL_9707" localSheetId="3">#N/A</definedName>
    <definedName name="PL_9707">#N/A</definedName>
    <definedName name="PL_9708" localSheetId="2">#N/A</definedName>
    <definedName name="PL_9708" localSheetId="3">#N/A</definedName>
    <definedName name="PL_9708">#N/A</definedName>
    <definedName name="PL_9711" localSheetId="2">#N/A</definedName>
    <definedName name="PL_9711" localSheetId="3">#N/A</definedName>
    <definedName name="PL_9711">#N/A</definedName>
    <definedName name="PL_9800" localSheetId="2">#N/A</definedName>
    <definedName name="PL_9800" localSheetId="3">#N/A</definedName>
    <definedName name="PL_9800">#N/A</definedName>
    <definedName name="PL_9803" localSheetId="2">#N/A</definedName>
    <definedName name="PL_9803" localSheetId="3">#N/A</definedName>
    <definedName name="PL_9803">#N/A</definedName>
    <definedName name="PL_9805" localSheetId="2">#N/A</definedName>
    <definedName name="PL_9805" localSheetId="3">#N/A</definedName>
    <definedName name="PL_9805">#N/A</definedName>
    <definedName name="PL_9806" localSheetId="2">#N/A</definedName>
    <definedName name="PL_9806" localSheetId="3">#N/A</definedName>
    <definedName name="PL_9806">#N/A</definedName>
    <definedName name="PL_9807" localSheetId="2">#N/A</definedName>
    <definedName name="PL_9807" localSheetId="3">#N/A</definedName>
    <definedName name="PL_9807">#N/A</definedName>
    <definedName name="PL_BKD_ICI">#REF!</definedName>
    <definedName name="pl_exrate" localSheetId="2">#REF!</definedName>
    <definedName name="pl_exrate" localSheetId="3">#REF!</definedName>
    <definedName name="pl_exrate" localSheetId="0">#REF!</definedName>
    <definedName name="pl_exrate" localSheetId="1">#REF!</definedName>
    <definedName name="PL_ICI">#REF!</definedName>
    <definedName name="PL_KSN_ICI">#REF!</definedName>
    <definedName name="PL_OUTSOURCE_ICI">#REF!</definedName>
    <definedName name="PLANT" localSheetId="2">#REF!</definedName>
    <definedName name="PLANT" localSheetId="3">#REF!</definedName>
    <definedName name="PLANT" localSheetId="0">#REF!</definedName>
    <definedName name="PLANT" localSheetId="1">#REF!</definedName>
    <definedName name="PLstment">#REF!</definedName>
    <definedName name="po">#N/A</definedName>
    <definedName name="pom" localSheetId="2" hidden="1">#REF!</definedName>
    <definedName name="pom" localSheetId="3" hidden="1">#REF!</definedName>
    <definedName name="pom" localSheetId="0" hidden="1">#REF!</definedName>
    <definedName name="pom" localSheetId="1" hidden="1">#REF!</definedName>
    <definedName name="PooNim" localSheetId="2">#REF!</definedName>
    <definedName name="PooNim" localSheetId="3">#REF!</definedName>
    <definedName name="PooNim" localSheetId="0">#REF!</definedName>
    <definedName name="PooNim" localSheetId="1">#REF!</definedName>
    <definedName name="pp" localSheetId="2">#REF!</definedName>
    <definedName name="pp" localSheetId="3">#REF!</definedName>
    <definedName name="pp" localSheetId="0">#REF!</definedName>
    <definedName name="pp" localSheetId="1">#REF!</definedName>
    <definedName name="PPF_1" localSheetId="2">#N/A</definedName>
    <definedName name="PPF_1" localSheetId="3">#N/A</definedName>
    <definedName name="PPF_1">#N/A</definedName>
    <definedName name="PRDump" localSheetId="2">#REF!</definedName>
    <definedName name="PRDump" localSheetId="3">#REF!</definedName>
    <definedName name="PRDump" localSheetId="0">#REF!</definedName>
    <definedName name="PRDump" localSheetId="1">#REF!</definedName>
    <definedName name="Princ">#REF!</definedName>
    <definedName name="_xlnm.Print_Area" localSheetId="2">'CH_E '!$A$1:$N$23</definedName>
    <definedName name="_xlnm.Print_Area" localSheetId="3">'CH_T(S)'!$A$1:$N$22</definedName>
    <definedName name="_xlnm.Print_Area" localSheetId="0">SFP!$A$1:$K$87</definedName>
    <definedName name="_xlnm.Print_Area" localSheetId="1">'SI&amp;CF'!$A$1:$K$145</definedName>
    <definedName name="_xlnm.Print_Area">#REF!</definedName>
    <definedName name="Print_Area_MI" localSheetId="2">#REF!</definedName>
    <definedName name="Print_Area_MI" localSheetId="3">#REF!</definedName>
    <definedName name="Print_Area_MI" localSheetId="0">#REF!</definedName>
    <definedName name="Print_Area_MI" localSheetId="1">#REF!</definedName>
    <definedName name="Print_Area_Reset">OFFSET(Full_Print,0,0,Last_Row)</definedName>
    <definedName name="Print_PL">#REF!</definedName>
    <definedName name="_xlnm.Print_Titles">'[29]TB04-Final'!$A:$H,'[29]TB04-Final'!$1:$6</definedName>
    <definedName name="PRINT_TITLES_MI" localSheetId="2">#REF!</definedName>
    <definedName name="PRINT_TITLES_MI" localSheetId="3">#REF!</definedName>
    <definedName name="PRINT_TITLES_MI" localSheetId="0">#REF!</definedName>
    <definedName name="PRINT_TITLES_MI" localSheetId="1">#REF!</definedName>
    <definedName name="PrintArea">#REF!</definedName>
    <definedName name="PrintArea_1">#REF!</definedName>
    <definedName name="Pro" localSheetId="2">#REF!</definedName>
    <definedName name="Pro" localSheetId="3">#REF!</definedName>
    <definedName name="Pro" localSheetId="0">#REF!</definedName>
    <definedName name="Pro" localSheetId="1">#REF!</definedName>
    <definedName name="Projection">#REF!</definedName>
    <definedName name="PS_6247I" localSheetId="2">#N/A</definedName>
    <definedName name="PS_6247I" localSheetId="3">#N/A</definedName>
    <definedName name="PS_6247I">#N/A</definedName>
    <definedName name="PS_9400" localSheetId="2">#N/A</definedName>
    <definedName name="PS_9400" localSheetId="3">#N/A</definedName>
    <definedName name="PS_9400">#N/A</definedName>
    <definedName name="PSM_4436" localSheetId="2">#N/A</definedName>
    <definedName name="PSM_4436" localSheetId="3">#N/A</definedName>
    <definedName name="PSM_4436">#N/A</definedName>
    <definedName name="PSM_5225" localSheetId="2">#N/A</definedName>
    <definedName name="PSM_5225" localSheetId="3">#N/A</definedName>
    <definedName name="PSM_5225">#N/A</definedName>
    <definedName name="PSM_6248" localSheetId="2">#N/A</definedName>
    <definedName name="PSM_6248" localSheetId="3">#N/A</definedName>
    <definedName name="PSM_6248">#N/A</definedName>
    <definedName name="PSM_6250" localSheetId="2">#N/A</definedName>
    <definedName name="PSM_6250" localSheetId="3">#N/A</definedName>
    <definedName name="PSM_6250">#N/A</definedName>
    <definedName name="PSM_6252" localSheetId="2">#N/A</definedName>
    <definedName name="PSM_6252" localSheetId="3">#N/A</definedName>
    <definedName name="PSM_6252">#N/A</definedName>
    <definedName name="PSM_6484H" localSheetId="2">#N/A</definedName>
    <definedName name="PSM_6484H" localSheetId="3">#N/A</definedName>
    <definedName name="PSM_6484H">#N/A</definedName>
    <definedName name="PSM_9203" localSheetId="2">#N/A</definedName>
    <definedName name="PSM_9203" localSheetId="3">#N/A</definedName>
    <definedName name="PSM_9203">#N/A</definedName>
    <definedName name="PSM_9207" localSheetId="2">#N/A</definedName>
    <definedName name="PSM_9207" localSheetId="3">#N/A</definedName>
    <definedName name="PSM_9207">#N/A</definedName>
    <definedName name="PSM_9208" localSheetId="2">#N/A</definedName>
    <definedName name="PSM_9208" localSheetId="3">#N/A</definedName>
    <definedName name="PSM_9208">#N/A</definedName>
    <definedName name="PSM_9209" localSheetId="2">#N/A</definedName>
    <definedName name="PSM_9209" localSheetId="3">#N/A</definedName>
    <definedName name="PSM_9209">#N/A</definedName>
    <definedName name="PSM_9210" localSheetId="2">#N/A</definedName>
    <definedName name="PSM_9210" localSheetId="3">#N/A</definedName>
    <definedName name="PSM_9210">#N/A</definedName>
    <definedName name="PSM_9212" localSheetId="2">#N/A</definedName>
    <definedName name="PSM_9212" localSheetId="3">#N/A</definedName>
    <definedName name="PSM_9212">#N/A</definedName>
    <definedName name="PSM_9215" localSheetId="2">#N/A</definedName>
    <definedName name="PSM_9215" localSheetId="3">#N/A</definedName>
    <definedName name="PSM_9215">#N/A</definedName>
    <definedName name="PSM_9216" localSheetId="2">#N/A</definedName>
    <definedName name="PSM_9216" localSheetId="3">#N/A</definedName>
    <definedName name="PSM_9216">#N/A</definedName>
    <definedName name="PSM_9217" localSheetId="2">#N/A</definedName>
    <definedName name="PSM_9217" localSheetId="3">#N/A</definedName>
    <definedName name="PSM_9217">#N/A</definedName>
    <definedName name="PSM_9266" localSheetId="2">#N/A</definedName>
    <definedName name="PSM_9266" localSheetId="3">#N/A</definedName>
    <definedName name="PSM_9266">#N/A</definedName>
    <definedName name="PSM_9267" localSheetId="2">#N/A</definedName>
    <definedName name="PSM_9267" localSheetId="3">#N/A</definedName>
    <definedName name="PSM_9267">#N/A</definedName>
    <definedName name="PSM_9299" localSheetId="2">#N/A</definedName>
    <definedName name="PSM_9299" localSheetId="3">#N/A</definedName>
    <definedName name="PSM_9299">#N/A</definedName>
    <definedName name="PSM_9306" localSheetId="2">#N/A</definedName>
    <definedName name="PSM_9306" localSheetId="3">#N/A</definedName>
    <definedName name="PSM_9306">#N/A</definedName>
    <definedName name="PSTD_1" localSheetId="2">#N/A</definedName>
    <definedName name="PSTD_1" localSheetId="3">#N/A</definedName>
    <definedName name="PSTD_1">#N/A</definedName>
    <definedName name="PSTD_2" localSheetId="2">#N/A</definedName>
    <definedName name="PSTD_2" localSheetId="3">#N/A</definedName>
    <definedName name="PSTD_2">#N/A</definedName>
    <definedName name="Q">'[26]BS(old format)'!$J$39</definedName>
    <definedName name="QQQ" localSheetId="2">#REF!</definedName>
    <definedName name="QQQ" localSheetId="3">#REF!</definedName>
    <definedName name="QQQ" localSheetId="0">#REF!</definedName>
    <definedName name="QQQ" localSheetId="1">#REF!</definedName>
    <definedName name="qqqqqq">#REF!</definedName>
    <definedName name="qw" localSheetId="2" hidden="1">#REF!</definedName>
    <definedName name="qw" localSheetId="3" hidden="1">#REF!</definedName>
    <definedName name="qw" localSheetId="0" hidden="1">#REF!</definedName>
    <definedName name="qw" localSheetId="1" hidden="1">#REF!</definedName>
    <definedName name="RATE">[30]RATE!$A$1:$C$32</definedName>
    <definedName name="rate_new" localSheetId="2">#REF!</definedName>
    <definedName name="rate_new" localSheetId="3">#REF!</definedName>
    <definedName name="rate_new" localSheetId="0">#REF!</definedName>
    <definedName name="rate_new" localSheetId="1">#REF!</definedName>
    <definedName name="RATE4">[31]RATE!$A$1:$D$32</definedName>
    <definedName name="RawAgencyPrice" localSheetId="2">#REF!</definedName>
    <definedName name="RawAgencyPrice" localSheetId="3">#REF!</definedName>
    <definedName name="RawAgencyPrice" localSheetId="0">#REF!</definedName>
    <definedName name="RawAgencyPrice" localSheetId="1">#REF!</definedName>
    <definedName name="RBData" localSheetId="2">#REF!</definedName>
    <definedName name="RBData" localSheetId="3">#REF!</definedName>
    <definedName name="RBData" localSheetId="0">#REF!</definedName>
    <definedName name="RBData" localSheetId="1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CCYU">#REF!</definedName>
    <definedName name="RECLYU">#REF!</definedName>
    <definedName name="_xlnm.Recorder" localSheetId="2">#REF!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>#REF!</definedName>
    <definedName name="renkairyaku">[17]renketsum!$D$16:$D$102</definedName>
    <definedName name="Report">#REF!</definedName>
    <definedName name="Report_1">#REF!</definedName>
    <definedName name="REQUIREBUDGETJOURNALSFLAG1">#REF!</definedName>
    <definedName name="REQUIREBUDGETJOURNALSFLAG2">#REF!</definedName>
    <definedName name="Reselects" localSheetId="2">#REF!</definedName>
    <definedName name="Reselects" localSheetId="3">#REF!</definedName>
    <definedName name="Reselects" localSheetId="0">#REF!</definedName>
    <definedName name="Reselects" localSheetId="1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F_30" localSheetId="2">#N/A</definedName>
    <definedName name="RF_30" localSheetId="3">#N/A</definedName>
    <definedName name="RF_30">#N/A</definedName>
    <definedName name="RMCOptions">"*010000000000000"</definedName>
    <definedName name="ROWSTOUPLOAD1">#REF!</definedName>
    <definedName name="ROWSTOUPLOAD2">#REF!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 hidden="1">#REF!</definedName>
    <definedName name="rrrr">#N/A</definedName>
    <definedName name="rt">#REF!</definedName>
    <definedName name="rtg" localSheetId="2">#REF!</definedName>
    <definedName name="rtg" localSheetId="3">#REF!</definedName>
    <definedName name="rtg" localSheetId="0">#REF!</definedName>
    <definedName name="rtg" localSheetId="1">#REF!</definedName>
    <definedName name="rumc">#REF!</definedName>
    <definedName name="s" localSheetId="2">#REF!</definedName>
    <definedName name="s" localSheetId="3">#REF!</definedName>
    <definedName name="s" localSheetId="0">#REF!</definedName>
    <definedName name="s" localSheetId="1">#REF!</definedName>
    <definedName name="sa">#REF!</definedName>
    <definedName name="sale">[32]Sale0307!$A$1:$G$401</definedName>
    <definedName name="sale0309">[33]Sale0309!$A$1:$G$369</definedName>
    <definedName name="sale0311">[34]Sale0311!$A$1:$G$373</definedName>
    <definedName name="sale0401">'[35]Sale 0401'!$A$1:$G$264</definedName>
    <definedName name="sale0402">[36]Sale0402!$A$1:$G$350</definedName>
    <definedName name="sale0403">[37]Sale0403!$A$1:$G$420</definedName>
    <definedName name="sale0404">'[38]Sale 0404'!$A$1:$F$322</definedName>
    <definedName name="sale0405" localSheetId="2">#REF!</definedName>
    <definedName name="sale0405" localSheetId="3">#REF!</definedName>
    <definedName name="sale0405" localSheetId="0">#REF!</definedName>
    <definedName name="sale0405" localSheetId="1">#REF!</definedName>
    <definedName name="sale0406">[39]Sale0406!$A$1:$E$334</definedName>
    <definedName name="sale0407">'[40]Sale 0407'!$A$1:$E$389</definedName>
    <definedName name="sale0408">'[41]Sale 0408'!$A$2:$E$351</definedName>
    <definedName name="SALE0411">'[42]Sale 0411'!$A$1:$G$373</definedName>
    <definedName name="sale0501">'[43]Sale 0501'!$A$1:$G$184</definedName>
    <definedName name="SALE0502">'[44]Sale 0502'!$A$1:$G$257</definedName>
    <definedName name="SALESPLAN" localSheetId="2">#REF!</definedName>
    <definedName name="SALESPLAN" localSheetId="3">#REF!</definedName>
    <definedName name="SALESPLAN" localSheetId="0">#REF!</definedName>
    <definedName name="SALESPLAN" localSheetId="1">#REF!</definedName>
    <definedName name="SALESPROJ">#REF!</definedName>
    <definedName name="SAW" localSheetId="2">#REF!</definedName>
    <definedName name="SAW" localSheetId="3">#REF!</definedName>
    <definedName name="SAW" localSheetId="0">#REF!</definedName>
    <definedName name="SAW" localSheetId="1">#REF!</definedName>
    <definedName name="SCHDCYU">#REF!</definedName>
    <definedName name="SCHDLYU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 localSheetId="2">#REF!</definedName>
    <definedName name="sd" localSheetId="3">#REF!</definedName>
    <definedName name="sd" localSheetId="0">#REF!</definedName>
    <definedName name="sd" localSheetId="1">#REF!</definedName>
    <definedName name="SEG1_DIRECTION1">#REF!</definedName>
    <definedName name="SEG1_DIRECTION2">#REF!</definedName>
    <definedName name="SEG1_FROM1">#REF!</definedName>
    <definedName name="SEG1_FROM2">#REF!</definedName>
    <definedName name="SEG1_SORT1">#REF!</definedName>
    <definedName name="SEG1_SORT2">#REF!</definedName>
    <definedName name="SEG1_TO1">#REF!</definedName>
    <definedName name="SEG1_TO2">#REF!</definedName>
    <definedName name="SEG2_DIRECTION1">#REF!</definedName>
    <definedName name="SEG2_DIRECTION2">#REF!</definedName>
    <definedName name="SEG2_FROM1">#REF!</definedName>
    <definedName name="SEG2_FROM2">#REF!</definedName>
    <definedName name="SEG2_SORT1">#REF!</definedName>
    <definedName name="SEG2_SORT2">#REF!</definedName>
    <definedName name="SEG2_TO1">#REF!</definedName>
    <definedName name="SEG2_TO2">#REF!</definedName>
    <definedName name="SEG3_DIRECTION1">#REF!</definedName>
    <definedName name="SEG3_DIRECTION2">#REF!</definedName>
    <definedName name="SEG3_FROM1">#REF!</definedName>
    <definedName name="SEG3_FROM2">#REF!</definedName>
    <definedName name="SEG3_SORT1">#REF!</definedName>
    <definedName name="SEG3_SORT2">#REF!</definedName>
    <definedName name="SEG3_TO1">#REF!</definedName>
    <definedName name="SEG3_TO2">#REF!</definedName>
    <definedName name="SEG4_DIRECTION1">#REF!</definedName>
    <definedName name="SEG4_DIRECTION2">#REF!</definedName>
    <definedName name="SEG4_FROM1">#REF!</definedName>
    <definedName name="SEG4_FROM2">#REF!</definedName>
    <definedName name="SEG4_SORT1">#REF!</definedName>
    <definedName name="SEG4_SORT2">#REF!</definedName>
    <definedName name="SEG4_TO1">#REF!</definedName>
    <definedName name="SEG4_TO2">#REF!</definedName>
    <definedName name="SEG5_DIRECTION1">#REF!</definedName>
    <definedName name="SEG5_DIRECTION2">#REF!</definedName>
    <definedName name="SEG5_FROM1">#REF!</definedName>
    <definedName name="SEG5_FROM2">#REF!</definedName>
    <definedName name="SEG5_SORT1">#REF!</definedName>
    <definedName name="SEG5_SORT2">#REF!</definedName>
    <definedName name="SEG5_TO1">#REF!</definedName>
    <definedName name="SEG5_TO2">#REF!</definedName>
    <definedName name="Sep">#REF!</definedName>
    <definedName name="SETOFBOOKSID1">#REF!</definedName>
    <definedName name="SETOFBOOKSID2">#REF!</definedName>
    <definedName name="SETOFBOOKSNAME1">#REF!</definedName>
    <definedName name="SETOFBOOKSNAME2">#REF!</definedName>
    <definedName name="SFG_03" localSheetId="2">#N/A</definedName>
    <definedName name="SFG_03" localSheetId="3">#N/A</definedName>
    <definedName name="SFG_03">#N/A</definedName>
    <definedName name="sfsfs" localSheetId="2" hidden="1">#REF!</definedName>
    <definedName name="sfsfs" localSheetId="3" hidden="1">#REF!</definedName>
    <definedName name="sfsfs" localSheetId="0" hidden="1">#REF!</definedName>
    <definedName name="sfsfs" localSheetId="1" hidden="1">#REF!</definedName>
    <definedName name="shet" localSheetId="2">'[3]AA-1'!#REF!</definedName>
    <definedName name="shet" localSheetId="3">'[3]AA-1'!#REF!</definedName>
    <definedName name="shet" localSheetId="0">'[3]AA-1'!#REF!</definedName>
    <definedName name="shet" localSheetId="1">'[3]AA-1'!#REF!</definedName>
    <definedName name="Show">[45]Show!$A$6:$A$9</definedName>
    <definedName name="slo">#REF!</definedName>
    <definedName name="so">#REF!</definedName>
    <definedName name="Spec" localSheetId="2">#REF!</definedName>
    <definedName name="Spec" localSheetId="3">#REF!</definedName>
    <definedName name="Spec" localSheetId="0">#REF!</definedName>
    <definedName name="Spec" localSheetId="1">#REF!</definedName>
    <definedName name="Spec_1">#REF!</definedName>
    <definedName name="spec1">[46]tb!$A$1:$AF$20</definedName>
    <definedName name="ss" localSheetId="2">[47]ฝ่ายบัญชีและการเงิน!#REF!</definedName>
    <definedName name="ss" localSheetId="3">[47]ฝ่ายบัญชีและการเงิน!#REF!</definedName>
    <definedName name="ss" localSheetId="0">[47]ฝ่ายบัญชีและการเงิน!#REF!</definedName>
    <definedName name="ss" localSheetId="1">[47]ฝ่ายบัญชีและการเงิน!#REF!</definedName>
    <definedName name="ssca" localSheetId="2">#REF!</definedName>
    <definedName name="ssca" localSheetId="3">#REF!</definedName>
    <definedName name="ssca" localSheetId="0">#REF!</definedName>
    <definedName name="ssca" localSheetId="1">#REF!</definedName>
    <definedName name="sss" localSheetId="2">#REF!</definedName>
    <definedName name="sss" localSheetId="3">#REF!</definedName>
    <definedName name="sss" localSheetId="0">#REF!</definedName>
    <definedName name="sss" localSheetId="1">#REF!</definedName>
    <definedName name="STARTBUDGETPOST1">#REF!</definedName>
    <definedName name="STARTBUDGETPOST2">#REF!</definedName>
    <definedName name="STARTPERIODNAME1">#REF!</definedName>
    <definedName name="STARTPERIODNAME2">#REF!</definedName>
    <definedName name="STARTPERIODNUM1">#REF!</definedName>
    <definedName name="STARTPERIODNUM2">#REF!</definedName>
    <definedName name="SUBCYU">#REF!</definedName>
    <definedName name="subhirenketsu">[17]subhirenketsu!$B$18:$B$21</definedName>
    <definedName name="SUBLYU">#REF!</definedName>
    <definedName name="subrenketsu">[17]subrenketsu!$B$18:$B$112</definedName>
    <definedName name="t">'[26]P&amp;L'!$N$9:$N$44</definedName>
    <definedName name="Table1" localSheetId="2">#REF!</definedName>
    <definedName name="Table1" localSheetId="3">#REF!</definedName>
    <definedName name="Table1" localSheetId="0">#REF!</definedName>
    <definedName name="Table1" localSheetId="1">#REF!</definedName>
    <definedName name="TAXCYU">#REF!</definedName>
    <definedName name="TAXLYU">#REF!</definedName>
    <definedName name="TBCF">[48]TB2009!$A$1:$H$283</definedName>
    <definedName name="tblin" localSheetId="2">#REF!</definedName>
    <definedName name="tblin" localSheetId="3">#REF!</definedName>
    <definedName name="tblin" localSheetId="0">#REF!</definedName>
    <definedName name="tblin" localSheetId="1">#REF!</definedName>
    <definedName name="tblName" localSheetId="2">#REF!</definedName>
    <definedName name="tblName" localSheetId="3">#REF!</definedName>
    <definedName name="tblName" localSheetId="0">#REF!</definedName>
    <definedName name="tblName" localSheetId="1">#REF!</definedName>
    <definedName name="tblout" localSheetId="2">#REF!</definedName>
    <definedName name="tblout" localSheetId="3">#REF!</definedName>
    <definedName name="tblout" localSheetId="0">#REF!</definedName>
    <definedName name="tblout" localSheetId="1">#REF!</definedName>
    <definedName name="tbold">#REF!</definedName>
    <definedName name="tck">#REF!</definedName>
    <definedName name="TDEPCYU">#REF!</definedName>
    <definedName name="TDEPLYU">#REF!</definedName>
    <definedName name="tel">#REF!</definedName>
    <definedName name="test" localSheetId="2">#REF!</definedName>
    <definedName name="test" localSheetId="3">#REF!</definedName>
    <definedName name="test" localSheetId="0">#REF!</definedName>
    <definedName name="test" localSheetId="1">#REF!</definedName>
    <definedName name="TEST0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[49]detail!#REF!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5">#REF!</definedName>
    <definedName name="TextRefCopy14">#REF!</definedName>
    <definedName name="TextRefCopy15">[49]detail!#REF!</definedName>
    <definedName name="TextRefCopy16">#REF!</definedName>
    <definedName name="TextRefCopy167">#REF!</definedName>
    <definedName name="TextRefCopy169">#REF!</definedName>
    <definedName name="TextRefCopy17">[49]detail!#REF!</definedName>
    <definedName name="TextRefCopy171">#REF!</definedName>
    <definedName name="TextRefCopy172">#REF!</definedName>
    <definedName name="TextRefCopy174">#REF!</definedName>
    <definedName name="TextRefCopy18">[49]detail!#REF!</definedName>
    <definedName name="TextRefCopy19">[49]detail!#REF!</definedName>
    <definedName name="TextRefCopy2">[49]detail!#REF!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81">#REF!</definedName>
    <definedName name="TextRefCopy282">#REF!</definedName>
    <definedName name="TextRefCopy29">[49]detail!#REF!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[49]detail!#REF!</definedName>
    <definedName name="TextRefCopy35">#REF!</definedName>
    <definedName name="TextRefCopy36">#REF!</definedName>
    <definedName name="TextRefCopy37">#REF!</definedName>
    <definedName name="TextRefCopy38">[49]detail!#REF!</definedName>
    <definedName name="TextRefCopy39" localSheetId="2">[50]Sheet1!$C$215</definedName>
    <definedName name="TextRefCopy39" localSheetId="3">[50]Sheet1!$C$215</definedName>
    <definedName name="TextRefCopy39">[51]Sheet1!$C$215</definedName>
    <definedName name="TextRefCopy4">[49]detail!#REF!</definedName>
    <definedName name="TextRefCopy40">#REF!</definedName>
    <definedName name="TextRefCopy41">[49]detail!#REF!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[49]detail!#REF!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[49]detail!#REF!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[49]detail!#REF!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69</definedName>
    <definedName name="TGZ_R01" localSheetId="2">#N/A</definedName>
    <definedName name="TGZ_R01" localSheetId="3">#N/A</definedName>
    <definedName name="TGZ_R01">#N/A</definedName>
    <definedName name="TGZ_R02" localSheetId="2">#N/A</definedName>
    <definedName name="TGZ_R02" localSheetId="3">#N/A</definedName>
    <definedName name="TGZ_R02">#N/A</definedName>
    <definedName name="TIT" localSheetId="2">#REF!</definedName>
    <definedName name="TIT" localSheetId="3">#REF!</definedName>
    <definedName name="TIT" localSheetId="0">#REF!</definedName>
    <definedName name="TIT" localSheetId="1">#REF!</definedName>
    <definedName name="TOT" localSheetId="2">#REF!</definedName>
    <definedName name="TOT" localSheetId="3">#REF!</definedName>
    <definedName name="TOT" localSheetId="0">#REF!</definedName>
    <definedName name="TOT" localSheetId="1">#REF!</definedName>
    <definedName name="TOTAL" localSheetId="2">#REF!</definedName>
    <definedName name="TOTAL" localSheetId="3">#REF!</definedName>
    <definedName name="TOTAL" localSheetId="0">#REF!</definedName>
    <definedName name="TOTAL" localSheetId="1">#REF!</definedName>
    <definedName name="Total_Interest">#REF!</definedName>
    <definedName name="Total_Pay">#REF!</definedName>
    <definedName name="Total_Payment">Scheduled_Payment+Extra_Payment</definedName>
    <definedName name="TotalAssetsFeb">#REF!</definedName>
    <definedName name="TotalAssetsJan">#REF!</definedName>
    <definedName name="TotalAssetsMar">#REF!</definedName>
    <definedName name="TotalLEFeb">#REF!</definedName>
    <definedName name="TotalLEJan">#REF!</definedName>
    <definedName name="TotalLEMar">#REF!</definedName>
    <definedName name="trade3006">#REF!</definedName>
    <definedName name="tribal">#REF!</definedName>
    <definedName name="tt" localSheetId="2">#REF!</definedName>
    <definedName name="tt" localSheetId="3">#REF!</definedName>
    <definedName name="tt" localSheetId="0">#REF!</definedName>
    <definedName name="tt" localSheetId="1">#REF!</definedName>
    <definedName name="TTB">#REF!</definedName>
    <definedName name="TTFURN">#REF!</definedName>
    <definedName name="TTMC">#REF!</definedName>
    <definedName name="ttr">#REF!</definedName>
    <definedName name="TTVEHICLE">#REF!</definedName>
    <definedName name="uio" localSheetId="2">#REF!</definedName>
    <definedName name="uio" localSheetId="3">#REF!</definedName>
    <definedName name="uio" localSheetId="0">#REF!</definedName>
    <definedName name="uio" localSheetId="1">#REF!</definedName>
    <definedName name="unnamed">#REF!</definedName>
    <definedName name="UPDATELOGICTYPE1">#REF!</definedName>
    <definedName name="UPDATELOGICTYPE2">#REF!</definedName>
    <definedName name="USD">#REF!</definedName>
    <definedName name="uu">#REF!</definedName>
    <definedName name="v" localSheetId="2">#REF!</definedName>
    <definedName name="v" localSheetId="3">#REF!</definedName>
    <definedName name="v" localSheetId="0">#REF!</definedName>
    <definedName name="v" localSheetId="1">#REF!</definedName>
    <definedName name="vac">#REF!</definedName>
    <definedName name="Values_Entered">IF(Loan_Amount*Interest_Rate*Loan_Years*Loan_Start&gt;0,1,0)</definedName>
    <definedName name="Vat">'[52]20105920'!$A$1:$I$1674</definedName>
    <definedName name="vehicle">#REF!</definedName>
    <definedName name="VET" localSheetId="2">#REF!</definedName>
    <definedName name="VET" localSheetId="3">#REF!</definedName>
    <definedName name="VET" localSheetId="0">#REF!</definedName>
    <definedName name="VET" localSheetId="1">#REF!</definedName>
    <definedName name="vv" localSheetId="2" hidden="1">#REF!</definedName>
    <definedName name="vv" localSheetId="3" hidden="1">#REF!</definedName>
    <definedName name="vv" localSheetId="0" hidden="1">#REF!</definedName>
    <definedName name="vv" localSheetId="1" hidden="1">#REF!</definedName>
    <definedName name="w">#REF!</definedName>
    <definedName name="we">#REF!</definedName>
    <definedName name="werwer" hidden="1">#REF!</definedName>
    <definedName name="wip">#REF!</definedName>
    <definedName name="WP">#REF!</definedName>
    <definedName name="WS" localSheetId="2">#REF!</definedName>
    <definedName name="WS" localSheetId="3">#REF!</definedName>
    <definedName name="WS" localSheetId="0">#REF!</definedName>
    <definedName name="WS" localSheetId="1">#REF!</definedName>
    <definedName name="ww">#REF!</definedName>
    <definedName name="WWW">#REF!</definedName>
    <definedName name="wwww">#REF!</definedName>
    <definedName name="X" localSheetId="2">'[27]Machine2,3''04'!#REF!</definedName>
    <definedName name="X" localSheetId="3">'[27]Machine2,3''04'!#REF!</definedName>
    <definedName name="X" localSheetId="0">'[27]Machine2,3''04'!#REF!</definedName>
    <definedName name="X" localSheetId="1">'[27]Machine2,3''04'!#REF!</definedName>
    <definedName name="XPG_2400" localSheetId="2">#N/A</definedName>
    <definedName name="XPG_2400" localSheetId="3">#N/A</definedName>
    <definedName name="XPG_2400">#N/A</definedName>
    <definedName name="XPL_9208" localSheetId="2">#N/A</definedName>
    <definedName name="XPL_9208" localSheetId="3">#N/A</definedName>
    <definedName name="XPL_9208">#N/A</definedName>
    <definedName name="XREF_COLUMN_1" hidden="1">#REF!</definedName>
    <definedName name="XRefActiveRow" hidden="1">#REF!</definedName>
    <definedName name="XRefColumnsCount" hidden="1">2</definedName>
    <definedName name="XRefCopy1" hidden="1">#REF!</definedName>
    <definedName name="XRefCopyRangeCount" hidden="1">4</definedName>
    <definedName name="XRefPaste1" hidden="1">#REF!</definedName>
    <definedName name="XRefPaste1Row" hidden="1">#REF!</definedName>
    <definedName name="XRefPaste2Row" hidden="1">#REF!</definedName>
    <definedName name="XRefPasteRangeCount" hidden="1">2</definedName>
    <definedName name="XX">#REF!</definedName>
    <definedName name="xzxs" localSheetId="2">#REF!</definedName>
    <definedName name="xzxs" localSheetId="3">#REF!</definedName>
    <definedName name="xzxs" localSheetId="0">#REF!</definedName>
    <definedName name="xzxs" localSheetId="1">#REF!</definedName>
    <definedName name="Y">#REF!</definedName>
    <definedName name="YCYPLU">#REF!</definedName>
    <definedName name="YLYPLU">#REF!</definedName>
    <definedName name="yu" localSheetId="2">#REF!</definedName>
    <definedName name="yu" localSheetId="3">#REF!</definedName>
    <definedName name="yu" localSheetId="0">#REF!</definedName>
    <definedName name="yu" localSheetId="1">#REF!</definedName>
    <definedName name="z">#REF!</definedName>
    <definedName name="zz" localSheetId="2">#REF!</definedName>
    <definedName name="zz" localSheetId="3">#REF!</definedName>
    <definedName name="zz" localSheetId="0">#REF!</definedName>
    <definedName name="zz" localSheetId="1">#REF!</definedName>
    <definedName name="เ" localSheetId="2">#REF!</definedName>
    <definedName name="เ" localSheetId="3">#REF!</definedName>
    <definedName name="เ" localSheetId="0">#REF!</definedName>
    <definedName name="เ" localSheetId="1">#REF!</definedName>
    <definedName name="เ1149" localSheetId="2">[53]Aging!#REF!</definedName>
    <definedName name="เ1149" localSheetId="3">[53]Aging!#REF!</definedName>
    <definedName name="เ1149" localSheetId="0">[53]Aging!#REF!</definedName>
    <definedName name="เ1149" localSheetId="1">[53]Aging!#REF!</definedName>
    <definedName name="เครื่องใช้สำนักงาน">#REF!</definedName>
    <definedName name="เงินกู้ยืมจากผู้เป็นหุ้นส่วน">#REF!</definedName>
    <definedName name="เงินสด">#REF!</definedName>
    <definedName name="เจ้าหนี้เช่าซื้อ">#REF!</definedName>
    <definedName name="เช่าซื้อ">#N/A</definedName>
    <definedName name="เบี้ยปรับเงินเพิ่ม">#REF!</definedName>
    <definedName name="กำไรขาดทุนสะสม">#REF!</definedName>
    <definedName name="คชจ" localSheetId="2">[24]!MacroUP</definedName>
    <definedName name="คชจ" localSheetId="3">[24]!MacroUP</definedName>
    <definedName name="คชจ" localSheetId="1">[24]!MacroUP</definedName>
    <definedName name="คชจในการบริหาร">[54]งบดุล!#REF!</definedName>
    <definedName name="ค่าเครื่องเขียนแบบพิมพ์">#REF!</definedName>
    <definedName name="ค่าเบี้ยประกันภัย">#REF!</definedName>
    <definedName name="ค่าเบี้ยประกันภัยจ่ายล่วงหน้า">#REF!</definedName>
    <definedName name="ค่าเสื่อมราคา_เครื่องใช้สำนักงาน">#REF!</definedName>
    <definedName name="ค่าเสื่อมราคา_ยานพาหนะ">#REF!</definedName>
    <definedName name="ค่าเสื่อมราคา_ส่วนปรับปรุงและตกแต่งสำนักงาน">#REF!</definedName>
    <definedName name="ค่าเสื่อมราคาสะสม_เครื่องใช้สำนักงาน">#REF!</definedName>
    <definedName name="ค่าเสื่อมราคาสะสม_ยานพาหนะ">#REF!</definedName>
    <definedName name="ค่าเสื่อมราคาสะสม_ส่วนปรับปรุงและตกแต่งสำนักงาน">#REF!</definedName>
    <definedName name="ค่าโทรศัพท์">#REF!</definedName>
    <definedName name="ค่าใช้จ่ายเบ็ดเตล็ด">#REF!</definedName>
    <definedName name="ค่าใช้จ่ายในการขนส่ง">#REF!</definedName>
    <definedName name="ค่าใช้จ่ายค้างจ่าย">#REF!</definedName>
    <definedName name="ค่าใช้จ่ายยานพาหนะ">#REF!</definedName>
    <definedName name="ค่าจ้างแรงงาน">#REF!</definedName>
    <definedName name="ค่าซ่อมแซมและบำรุงรักษา">#REF!</definedName>
    <definedName name="ค่าธรรมเนียมวิชาชีพ">#REF!</definedName>
    <definedName name="ค่าธรรมเนียมอื่นๆ">#REF!</definedName>
    <definedName name="ค่าน้ำประปา">#REF!</definedName>
    <definedName name="ค่าน้ำมันรถ">#REF!</definedName>
    <definedName name="ค่าปรับรถยนต์">#REF!</definedName>
    <definedName name="ค่าผ่านท่า">#REF!</definedName>
    <definedName name="ค่าผ่านทาง">#REF!</definedName>
    <definedName name="ค่าภาษีรถยนต์">#REF!</definedName>
    <definedName name="ค่ารับรอง" localSheetId="2">#REF!</definedName>
    <definedName name="ค่ารับรอง" localSheetId="3">#REF!</definedName>
    <definedName name="ค่ารับรอง" localSheetId="0">#REF!</definedName>
    <definedName name="ค่ารับรอง" localSheetId="1">#REF!</definedName>
    <definedName name="ค่าอะไหล่ยานพาหนะ">#REF!</definedName>
    <definedName name="งบกำไรขาดทุน">[54]งบดุล!#REF!</definedName>
    <definedName name="งบดุล">[54]งบดุล!#REF!</definedName>
    <definedName name="จำนวนวันทั้งปี">#REF!</definedName>
    <definedName name="ด">#REF!</definedName>
    <definedName name="ดก">#REF!</definedName>
    <definedName name="ดพพพ">#REF!</definedName>
    <definedName name="ทุน_นางสาวปัญจรี">#REF!</definedName>
    <definedName name="ทุน_นายเจริญ">#REF!</definedName>
    <definedName name="นยดเสนเสิ">#REF!</definedName>
    <definedName name="นวล">#REF!</definedName>
    <definedName name="บวกกลับ">#REF!</definedName>
    <definedName name="ปปป">'[55]ลูกหนี้(เก่า)'!#REF!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">'[56]GL CB'!$L$44</definedName>
    <definedName name="ฟฟฟฟฟ">#REF!</definedName>
    <definedName name="ฟๅ">#REF!</definedName>
    <definedName name="ภาษีเงินได้นิติบุคคลค้างจ่าย">#REF!</definedName>
    <definedName name="ภาษีเงินได้นิติบุคคลจ่ายล่วงหน้า">#REF!</definedName>
    <definedName name="ภาษีเงินได้หักณที่จ่าย">#REF!</definedName>
    <definedName name="ภาษีหักณที่จ่ายรอนำส่ง">#REF!</definedName>
    <definedName name="ยานพาหนะ">#REF!</definedName>
    <definedName name="รมา">#N/A</definedName>
    <definedName name="รายได้" localSheetId="2">#REF!</definedName>
    <definedName name="รายได้" localSheetId="3">#REF!</definedName>
    <definedName name="รายได้" localSheetId="0">#REF!</definedName>
    <definedName name="รายได้" localSheetId="1">#REF!</definedName>
    <definedName name="รายได้ค่าขนส่ง">#REF!</definedName>
    <definedName name="รายได้อื่น">#REF!</definedName>
    <definedName name="รายการระหว่างกัน_ปี_2539">#REF!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ละเอียด">[54]งบดุล!#REF!</definedName>
    <definedName name="รายละเอียดประกอบ">[54]งบดุล!#REF!</definedName>
    <definedName name="วันที่10">#REF!</definedName>
    <definedName name="ส">#N/A</definedName>
    <definedName name="ส่วนปรับปรุงและตกแต่งสำนักงาน">#REF!</definedName>
    <definedName name="ส่วนลดการเงิน">#REF!</definedName>
    <definedName name="อาคารระหว่างก่อสร้าง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1" i="4" l="1"/>
  <c r="N15" i="3"/>
  <c r="G138" i="2"/>
  <c r="K138" i="2"/>
  <c r="I138" i="2"/>
  <c r="E138" i="2"/>
  <c r="E137" i="2"/>
  <c r="I137" i="2"/>
  <c r="G85" i="2"/>
  <c r="I86" i="2"/>
  <c r="E86" i="2"/>
  <c r="K86" i="2" l="1"/>
  <c r="G86" i="2"/>
  <c r="K51" i="1" l="1"/>
  <c r="G51" i="1"/>
  <c r="K135" i="2" l="1"/>
  <c r="I135" i="2"/>
  <c r="G135" i="2"/>
  <c r="E56" i="2" l="1"/>
  <c r="E17" i="2"/>
  <c r="E86" i="1" l="1"/>
  <c r="I51" i="1"/>
  <c r="E51" i="1"/>
  <c r="E28" i="1"/>
  <c r="K17" i="2" l="1"/>
  <c r="I17" i="2"/>
  <c r="G17" i="2"/>
  <c r="K56" i="2"/>
  <c r="I56" i="2"/>
  <c r="G56" i="2"/>
  <c r="E60" i="1" l="1"/>
  <c r="I128" i="2" l="1"/>
  <c r="E135" i="2"/>
  <c r="E128" i="2" l="1"/>
  <c r="L22" i="4" l="1"/>
  <c r="H22" i="4"/>
  <c r="F22" i="4"/>
  <c r="D22" i="4"/>
  <c r="N21" i="4"/>
  <c r="N21" i="3"/>
  <c r="N22" i="3"/>
  <c r="L23" i="3"/>
  <c r="H23" i="3"/>
  <c r="F23" i="3"/>
  <c r="D23" i="3"/>
  <c r="K128" i="2" l="1"/>
  <c r="G128" i="2"/>
  <c r="K51" i="2"/>
  <c r="K57" i="2" s="1"/>
  <c r="K60" i="2" s="1"/>
  <c r="K85" i="2" s="1"/>
  <c r="I51" i="2"/>
  <c r="G51" i="2"/>
  <c r="E51" i="2"/>
  <c r="E57" i="2" s="1"/>
  <c r="E60" i="2" l="1"/>
  <c r="E85" i="2" s="1"/>
  <c r="K62" i="2"/>
  <c r="G57" i="2"/>
  <c r="G60" i="2" s="1"/>
  <c r="I57" i="2"/>
  <c r="I60" i="2" s="1"/>
  <c r="I85" i="2" s="1"/>
  <c r="K66" i="2" l="1"/>
  <c r="K75" i="2"/>
  <c r="E62" i="2"/>
  <c r="E99" i="2"/>
  <c r="E109" i="2" s="1"/>
  <c r="E121" i="2" s="1"/>
  <c r="I62" i="2"/>
  <c r="G62" i="2"/>
  <c r="K70" i="2" l="1"/>
  <c r="J13" i="4"/>
  <c r="N13" i="4" s="1"/>
  <c r="E66" i="2"/>
  <c r="E70" i="2" s="1"/>
  <c r="J20" i="3" s="1"/>
  <c r="J23" i="3" s="1"/>
  <c r="E75" i="2"/>
  <c r="G66" i="2"/>
  <c r="G75" i="2"/>
  <c r="I66" i="2"/>
  <c r="J19" i="4" s="1"/>
  <c r="J22" i="4" s="1"/>
  <c r="I75" i="2"/>
  <c r="N18" i="3"/>
  <c r="L16" i="3"/>
  <c r="H16" i="3"/>
  <c r="F16" i="3"/>
  <c r="D16" i="3"/>
  <c r="N12" i="3"/>
  <c r="I70" i="2" l="1"/>
  <c r="G70" i="2"/>
  <c r="J14" i="3"/>
  <c r="J16" i="3" s="1"/>
  <c r="K86" i="1"/>
  <c r="I86" i="1"/>
  <c r="G86" i="1"/>
  <c r="N14" i="4"/>
  <c r="N15" i="4"/>
  <c r="K60" i="1"/>
  <c r="I60" i="1"/>
  <c r="G60" i="1"/>
  <c r="K28" i="1"/>
  <c r="I28" i="1"/>
  <c r="G28" i="1"/>
  <c r="K18" i="1"/>
  <c r="I18" i="1"/>
  <c r="G18" i="1"/>
  <c r="E18" i="1"/>
  <c r="N14" i="3" l="1"/>
  <c r="N16" i="3" s="1"/>
  <c r="G61" i="1"/>
  <c r="G87" i="1" s="1"/>
  <c r="K29" i="1"/>
  <c r="E61" i="1"/>
  <c r="E87" i="1" s="1"/>
  <c r="E29" i="1"/>
  <c r="K61" i="1"/>
  <c r="K87" i="1" s="1"/>
  <c r="I61" i="1"/>
  <c r="I87" i="1" s="1"/>
  <c r="I29" i="1"/>
  <c r="G29" i="1"/>
  <c r="N17" i="4" l="1"/>
  <c r="K12" i="2" l="1"/>
  <c r="K18" i="2" s="1"/>
  <c r="K21" i="2" s="1"/>
  <c r="K23" i="2" s="1"/>
  <c r="G12" i="2"/>
  <c r="E12" i="2"/>
  <c r="E18" i="2" s="1"/>
  <c r="E21" i="2" s="1"/>
  <c r="E23" i="2" s="1"/>
  <c r="E37" i="2" s="1"/>
  <c r="E28" i="2" l="1"/>
  <c r="E32" i="2" s="1"/>
  <c r="G18" i="2"/>
  <c r="G21" i="2" s="1"/>
  <c r="K28" i="2" l="1"/>
  <c r="K32" i="2" s="1"/>
  <c r="K37" i="2"/>
  <c r="G23" i="2"/>
  <c r="G28" i="2" s="1"/>
  <c r="K99" i="2"/>
  <c r="K109" i="2" s="1"/>
  <c r="G99" i="2"/>
  <c r="G109" i="2" s="1"/>
  <c r="G32" i="2" l="1"/>
  <c r="G37" i="2"/>
  <c r="N20" i="4"/>
  <c r="L15" i="4"/>
  <c r="J15" i="4"/>
  <c r="H15" i="4"/>
  <c r="F15" i="4"/>
  <c r="D15" i="4"/>
  <c r="K121" i="2"/>
  <c r="G121" i="2"/>
  <c r="I12" i="2"/>
  <c r="I18" i="2" s="1"/>
  <c r="I21" i="2" s="1"/>
  <c r="G136" i="2" l="1"/>
  <c r="K136" i="2"/>
  <c r="I23" i="2"/>
  <c r="I28" i="2" s="1"/>
  <c r="I32" i="2" l="1"/>
  <c r="I37" i="2"/>
  <c r="N20" i="3"/>
  <c r="N23" i="3" s="1"/>
  <c r="I99" i="2"/>
  <c r="N19" i="4" l="1"/>
  <c r="N22" i="4" s="1"/>
  <c r="I109" i="2"/>
  <c r="I121" i="2" s="1"/>
  <c r="I136" i="2" s="1"/>
  <c r="E136" i="2" l="1"/>
</calcChain>
</file>

<file path=xl/sharedStrings.xml><?xml version="1.0" encoding="utf-8"?>
<sst xmlns="http://schemas.openxmlformats.org/spreadsheetml/2006/main" count="321" uniqueCount="167">
  <si>
    <t xml:space="preserve">บริษัท ฟู้ดแอนด์ดริ๊งส์ จำกัด (มหาชน) </t>
  </si>
  <si>
    <t>หน่วย : พันบาท</t>
  </si>
  <si>
    <t>งบการเงิน</t>
  </si>
  <si>
    <t>ที่แสดงเงินลงทุนตามวิธีส่วนได้เสีย</t>
  </si>
  <si>
    <t>งบการเงินเฉพาะกิจการ</t>
  </si>
  <si>
    <t>สอบทานแล้ว/</t>
  </si>
  <si>
    <t>ไม่ได้ตรวจสอบ</t>
  </si>
  <si>
    <t>ตรวจสอบแล้ว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</si>
  <si>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</si>
  <si>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</si>
  <si>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</si>
  <si>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</si>
  <si>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</si>
  <si>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</si>
  <si>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</si>
  <si>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</si>
  <si>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</si>
  <si>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</si>
  <si>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</si>
  <si>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</si>
  <si>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</si>
  <si>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</si>
  <si>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</si>
  <si>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</si>
  <si>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</si>
  <si>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</si>
  <si>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</si>
  <si>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</si>
  <si>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</si>
  <si>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ส่วนของเงินกู้ยืมระยะยาวจากสถาบันการเงินที่ถึง</t>
  </si>
  <si>
    <t xml:space="preserve">    กำหนดชำระภายในหนึ่งปี</t>
  </si>
  <si>
    <t>ส่วนของหนี้สินตามสัญญาเช่าที่ถึงกำหนดชำระ</t>
  </si>
  <si>
    <t xml:space="preserve">     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</si>
  <si>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</si>
  <si>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</si>
  <si>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</si>
  <si>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</si>
  <si>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</si>
  <si>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</si>
  <si>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</si>
  <si>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</si>
  <si>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  ผลประโยชน์พนักงาน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</si>
  <si>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</si>
  <si>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</si>
  <si>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</si>
  <si>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</si>
  <si>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</si>
  <si>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</si>
  <si>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    หุ้นสามัญ 17,624,308 หุ้น มูลค่าหุ้นละ 10 บาท</t>
  </si>
  <si>
    <t xml:space="preserve">    ทุนที่ออกจำหน่ายและชำระเต็มมูลค่าแล้ว</t>
  </si>
  <si>
    <t>ส่วนเกินมูลค่าหุ้น</t>
  </si>
  <si>
    <t xml:space="preserve">    จัดสรรแล้ว</t>
  </si>
  <si>
    <t xml:space="preserve">        ทุนสำรองตามกฎหมาย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</si>
  <si>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</si>
  <si>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</si>
  <si>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</si>
  <si>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</si>
  <si>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2567</t>
  </si>
  <si>
    <t>รายได้จากการขาย</t>
  </si>
  <si>
    <t>รายได้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</si>
  <si>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</si>
  <si>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</si>
  <si>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</si>
  <si>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</si>
  <si>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</si>
  <si>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</si>
  <si>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</si>
  <si>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</si>
  <si>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</si>
  <si>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ส่วนแบ่งกำไรของบริษัทร่วมที่ใช้วิธีส่วนได้เสีย</t>
  </si>
  <si>
    <t>กำไรสำหรับงวด</t>
  </si>
  <si>
    <t>กำไรขาดทุนเบ็ดเสร็จอื่น</t>
  </si>
  <si>
    <t>กำไรขาดทุนเบ็ดเสร็จรวมสำหรับงวด</t>
  </si>
  <si>
    <t>งบกระแสเงินสด</t>
  </si>
  <si>
    <t>กระแสเงินสดจากกิจกรรมดำเนินงาน</t>
  </si>
  <si>
    <t>ปรับรายการที่กระทบกำไรก่อนภาษีเป็นเงินสดรับ (จ่าย)</t>
  </si>
  <si>
    <t>ค่าเสื่อมราคาและค่าตัดจำหน่าย</t>
  </si>
  <si>
    <t>ค่าใช้จ่ายผลประโยชน์ระยะยาวของพนักงาน</t>
  </si>
  <si>
    <t>ดอกเบี้ยรับ</t>
  </si>
  <si>
    <t>การเปลี่ยนแปลงในสินทรัพย์และหนี้สินดำเนินงาน</t>
  </si>
  <si>
    <t>ประมาณการหนี้สินสำหรับผลประโยชน์พนักงาน</t>
  </si>
  <si>
    <t xml:space="preserve">เงินสดได้มาจากกิจกรรมดำเนินงาน </t>
  </si>
  <si>
    <t xml:space="preserve">เงินสดสุทธิได้มาจากกิจกรรมดำเนินงาน </t>
  </si>
  <si>
    <t>กระแสเงินสดจากกิจกรรมลงทุน</t>
  </si>
  <si>
    <t xml:space="preserve">เงินสดจ่ายเพื่อซื้อที่ดิน อาคารและอุปกรณ์ </t>
  </si>
  <si>
    <t xml:space="preserve">เงินสดรับจากการจำหน่ายที่ดิน อาคารและอุปกรณ์ </t>
  </si>
  <si>
    <t>กระแสเงินสดจากกิจกรรมจัดหาเงิน</t>
  </si>
  <si>
    <t>ชำระคืนเงินกู้ยืมระยะยาว</t>
  </si>
  <si>
    <t>จ่ายชำระหนี้สินตามสัญญาเช่า</t>
  </si>
  <si>
    <t>จ่ายดอกเบี้ย</t>
  </si>
  <si>
    <t>เงินสดและรายการเทียบเท่าเงินสด ณ 1 มกราคม</t>
  </si>
  <si>
    <t>ข้อมูลกระแสเงินสดเปิดเผยเพิ่มเติม</t>
  </si>
  <si>
    <t>รายการที่ไม่ใช่เงินสด</t>
  </si>
  <si>
    <t xml:space="preserve">สินทรัพย์สิทธิการใช้เพิ่มขึ้นโดยทำสัญญาเช่า </t>
  </si>
  <si>
    <t>องค์ประกอบอื่น</t>
  </si>
  <si>
    <t>ของส่วนของผู้ถือหุ้น</t>
  </si>
  <si>
    <t>จัดสรรเป็น</t>
  </si>
  <si>
    <t>ทุนเรือนหุ้นที่ออก</t>
  </si>
  <si>
    <t>ส่วนเกิน</t>
  </si>
  <si>
    <t>สำรอง</t>
  </si>
  <si>
    <t>ยังไม่ได้</t>
  </si>
  <si>
    <t>ส่วนเกินทุน</t>
  </si>
  <si>
    <t>รวมส่วน</t>
  </si>
  <si>
    <t>และชำระแล้ว</t>
  </si>
  <si>
    <t>มูลค่าหุ้น</t>
  </si>
  <si>
    <t>ตามกฎหมาย</t>
  </si>
  <si>
    <t>จัดสรร</t>
  </si>
  <si>
    <t>จากการตีราคาที่ดิน</t>
  </si>
  <si>
    <t>ของผู้ถือหุ้น</t>
  </si>
  <si>
    <t xml:space="preserve">    กำไรสำหรับงวด</t>
  </si>
  <si>
    <t>ยอดคงเหลือ ณ วันที่ 1 มกราคม 2567</t>
  </si>
  <si>
    <t>งบฐานะการเงิน</t>
  </si>
  <si>
    <t>งบการเปลี่ยนแปลงส่วนของผู้ถือหุ้น (งบการเงินที่แสดงเงินลงทุนตามวิธีส่วนได้เสีย)</t>
  </si>
  <si>
    <t>งบการเปลี่ยนแปลงส่วนของผู้ถือหุ้น (งบการเงินเฉพาะกิจการ)</t>
  </si>
  <si>
    <t>ขาดทุนจากการขายและตัดจำหน่ายที่ดิน อาคาร และอุปกรณ์</t>
  </si>
  <si>
    <t>เงินสดจ่ายเพื่อซื้อสินทรัพย์ไม่มีตัวตน</t>
  </si>
  <si>
    <t xml:space="preserve">    ยังไม่ได้จัดสรร</t>
  </si>
  <si>
    <t>กำไรก่อนค่าใช้จ่ายภาษีเงินได้</t>
  </si>
  <si>
    <t>ค่าใช้จ่ายภาษีเงินได้</t>
  </si>
  <si>
    <t>กำไรขาดทุนเบ็ดเสร็จอื่นสำหรับงวด</t>
  </si>
  <si>
    <t>(กลับรายการ)ผลขาดทุนด้านเครดิตที่คาดว่าจะเกิดขึ้น</t>
  </si>
  <si>
    <t xml:space="preserve">    กำไรขาดทุนเบ็ดเสร็จอื่นสำหรับงวด</t>
  </si>
  <si>
    <t>เงินสดจ่ายเพื่อซื้อสินทรัพย์สิทธิการใช้</t>
  </si>
  <si>
    <t>31 ธันวาคม 2567</t>
  </si>
  <si>
    <t>2568</t>
  </si>
  <si>
    <t>ยอดคงเหลือ ณ วันที่ 1 มกราคม 2568</t>
  </si>
  <si>
    <t>สินทรัพย์ชีวภาพไม่หมุนเวียน</t>
  </si>
  <si>
    <t>กำไรสะสม</t>
  </si>
  <si>
    <t>เงินสดสุทธิใช้ไปในกิจกรรมจัดหาเงิน</t>
  </si>
  <si>
    <t>เงินปันผลรับจากบริษัทร่วม</t>
  </si>
  <si>
    <t>โอนสินทรัพย์ไม่หมุนเวียนไปเป็นอุปกรณ์</t>
  </si>
  <si>
    <t>รับดอกเบี้ย</t>
  </si>
  <si>
    <t>รับเงินปันผลจากบริษัทร่วม</t>
  </si>
  <si>
    <t>จ่ายเงินปันผล</t>
  </si>
  <si>
    <t xml:space="preserve">    เงินปันผลจ่าย</t>
  </si>
  <si>
    <t>จ่ายภาษีเงินได้</t>
  </si>
  <si>
    <t>เงินสดสุทธิได้มาจาก(ใช้ไปใน)กิจกรรมลงทุน</t>
  </si>
  <si>
    <t>เงินสดและรายการเทียบเท่าเงินสดเพิ่มขึ้น(ลดลง)สุทธิ</t>
  </si>
  <si>
    <t>ผลขาดทุนจากการด้อยค่าสินทรัพย์ชีวภาพ</t>
  </si>
  <si>
    <t>กำไร(ขาดทุน)ต่อหุ้นขั้นพื้นฐาน  (บาท)</t>
  </si>
  <si>
    <t>ค่าใช้จ่าย(รายได้)ภาษีเงินได้</t>
  </si>
  <si>
    <t>ณ วันที่ 30 กันยายน 2568</t>
  </si>
  <si>
    <t>30 กันยายน 2568</t>
  </si>
  <si>
    <t>สำหรับงวดสามเดือนสิ้นสุดวันที่ 30 กันยายน 2568 (สอบทานแล้ว/ไม่ได้ตรวจสอบ)</t>
  </si>
  <si>
    <t>เงินสดรับจากการขอคืนภาษีเงินได้หัก ณ ที่จ่าย</t>
  </si>
  <si>
    <t>ยอดคงเหลือ ณ วันที่ 30 กันยายน 2567</t>
  </si>
  <si>
    <t>ยอดคงเหลือ ณ วันที่  30 กันยายน 2568</t>
  </si>
  <si>
    <t>ยอดคงเหลือ ณ วันที่  30 กันยายน 2567</t>
  </si>
  <si>
    <t>เงินกู้ยืมระยะสั้นจากสถาบันการเงิน</t>
  </si>
  <si>
    <t>สำหรับงวดเก้าเดือนสิ้นสุดวันที่ 30 กันยายน 2568 (สอบทานแล้ว/ไม่ได้ตรวจสอบ)</t>
  </si>
  <si>
    <t>รับเงินกู้ยืมระยะสั้นจากสถาบันการเงิน</t>
  </si>
  <si>
    <t>การดำเนินงานที่ยกเลิก</t>
  </si>
  <si>
    <t>เงินสดและรายการเทียบเท่าเงินสด ณ 30 กันยายน</t>
  </si>
  <si>
    <t>อุปกรณ์เพิ่มขึ้นจากเจ้าหนี้อื่น</t>
  </si>
  <si>
    <t>กำไรจากการดำเนินงานต่อเนื่อง</t>
  </si>
  <si>
    <t>โอนสินทรัพย์ไม่หมุนเวียนไปเป็นสินทรัพย์ชีวภาพ</t>
  </si>
  <si>
    <t>กำไรก่อนภาษีจากการดำเนินงานต่อเนื่อง</t>
  </si>
  <si>
    <t>กำไร(ขาดทุน)สำหรับงวดจากการดำเนินงาน</t>
  </si>
  <si>
    <t>ส่วนแบ่งกำไร(ขาดทุน)ของบริษัทร่วมที่ใช้วิธีส่วนได้เสีย</t>
  </si>
  <si>
    <t>ที่ยกเลิก-สุทธิจากภาษีเงินได้</t>
  </si>
  <si>
    <t xml:space="preserve">จากการดำเนินงานต่อเนื่อง </t>
  </si>
  <si>
    <t>จากการดำเนินงานที่ยกเลิก</t>
  </si>
  <si>
    <t>กำไรก่อนค่าใช้จ่าย(รายได้)ภาษีเงินได้</t>
  </si>
  <si>
    <t>ขาดทุนสำหรับงวดจากการดำเนินงานที่ยกเลิก-สุทธิจากภาษีเงินได้</t>
  </si>
  <si>
    <t>กลับรายการผลขาดทุนจากการปรับมูลค่าสินค้า</t>
  </si>
  <si>
    <t>(กำไร)ขาดทุนจากอัตราแลกเปลี่ยนที่ยังไม่เกิดขึ้นจริง</t>
  </si>
  <si>
    <t xml:space="preserve">ขาดทุนก่อนภาษีจากส่วนการดำเนินงานที่ยกเลิก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</si>
</sst>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[$-1070000]d/m/yy;@"/>
    <numFmt numFmtId="167" formatCode="#,##0_);[Black]\(#,##0\)"/>
    <numFmt numFmtId="168" formatCode="\-* #,##0.00_-;\-* #,##0.00\-;_-* &quot;-&quot;??;_-@_-"/>
    <numFmt numFmtId="169" formatCode="#,##0.00_);[Black]\(#,##0.00\)"/>
    <numFmt numFmtId="170" formatCode="_-* #,##0_-;\-* #,##0_-;_-* &quot;-&quot;??_-;_-@_-"/>
  </numFmts>
  <fonts count="1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UPC"/>
      <family val="1"/>
    </font>
    <font>
      <b/>
      <sz val="15"/>
      <name val="AngsanaUPC"/>
      <family val="1"/>
    </font>
    <font>
      <sz val="12"/>
      <name val="EucrosiaUPC"/>
      <family val="1"/>
    </font>
    <font>
      <i/>
      <sz val="15"/>
      <name val="AngsanaUPC"/>
      <family val="1"/>
    </font>
    <font>
      <sz val="14"/>
      <name val="CordiaUPC"/>
      <family val="2"/>
    </font>
    <font>
      <sz val="15"/>
      <color theme="1"/>
      <name val="AngsanaUPC"/>
      <family val="1"/>
    </font>
    <font>
      <b/>
      <i/>
      <sz val="15"/>
      <name val="AngsanaUPC"/>
      <family val="1"/>
    </font>
    <font>
      <sz val="15"/>
      <color indexed="10"/>
      <name val="AngsanaUPC"/>
      <family val="1"/>
    </font>
    <font>
      <i/>
      <sz val="15"/>
      <color indexed="10"/>
      <name val="AngsanaUPC"/>
      <family val="1"/>
    </font>
    <font>
      <i/>
      <sz val="15.5"/>
      <name val="AngsanaUPC"/>
      <family val="1"/>
    </font>
    <font>
      <sz val="15.5"/>
      <name val="AngsanaUPC"/>
      <family val="1"/>
    </font>
    <font>
      <sz val="15"/>
      <name val="AngsanaUPC"/>
      <family val="1"/>
      <charset val="222"/>
    </font>
    <font>
      <sz val="15"/>
      <color rgb="FFFF0000"/>
      <name val="AngsanaUPC"/>
      <family val="1"/>
    </font>
    <font>
      <b/>
      <sz val="15"/>
      <color rgb="FFFF0000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6" fillId="0" borderId="0"/>
  </cellStyleXfs>
  <cellXfs count="107">
    <xf numFmtId="0" fontId="0" fillId="0" borderId="0" xfId="0"/>
    <xf numFmtId="43" fontId="2" fillId="0" borderId="0" xfId="2" applyFont="1" applyFill="1"/>
    <xf numFmtId="38" fontId="2" fillId="0" borderId="0" xfId="3" applyNumberFormat="1" applyFont="1" applyFill="1" applyAlignment="1">
      <alignment horizontal="right"/>
    </xf>
    <xf numFmtId="165" fontId="2" fillId="0" borderId="0" xfId="2" applyNumberFormat="1" applyFont="1" applyFill="1" applyAlignment="1">
      <alignment vertical="center"/>
    </xf>
    <xf numFmtId="43" fontId="2" fillId="0" borderId="0" xfId="2" applyFont="1" applyFill="1" applyAlignment="1">
      <alignment vertical="center"/>
    </xf>
    <xf numFmtId="43" fontId="5" fillId="0" borderId="0" xfId="2" applyFont="1" applyFill="1" applyAlignment="1">
      <alignment horizontal="center" vertical="center"/>
    </xf>
    <xf numFmtId="165" fontId="2" fillId="0" borderId="0" xfId="2" applyNumberFormat="1" applyFont="1" applyFill="1" applyAlignment="1"/>
    <xf numFmtId="43" fontId="2" fillId="0" borderId="0" xfId="2" applyFont="1" applyFill="1" applyAlignment="1"/>
    <xf numFmtId="43" fontId="3" fillId="0" borderId="0" xfId="2" applyFont="1" applyFill="1" applyAlignment="1">
      <alignment horizontal="center"/>
    </xf>
    <xf numFmtId="43" fontId="2" fillId="0" borderId="0" xfId="2" applyFont="1" applyFill="1" applyAlignment="1">
      <alignment horizontal="center"/>
    </xf>
    <xf numFmtId="43" fontId="3" fillId="0" borderId="0" xfId="2" applyFont="1" applyFill="1" applyAlignment="1"/>
    <xf numFmtId="43" fontId="3" fillId="0" borderId="0" xfId="2" applyFont="1" applyFill="1" applyAlignment="1">
      <alignment horizontal="right"/>
    </xf>
    <xf numFmtId="43" fontId="3" fillId="0" borderId="0" xfId="2" applyFont="1" applyFill="1"/>
    <xf numFmtId="43" fontId="9" fillId="0" borderId="0" xfId="2" applyFont="1" applyFill="1" applyAlignment="1">
      <alignment horizontal="left"/>
    </xf>
    <xf numFmtId="43" fontId="2" fillId="0" borderId="0" xfId="2" applyFont="1" applyFill="1" applyAlignment="1">
      <alignment horizontal="right"/>
    </xf>
    <xf numFmtId="164" fontId="2" fillId="0" borderId="0" xfId="1" applyFont="1" applyFill="1"/>
    <xf numFmtId="164" fontId="2" fillId="0" borderId="0" xfId="1" applyFont="1" applyFill="1" applyAlignment="1"/>
    <xf numFmtId="164" fontId="3" fillId="0" borderId="0" xfId="1" applyFont="1" applyFill="1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6" fontId="7" fillId="0" borderId="1" xfId="4" quotePrefix="1" applyNumberFormat="1" applyFont="1" applyBorder="1" applyAlignment="1">
      <alignment horizontal="center"/>
    </xf>
    <xf numFmtId="2" fontId="7" fillId="0" borderId="0" xfId="4" applyNumberFormat="1" applyFont="1" applyAlignment="1">
      <alignment horizontal="center"/>
    </xf>
    <xf numFmtId="166" fontId="7" fillId="0" borderId="0" xfId="4" quotePrefix="1" applyNumberFormat="1" applyFont="1" applyAlignment="1">
      <alignment horizontal="center"/>
    </xf>
    <xf numFmtId="38" fontId="2" fillId="0" borderId="0" xfId="4" applyNumberFormat="1" applyFont="1"/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67" fontId="2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167" fontId="3" fillId="0" borderId="2" xfId="0" applyNumberFormat="1" applyFont="1" applyBorder="1" applyAlignment="1">
      <alignment vertical="center"/>
    </xf>
    <xf numFmtId="167" fontId="3" fillId="0" borderId="0" xfId="0" applyNumberFormat="1" applyFont="1" applyAlignment="1">
      <alignment vertical="center"/>
    </xf>
    <xf numFmtId="168" fontId="2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horizontal="center" vertical="center"/>
    </xf>
    <xf numFmtId="167" fontId="3" fillId="0" borderId="3" xfId="0" applyNumberFormat="1" applyFont="1" applyBorder="1" applyAlignment="1">
      <alignment vertical="center"/>
    </xf>
    <xf numFmtId="41" fontId="2" fillId="0" borderId="0" xfId="0" applyNumberFormat="1" applyFont="1" applyAlignment="1">
      <alignment horizontal="right" vertical="center"/>
    </xf>
    <xf numFmtId="167" fontId="3" fillId="0" borderId="2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41" fontId="2" fillId="0" borderId="0" xfId="0" applyNumberFormat="1" applyFont="1"/>
    <xf numFmtId="167" fontId="3" fillId="0" borderId="4" xfId="0" applyNumberFormat="1" applyFont="1" applyBorder="1" applyAlignment="1">
      <alignment vertical="center"/>
    </xf>
    <xf numFmtId="3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7" fontId="7" fillId="0" borderId="0" xfId="0" applyNumberFormat="1" applyFont="1" applyAlignment="1">
      <alignment vertical="center"/>
    </xf>
    <xf numFmtId="167" fontId="2" fillId="0" borderId="5" xfId="0" applyNumberFormat="1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167" fontId="2" fillId="0" borderId="0" xfId="0" applyNumberFormat="1" applyFont="1"/>
    <xf numFmtId="164" fontId="2" fillId="0" borderId="0" xfId="1" applyFont="1" applyFill="1" applyAlignment="1">
      <alignment horizontal="left"/>
    </xf>
    <xf numFmtId="0" fontId="2" fillId="0" borderId="0" xfId="0" applyFont="1" applyAlignment="1">
      <alignment horizontal="left"/>
    </xf>
    <xf numFmtId="164" fontId="2" fillId="0" borderId="0" xfId="0" applyNumberFormat="1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center"/>
    </xf>
    <xf numFmtId="167" fontId="3" fillId="0" borderId="0" xfId="0" applyNumberFormat="1" applyFont="1"/>
    <xf numFmtId="37" fontId="3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168" fontId="2" fillId="0" borderId="0" xfId="0" applyNumberFormat="1" applyFont="1" applyAlignment="1">
      <alignment horizontal="right"/>
    </xf>
    <xf numFmtId="0" fontId="3" fillId="0" borderId="0" xfId="0" applyFont="1"/>
    <xf numFmtId="167" fontId="3" fillId="0" borderId="3" xfId="0" applyNumberFormat="1" applyFont="1" applyBorder="1"/>
    <xf numFmtId="168" fontId="3" fillId="0" borderId="0" xfId="0" applyNumberFormat="1" applyFont="1" applyAlignment="1">
      <alignment horizontal="right"/>
    </xf>
    <xf numFmtId="41" fontId="13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left"/>
    </xf>
    <xf numFmtId="164" fontId="10" fillId="0" borderId="0" xfId="1" applyFont="1" applyFill="1" applyAlignment="1">
      <alignment horizontal="left"/>
    </xf>
    <xf numFmtId="0" fontId="3" fillId="0" borderId="0" xfId="0" applyFont="1" applyAlignment="1">
      <alignment horizontal="right"/>
    </xf>
    <xf numFmtId="37" fontId="13" fillId="0" borderId="0" xfId="0" applyNumberFormat="1" applyFont="1" applyAlignment="1">
      <alignment horizontal="right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1" fontId="2" fillId="0" borderId="1" xfId="0" applyNumberFormat="1" applyFont="1" applyBorder="1" applyAlignment="1">
      <alignment horizontal="right" vertical="center"/>
    </xf>
    <xf numFmtId="167" fontId="2" fillId="0" borderId="1" xfId="0" applyNumberFormat="1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41" fontId="3" fillId="0" borderId="1" xfId="0" applyNumberFormat="1" applyFont="1" applyBorder="1" applyAlignment="1">
      <alignment horizontal="right" vertical="center"/>
    </xf>
    <xf numFmtId="167" fontId="3" fillId="0" borderId="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167" fontId="2" fillId="0" borderId="4" xfId="0" applyNumberFormat="1" applyFont="1" applyBorder="1" applyAlignment="1">
      <alignment vertical="center"/>
    </xf>
    <xf numFmtId="0" fontId="14" fillId="0" borderId="0" xfId="0" applyFont="1"/>
    <xf numFmtId="166" fontId="2" fillId="0" borderId="1" xfId="4" quotePrefix="1" applyNumberFormat="1" applyFont="1" applyBorder="1" applyAlignment="1">
      <alignment horizontal="center"/>
    </xf>
    <xf numFmtId="2" fontId="2" fillId="0" borderId="0" xfId="4" applyNumberFormat="1" applyFont="1" applyAlignment="1">
      <alignment horizontal="center"/>
    </xf>
    <xf numFmtId="164" fontId="2" fillId="0" borderId="0" xfId="1" applyFont="1" applyFill="1" applyAlignment="1">
      <alignment horizontal="right" vertical="center"/>
    </xf>
    <xf numFmtId="164" fontId="2" fillId="0" borderId="0" xfId="1" applyFont="1" applyAlignment="1">
      <alignment horizontal="center" vertical="center"/>
    </xf>
    <xf numFmtId="164" fontId="5" fillId="0" borderId="0" xfId="1" applyFont="1" applyAlignment="1">
      <alignment horizontal="center" vertical="center"/>
    </xf>
    <xf numFmtId="0" fontId="2" fillId="0" borderId="0" xfId="0" applyFont="1" applyAlignment="1">
      <alignment horizontal="left" indent="1"/>
    </xf>
    <xf numFmtId="0" fontId="12" fillId="0" borderId="0" xfId="0" applyFont="1"/>
    <xf numFmtId="169" fontId="2" fillId="0" borderId="0" xfId="0" applyNumberFormat="1" applyFont="1" applyAlignment="1">
      <alignment vertical="center"/>
    </xf>
    <xf numFmtId="164" fontId="2" fillId="0" borderId="0" xfId="1" applyFont="1"/>
    <xf numFmtId="167" fontId="3" fillId="0" borderId="0" xfId="0" applyNumberFormat="1" applyFont="1" applyAlignment="1">
      <alignment horizontal="center" vertical="center"/>
    </xf>
    <xf numFmtId="169" fontId="3" fillId="0" borderId="3" xfId="0" applyNumberFormat="1" applyFont="1" applyBorder="1" applyAlignment="1">
      <alignment vertical="center"/>
    </xf>
    <xf numFmtId="169" fontId="3" fillId="0" borderId="0" xfId="0" applyNumberFormat="1" applyFont="1" applyAlignment="1">
      <alignment vertical="center"/>
    </xf>
    <xf numFmtId="0" fontId="15" fillId="0" borderId="0" xfId="0" applyFont="1" applyAlignment="1">
      <alignment horizontal="left" vertical="center"/>
    </xf>
    <xf numFmtId="170" fontId="2" fillId="0" borderId="0" xfId="1" applyNumberFormat="1" applyFont="1" applyFill="1" applyAlignment="1">
      <alignment vertical="center"/>
    </xf>
    <xf numFmtId="165" fontId="2" fillId="0" borderId="0" xfId="0" applyNumberFormat="1" applyFont="1"/>
    <xf numFmtId="165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5">
    <cellStyle name="Comma" xfId="1" builtinId="3"/>
    <cellStyle name="Comma 2 61" xfId="2" xr:uid="{D392FA79-0189-4C6A-A46F-1F23E7717F48}"/>
    <cellStyle name="Comma 6 11" xfId="3" xr:uid="{A2109697-AA43-4FE7-B47A-4640B5BEACAB}"/>
    <cellStyle name="Normal" xfId="0" builtinId="0"/>
    <cellStyle name="Normal 6 6" xfId="4" xr:uid="{9C3FE04E-DCC5-4FAD-AA85-2A0EC5557B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5" Type="http://schemas.openxmlformats.org/officeDocument/2006/relationships/externalLink" Target="externalLinks/externalLink1.xml"/><Relationship Id="rId61" Type="http://schemas.openxmlformats.org/officeDocument/2006/relationships/theme" Target="theme/theme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calcChain" Target="calcChain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Siriluck/PACKAGE-06-49/DOCUME~1/user/LOCALS~1/Temp/Domino%20Web%20Access/PING/SANAD/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51;&#3627;&#3617;&#3656;/KPI/53/KPI_Y_53/Customer%20Files/DOCUME~1/bee/LOCALS~1/Temp/notes896CC5/DATA-MO/MO/budget52/pl-&#3609;&#3629;&#3585;&#3651;&#3609;&#3611;&#3637;46-51/Sakaodoen/PRG_EXP51/ABVD/AEXP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Trial%20Balance%20from%20Accpac-Oct00-Sep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fsr01/Audit%20D/Staff/Staff2/N/Namchow%20Group/Namchow%20(Thailand)%20Ltd/2002/half%20year/Finished/Financial%20Statements/Eng/NAMCH02-Accounts-A3006E-Ni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S/SMEDVIG/THAI/SMEDV-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J/JJ-Degussa-Huls/2000/WIP%20(work%20in%20process)/Financial%20statement/JJDHT00-Accounts-A3112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Sheet%20B7-Purchase-Sales%20F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quidbrand%20xp5.5\Account\kingdao\kp2006\&#3588;&#3594;&#3592;.&#3585;&#3619;&#3640;&#3591;&#3648;&#3607;&#3614;&#3631;%2020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er\Documents\Jobs\JOBS\DyStarThai\2012\Leadsheet\Users\User\Desktop\Jobs\JOBS\Yanmar%20SP\WP\Leadsheet_YSP_October%202012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namfon/audit2001/Inventory%20De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move/BCK/FS/2017/TBTT/FS/FS/FS_revised%20&#3614;&#3637;&#3656;&#3650;&#3585;&#3657;&#3604;&#3641;&#3649;&#3621;&#3657;&#3623;/Users/prapanon/Desktop/YE/B/B2/namfon/audit2001/Inventory%20De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Mis/Mis/Bpw/MIDD/AJ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Fixed/Data/Vehicl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192.168.227.246/nvngroup$/Excel/FA/Check%20-%20FA/FA_by_Ytd_adj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for%20present/Copy%20of%20Trial_Balance%20-ytd-dai-06-12%20after%20adjus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My%20Documents/Work/T.U.W/2009/Support%20Working%20Paper/Support%20Lead_TUW_09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Investment%20Detail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513CE9\Phor%20Por%2030%20(%202002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Kate/c/HI-TECH/BAL/40/40-12.XLS" TargetMode="External"/></Relationships>
</file>

<file path=xl/externalLinks/_rels/externalLink55.xml.rels><?xml version="1.0" encoding="UTF-8" standalone="yes"?>
<Relationships xmlns="http://schemas.openxmlformats.org/package/2006/relationships"><Relationship Id="rId2" Type="http://schemas.microsoft.com/office/2019/04/relationships/externalLinkLongPath" Target="/joop/WGE%20-%202014%20BCK/Documents%20and%20Settings/akom%20likitubntoon/Local%20Settings/Temporary%20Internet%20Files/Content.IE5/5W39PPSB/12-46/DataWork/C_42_Q4_SGV/Bangkok%20Feedmill/DataWork/C_cpf15/BangkokFeedmill/AR-PURCH/AR-AP.XLS?00A1EE11" TargetMode="External"/><Relationship Id="rId1" Type="http://schemas.openxmlformats.org/officeDocument/2006/relationships/externalLinkPath" Target="file:///\\00A1EE11\AR-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PS-1995"/>
      <sheetName val="Project_GP change (ผันผวน)"/>
      <sheetName val="Lead BS"/>
      <sheetName val="FS Link"/>
      <sheetName val="test 2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ลูกหนี้(เก่า)"/>
      <sheetName val="AFA"/>
      <sheetName val="FORMC94"/>
      <sheetName val="G"/>
      <sheetName val="X4"/>
      <sheetName val="BB"/>
      <sheetName val="Standing Data"/>
      <sheetName val="D"/>
      <sheetName val="NN1-5-1 สรุปผลสัญญา"/>
      <sheetName val="AJEQ4'64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  <sheetName val="20105920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P&amp;L"/>
      <sheetName val="Group"/>
      <sheetName val="stat_local"/>
      <sheetName val="Total 01'05"/>
      <sheetName val="1201"/>
      <sheetName val="Accure"/>
      <sheetName val="Overall PLATT"/>
      <sheetName val="TB-Oct07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DealerData"/>
      <sheetName val="สมุดรายวัน"/>
      <sheetName val="SAP Open Items Data"/>
      <sheetName val="YQty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FA Register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ฝ่ายบัญชีและการเงิน"/>
      <sheetName val="คำชี้แจง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Sheet2"/>
      <sheetName val="MOULD"/>
      <sheetName val="PNT-QUOT-#3"/>
      <sheetName val="COAT&amp;WRAP-QIOT-#3"/>
      <sheetName val="数量"/>
      <sheetName val="Statement-BAHT"/>
      <sheetName val="mapping"/>
      <sheetName val="TREND"/>
      <sheetName val="exchange rate"/>
      <sheetName val="ocean voyage"/>
      <sheetName val="損益分岐点"/>
      <sheetName val="表紙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co"/>
      <sheetName val="WIP"/>
      <sheetName val="LCQ"/>
      <sheetName val="L410"/>
      <sheetName val="SCB 1 - Current"/>
      <sheetName val="SCB 2 - Current"/>
      <sheetName val="国内HSP"/>
      <sheetName val="TBE_2004012"/>
      <sheetName val="손익"/>
      <sheetName val="2005 DATA"/>
      <sheetName val="OtherKPI"/>
      <sheetName val="PL"/>
      <sheetName val="TOTAL"/>
      <sheetName val="actlst01d"/>
      <sheetName val="BD"/>
      <sheetName val="AcqBS"/>
      <sheetName val="11"/>
      <sheetName val="FEBRUARY"/>
      <sheetName val="10K4"/>
      <sheetName val="donnee lct"/>
      <sheetName val="I-Données_de_base"/>
      <sheetName val="group type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Margins"/>
      <sheetName val=" Code -สิทธิรักษาพยาบาล1-9-53"/>
      <sheetName val="Salary  StructureBK. 20-12- (2)"/>
      <sheetName val="REPORT"/>
      <sheetName val="MA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BMCT2003"/>
      <sheetName val="Breakeven Analysis"/>
      <sheetName val="ที่ดินอาคาร อุปกรณ์"/>
      <sheetName val="VL"/>
      <sheetName val="TN"/>
      <sheetName val="ND"/>
      <sheetName val="report detial"/>
      <sheetName val="N-4.4"/>
      <sheetName val="P1"/>
      <sheetName val="MainComp"/>
      <sheetName val="falso"/>
      <sheetName val="mix"/>
      <sheetName val="เงินกู้ธนชาติ"/>
      <sheetName val="qtr3"/>
      <sheetName val="qtr4"/>
      <sheetName val="exchange_rate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1"/>
      <sheetName val="SUM"/>
      <sheetName val="Puerto Rico"/>
      <sheetName val="graph"/>
      <sheetName val="STart"/>
      <sheetName val="assumption"/>
      <sheetName val="Main"/>
      <sheetName val="Summary"/>
      <sheetName val="J2"/>
      <sheetName val="J1"/>
      <sheetName val="Control List"/>
      <sheetName val="Control_List"/>
      <sheetName val="NOTE 29"/>
      <sheetName val="Library Procedures"/>
      <sheetName val="基本量販店動向"/>
      <sheetName val="Data2007"/>
      <sheetName val="Control_List1"/>
      <sheetName val="Prod"/>
      <sheetName val="TrialBalance Q3-2002"/>
      <sheetName val="3A STD"/>
      <sheetName val="4003-1 lead"/>
      <sheetName val="ROOMS_ST"/>
      <sheetName val="TELEPHONE"/>
      <sheetName val="Selection"/>
      <sheetName val="Puerto_Rico"/>
      <sheetName val="Amortization Table"/>
      <sheetName val="Level of Effort"/>
      <sheetName val="Rates"/>
      <sheetName val="Competitors"/>
      <sheetName val="PR4"/>
      <sheetName val="Discount"/>
      <sheetName val="Int."/>
      <sheetName val="stat_local12"/>
      <sheetName val="Total_01'0511"/>
      <sheetName val="MR_MEYER10"/>
      <sheetName val="Overall_PLATT10"/>
      <sheetName val="เงินกู้_MGC11"/>
      <sheetName val="BOT_Rate10"/>
      <sheetName val="Maturity_Data10"/>
      <sheetName val="Avg_BOT10"/>
      <sheetName val="Hedge_Vol_&amp;_G-L10"/>
      <sheetName val="SAP_Open_Items_Data10"/>
      <sheetName val="Detail_of_exchange_rate10"/>
      <sheetName val="Tb_31_12_1510"/>
      <sheetName val="Group_TB_31_10_201510"/>
      <sheetName val="_nfcst_py10"/>
      <sheetName val="5)_Action_Plan_BL_Debone10"/>
      <sheetName val="BS_(ToP)10"/>
      <sheetName val="exchange_rate1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Master_TB4"/>
      <sheetName val="Q2_EXPECTED4"/>
      <sheetName val="2017_Expense_Break_down4"/>
      <sheetName val="ocean_voyage3"/>
      <sheetName val="SCB_1_-_Current3"/>
      <sheetName val="SCB_2_-_Current3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B&amp;S_19991"/>
      <sheetName val="Customize_Your_Invoice1"/>
      <sheetName val="1-1_BS1"/>
      <sheetName val="Breakeven_Analysis1"/>
      <sheetName val="LOCAL_MARKET1"/>
      <sheetName val="NEW_LOCAL1"/>
      <sheetName val="OUTSIDE_MARKET1"/>
      <sheetName val="ที่ดินอาคาร_อุปกรณ์1"/>
      <sheetName val="report_detial"/>
      <sheetName val="N-4_4"/>
      <sheetName val="detailed_pl-svcs1"/>
      <sheetName val="15310000_(2010)1"/>
      <sheetName val="NOTE_29"/>
      <sheetName val="Library_Procedures"/>
      <sheetName val="Puerto_Rico1"/>
      <sheetName val="Control_List2"/>
      <sheetName val="Int_"/>
      <sheetName val="3A_STD"/>
      <sheetName val="4003-1_lead"/>
      <sheetName val="Amortization_Table"/>
      <sheetName val="TrialBalance_Q3-2002"/>
      <sheetName val="Level_of_Effort"/>
      <sheetName val="Office Space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MT_05"/>
      <sheetName val="am_cost"/>
      <sheetName val=" AE INTEGRAL VALUE MC 1"/>
      <sheetName val="Variables"/>
      <sheetName val="D"/>
      <sheetName val="k-5"/>
      <sheetName val="Actions &amp; Projects"/>
      <sheetName val="Monthly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fr"/>
      <sheetName val="Office_Space"/>
      <sheetName val="office"/>
      <sheetName val="Office_Space1"/>
      <sheetName val="forecast"/>
      <sheetName val="tax computation"/>
      <sheetName val="QTY &amp; AMT"/>
      <sheetName val="collection external"/>
      <sheetName val="INDEX"/>
      <sheetName val="E-1-1"/>
      <sheetName val="Jan 01"/>
      <sheetName val="Location Codes"/>
      <sheetName val="เปรียบเทียบเดือน12"/>
      <sheetName val="AccountList"/>
      <sheetName val="Stk"/>
      <sheetName val="A1"/>
      <sheetName val="BudgetType"/>
      <sheetName val="Plants"/>
      <sheetName val="TB10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Lead Q1 2022"/>
      <sheetName val="Lists"/>
      <sheetName val="Tier1リスト"/>
      <sheetName val="グラフ"/>
      <sheetName val="Codes"/>
      <sheetName val="May-Apr 2009"/>
      <sheetName val="Link data-july"/>
      <sheetName val="bbl.43-98"/>
      <sheetName val="Furniture_Master"/>
      <sheetName val=" TB Summaries"/>
      <sheetName val="tp"/>
      <sheetName val="Info"/>
      <sheetName val="salary &amp; pr tax"/>
      <sheetName val="Objective 1 Detail Budget ICNL"/>
      <sheetName val="stat_local14"/>
      <sheetName val="Total_01'0513"/>
      <sheetName val="Overall_PLATT12"/>
      <sheetName val="MR_MEYER12"/>
      <sheetName val="BOT_Rate12"/>
      <sheetName val="Maturity_Data12"/>
      <sheetName val="Avg_BOT12"/>
      <sheetName val="Hedge_Vol_&amp;_G-L12"/>
      <sheetName val="เงินกู้_MGC13"/>
      <sheetName val="Detail_of_exchange_rate12"/>
      <sheetName val="SAP_Open_Items_Data12"/>
      <sheetName val="Tb_31_12_1512"/>
      <sheetName val="Group_TB_31_10_201512"/>
      <sheetName val="_nfcst_py12"/>
      <sheetName val="5)_Action_Plan_BL_Debone12"/>
      <sheetName val="BS_(ToP)12"/>
      <sheetName val="FA_Register11"/>
      <sheetName val="Latex_Qty&amp;Price_(2)11"/>
      <sheetName val="Trial_Balance11"/>
      <sheetName val="Calculation_PS6"/>
      <sheetName val="Q2_EXPECTED6"/>
      <sheetName val="Deferred_tax_Adjs_Clo_(P)_Q2'16"/>
      <sheetName val="GL_2018_Q3_-_ver16"/>
      <sheetName val="Master_TB6"/>
      <sheetName val="2017_Expense_Break_down6"/>
      <sheetName val="ocean_voyage5"/>
      <sheetName val="SCB_1_-_Current5"/>
      <sheetName val="SCB_2_-_Current5"/>
      <sheetName val="2005_DATA4"/>
      <sheetName val="_Code_-สิทธิรักษาพยาบาล1-9-534"/>
      <sheetName val="Salary__StructureBK__20-12-_(24"/>
      <sheetName val="group_type4"/>
      <sheetName val="donnee_lct3"/>
      <sheetName val="Breakeven_Analysis3"/>
      <sheetName val="LOCAL_MARKET3"/>
      <sheetName val="NEW_LOCAL3"/>
      <sheetName val="OUTSIDE_MARKET3"/>
      <sheetName val="ที่ดินอาคาร_อุปกรณ์3"/>
      <sheetName val="detailed_pl-svcs3"/>
      <sheetName val="exchange_rate3"/>
      <sheetName val="N-4_43"/>
      <sheetName val="B&amp;S_19993"/>
      <sheetName val="Customize_Your_Invoice3"/>
      <sheetName val="1-1_BS3"/>
      <sheetName val="report_detial3"/>
      <sheetName val="15310000_(2010)3"/>
      <sheetName val="NOTE_292"/>
      <sheetName val="Library_Procedures2"/>
      <sheetName val="Puerto_Rico3"/>
      <sheetName val="Control_List4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Office_Space2"/>
      <sheetName val="working_capital"/>
      <sheetName val="Raw_Material_Cost"/>
      <sheetName val="QOS_Graph1"/>
      <sheetName val="BU_Summary_Data1"/>
      <sheetName val="_AE_INTEGRAL_VALUE_MC_1"/>
      <sheetName val="Actions_&amp;_Projects"/>
      <sheetName val="collection_external"/>
      <sheetName val="Jan_01"/>
      <sheetName val="Location_Codes"/>
      <sheetName val="tax_computation"/>
      <sheetName val="QTY_&amp;_AMT"/>
      <sheetName val="stat_local15"/>
      <sheetName val="Total_01'0514"/>
      <sheetName val="Overall_PLATT13"/>
      <sheetName val="MR_MEYER13"/>
      <sheetName val="BOT_Rate13"/>
      <sheetName val="Maturity_Data13"/>
      <sheetName val="Avg_BOT13"/>
      <sheetName val="Hedge_Vol_&amp;_G-L13"/>
      <sheetName val="เงินกู้_MGC14"/>
      <sheetName val="Detail_of_exchange_rate13"/>
      <sheetName val="SAP_Open_Items_Data13"/>
      <sheetName val="Tb_31_12_1513"/>
      <sheetName val="Group_TB_31_10_201513"/>
      <sheetName val="_nfcst_py13"/>
      <sheetName val="5)_Action_Plan_BL_Debone13"/>
      <sheetName val="BS_(ToP)13"/>
      <sheetName val="FA_Register12"/>
      <sheetName val="Latex_Qty&amp;Price_(2)12"/>
      <sheetName val="Trial_Balance12"/>
      <sheetName val="Calculation_PS7"/>
      <sheetName val="Q2_EXPECTED7"/>
      <sheetName val="Deferred_tax_Adjs_Clo_(P)_Q2'17"/>
      <sheetName val="GL_2018_Q3_-_ver17"/>
      <sheetName val="Master_TB7"/>
      <sheetName val="2017_Expense_Break_down7"/>
      <sheetName val="ocean_voyage6"/>
      <sheetName val="SCB_1_-_Current6"/>
      <sheetName val="SCB_2_-_Current6"/>
      <sheetName val="2005_DATA5"/>
      <sheetName val="_Code_-สิทธิรักษาพยาบาล1-9-535"/>
      <sheetName val="Salary__StructureBK__20-12-_(25"/>
      <sheetName val="group_type5"/>
      <sheetName val="donnee_lct4"/>
      <sheetName val="Breakeven_Analysis4"/>
      <sheetName val="LOCAL_MARKET4"/>
      <sheetName val="NEW_LOCAL4"/>
      <sheetName val="OUTSIDE_MARKET4"/>
      <sheetName val="ที่ดินอาคาร_อุปกรณ์4"/>
      <sheetName val="detailed_pl-svcs4"/>
      <sheetName val="exchange_rate4"/>
      <sheetName val="N-4_44"/>
      <sheetName val="B&amp;S_19994"/>
      <sheetName val="Customize_Your_Invoice4"/>
      <sheetName val="1-1_BS4"/>
      <sheetName val="report_detial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 refreshError="1"/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>
        <row r="769">
          <cell r="D769">
            <v>0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769">
          <cell r="D769">
            <v>0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>
        <row r="769">
          <cell r="D769">
            <v>0</v>
          </cell>
        </row>
      </sheetData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769">
          <cell r="D769">
            <v>0</v>
          </cell>
        </row>
      </sheetData>
      <sheetData sheetId="421">
        <row r="769">
          <cell r="D769">
            <v>0</v>
          </cell>
        </row>
      </sheetData>
      <sheetData sheetId="422">
        <row r="769">
          <cell r="D769">
            <v>0</v>
          </cell>
        </row>
      </sheetData>
      <sheetData sheetId="423">
        <row r="769">
          <cell r="D769">
            <v>0</v>
          </cell>
        </row>
      </sheetData>
      <sheetData sheetId="424">
        <row r="769">
          <cell r="D769">
            <v>0</v>
          </cell>
        </row>
      </sheetData>
      <sheetData sheetId="425">
        <row r="769">
          <cell r="D769">
            <v>0</v>
          </cell>
        </row>
      </sheetData>
      <sheetData sheetId="426"/>
      <sheetData sheetId="427"/>
      <sheetData sheetId="428"/>
      <sheetData sheetId="429"/>
      <sheetData sheetId="430">
        <row r="769">
          <cell r="D769">
            <v>0</v>
          </cell>
        </row>
      </sheetData>
      <sheetData sheetId="431"/>
      <sheetData sheetId="432"/>
      <sheetData sheetId="433"/>
      <sheetData sheetId="434">
        <row r="769">
          <cell r="D769">
            <v>0</v>
          </cell>
        </row>
      </sheetData>
      <sheetData sheetId="435">
        <row r="769">
          <cell r="D769">
            <v>0</v>
          </cell>
        </row>
      </sheetData>
      <sheetData sheetId="436"/>
      <sheetData sheetId="437"/>
      <sheetData sheetId="438"/>
      <sheetData sheetId="439"/>
      <sheetData sheetId="440">
        <row r="769">
          <cell r="D769">
            <v>0</v>
          </cell>
        </row>
      </sheetData>
      <sheetData sheetId="441">
        <row r="769">
          <cell r="D769">
            <v>0</v>
          </cell>
        </row>
      </sheetData>
      <sheetData sheetId="442"/>
      <sheetData sheetId="443">
        <row r="769">
          <cell r="D769">
            <v>0</v>
          </cell>
        </row>
      </sheetData>
      <sheetData sheetId="444">
        <row r="769">
          <cell r="D769">
            <v>0</v>
          </cell>
        </row>
      </sheetData>
      <sheetData sheetId="445">
        <row r="769">
          <cell r="D769">
            <v>0</v>
          </cell>
        </row>
      </sheetData>
      <sheetData sheetId="446"/>
      <sheetData sheetId="447"/>
      <sheetData sheetId="448">
        <row r="769">
          <cell r="D769">
            <v>0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>
        <row r="769">
          <cell r="D769">
            <v>0</v>
          </cell>
        </row>
      </sheetData>
      <sheetData sheetId="464"/>
      <sheetData sheetId="465"/>
      <sheetData sheetId="466"/>
      <sheetData sheetId="467">
        <row r="769">
          <cell r="D769">
            <v>0</v>
          </cell>
        </row>
      </sheetData>
      <sheetData sheetId="468"/>
      <sheetData sheetId="469">
        <row r="769">
          <cell r="D769">
            <v>0</v>
          </cell>
        </row>
      </sheetData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/>
      <sheetData sheetId="515"/>
      <sheetData sheetId="516">
        <row r="769">
          <cell r="D769">
            <v>0</v>
          </cell>
        </row>
      </sheetData>
      <sheetData sheetId="517"/>
      <sheetData sheetId="518">
        <row r="769">
          <cell r="D769">
            <v>0</v>
          </cell>
        </row>
      </sheetData>
      <sheetData sheetId="519"/>
      <sheetData sheetId="520"/>
      <sheetData sheetId="521"/>
      <sheetData sheetId="522">
        <row r="769">
          <cell r="D769">
            <v>0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>
        <row r="769">
          <cell r="D769">
            <v>0</v>
          </cell>
        </row>
      </sheetData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/>
      <sheetData sheetId="564"/>
      <sheetData sheetId="565"/>
      <sheetData sheetId="566" refreshError="1"/>
      <sheetData sheetId="567"/>
      <sheetData sheetId="568" refreshError="1"/>
      <sheetData sheetId="569">
        <row r="1">
          <cell r="L1" t="str">
            <v>December</v>
          </cell>
        </row>
      </sheetData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>
        <row r="1">
          <cell r="A1" t="str">
            <v>Region</v>
          </cell>
        </row>
      </sheetData>
      <sheetData sheetId="588" refreshError="1"/>
      <sheetData sheetId="589" refreshError="1"/>
      <sheetData sheetId="590">
        <row r="1">
          <cell r="L1" t="str">
            <v>December</v>
          </cell>
        </row>
      </sheetData>
      <sheetData sheetId="591">
        <row r="1">
          <cell r="A1" t="str">
            <v>Region</v>
          </cell>
        </row>
      </sheetData>
      <sheetData sheetId="592" refreshError="1"/>
      <sheetData sheetId="593"/>
      <sheetData sheetId="594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/>
      <sheetData sheetId="624" refreshError="1"/>
      <sheetData sheetId="625" refreshError="1"/>
      <sheetData sheetId="626" refreshError="1"/>
      <sheetData sheetId="627" refreshError="1"/>
      <sheetData sheetId="628"/>
      <sheetData sheetId="629" refreshError="1"/>
      <sheetData sheetId="630" refreshError="1"/>
      <sheetData sheetId="631" refreshError="1"/>
      <sheetData sheetId="632">
        <row r="769">
          <cell r="D769">
            <v>0</v>
          </cell>
        </row>
      </sheetData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>
        <row r="769">
          <cell r="D769">
            <v>0</v>
          </cell>
        </row>
      </sheetData>
      <sheetData sheetId="702">
        <row r="769">
          <cell r="D769">
            <v>0</v>
          </cell>
        </row>
      </sheetData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  <sheetName val="20105920"/>
      <sheetName val="งบทดลอง - ต.ค.2547"/>
      <sheetName val="เครื่องตกแต่ง"/>
      <sheetName val="เครื่องมือ"/>
      <sheetName val="อาคาร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ฝ่ายบัญชี"/>
      <sheetName val="???"/>
      <sheetName val="report detial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B2" t="str">
            <v>Ligman Europe s.r.o.</v>
          </cell>
        </row>
      </sheetData>
      <sheetData sheetId="8"/>
      <sheetData sheetId="9"/>
      <sheetData sheetId="10"/>
      <sheetData sheetId="11">
        <row r="1">
          <cell r="B1" t="str">
            <v>Ligman Europe s.r.o.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STC2"/>
      <sheetName val="ฝ่ายบัญชี"/>
      <sheetName val="Module11"/>
    </sheetNames>
    <sheetDataSet>
      <sheetData sheetId="0" refreshError="1"/>
      <sheetData sheetId="1"/>
      <sheetData sheetId="2" refreshError="1"/>
      <sheetData sheetId="3">
        <row r="10">
          <cell r="G10">
            <v>224.583</v>
          </cell>
        </row>
        <row r="11">
          <cell r="G11">
            <v>7.9391999999999996</v>
          </cell>
        </row>
        <row r="12">
          <cell r="G12">
            <v>0</v>
          </cell>
        </row>
        <row r="13">
          <cell r="G13">
            <v>4.5</v>
          </cell>
        </row>
        <row r="15">
          <cell r="I15">
            <v>0.3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  <cell r="L18">
            <v>0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  <sheetName val="BS,PL"/>
      <sheetName val="กระทบยอด ภงด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Sale 0411"/>
      <sheetName val="JJDHT"/>
      <sheetName val="Data 2"/>
      <sheetName val="PPH1298S"/>
      <sheetName val="Aging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JC2003"/>
      <sheetName val="MONTHLY"/>
      <sheetName val="M_Maincomp"/>
      <sheetName val="ปัจจุบัน_2"/>
      <sheetName val="Sale_05022"/>
      <sheetName val="Sale_0411"/>
      <sheetName val="Sheet1"/>
      <sheetName val="Staff List"/>
      <sheetName val="???????? "/>
      <sheetName val="cal (2)"/>
      <sheetName val="เครื่องตกแต่ง"/>
      <sheetName val="เครื่องมือ"/>
      <sheetName val="อาคาร"/>
      <sheetName val="ops tb"/>
      <sheetName val="7.1_CUM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ปัจจุบัน_3"/>
      <sheetName val="Sale_05023"/>
      <sheetName val="Sale_04111"/>
      <sheetName val="G Chart"/>
      <sheetName val="detail-AOP"/>
      <sheetName val="detail-Act"/>
      <sheetName val="Trial Balance"/>
      <sheetName val="TP"/>
      <sheetName val="งบดุล"/>
      <sheetName val="発停サイクル表"/>
      <sheetName val="Detail"/>
      <sheetName val="PL-Kip(after adj)"/>
      <sheetName val="STart"/>
      <sheetName val="Prft&amp;Loss"/>
      <sheetName val="FIN TB_SI"/>
      <sheetName val="ชีวิต 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DateBase"/>
      <sheetName val="Foreign exchange rate"/>
      <sheetName val="Addition_AUC"/>
      <sheetName val="PHSB-GL-TB"/>
      <sheetName val="cal_(2)"/>
      <sheetName val="ปัจจุบัน_4"/>
      <sheetName val="Sale_05024"/>
      <sheetName val="Sale_04112"/>
      <sheetName val="Fagor04-A3112e"/>
      <sheetName val="A"/>
      <sheetName val="Standing data"/>
      <sheetName val="INFO"/>
      <sheetName val="Sale 0401"/>
      <sheetName val="Sheet3"/>
      <sheetName val="criteria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Data_21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C-3"/>
      <sheetName val="งบการเงิน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Q2 EXPECTED"/>
      <sheetName val="กระดาษทำการ"/>
      <sheetName val="Customer"/>
      <sheetName val="ยานพาหนะ"/>
      <sheetName val="7_1_CUM"/>
      <sheetName val="ops_tb"/>
      <sheetName val="Staff_List"/>
      <sheetName val="Sale_0501"/>
      <sheetName val="Sale_0407"/>
      <sheetName val="Gain_Loss_Calculation"/>
      <sheetName val="Sale_0408"/>
      <sheetName val="CRITERIA2"/>
      <sheetName val="D200-30.2"/>
      <sheetName val="日程管理表"/>
      <sheetName val="114W2次設変部品確認（組立） (3)"/>
      <sheetName val="GL CB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M"/>
      <sheetName val="วงเครดิต 3"/>
      <sheetName val="Vat7% ภายในเดือน_Junต้นฉบับ"/>
      <sheetName val="1120"/>
      <sheetName val="Type"/>
      <sheetName val="Drop down"/>
      <sheetName val="Summary PL Y2020 RD ไม่รวมปันผล"/>
      <sheetName val="CORPORATE TAX01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CA Sheet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#REF!"/>
      <sheetName val="PNT-QUOT-#3"/>
      <sheetName val="COAT&amp;WRAP-QIOT-#3"/>
      <sheetName val="สูตรCustomer"/>
      <sheetName val="สูตรSupplier"/>
      <sheetName val="SPARES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JAN"/>
      <sheetName val="DPLA"/>
      <sheetName val="สรุป"/>
      <sheetName val="As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Wkgs_BS Lead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pacTB"/>
      <sheetName val="Total Trial Balance"/>
      <sheetName val="Sheet1"/>
      <sheetName val="10"/>
      <sheetName val="Total_Trial_Balance"/>
      <sheetName val="MAIN"/>
      <sheetName val="BUDGET"/>
      <sheetName val="DETAIL "/>
      <sheetName val="Menu"/>
      <sheetName val="10-1 Media"/>
      <sheetName val="J2"/>
      <sheetName val="Group"/>
      <sheetName val="CodeA"/>
      <sheetName val="201"/>
      <sheetName val="212"/>
      <sheetName val="Cost Center_2014"/>
      <sheetName val="gvl"/>
      <sheetName val="Total_Trial_Balance1"/>
      <sheetName val="Total_Trial_Balance2"/>
      <sheetName val="Total_Trial_Balance3"/>
      <sheetName val="Total_Trial_Balance4"/>
      <sheetName val="DETAIL_"/>
      <sheetName val="10-1_Media"/>
      <sheetName val="Total_Trial_Balance5"/>
      <sheetName val="DETAIL_1"/>
      <sheetName val="10-1_Media1"/>
      <sheetName val="Total_Trial_Balance6"/>
      <sheetName val="DETAIL_2"/>
      <sheetName val="10-1_Media2"/>
      <sheetName val="BALANCE SHEET "/>
      <sheetName val="Total_Trial_Balance7"/>
      <sheetName val="DETAIL_3"/>
      <sheetName val="10-1_Media3"/>
      <sheetName val="input data"/>
      <sheetName val="Checklist"/>
      <sheetName val="1 financials"/>
      <sheetName val="1a profit"/>
      <sheetName val="1b investment"/>
      <sheetName val="7A csf"/>
      <sheetName val="9A risks"/>
      <sheetName val="9B opps"/>
      <sheetName val="10A capex"/>
      <sheetName val="10B MIS"/>
      <sheetName val="10C Environment"/>
      <sheetName val="11A Growth"/>
      <sheetName val="11B Growth"/>
      <sheetName val="12A Growth"/>
      <sheetName val="12B Growth"/>
      <sheetName val="13A Tax"/>
      <sheetName val="13B Extra gains"/>
      <sheetName val="13c-1 interest"/>
      <sheetName val="13c-2 Funding"/>
      <sheetName val="DataSheet"/>
      <sheetName val="COA"/>
      <sheetName val="input_data"/>
      <sheetName val="1_financials"/>
      <sheetName val="1a_profit"/>
      <sheetName val="1b_investment"/>
      <sheetName val="7A_csf"/>
      <sheetName val="9A_risks"/>
      <sheetName val="9B_opps"/>
      <sheetName val="10A_capex"/>
      <sheetName val="10B_MIS"/>
      <sheetName val="10C_Environment"/>
      <sheetName val="11A_Growth"/>
      <sheetName val="11B_Growth"/>
      <sheetName val="12A_Growth"/>
      <sheetName val="12B_Growth"/>
      <sheetName val="13A_Tax"/>
      <sheetName val="13B_Extra_gains"/>
      <sheetName val="13c-1_interest"/>
      <sheetName val="13c-2_Funding"/>
      <sheetName val="input_data1"/>
      <sheetName val="1_financials1"/>
      <sheetName val="1a_profit1"/>
      <sheetName val="1b_investment1"/>
      <sheetName val="7A_csf1"/>
      <sheetName val="9A_risks1"/>
      <sheetName val="9B_opps1"/>
      <sheetName val="10A_capex1"/>
      <sheetName val="10B_MIS1"/>
      <sheetName val="10C_Environment1"/>
      <sheetName val="11A_Growth1"/>
      <sheetName val="11B_Growth1"/>
      <sheetName val="12A_Growth1"/>
      <sheetName val="12B_Growth1"/>
      <sheetName val="13A_Tax1"/>
      <sheetName val="13B_Extra_gains1"/>
      <sheetName val="13c-1_interest1"/>
      <sheetName val="13c-2_Funding1"/>
      <sheetName val="input_data2"/>
      <sheetName val="1_financials2"/>
      <sheetName val="1a_profit2"/>
      <sheetName val="1b_investment2"/>
      <sheetName val="7A_csf2"/>
      <sheetName val="9A_risks2"/>
      <sheetName val="9B_opps2"/>
      <sheetName val="10A_capex2"/>
      <sheetName val="10B_MIS2"/>
      <sheetName val="10C_Environment2"/>
      <sheetName val="11A_Growth2"/>
      <sheetName val="11B_Growth2"/>
      <sheetName val="12A_Growth2"/>
      <sheetName val="12B_Growth2"/>
      <sheetName val="13A_Tax2"/>
      <sheetName val="13B_Extra_gains2"/>
      <sheetName val="13c-1_interest2"/>
      <sheetName val="13c-2_Funding2"/>
      <sheetName val="CUSTOMER"/>
      <sheetName val="16-25"/>
      <sheetName val="2006"/>
      <sheetName val="ROFF2003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price1-15"/>
      <sheetName val="cc"/>
      <sheetName val="US007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DealerData"/>
      <sheetName val="PD_M95"/>
      <sheetName val="total"/>
      <sheetName val="시산표"/>
      <sheetName val="l*****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Program"/>
      <sheetName val="วิเคราะห์"/>
      <sheetName val="BS'000"/>
      <sheetName val="BS_Detail"/>
      <sheetName val="GL_FSC"/>
      <sheetName val="101xxx"/>
      <sheetName val="bank"/>
      <sheetName val="128xxx"/>
      <sheetName val="vat"/>
      <sheetName val="PL _ ผลงานใหม่รวม"/>
      <sheetName val="Control_BS"/>
      <sheetName val="PL___ผลงานใหม่รวม"/>
      <sheetName val="PL___ผลงานใหม่รวม1"/>
      <sheetName val="PL___ผลงานใหม่รวม2"/>
      <sheetName val="data"/>
      <sheetName val="?????????"/>
      <sheetName val="Table_TB"/>
      <sheetName val="Content"/>
      <sheetName val="frptolocal"/>
      <sheetName val="Tables_TB"/>
      <sheetName val="Input Schedule"/>
      <sheetName val="BSLA"/>
      <sheetName val="BSLATEMP"/>
      <sheetName val="Inquiry"/>
      <sheetName val="Journal Drill"/>
      <sheetName val="Invoice Drill"/>
      <sheetName val="Used_Acc"/>
      <sheetName val="Journal_Drill"/>
      <sheetName val="Invoice_Drill"/>
      <sheetName val="Journal_Drill1"/>
      <sheetName val="Invoice_Drill1"/>
      <sheetName val="Consign1"/>
      <sheetName val="DW"/>
      <sheetName val="Contents"/>
      <sheetName val="Sum"/>
      <sheetName val="Setting"/>
      <sheetName val="List valid date"/>
      <sheetName val="DEP12"/>
      <sheetName val=" IB-PL-YTD"/>
      <sheetName val="BS ATTACH"/>
      <sheetName val="månres jfrt bu"/>
      <sheetName val="månres jfrt få"/>
      <sheetName val="CJEs"/>
      <sheetName val="PL"/>
      <sheetName val="CRJE"/>
      <sheetName val="_IB-PL-YTD"/>
      <sheetName val="Inq-CCC"/>
      <sheetName val="Sheet4"/>
      <sheetName val="FG-ISSUED"/>
      <sheetName val="GIVTR00P"/>
      <sheetName val="วิเคราะห์ consignment "/>
      <sheetName val="วิเคราะห์ผลการดำเนินงาน-plaza"/>
      <sheetName val="Analize Food"/>
      <sheetName val="Journal_Drill2"/>
      <sheetName val="Invoice_Drill2"/>
      <sheetName val="Journal_Drill3"/>
      <sheetName val="Invoice_Drill3"/>
      <sheetName val="List_valid_date"/>
      <sheetName val="_IB-PL-YTD1"/>
      <sheetName val="BS_ATTACH"/>
      <sheetName val="månres_jfrt_bu"/>
      <sheetName val="månres_jfrt_få"/>
      <sheetName val="วิเคราะห์_consignment_"/>
      <sheetName val="Analize_Food"/>
      <sheetName val="Journal_Drill4"/>
      <sheetName val="Invoice_Drill4"/>
      <sheetName val="List_valid_date1"/>
      <sheetName val="_IB-PL-YTD2"/>
      <sheetName val="BS_ATTACH1"/>
      <sheetName val="månres_jfrt_bu1"/>
      <sheetName val="månres_jfrt_få1"/>
      <sheetName val="วิเคราะห์_consignment_1"/>
      <sheetName val="Analize_Food1"/>
      <sheetName val="Journal_Drill5"/>
      <sheetName val="Invoice_Drill5"/>
      <sheetName val="List_valid_date2"/>
      <sheetName val="17__Non_consolidated_stock2"/>
      <sheetName val="General_Data2"/>
      <sheetName val="14__Fixed_assets2"/>
      <sheetName val="13__Intangible_assets2"/>
      <sheetName val="_IB-PL-YTD3"/>
      <sheetName val="BS_ATTACH2"/>
      <sheetName val="månres_jfrt_bu2"/>
      <sheetName val="månres_jfrt_få2"/>
      <sheetName val="วิเคราะห์_consignment_2"/>
      <sheetName val="Analize_Food2"/>
      <sheetName val="Journal_Drill6"/>
      <sheetName val="Invoice_Drill6"/>
      <sheetName val="List_valid_date3"/>
      <sheetName val="17__Non_consolidated_stock3"/>
      <sheetName val="General_Data3"/>
      <sheetName val="14__Fixed_assets3"/>
      <sheetName val="13__Intangible_assets3"/>
      <sheetName val="_IB-PL-YTD4"/>
      <sheetName val="BS_ATTACH3"/>
      <sheetName val="månres_jfrt_bu3"/>
      <sheetName val="månres_jfrt_få3"/>
      <sheetName val="วิเคราะห์_consignment_3"/>
      <sheetName val="Analize_Food3"/>
      <sheetName val="I"/>
      <sheetName val="Data NYB (6W)"/>
      <sheetName val="EQ4NTV"/>
      <sheetName val="Hit"/>
      <sheetName val="tax10"/>
      <sheetName val="Budget-Bal"/>
      <sheetName val="HTE LIST"/>
      <sheetName val="Trial Balance"/>
      <sheetName val="TRUE-END"/>
      <sheetName val="DIS"/>
      <sheetName val="Cost Center_2016"/>
      <sheetName val="Reason to investment"/>
      <sheetName val="JJDHT-Cash Flows"/>
      <sheetName val="JJDHT-Change Share"/>
      <sheetName val="JJDHT-Cash_Flows"/>
      <sheetName val="JJDHT-Change_Share"/>
      <sheetName val="ลูกหนี้(เก่า)"/>
      <sheetName val="TX-8_Donation"/>
      <sheetName val="Job header"/>
      <sheetName val="Statement-BAHT"/>
      <sheetName val="เงินกู้ MGC"/>
      <sheetName val="Depreciation Calc"/>
      <sheetName val="YTD-Actual"/>
      <sheetName val="YTD_Revised"/>
      <sheetName val="Calculation of end rates"/>
      <sheetName val="C"/>
      <sheetName val="Raw Material"/>
      <sheetName val="bs&amp;pl"/>
      <sheetName val="DATA WP"/>
      <sheetName val="คีย์ข้อมูลรายละเอียดต่างๆ"/>
      <sheetName val="L to 20"/>
      <sheetName val="Sheet3"/>
      <sheetName val="code G"/>
      <sheetName val="Cost_Center_2014"/>
      <sheetName val="HTE_LIST"/>
      <sheetName val="Trial_Balance"/>
      <sheetName val="Depreciation_Calc"/>
      <sheetName val="TB - Apr"/>
      <sheetName val="ห้ามลบ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>
        <row r="4">
          <cell r="B4" t="str">
            <v>Australia &amp; New Zealand</v>
          </cell>
        </row>
      </sheetData>
      <sheetData sheetId="55"/>
      <sheetData sheetId="56"/>
      <sheetData sheetId="57">
        <row r="4">
          <cell r="B4" t="str">
            <v>Australia &amp; New Zealand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4">
          <cell r="B4" t="str">
            <v>Australia &amp; New Zealand</v>
          </cell>
        </row>
      </sheetData>
      <sheetData sheetId="73"/>
      <sheetData sheetId="74"/>
      <sheetData sheetId="75">
        <row r="4">
          <cell r="B4" t="str">
            <v>Australia &amp; New Zealand</v>
          </cell>
        </row>
      </sheetData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4">
          <cell r="B4" t="str">
            <v>Australia &amp; New Zealand</v>
          </cell>
        </row>
      </sheetData>
      <sheetData sheetId="91"/>
      <sheetData sheetId="92"/>
      <sheetData sheetId="93">
        <row r="4">
          <cell r="B4" t="str">
            <v>Australia &amp; New Zealand</v>
          </cell>
        </row>
      </sheetData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 refreshError="1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 refreshError="1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 refreshError="1"/>
      <sheetData sheetId="35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,PL"/>
      <sheetName val="Shareholders'  equity"/>
      <sheetName val="Cashflow"/>
      <sheetName val="BS_PL"/>
      <sheetName val="F-1(WFP)"/>
      <sheetName val="TB"/>
      <sheetName val="BS&amp;PL"/>
      <sheetName val="JJDHT"/>
      <sheetName val="BS"/>
      <sheetName val="group"/>
      <sheetName val="AA-1"/>
      <sheetName val="Shareholders'__equity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hai"/>
      <sheetName val="SMEDVIG"/>
      <sheetName val="2007"/>
      <sheetName val="1602-97"/>
      <sheetName val="WORKING TB Q3"/>
      <sheetName val="CIPA"/>
      <sheetName val="Aging FY99"/>
      <sheetName val="PRELIM BUDGET"/>
      <sheetName val="BS-Q1'04"/>
      <sheetName val="เงินกู้ MGC"/>
      <sheetName val="SMEDV-00"/>
      <sheetName val="TB-2001-Apr'01"/>
      <sheetName val="Sheet1"/>
      <sheetName val="BS"/>
      <sheetName val="PL"/>
      <sheetName val="Retail 1291 Press on 1010"/>
      <sheetName val="table"/>
      <sheetName val="Currency"/>
      <sheetName val="1201"/>
      <sheetName val="Lead"/>
      <sheetName val="#REF"/>
      <sheetName val="Babara"/>
      <sheetName val="Master Information"/>
      <sheetName val="AOP14Ph1 vs Ph2 summary "/>
      <sheetName val="AOP 14 Target"/>
      <sheetName val="Allocation"/>
      <sheetName val="RPOS"/>
      <sheetName val="C-3"/>
      <sheetName val="Thailand"/>
      <sheetName val="F1771-IV"/>
      <sheetName val="F1771-V"/>
      <sheetName val="PL12M"/>
      <sheetName val="เงินกู้ธนชาติ"/>
      <sheetName val="1 (2)"/>
      <sheetName val="Detail-Sep"/>
      <sheetName val="TTfty"/>
      <sheetName val="stat local"/>
    </sheetNames>
    <sheetDataSet>
      <sheetData sheetId="0">
        <row r="22">
          <cell r="A22" t="str">
            <v>ส่วนของสำนักงานใหญ่ (หมายเหตุ 2)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JDHT"/>
      <sheetName val="JJDHT-Cash Flows"/>
      <sheetName val="JJDHT-Change Share"/>
      <sheetName val="PL"/>
      <sheetName val="ลูกหนี้(เก่า)"/>
      <sheetName val="Statement-BAHT"/>
      <sheetName val="JJDHT-Cash_Flows"/>
      <sheetName val="JJDHT-Change_Share"/>
      <sheetName val="เงินกู้ธนชาติ"/>
      <sheetName val="เงินกู้ MGC"/>
      <sheetName val="AccpacTB"/>
      <sheetName val="TX-8_Donation"/>
      <sheetName val="Job header"/>
      <sheetName val="B1"/>
      <sheetName val="H300"/>
      <sheetName val="G300"/>
      <sheetName val="TB for WP"/>
      <sheetName val="TB 2011"/>
      <sheetName val="TB 2012"/>
      <sheetName val="JJDHT-Cash_Flows1"/>
      <sheetName val="JJDHT-Change_Share1"/>
      <sheetName val="Job_header"/>
      <sheetName val="new"/>
      <sheetName val="Cost Summary"/>
      <sheetName val="WORKING TB Q3"/>
      <sheetName val="BS,PL"/>
      <sheetName val="TX-2Provision for doubtful_2010"/>
      <sheetName val="Sheet1"/>
      <sheetName val="เงินกู้_MGC"/>
      <sheetName val="OH Trend"/>
      <sheetName val="คีย์ข้อมูลรายละเอียดต่างๆ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data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dep_l"/>
      <sheetName val="Shman_power"/>
      <sheetName val="集計結果"/>
      <sheetName val="Base "/>
      <sheetName val="CODE"/>
      <sheetName val="2005"/>
      <sheetName val="MFA"/>
      <sheetName val="Cash Flow"/>
      <sheetName val="Financial Summary"/>
      <sheetName val="accumdeprn"/>
      <sheetName val="発注書"/>
      <sheetName val="ยอดยกมา"/>
      <sheetName val="Co info"/>
      <sheetName val="As"/>
      <sheetName val="Temp"/>
      <sheetName val="พนง.ทุกคน"/>
      <sheetName val="Asset Class"/>
      <sheetName val="Intercom"/>
      <sheetName val="ProfitCenter"/>
      <sheetName val="SOPSG"/>
      <sheetName val="日程管理表"/>
      <sheetName val="Menu"/>
      <sheetName val="????"/>
      <sheetName val="F041"/>
      <sheetName val="O4 CA"/>
      <sheetName val="O2 TC"/>
      <sheetName val="ADJ - RATE"/>
      <sheetName val="Lead"/>
      <sheetName val="Sale 0404"/>
      <sheetName val="Invoice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Basic_Information"/>
      <sheetName val="Header"/>
      <sheetName val="a"/>
      <sheetName val="เงินกู้ MGC"/>
      <sheetName val="PE-C4"/>
      <sheetName val="BS_Revise"/>
      <sheetName val="IS_Revise"/>
      <sheetName val="MTO REV.0"/>
      <sheetName val="Capacity"/>
      <sheetName val="January"/>
      <sheetName val="(旧)LIST"/>
      <sheetName val="UnitRanges"/>
      <sheetName val="Info"/>
      <sheetName val="Company"/>
      <sheetName val="Data Tables"/>
      <sheetName val="DCRanges"/>
      <sheetName val="Conv"/>
      <sheetName val="Sal+Car"/>
      <sheetName val="Assumptions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F1_Log_On5"/>
      <sheetName val="Base_"/>
      <sheetName val="Stock_Aging"/>
      <sheetName val="aa-1"/>
      <sheetName val="Assump_(2)10"/>
      <sheetName val="Op_Ex10"/>
      <sheetName val="dep_cal10"/>
      <sheetName val="man_power10"/>
      <sheetName val="Sales_-_Report_First7"/>
      <sheetName val="Core_Act&amp;For03_vs_Plan043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tanding_data1"/>
      <sheetName val="U-2_11"/>
      <sheetName val="MTO_REV_01"/>
      <sheetName val="Sensitivity_Inputs1"/>
      <sheetName val="Elemental_Breakdown-Original"/>
      <sheetName val="Co_info"/>
      <sheetName val="ADJ_-_RATE"/>
      <sheetName val="Company_Info"/>
      <sheetName val="CA_Comp"/>
      <sheetName val="Trial_Balance"/>
      <sheetName val="Stock_Aging1"/>
      <sheetName val="F1_Log_On6"/>
      <sheetName val="Base_1"/>
      <sheetName val="n-4_41"/>
      <sheetName val="Two_Step_Revenue_Testing_Maste1"/>
      <sheetName val="Financial_Summary1"/>
      <sheetName val="เงินกู้_MGC1"/>
      <sheetName val="พนง_ทุกคน1"/>
      <sheetName val="Co_info1"/>
      <sheetName val="ADJ_-_RATE1"/>
      <sheetName val="O4_CA1"/>
      <sheetName val="O2_TC1"/>
      <sheetName val="n-4_4"/>
      <sheetName val="Two_Step_Revenue_Testing_Master"/>
      <sheetName val="Financial_Summary"/>
      <sheetName val="เงินกู้_MGC"/>
      <sheetName val="พนง_ทุกคน"/>
      <sheetName val="O4_CA"/>
      <sheetName val="O2_TC"/>
      <sheetName val="Stock_Aging2"/>
      <sheetName val="F1_Log_On7"/>
      <sheetName val="Base_2"/>
      <sheetName val="n-4_42"/>
      <sheetName val="Two_Step_Revenue_Testing_Maste2"/>
      <sheetName val="Cash_Flow2"/>
      <sheetName val="Financial_Summary2"/>
      <sheetName val="เงินกู้_MGC2"/>
      <sheetName val="MTO_REV_02"/>
      <sheetName val="พนง_ทุกคน2"/>
      <sheetName val="Co_info2"/>
      <sheetName val="ADJ_-_RATE2"/>
      <sheetName val="O4_CA2"/>
      <sheetName val="O2_TC2"/>
      <sheetName val="Assump_(2)12"/>
      <sheetName val="Op_Ex12"/>
      <sheetName val="dep_cal12"/>
      <sheetName val="man_power12"/>
      <sheetName val="Sales_-_Report_First9"/>
      <sheetName val="Core_Act&amp;For03_vs_Plan045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Standing_data3"/>
      <sheetName val="U-2_13"/>
      <sheetName val="MTO_REV_03"/>
      <sheetName val="Sensitivity_Inputs3"/>
      <sheetName val="Elemental_Breakdown-Original2"/>
      <sheetName val="Company_Info2"/>
      <sheetName val="CA_Comp2"/>
      <sheetName val="Trial_Balance2"/>
      <sheetName val="Assump_(2)11"/>
      <sheetName val="Op_Ex11"/>
      <sheetName val="dep_cal11"/>
      <sheetName val="man_power11"/>
      <sheetName val="Sales_-_Report_First8"/>
      <sheetName val="Core_Act&amp;For03_vs_Plan04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Standing_data2"/>
      <sheetName val="U-2_12"/>
      <sheetName val="Sensitivity_Inputs2"/>
      <sheetName val="Elemental_Breakdown-Original1"/>
      <sheetName val="Company_Info1"/>
      <sheetName val="CA_Comp1"/>
      <sheetName val="Trial_Balance1"/>
      <sheetName val="Assump_(2)13"/>
      <sheetName val="Op_Ex13"/>
      <sheetName val="dep_cal13"/>
      <sheetName val="man_power13"/>
      <sheetName val="Stock_Aging3"/>
      <sheetName val="Sales_-_Report_First10"/>
      <sheetName val="Core_Act&amp;For03_vs_Plan04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Standing_data4"/>
      <sheetName val="U-2_14"/>
      <sheetName val="MTO_REV_04"/>
      <sheetName val="Sensitivity_Inputs4"/>
      <sheetName val="Elemental_Breakdown-Original3"/>
      <sheetName val="Co_info3"/>
      <sheetName val="ADJ_-_RATE3"/>
      <sheetName val="Company_Info3"/>
      <sheetName val="CA_Comp3"/>
      <sheetName val="Trial_Balance3"/>
      <sheetName val="Assump_(2)14"/>
      <sheetName val="Op_Ex14"/>
      <sheetName val="dep_cal14"/>
      <sheetName val="man_power14"/>
      <sheetName val="Stock_Aging4"/>
      <sheetName val="Sales_-_Report_First11"/>
      <sheetName val="Core_Act&amp;For03_vs_Plan047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Standing_data5"/>
      <sheetName val="U-2_15"/>
      <sheetName val="MTO_REV_05"/>
      <sheetName val="Sensitivity_Inputs5"/>
      <sheetName val="Elemental_Breakdown-Original4"/>
      <sheetName val="Co_info4"/>
      <sheetName val="ADJ_-_RATE4"/>
      <sheetName val="Company_Info4"/>
      <sheetName val="CA_Comp4"/>
      <sheetName val="Trial_Balance4"/>
      <sheetName val="Assump_(2)15"/>
      <sheetName val="Op_Ex15"/>
      <sheetName val="dep_cal15"/>
      <sheetName val="man_power15"/>
      <sheetName val="Stock_Aging5"/>
      <sheetName val="Sales_-_Report_First12"/>
      <sheetName val="Core_Act&amp;For03_vs_Plan048"/>
      <sheetName val="Capital_Performance6"/>
      <sheetName val="Cash_Flow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Standing_data6"/>
      <sheetName val="U-2_16"/>
      <sheetName val="MTO_REV_06"/>
      <sheetName val="Sensitivity_Inputs6"/>
      <sheetName val="Elemental_Breakdown-Original5"/>
      <sheetName val="Co_info5"/>
      <sheetName val="ADJ_-_RATE5"/>
      <sheetName val="Company_Info5"/>
      <sheetName val="CA_Comp5"/>
      <sheetName val="Trial_Balance5"/>
      <sheetName val="Sale 0407"/>
      <sheetName val="Sale0402"/>
      <sheetName val="BALANCE SHEET "/>
      <sheetName val="Sale0403"/>
      <sheetName val="AssetStatus"/>
      <sheetName val="AssetType"/>
      <sheetName val="License BOI"/>
      <sheetName val="Depre. Key"/>
      <sheetName val="Sale 0401"/>
      <sheetName val="description"/>
      <sheetName val="K-5"/>
      <sheetName val="Aggregation"/>
      <sheetName val="IOControl"/>
      <sheetName val="Assump_(2)16"/>
      <sheetName val="Op_Ex16"/>
      <sheetName val="dep_cal16"/>
      <sheetName val="man_power16"/>
      <sheetName val="F1_Log_On8"/>
      <sheetName val="Stock_Aging6"/>
      <sheetName val="Sales_-_Report_First13"/>
      <sheetName val="Core_Act&amp;For03_vs_Plan049"/>
      <sheetName val="Capital_Performance7"/>
      <sheetName val="Cash_Flow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Standing_data7"/>
      <sheetName val="U-2_17"/>
      <sheetName val="MTO_REV_07"/>
      <sheetName val="Sensitivity_Inputs7"/>
      <sheetName val="Elemental_Breakdown-Original6"/>
      <sheetName val="Co_info6"/>
      <sheetName val="ADJ_-_RATE6"/>
      <sheetName val="Company_Info6"/>
      <sheetName val="CA_Comp6"/>
      <sheetName val="Trial_Balance6"/>
      <sheetName val="Assump_(2)17"/>
      <sheetName val="Op_Ex17"/>
      <sheetName val="dep_cal17"/>
      <sheetName val="man_power17"/>
      <sheetName val="F1_Log_On9"/>
      <sheetName val="Stock_Aging7"/>
      <sheetName val="Sales_-_Report_First14"/>
      <sheetName val="Core_Act&amp;For03_vs_Plan0410"/>
      <sheetName val="Capital_Performance8"/>
      <sheetName val="Cash_Flow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Standing_data8"/>
      <sheetName val="U-2_18"/>
      <sheetName val="MTO_REV_08"/>
      <sheetName val="Sensitivity_Inputs8"/>
      <sheetName val="Elemental_Breakdown-Original7"/>
      <sheetName val="Co_info7"/>
      <sheetName val="ADJ_-_RATE7"/>
      <sheetName val="Company_Info7"/>
      <sheetName val="CA_Comp7"/>
      <sheetName val="Trial_Balance7"/>
      <sheetName val="TABLE"/>
      <sheetName val="Calendar 1.3"/>
      <sheetName val="BNDDIR(BOND)"/>
      <sheetName val="CPF_Eqty"/>
      <sheetName val="Cctmst"/>
      <sheetName val="7251-02000-02252"/>
      <sheetName val="7251-01xxxx"/>
      <sheetName val="addl cost"/>
      <sheetName val="Interim --&gt; Top"/>
      <sheetName val="YTD-Actual"/>
      <sheetName val="YTD_Revised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  <sheetName val="LEAD Q3'09"/>
      <sheetName val="PDT-015"/>
      <sheetName val="addl cost"/>
      <sheetName val="accumdeprn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MH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SCB 1 - Current"/>
      <sheetName val="SCB 2 - Current"/>
      <sheetName val="Trial Balance"/>
      <sheetName val="PL_A05 APA Input"/>
      <sheetName val="PS-1995"/>
      <sheetName val="Standing Data"/>
      <sheetName val="Asset &amp; Liability"/>
      <sheetName val="Net asset value"/>
      <sheetName val=" analysis fp"/>
      <sheetName val="DGchitiet "/>
      <sheetName val="aa-1"/>
      <sheetName val="License_BOI4"/>
      <sheetName val="Asset_Class4"/>
      <sheetName val="Depre__Key4"/>
      <sheetName val="addl_cost2"/>
      <sheetName val="10-1_Media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FF-4"/>
      <sheetName val="O2 TC"/>
      <sheetName val="jul04-dec04pnl"/>
      <sheetName val="fy05bsJul-dec04"/>
      <sheetName val="END#2"/>
      <sheetName val="Control"/>
      <sheetName val="เงินกู้ MGC"/>
      <sheetName val="ตั๋วเงินรับ"/>
      <sheetName val="FAF11MAS"/>
      <sheetName val="Cover"/>
      <sheetName val="Non-Statistical Sampling Master"/>
      <sheetName val="Two Step Revenue Testing Master"/>
      <sheetName val="Global Data"/>
      <sheetName val="Input1"/>
      <sheetName val="Feb1-28"/>
      <sheetName val="cal (2)"/>
      <sheetName val="29.Employee cost_YE"/>
      <sheetName val="dt-fs"/>
      <sheetName val="IntDec00TespM&amp;B"/>
      <sheetName val="Age311299TESP"/>
      <sheetName val="dpla"/>
      <sheetName val="P4DDBFTESP"/>
      <sheetName val="number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CODE A/R</v>
          </cell>
        </row>
      </sheetData>
      <sheetData sheetId="46">
        <row r="1">
          <cell r="A1" t="str">
            <v>CODE A/R</v>
          </cell>
        </row>
      </sheetData>
      <sheetData sheetId="47">
        <row r="1">
          <cell r="A1" t="str">
            <v>CODE A/R</v>
          </cell>
        </row>
      </sheetData>
      <sheetData sheetId="48">
        <row r="1">
          <cell r="A1" t="str">
            <v>CODE A/R</v>
          </cell>
        </row>
      </sheetData>
      <sheetData sheetId="49">
        <row r="1">
          <cell r="A1" t="str">
            <v>CODE A/R</v>
          </cell>
        </row>
      </sheetData>
      <sheetData sheetId="50">
        <row r="1">
          <cell r="A1" t="str">
            <v>CODE A/R</v>
          </cell>
        </row>
      </sheetData>
      <sheetData sheetId="51">
        <row r="1">
          <cell r="A1" t="str">
            <v>CODE A/R</v>
          </cell>
        </row>
      </sheetData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>
        <row r="1">
          <cell r="A1" t="str">
            <v>CODE A/R</v>
          </cell>
        </row>
      </sheetData>
      <sheetData sheetId="67">
        <row r="1">
          <cell r="A1" t="str">
            <v>CODE A/R</v>
          </cell>
        </row>
      </sheetData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>
        <row r="1">
          <cell r="A1" t="str">
            <v>CODE A/R</v>
          </cell>
        </row>
      </sheetData>
      <sheetData sheetId="71">
        <row r="1">
          <cell r="A1" t="str">
            <v>CODE A/R</v>
          </cell>
        </row>
      </sheetData>
      <sheetData sheetId="72">
        <row r="1">
          <cell r="A1" t="str">
            <v>CODE A/R</v>
          </cell>
        </row>
      </sheetData>
      <sheetData sheetId="73">
        <row r="1">
          <cell r="A1" t="str">
            <v>CODE A/R</v>
          </cell>
        </row>
      </sheetData>
      <sheetData sheetId="74">
        <row r="1">
          <cell r="A1" t="str">
            <v>CODE A/R</v>
          </cell>
        </row>
      </sheetData>
      <sheetData sheetId="75">
        <row r="1">
          <cell r="A1" t="str">
            <v>CODE A/R</v>
          </cell>
        </row>
      </sheetData>
      <sheetData sheetId="76">
        <row r="1">
          <cell r="A1" t="str">
            <v>CODE A/R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>
        <row r="1">
          <cell r="A1" t="str">
            <v>CODE A/R</v>
          </cell>
        </row>
      </sheetData>
      <sheetData sheetId="142">
        <row r="1">
          <cell r="A1" t="str">
            <v>CODE A/R</v>
          </cell>
        </row>
      </sheetData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 refreshError="1"/>
      <sheetData sheetId="153">
        <row r="1">
          <cell r="A1" t="str">
            <v>CODE A/R</v>
          </cell>
        </row>
      </sheetData>
      <sheetData sheetId="154">
        <row r="1">
          <cell r="A1" t="str">
            <v>CODE A/R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1">
          <cell r="A1" t="str">
            <v>CODE A/R</v>
          </cell>
        </row>
      </sheetData>
      <sheetData sheetId="166">
        <row r="1">
          <cell r="A1" t="str">
            <v>CODE A/R</v>
          </cell>
        </row>
      </sheetData>
      <sheetData sheetId="167">
        <row r="1">
          <cell r="A1" t="str">
            <v>CODE A/R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CODE A/R</v>
          </cell>
        </row>
      </sheetData>
      <sheetData sheetId="180">
        <row r="1">
          <cell r="A1" t="str">
            <v>CODE A/R</v>
          </cell>
        </row>
      </sheetData>
      <sheetData sheetId="181">
        <row r="1">
          <cell r="A1" t="str">
            <v>CODE A/R</v>
          </cell>
        </row>
      </sheetData>
      <sheetData sheetId="182">
        <row r="1">
          <cell r="A1" t="str">
            <v>CODE A/R</v>
          </cell>
        </row>
      </sheetData>
      <sheetData sheetId="183">
        <row r="1">
          <cell r="A1" t="str">
            <v>CODE A/R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  <sheetName val="data"/>
      <sheetName val="Aging"/>
      <sheetName val="อัตราค่าบรรทุก"/>
      <sheetName val="_Bal Int Acp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n-4.4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mcot_upc"/>
      <sheetName val="_540100 "/>
      <sheetName val="รายได้_คชจ  Con"/>
      <sheetName val="Sale0406"/>
      <sheetName val="note_defect"/>
      <sheetName val="Cover"/>
      <sheetName val="income statement"/>
      <sheetName val="report detial"/>
      <sheetName val="ps-1995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1"/>
      <sheetName val="B1"/>
      <sheetName val="B1_G-ONE"/>
      <sheetName val="B2"/>
      <sheetName val="B2_G-ONE"/>
      <sheetName val="B3"/>
      <sheetName val="B3_G-ONE"/>
      <sheetName val="B4"/>
      <sheetName val="B4_G-ONE"/>
      <sheetName val="B5"/>
      <sheetName val="B7"/>
      <sheetName val="renketsum"/>
      <sheetName val="hirenketsu"/>
      <sheetName val="subrenketsu"/>
      <sheetName val="subhirenketsu"/>
      <sheetName val="dropdown1"/>
      <sheetName val="dropdown2"/>
      <sheetName val="In_VSPCM_DIVA"/>
      <sheetName val="mapping.d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D16" t="str">
            <v>Daikin Industries ,Ltd</v>
          </cell>
        </row>
        <row r="17">
          <cell r="D17" t="str">
            <v>All World Machinery Supply,Inc</v>
          </cell>
        </row>
        <row r="18">
          <cell r="D18" t="str">
            <v>Daikin Hydraulics (Suzhou) Co.,Ltd.</v>
          </cell>
        </row>
        <row r="19">
          <cell r="D19" t="str">
            <v>Daikin (China) Investment CO.,Ltd.</v>
          </cell>
        </row>
        <row r="20">
          <cell r="D20" t="str">
            <v>Daikin Airconditioning (Hong Kong) Ltd.</v>
          </cell>
        </row>
        <row r="21">
          <cell r="D21" t="str">
            <v>Daikin Airconditioning (Malaysia) Sdn.Bhd.</v>
          </cell>
        </row>
        <row r="22">
          <cell r="D22" t="str">
            <v>Daikin Air-conditioning (Shanghai) Co.,Ltd.</v>
          </cell>
        </row>
        <row r="23">
          <cell r="D23" t="str">
            <v>Daikin Airconditioning (Singapore) Pte.Ltd.</v>
          </cell>
        </row>
        <row r="24">
          <cell r="D24" t="str">
            <v>Daikin Airconditioning Argentina S.A.</v>
          </cell>
        </row>
        <row r="25">
          <cell r="D25" t="str">
            <v>Daikin Airconditioning India Private, Ltd.</v>
          </cell>
        </row>
        <row r="26">
          <cell r="D26" t="str">
            <v>Daikin Airconditioning Korea Co., Ltd.</v>
          </cell>
        </row>
        <row r="27">
          <cell r="D27" t="str">
            <v>Daikin Airconditioning Philippines Inc.</v>
          </cell>
        </row>
        <row r="28">
          <cell r="D28" t="str">
            <v>Daikin Air-conditioning Technology (Beijing) Co., Ltd.</v>
          </cell>
        </row>
        <row r="29">
          <cell r="D29" t="str">
            <v>Daikin Air-conditioning Technology (Guangzhou) Co., Ltd.</v>
          </cell>
        </row>
        <row r="30">
          <cell r="D30" t="str">
            <v>Daikin Air-conditioning Technology (Shanghai) Co., Ltd.</v>
          </cell>
        </row>
        <row r="31">
          <cell r="D31" t="str">
            <v>Daikin Airconditioning(Thailand) Ltd.</v>
          </cell>
        </row>
        <row r="32">
          <cell r="D32" t="str">
            <v>Daikin Alen Airconditioning,Inc.</v>
          </cell>
        </row>
        <row r="33">
          <cell r="D33" t="str">
            <v>Daikin America,Inc.</v>
          </cell>
        </row>
        <row r="34">
          <cell r="D34" t="str">
            <v>Daikin Arkema Refrigerants Asia, Ltd.</v>
          </cell>
        </row>
        <row r="35">
          <cell r="D35" t="str">
            <v>Daikin Asia Servicing Pte.Ltd.</v>
          </cell>
        </row>
        <row r="36">
          <cell r="D36" t="str">
            <v>Daikin Australia Pty.Ltd.</v>
          </cell>
        </row>
        <row r="37">
          <cell r="D37" t="str">
            <v>Daikin Chemical (Hong Kong) Ltd.</v>
          </cell>
        </row>
        <row r="38">
          <cell r="D38" t="str">
            <v>Daikin Chemical Europe GmbH</v>
          </cell>
        </row>
        <row r="39">
          <cell r="D39" t="str">
            <v>Daikin Chemical France S.A.S</v>
          </cell>
        </row>
        <row r="40">
          <cell r="D40" t="str">
            <v>Daikin Chemical International Trading(Shanghai) Co.,Ltd.</v>
          </cell>
        </row>
        <row r="41">
          <cell r="D41" t="str">
            <v>Daikin Communication Science &amp; Technology(Ningbo)</v>
          </cell>
        </row>
        <row r="42">
          <cell r="D42" t="str">
            <v>Daikin Compressor Industries Ltd.</v>
          </cell>
        </row>
        <row r="43">
          <cell r="D43" t="str">
            <v>Daikin Device (Suzhou)Co.,Ltd.</v>
          </cell>
        </row>
        <row r="44">
          <cell r="D44" t="str">
            <v>Daikin Device Czech Republic s.r.o.</v>
          </cell>
        </row>
        <row r="45">
          <cell r="D45" t="str">
            <v>Daikin Fluoro Coatings(Shanghai)Co.Ltd.</v>
          </cell>
        </row>
        <row r="46">
          <cell r="D46" t="str">
            <v>Daikin Fluorochemicals(China)Co.Ltd.</v>
          </cell>
        </row>
        <row r="47">
          <cell r="D47" t="str">
            <v>Daikin Holdings (USA), Inc.</v>
          </cell>
        </row>
        <row r="48">
          <cell r="D48" t="str">
            <v>Daikin Industries (Thailand) Ltd.</v>
          </cell>
        </row>
        <row r="49">
          <cell r="D49" t="str">
            <v>Daikin Industries Holdings Co.,Ltd.</v>
          </cell>
        </row>
        <row r="50">
          <cell r="D50" t="str">
            <v>Daikin Marine(Shanghai) Co., Ltd.</v>
          </cell>
        </row>
        <row r="51">
          <cell r="D51" t="str">
            <v>DAIKIN McQuay Ar Condicionado Brasil Ltda</v>
          </cell>
        </row>
        <row r="52">
          <cell r="D52" t="str">
            <v>Daikin Motor (Suzhou) Co.,Ltd</v>
          </cell>
        </row>
        <row r="53">
          <cell r="D53" t="str">
            <v>Daikin Refrigeration(Suzhou) Co., Ltd.</v>
          </cell>
        </row>
        <row r="54">
          <cell r="D54" t="str">
            <v>Daikin Trading (Thailand) Ltd.</v>
          </cell>
        </row>
        <row r="55">
          <cell r="D55" t="str">
            <v>IRS International Pty.Ltd</v>
          </cell>
        </row>
        <row r="56">
          <cell r="D56" t="str">
            <v>JiangXi Datang Chemicals Co., Ltd.</v>
          </cell>
        </row>
        <row r="57">
          <cell r="D57" t="str">
            <v>Siam Daikin Sales Co. Ltd.</v>
          </cell>
        </row>
        <row r="58">
          <cell r="D58" t="str">
            <v>Taiwan Daikin Advanced Chemicals,Inc.</v>
          </cell>
        </row>
        <row r="59">
          <cell r="D59" t="str">
            <v>Viet Kim Joint Stock Company</v>
          </cell>
        </row>
        <row r="60">
          <cell r="D60" t="str">
            <v>Xian Daikin Qingan compressor</v>
          </cell>
        </row>
        <row r="61">
          <cell r="D61" t="str">
            <v>D.S.Tech Co,Ltd.</v>
          </cell>
        </row>
        <row r="62">
          <cell r="D62" t="str">
            <v>Daikin Accounting Solutions Co,Ltd.</v>
          </cell>
        </row>
        <row r="63">
          <cell r="D63" t="str">
            <v>Daikin Airconditoning &amp; Technology Chiba Co,Ltd.</v>
          </cell>
        </row>
        <row r="64">
          <cell r="D64" t="str">
            <v>Daikin Airconditoning &amp; Technology Cyugoku Co,Ltd.</v>
          </cell>
        </row>
        <row r="65">
          <cell r="D65" t="str">
            <v>Daikin Airconditoning &amp; Technology Hokkaido Co,Ltd.</v>
          </cell>
        </row>
        <row r="66">
          <cell r="D66" t="str">
            <v>Daikin Airconditoning &amp; Technology Hokuriku Co,Ltd.</v>
          </cell>
        </row>
        <row r="67">
          <cell r="D67" t="str">
            <v>Daikin Airconditoning &amp; Technology Ibaragi Co,Ltd.</v>
          </cell>
        </row>
        <row r="68">
          <cell r="D68" t="str">
            <v>Daikin Airconditoning &amp; Technology Kagoshima Co,Ltd.</v>
          </cell>
        </row>
        <row r="69">
          <cell r="D69" t="str">
            <v>Daikin Airconditoning &amp; Technology Kanagawa Co,Ltd.</v>
          </cell>
        </row>
        <row r="70">
          <cell r="D70" t="str">
            <v>Daikin Airconditoning &amp; Technology Kanto Co,Ltd.</v>
          </cell>
        </row>
        <row r="71">
          <cell r="D71" t="str">
            <v>Daikin Airconditoning &amp; Technology Keiji Co,Ltd.</v>
          </cell>
        </row>
        <row r="72">
          <cell r="D72" t="str">
            <v>Daikin Airconditoning &amp; Technology Kobe Co,Ltd.</v>
          </cell>
        </row>
        <row r="73">
          <cell r="D73" t="str">
            <v>Daikin Airconditoning &amp; Technology Kyushu Co,Ltd.</v>
          </cell>
        </row>
        <row r="74">
          <cell r="D74" t="str">
            <v>Daikin Airconditoning &amp; Technology Miyazaki Co,Ltd.</v>
          </cell>
        </row>
        <row r="75">
          <cell r="D75" t="str">
            <v>Daikin Airconditoning &amp; Technology Niigata Co,Ltd.</v>
          </cell>
        </row>
        <row r="76">
          <cell r="D76" t="str">
            <v>Daikin Airconditoning &amp; Technology Okinawa Co,Ltd.</v>
          </cell>
        </row>
        <row r="77">
          <cell r="D77" t="str">
            <v>Daikin Airconditoning &amp; Technology Osaka Co,Ltd.</v>
          </cell>
        </row>
        <row r="78">
          <cell r="D78" t="str">
            <v>Daikin Airconditoning &amp; Technology Shikoku Co,Ltd.</v>
          </cell>
        </row>
        <row r="79">
          <cell r="D79" t="str">
            <v>Daikin Airconditoning &amp; Technology Shizuoka Co,Ltd.</v>
          </cell>
        </row>
        <row r="80">
          <cell r="D80" t="str">
            <v>Daikin Airconditoning &amp; Technology Tohoku Co,Ltd.</v>
          </cell>
        </row>
        <row r="81">
          <cell r="D81" t="str">
            <v>Daikin Airconditoning &amp; Technology Tokai Co,Ltd.</v>
          </cell>
        </row>
        <row r="82">
          <cell r="D82" t="str">
            <v>Daikin Airconditoning &amp; Technology Tokyo Co,Ltd.</v>
          </cell>
        </row>
        <row r="83">
          <cell r="D83" t="str">
            <v>Daikin Airtechnology &amp; Engineering Co,Ltd</v>
          </cell>
        </row>
        <row r="84">
          <cell r="D84" t="str">
            <v>Daikin Applied Systems Co.,Ltd.</v>
          </cell>
        </row>
        <row r="85">
          <cell r="D85" t="str">
            <v>Daikin Chemical Sales Ltd.</v>
          </cell>
        </row>
        <row r="86">
          <cell r="D86" t="str">
            <v>Daikin Facilities, Ltd.</v>
          </cell>
        </row>
        <row r="87">
          <cell r="D87" t="str">
            <v>Daikin Hydraulic Engineering Co., Ltd.</v>
          </cell>
        </row>
        <row r="88">
          <cell r="D88" t="str">
            <v>Daikin Information System Co.,Ltd.</v>
          </cell>
        </row>
        <row r="89">
          <cell r="D89" t="str">
            <v>Daikin Lubrication Products &amp; Engineering Co,Ltd.</v>
          </cell>
        </row>
        <row r="90">
          <cell r="D90" t="str">
            <v>Daikin MR Engineering Co., Ltd.</v>
          </cell>
        </row>
        <row r="91">
          <cell r="D91" t="str">
            <v>Daikin Piping Co,Ltd.</v>
          </cell>
        </row>
        <row r="92">
          <cell r="D92" t="str">
            <v>Daikin Powermotion Engineering Central Japan Co., Ltd.</v>
          </cell>
        </row>
        <row r="93">
          <cell r="D93" t="str">
            <v>Daikin Powermotion Engineering East Japan Co., Ltd.</v>
          </cell>
        </row>
        <row r="94">
          <cell r="D94" t="str">
            <v>Daikin Rexxam Electronics Co., Ltd.</v>
          </cell>
        </row>
        <row r="95">
          <cell r="D95" t="str">
            <v>Daikin Sheet-Metal Co,Ltd.</v>
          </cell>
        </row>
        <row r="96">
          <cell r="D96" t="str">
            <v>Daikin Trading Ltd.</v>
          </cell>
        </row>
        <row r="97">
          <cell r="D97" t="str">
            <v>Daikin-Sauer-Danfoss Manufacturing LTD.</v>
          </cell>
        </row>
        <row r="98">
          <cell r="D98" t="str">
            <v>Ibaraki Nippon Muki Co., Ltd.</v>
          </cell>
        </row>
        <row r="99">
          <cell r="D99" t="str">
            <v>Nippon Muki Co., Ltd.</v>
          </cell>
        </row>
        <row r="100">
          <cell r="D100" t="str">
            <v>Nippon Muki Shouji Co., Ltd.</v>
          </cell>
        </row>
        <row r="101">
          <cell r="D101" t="str">
            <v>OK Kizai Ltd.</v>
          </cell>
        </row>
        <row r="102">
          <cell r="D102" t="str">
            <v>Toho Kasei Co,Ltd.</v>
          </cell>
        </row>
      </sheetData>
      <sheetData sheetId="12" refreshError="1">
        <row r="16">
          <cell r="D16" t="str">
            <v>ABBAR &amp; ZAINY DAIKIN AIRCONDITIONING Co., LTD.</v>
          </cell>
        </row>
        <row r="17">
          <cell r="D17" t="str">
            <v>Arkema Daikin Advanced Fluorochemical (Changshu) Co., Ltd.</v>
          </cell>
        </row>
        <row r="18">
          <cell r="D18" t="str">
            <v>Shanghai Valqua Fluorocarbon Products Co.,Ltd</v>
          </cell>
        </row>
        <row r="19">
          <cell r="D19" t="str">
            <v>Daikin Chemical Netherlands B.V.</v>
          </cell>
        </row>
        <row r="20">
          <cell r="D20" t="str">
            <v>Formosa Daikin Advanced Chemicals Co.,Ltd.</v>
          </cell>
        </row>
        <row r="21">
          <cell r="D21" t="str">
            <v>MDA Manufacturing, Inc.</v>
          </cell>
        </row>
        <row r="22">
          <cell r="D22" t="str">
            <v>Nippon Muki (Shanghai) Co., Ltd.</v>
          </cell>
        </row>
        <row r="23">
          <cell r="D23" t="str">
            <v>Zhuhai Gree Daikin Device Co.,Ltd.</v>
          </cell>
        </row>
        <row r="24">
          <cell r="D24" t="str">
            <v>Zhuhai Gree Daikin Precision Mold Co.,Ltd.</v>
          </cell>
        </row>
        <row r="25">
          <cell r="D25" t="str">
            <v>Aervc,Ltd.</v>
          </cell>
        </row>
        <row r="26">
          <cell r="D26" t="str">
            <v>Bio-Theta,Ltd.</v>
          </cell>
        </row>
        <row r="27">
          <cell r="D27" t="str">
            <v>Daiichi Sentoraru Setsubi Co,Ltd.</v>
          </cell>
        </row>
        <row r="28">
          <cell r="D28" t="str">
            <v>Daikin Fine Chemical Co., Ltd.</v>
          </cell>
        </row>
        <row r="29">
          <cell r="D29" t="str">
            <v>Daikin Fukushi Service</v>
          </cell>
        </row>
        <row r="30">
          <cell r="D30" t="str">
            <v>Daikin Sunrise Settsu Co., Ltd.</v>
          </cell>
        </row>
        <row r="31">
          <cell r="D31" t="str">
            <v>Daimics Co,Ltd.</v>
          </cell>
        </row>
        <row r="32">
          <cell r="D32" t="str">
            <v>ETV</v>
          </cell>
        </row>
        <row r="33">
          <cell r="D33" t="str">
            <v>GISMEC</v>
          </cell>
        </row>
        <row r="34">
          <cell r="D34" t="str">
            <v>Hokusetsu A/C</v>
          </cell>
        </row>
        <row r="35">
          <cell r="D35" t="str">
            <v>Ichiman</v>
          </cell>
        </row>
        <row r="36">
          <cell r="D36" t="str">
            <v>Jyouyou Daikin A/C</v>
          </cell>
        </row>
        <row r="37">
          <cell r="D37" t="str">
            <v>Kyouei Kasei Kougyou Co., Ltd.</v>
          </cell>
        </row>
        <row r="38">
          <cell r="D38" t="str">
            <v>Moritani Daikin Co,Ltd.</v>
          </cell>
        </row>
        <row r="39">
          <cell r="D39" t="str">
            <v>Nishiyodo A/C</v>
          </cell>
        </row>
        <row r="40">
          <cell r="D40" t="str">
            <v>Panasonic Daikin Aircon</v>
          </cell>
        </row>
        <row r="41">
          <cell r="D41" t="str">
            <v>San A/C</v>
          </cell>
        </row>
        <row r="42">
          <cell r="D42" t="str">
            <v>Sauer-Danfoss-Daikin Ltd.</v>
          </cell>
        </row>
        <row r="43">
          <cell r="D43" t="str">
            <v>SEM Daikin Co,Ltd.</v>
          </cell>
        </row>
        <row r="44">
          <cell r="D44" t="str">
            <v>Senoo</v>
          </cell>
        </row>
        <row r="45">
          <cell r="D45" t="str">
            <v>Suita Air-conditioning center</v>
          </cell>
        </row>
        <row r="46">
          <cell r="D46" t="str">
            <v>Tanaka Aizu Kogyosho</v>
          </cell>
        </row>
        <row r="47">
          <cell r="D47" t="str">
            <v>Uwajima A/C</v>
          </cell>
        </row>
        <row r="48">
          <cell r="D48" t="str">
            <v>Yamashina seiki</v>
          </cell>
        </row>
      </sheetData>
      <sheetData sheetId="13" refreshError="1">
        <row r="18">
          <cell r="B18" t="str">
            <v>AAF (Suzhou) Co,.Ltd</v>
          </cell>
        </row>
        <row r="19">
          <cell r="B19" t="str">
            <v>AAF (Wuhan) Co Ltd</v>
          </cell>
        </row>
        <row r="20">
          <cell r="B20" t="str">
            <v>AAF Environmental Control E.P.E. (Greece)</v>
          </cell>
        </row>
        <row r="21">
          <cell r="B21" t="str">
            <v>AAF Hava Filtreleri ve Ticaret A.S. (Turkey)</v>
          </cell>
        </row>
        <row r="22">
          <cell r="B22" t="str">
            <v>AAF India Private Limited</v>
          </cell>
        </row>
        <row r="23">
          <cell r="B23" t="str">
            <v>AAF Internation sro (Slovakia)</v>
          </cell>
        </row>
        <row r="24">
          <cell r="B24" t="str">
            <v>MCQUAY HELLAS AIR CONDITIONING S.A.</v>
          </cell>
        </row>
        <row r="25">
          <cell r="B25" t="str">
            <v>AAF International FZE (Dubai)</v>
          </cell>
        </row>
        <row r="26">
          <cell r="B26" t="str">
            <v>AAF International OY (Finland)</v>
          </cell>
        </row>
        <row r="27">
          <cell r="B27" t="str">
            <v>AAF Italia S.r.l., f/k/a McQuay Europa S.r.l. (Italy)</v>
          </cell>
        </row>
        <row r="28">
          <cell r="B28" t="str">
            <v>AAF Luftreinigungssysteme Gesellschaft m.b.H (Austria)</v>
          </cell>
        </row>
        <row r="29">
          <cell r="B29" t="str">
            <v>AAF McQuay UK Limited (United Kingdom)</v>
          </cell>
        </row>
        <row r="30">
          <cell r="B30" t="str">
            <v>AAF S.r.l. (Italy)</v>
          </cell>
        </row>
        <row r="31">
          <cell r="B31" t="str">
            <v>AAF Saudi Arabia Limited (Saudi Arabia)</v>
          </cell>
        </row>
        <row r="32">
          <cell r="B32" t="str">
            <v>AAF Singapore Pte Ltd</v>
          </cell>
        </row>
        <row r="33">
          <cell r="B33" t="str">
            <v>AAF Taiwan Co., Ltd</v>
          </cell>
        </row>
        <row r="34">
          <cell r="B34" t="str">
            <v>AAF(Shenzhen) Co.,Ltd</v>
          </cell>
        </row>
        <row r="35">
          <cell r="B35" t="str">
            <v>AAF, S. de R.L. de C.V. (Mexico)</v>
          </cell>
        </row>
        <row r="36">
          <cell r="B36" t="str">
            <v>AAF, S.A. (Spain)</v>
          </cell>
        </row>
        <row r="37">
          <cell r="B37" t="str">
            <v>AAF-International B.V. (The Netherlands)</v>
          </cell>
        </row>
        <row r="38">
          <cell r="B38" t="str">
            <v>AAF-Limited (United Kingdom)</v>
          </cell>
        </row>
        <row r="39">
          <cell r="B39" t="str">
            <v>AAF-Lufttechnik GmbH (Germany)</v>
          </cell>
        </row>
        <row r="40">
          <cell r="B40" t="str">
            <v>AAF-McQuay Canada Inc. (Canada)</v>
          </cell>
        </row>
        <row r="41">
          <cell r="B41" t="str">
            <v>AAF-McQuay France (France)</v>
          </cell>
        </row>
        <row r="42">
          <cell r="B42" t="str">
            <v>AAF-McQuay Group Inc. (Delaware)</v>
          </cell>
        </row>
        <row r="43">
          <cell r="B43" t="str">
            <v>AAF-McQuay Holding France (France)</v>
          </cell>
        </row>
        <row r="44">
          <cell r="B44" t="str">
            <v>AAF-McQuay Holdings Inc. (Texas)</v>
          </cell>
        </row>
        <row r="45">
          <cell r="B45" t="str">
            <v>AAF-McQuay Inc. (Delaware)</v>
          </cell>
        </row>
        <row r="46">
          <cell r="B46" t="str">
            <v>AAF-McQuay International Inc. (Delaware)</v>
          </cell>
        </row>
        <row r="47">
          <cell r="B47" t="str">
            <v>AAF-International Air-filtration Systems L.L.C.(United Arab Emirates-Dubai)</v>
          </cell>
        </row>
        <row r="48">
          <cell r="B48" t="str">
            <v>AAF-McQuay Netherlands B.V. (The Netherlands)</v>
          </cell>
        </row>
        <row r="49">
          <cell r="B49" t="str">
            <v>AAF-McQuay Real Property Inc. (Delaware)</v>
          </cell>
        </row>
        <row r="50">
          <cell r="B50" t="str">
            <v>AAF-SA (Belgium)</v>
          </cell>
        </row>
        <row r="51">
          <cell r="B51" t="str">
            <v>AAF-SA (France)</v>
          </cell>
        </row>
        <row r="52">
          <cell r="B52" t="str">
            <v>Acson Malaysia Sales &amp; Service Sdn Bhd</v>
          </cell>
        </row>
        <row r="53">
          <cell r="B53" t="str">
            <v>Air Filters Limited (United Kingdom)</v>
          </cell>
        </row>
        <row r="54">
          <cell r="B54" t="str">
            <v>American Air Filter Brasil Ltda.(Brazil)</v>
          </cell>
        </row>
        <row r="55">
          <cell r="B55" t="str">
            <v>American Air Filter Manufacturing Sdn Bhd</v>
          </cell>
        </row>
        <row r="56">
          <cell r="B56" t="str">
            <v>CENRE REGIONAL THERMIC CRT SAS</v>
          </cell>
        </row>
        <row r="57">
          <cell r="B57" t="str">
            <v>Coulstock &amp; Place Engineering Co. Limited (United Kingdom)</v>
          </cell>
        </row>
        <row r="58">
          <cell r="B58" t="str">
            <v>DAIKIN AIRCONDITIONING BELGIUM N.V.</v>
          </cell>
        </row>
        <row r="59">
          <cell r="B59" t="str">
            <v>DAIKIN AIRCONDITIONING CENTRAL EUROPE</v>
          </cell>
        </row>
        <row r="60">
          <cell r="B60" t="str">
            <v>DAIKIN AIRCONDITIONING FRANCE S.A.S.</v>
          </cell>
        </row>
        <row r="61">
          <cell r="B61" t="str">
            <v>DAIKIN AIRCONDITIONING GERMANY GmbH</v>
          </cell>
        </row>
        <row r="62">
          <cell r="B62" t="str">
            <v>DAIKIN AIRCONDITIONING GREECE S. A.</v>
          </cell>
        </row>
        <row r="63">
          <cell r="B63" t="str">
            <v>DAIKIN AIRCONDITIONING ITALY S.p.A.</v>
          </cell>
        </row>
        <row r="64">
          <cell r="B64" t="str">
            <v>DAIKIN AIRCONDITIONING NETHERLANDS B.V.</v>
          </cell>
        </row>
        <row r="65">
          <cell r="B65" t="str">
            <v>DAIKIN AIRCONDITIONING POLAND Sp. zo.o</v>
          </cell>
        </row>
        <row r="66">
          <cell r="B66" t="str">
            <v>DAIKIN AIRCONDITIONING PORTUGAL</v>
          </cell>
        </row>
        <row r="67">
          <cell r="B67" t="str">
            <v>DAIKIN AIRCONDITIONING SOUTH AFRICA (PTY.) LTD.</v>
          </cell>
        </row>
        <row r="68">
          <cell r="B68" t="str">
            <v>DAIKIN AIRCONDITIONING SPAIN, S.A.</v>
          </cell>
        </row>
        <row r="69">
          <cell r="B69" t="str">
            <v>DAIKIN AIRCONDITIONING UK Ltd.</v>
          </cell>
        </row>
        <row r="70">
          <cell r="B70" t="str">
            <v>DAIKIN EUROPE COORDINATION CENTER N.V.</v>
          </cell>
        </row>
        <row r="71">
          <cell r="B71" t="str">
            <v>DAIKIN EUROPE N.V.</v>
          </cell>
        </row>
        <row r="72">
          <cell r="B72" t="str">
            <v>DAIKIN INDUSTRIES CZECH REPUBLIC S.R.O</v>
          </cell>
        </row>
        <row r="73">
          <cell r="B73" t="str">
            <v>DAIKIN KLIMA PAZARLAMA LIMITED SIRKETI</v>
          </cell>
        </row>
        <row r="74">
          <cell r="B74" t="str">
            <v>DAIKIN SWEDEN AB</v>
          </cell>
        </row>
        <row r="75">
          <cell r="B75" t="str">
            <v>DAIKIN-MCQUAY HUNGARY KFT</v>
          </cell>
        </row>
        <row r="76">
          <cell r="B76" t="str">
            <v>DAIKIN-MCQUAY MIDDLE EAST FZE</v>
          </cell>
        </row>
        <row r="77">
          <cell r="B77" t="str">
            <v>Equipos McQuay, S.A. de C.V. (Mexico)</v>
          </cell>
        </row>
        <row r="78">
          <cell r="B78" t="str">
            <v>Group Associated (C&amp;L) Sdn Bhd</v>
          </cell>
        </row>
        <row r="79">
          <cell r="B79" t="str">
            <v>HIFLY NORTH AMERICA</v>
          </cell>
        </row>
        <row r="80">
          <cell r="B80" t="str">
            <v>HIFLY SPORTS GmbH</v>
          </cell>
        </row>
        <row r="81">
          <cell r="B81" t="str">
            <v>J &amp; E Hall Limited (United Kingdom)</v>
          </cell>
        </row>
        <row r="82">
          <cell r="B82" t="str">
            <v>J&amp;E Hall Refrigeration Sdn Bhd</v>
          </cell>
        </row>
        <row r="83">
          <cell r="B83" t="str">
            <v>Janitrol de Mexico, S.A. de C.V. (Mexico)</v>
          </cell>
        </row>
        <row r="84">
          <cell r="B84" t="str">
            <v>McQuay (UK) Limited (United Kingdom)</v>
          </cell>
        </row>
        <row r="85">
          <cell r="B85" t="str">
            <v>McQuay Air-Conditioning &amp; Refrigeration (Wuhan) Co., Ltd.</v>
          </cell>
        </row>
        <row r="86">
          <cell r="B86" t="str">
            <v>McQuay Air-Conditioning Co., Ltd.</v>
          </cell>
        </row>
        <row r="87">
          <cell r="B87" t="str">
            <v>McQuay Caribe, Inc. (Puerto Rico)</v>
          </cell>
        </row>
        <row r="88">
          <cell r="B88" t="str">
            <v>McQuay Central Air conditioning (China) Co Ltd</v>
          </cell>
        </row>
        <row r="89">
          <cell r="B89" t="str">
            <v>McQuay Italia S.p.A. (Italy)</v>
          </cell>
        </row>
        <row r="90">
          <cell r="B90" t="str">
            <v>McQuay Latin America, L.C. (Florida)</v>
          </cell>
        </row>
        <row r="91">
          <cell r="B91" t="str">
            <v>MCQUAY LLC</v>
          </cell>
        </row>
        <row r="92">
          <cell r="B92" t="str">
            <v>McQuay Philippines Sales &amp; Service Inc</v>
          </cell>
        </row>
        <row r="93">
          <cell r="B93" t="str">
            <v>McQuay Siam Company Limited</v>
          </cell>
        </row>
        <row r="94">
          <cell r="B94" t="str">
            <v>McQuay Suzhou Air-Conditioning &amp; Refrigeration Co., Ltd.</v>
          </cell>
        </row>
        <row r="95">
          <cell r="B95" t="str">
            <v>OYL (Philippines) Holdings Inc</v>
          </cell>
        </row>
        <row r="96">
          <cell r="B96" t="str">
            <v>OYL Condair Industries Sdn Bhd</v>
          </cell>
        </row>
        <row r="97">
          <cell r="B97" t="str">
            <v>OYL Manufacturing Company Sdn Bhd</v>
          </cell>
        </row>
        <row r="98">
          <cell r="B98" t="str">
            <v>OYL Research &amp; Development Centre Sdn Bhd</v>
          </cell>
        </row>
        <row r="99">
          <cell r="B99" t="str">
            <v>OYL Steel Centre Sdn Bhd</v>
          </cell>
        </row>
        <row r="100">
          <cell r="B100" t="str">
            <v>OYL Technology Sdn Bhd</v>
          </cell>
        </row>
        <row r="101">
          <cell r="B101" t="str">
            <v>OYL Technology Shenzhen Co., Ltd.</v>
          </cell>
        </row>
        <row r="102">
          <cell r="B102" t="str">
            <v>PT OYL Sentra Manufacturing</v>
          </cell>
        </row>
        <row r="103">
          <cell r="B103" t="str">
            <v>ROTEX HEATING POLSKA Sp. zo.o</v>
          </cell>
        </row>
        <row r="104">
          <cell r="B104" t="str">
            <v>ROTEX HEATING SYSTEMS GmbH</v>
          </cell>
        </row>
        <row r="105">
          <cell r="B105" t="str">
            <v>ROTEX HEATING SYSTEMS Ltd.</v>
          </cell>
        </row>
        <row r="106">
          <cell r="B106" t="str">
            <v>ROTEX HEATING SYSTEMS S.L.</v>
          </cell>
        </row>
        <row r="107">
          <cell r="B107" t="str">
            <v>ROTEX HEATING SYSTEMS SARL</v>
          </cell>
        </row>
        <row r="108">
          <cell r="B108" t="str">
            <v>ROTEX HEATING SYSTEMS SEL</v>
          </cell>
        </row>
        <row r="109">
          <cell r="B109" t="str">
            <v>Shanghai McQuay Air-Conditioning Co., Ltd.</v>
          </cell>
        </row>
        <row r="110">
          <cell r="B110" t="str">
            <v>Shenzhen McQuay Air-Conditioning Co., Ltd.</v>
          </cell>
        </row>
        <row r="111">
          <cell r="B111" t="str">
            <v>Suzhou OYL Technology Co Ltd</v>
          </cell>
        </row>
        <row r="112">
          <cell r="B112" t="str">
            <v>York (Malaysia) Sales &amp; Service Sdn Bhd</v>
          </cell>
        </row>
      </sheetData>
      <sheetData sheetId="14" refreshError="1">
        <row r="18">
          <cell r="B18" t="str">
            <v>Kirloskar AAF Ltd. (India)</v>
          </cell>
        </row>
        <row r="19">
          <cell r="B19" t="str">
            <v>O.Y.L Holdings Inc.</v>
          </cell>
        </row>
        <row r="20">
          <cell r="B20" t="str">
            <v>OYL(Thailand) Co.Ltd.</v>
          </cell>
        </row>
        <row r="21">
          <cell r="B21" t="str">
            <v>Beth Lufftechnik GmbH (Germany)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BP1_23"/>
      <sheetName val="CODE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GL_CB1"/>
      <sheetName val="GL_M1"/>
      <sheetName val="PHSB-GL-TB"/>
      <sheetName val="Control"/>
      <sheetName val="All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2"/>
      <sheetName val="GL_M2"/>
      <sheetName val="Asset_Class"/>
      <sheetName val="Depre__Key"/>
      <sheetName val="เงินกู้_MGC"/>
      <sheetName val="Fagor04-A3112e"/>
      <sheetName val="ดอกเบี้ยรับ"/>
      <sheetName val="SSW"/>
      <sheetName val="EX 1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H-110"/>
      <sheetName val="H-120"/>
      <sheetName val="H-100"/>
      <sheetName val="J-100"/>
      <sheetName val="J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01"/>
      <sheetName val="Currency"/>
      <sheetName val="Accrue"/>
      <sheetName val="Config"/>
      <sheetName val="MA"/>
      <sheetName val="รางวัล_รายการวิทยุ10สถานี"/>
      <sheetName val="U4-Recruitment"/>
      <sheetName val="Ref"/>
      <sheetName val="CF"/>
      <sheetName val="Lead"/>
      <sheetName val="計算結果"/>
      <sheetName val="Menu"/>
      <sheetName val="BS&amp;PL_TH"/>
      <sheetName val="ELIM"/>
      <sheetName val="10-1 Media"/>
      <sheetName val="10-cut"/>
      <sheetName val="CASHFLOW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MOTOR97"/>
      <sheetName val="FSA"/>
      <sheetName val="Company Info"/>
      <sheetName val="_2_ส่งข้อมูลต้นทุนฉีดให้บัญชี"/>
      <sheetName val="FF_2 _1_"/>
      <sheetName val="INTEREST"/>
      <sheetName val="Qty"/>
      <sheetName val="ELEC45-01"/>
      <sheetName val="COMPUTER HARDWARE(IFM)_(A)"/>
      <sheetName val="M_Maincomp"/>
      <sheetName val="Bedrreceptuur"/>
      <sheetName val="Vlookup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BS(old_format)5"/>
      <sheetName val="พค45_3"/>
      <sheetName val="U"/>
      <sheetName val="New Item"/>
      <sheetName val="SP37fin"/>
      <sheetName val="SP37mec"/>
      <sheetName val="SP37b"/>
      <sheetName val="frs_financial_2002 (2)"/>
      <sheetName val="ar1-6"/>
      <sheetName val="Links"/>
      <sheetName val="AM_COST"/>
      <sheetName val="Furniture"/>
      <sheetName val="Dep"/>
      <sheetName val="Index"/>
      <sheetName val="frs_financial_2002_(2)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วงเครดิต_34"/>
      <sheetName val="1214_Kartu4"/>
      <sheetName val="GL_CB6"/>
      <sheetName val="GL_M6"/>
      <sheetName val="พค45_4"/>
      <sheetName val="EX_14"/>
      <sheetName val="BS(old_format)6"/>
      <sheetName val="frs_financial_2002_(2)1"/>
      <sheetName val="เงินกู้_MGC1"/>
      <sheetName val="IRS"/>
      <sheetName val="Kalindo"/>
      <sheetName val="report-Jan 2015"/>
      <sheetName val="STOCK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/>
      <sheetData sheetId="177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งวัล_กิจกรรม10จังหวัด"/>
      <sheetName val="รางวัล_รายการวิทยุ10สถานี"/>
      <sheetName val="Key-to"/>
      <sheetName val="Key-toขุมทอง"/>
      <sheetName val="SKRINE"/>
      <sheetName val="Lewmanomont_PrawanBrandinUSA"/>
      <sheetName val="Lewmanomont_PetinMalaysia"/>
      <sheetName val="Advertising2006"/>
      <sheetName val="Thai Fuji "/>
      <sheetName val="สหสัณห์"/>
      <sheetName val="อนันต์ศิวชาติ2006"/>
      <sheetName val="Bkk_tel06"/>
      <sheetName val="Kd_tel06 "/>
      <sheetName val="B-EX exp06"/>
      <sheetName val="B-EX or B-RD DippingSauce"/>
      <sheetName val="IMC"/>
      <sheetName val="demopower"/>
      <sheetName val="villa"/>
      <sheetName val="สมพงษ์ โสมคำ"/>
      <sheetName val="Menu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&amp;PL_EN"/>
      <sheetName val="EQ_EN"/>
      <sheetName val="CF_EN"/>
      <sheetName val="BS&amp;PL_TH"/>
      <sheetName val="SH_TH"/>
      <sheetName val="CF_TH"/>
      <sheetName val="BS&amp;PL"/>
      <sheetName val="Mat-C3"/>
      <sheetName val="D2"/>
      <sheetName val="D3"/>
      <sheetName val="D4"/>
      <sheetName val="123020"/>
      <sheetName val="D7"/>
      <sheetName val="D8"/>
      <sheetName val="D12"/>
      <sheetName val="D15"/>
      <sheetName val="D15.1"/>
      <sheetName val="D15.2"/>
      <sheetName val="D16"/>
      <sheetName val="D21"/>
      <sheetName val="D30"/>
      <sheetName val="D31"/>
      <sheetName val="D32"/>
      <sheetName val="D36"/>
      <sheetName val="D37"/>
      <sheetName val="D41"/>
      <sheetName val="D51"/>
      <sheetName val="D70"/>
      <sheetName val="D70-1"/>
      <sheetName val="D72"/>
      <sheetName val="D70_72"/>
      <sheetName val="D74"/>
      <sheetName val="D80"/>
      <sheetName val="D80-1"/>
      <sheetName val="D84"/>
      <sheetName val="D86"/>
      <sheetName val="TB"/>
      <sheetName val="BF_TB"/>
      <sheetName val="ST02"/>
      <sheetName val="ST05"/>
      <sheetName val="ST04"/>
      <sheetName val="ST01"/>
      <sheetName val="ST03"/>
      <sheetName val="เงินกู้ MGC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ELIM_"/>
      <sheetName val="BGT97STAFF"/>
      <sheetName val="STA-SK-AC-TRF.STR-0512"/>
      <sheetName val="feature"/>
      <sheetName val="10-1 Media"/>
      <sheetName val="10-cut"/>
      <sheetName val="Location Codes"/>
      <sheetName val="Temp"/>
      <sheetName val="งบการเงิน"/>
      <sheetName val="cash flow 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 - rate"/>
      <sheetName val="fagor04-a3112e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เงินกู้ MGC"/>
      <sheetName val="เงินกู้ธนชาติ"/>
      <sheetName val="RATE"/>
      <sheetName val="FORMC94"/>
      <sheetName val="Standing data"/>
      <sheetName val="SAME"/>
      <sheetName val="tax-ss"/>
      <sheetName val="M_Maincomp"/>
      <sheetName val="Newspaper"/>
      <sheetName val="Non-Statistical Sampling Master"/>
      <sheetName val="Two Step Revenue Testing Master"/>
      <sheetName val="Global Data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FF_2 _1_"/>
      <sheetName val="B"/>
      <sheetName val="Home"/>
      <sheetName val="MCMD95"/>
      <sheetName val="New Item"/>
      <sheetName val="FF-21(a)"/>
      <sheetName val="3월가격"/>
      <sheetName val="_2__xls__2__xls_COV"/>
      <sheetName val="U"/>
      <sheetName val="IFS"/>
      <sheetName val="UF"/>
      <sheetName val="Sale0406"/>
      <sheetName val="3 P&amp;L "/>
      <sheetName val="ต้นทุนเดือน10"/>
      <sheetName val="ต้นทุนเดือน 11"/>
      <sheetName val="ต้นทุน12"/>
      <sheetName val="STart"/>
      <sheetName val="FF_3"/>
      <sheetName val="TB Worksheet"/>
      <sheetName val="data"/>
      <sheetName val="CORPORATE TAX01"/>
      <sheetName val="วงเครดิต 3"/>
      <sheetName val="BPR"/>
      <sheetName val="List"/>
      <sheetName val="E"/>
      <sheetName val="B- 1"/>
      <sheetName val="Linkage Quote"/>
      <sheetName val="Appx B"/>
      <sheetName val="criteria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Trial Balance"/>
      <sheetName val="mcot_upc"/>
      <sheetName val="note_defect"/>
      <sheetName val="M-2"/>
      <sheetName val="GIVTR00P"/>
      <sheetName val="FF-2"/>
      <sheetName val="AM_COST"/>
      <sheetName val="Gain Loss Calculation"/>
      <sheetName val="SCB 1 - Current"/>
      <sheetName val="SCB 2 - Current"/>
      <sheetName val="Details"/>
      <sheetName val="S33"/>
      <sheetName val="Zone1"/>
      <sheetName val="Zone2"/>
      <sheetName val="_Lookup"/>
      <sheetName val="currency"/>
      <sheetName val="U2.2"/>
      <sheetName val="PAYROLL"/>
      <sheetName val="Reimbursements"/>
      <sheetName val="part-import"/>
      <sheetName val="part-local"/>
      <sheetName val="Loan Calculator"/>
      <sheetName val="10"/>
      <sheetName val="Aging"/>
      <sheetName val="Val_Ind"/>
      <sheetName val="PortSTDSave"/>
      <sheetName val="Company Info"/>
      <sheetName val="CA Comp"/>
      <sheetName val="Sniping to"/>
      <sheetName val="Drop Down"/>
      <sheetName val="BSI"/>
      <sheetName val="Sale 0502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Job List1"/>
      <sheetName val="K-5"/>
      <sheetName val="IBA &lt;O3&gt;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IA_Data"/>
      <sheetName val="Location_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CST1198"/>
      <sheetName val="C"/>
      <sheetName val="CBO0497"/>
      <sheetName val="B131 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>
        <row r="1">
          <cell r="A1" t="str">
            <v>ระยะทาง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>
        <row r="1">
          <cell r="A1" t="str">
            <v>ระยะทาง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>
        <row r="1">
          <cell r="A1" t="str">
            <v>ระยะทาง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report detial"/>
      <sheetName val="AJM.XLS"/>
      <sheetName val="ภงด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R97"/>
    </sheetNames>
    <sheetDataSet>
      <sheetData sheetId="0">
        <row r="6">
          <cell r="B6">
            <v>1</v>
          </cell>
          <cell r="C6" t="str">
            <v>อุปกรณ์ที่นั่งสำหรับคนขับรถ(แก้ปวดหลัง)</v>
          </cell>
          <cell r="D6" t="str">
            <v>RN</v>
          </cell>
          <cell r="F6" t="str">
            <v>24-05-38</v>
          </cell>
          <cell r="I6">
            <v>8224.2999999999993</v>
          </cell>
          <cell r="J6">
            <v>1</v>
          </cell>
          <cell r="X6">
            <v>0</v>
          </cell>
          <cell r="Y6">
            <v>8223.2999999999993</v>
          </cell>
          <cell r="Z6">
            <v>1</v>
          </cell>
        </row>
        <row r="7">
          <cell r="B7">
            <v>2</v>
          </cell>
          <cell r="C7" t="str">
            <v>FORD-EXPLORER</v>
          </cell>
          <cell r="D7" t="str">
            <v>KP</v>
          </cell>
          <cell r="E7" t="str">
            <v>PV09-195,JV10-5</v>
          </cell>
          <cell r="F7" t="str">
            <v>25-09-98</v>
          </cell>
          <cell r="G7" t="str">
            <v>10-98</v>
          </cell>
          <cell r="H7">
            <v>8</v>
          </cell>
          <cell r="I7">
            <v>1500000</v>
          </cell>
          <cell r="J7">
            <v>100000</v>
          </cell>
          <cell r="K7">
            <v>99999</v>
          </cell>
          <cell r="L7">
            <v>25000</v>
          </cell>
          <cell r="M7">
            <v>25000</v>
          </cell>
          <cell r="N7">
            <v>25000</v>
          </cell>
          <cell r="O7">
            <v>24999</v>
          </cell>
          <cell r="P7" t="str">
            <v/>
          </cell>
          <cell r="Q7" t="str">
            <v/>
          </cell>
          <cell r="R7" t="str">
            <v/>
          </cell>
          <cell r="S7" t="str">
            <v/>
          </cell>
          <cell r="T7" t="str">
            <v/>
          </cell>
          <cell r="U7" t="str">
            <v/>
          </cell>
          <cell r="V7" t="str">
            <v/>
          </cell>
          <cell r="W7" t="str">
            <v/>
          </cell>
          <cell r="X7">
            <v>99999</v>
          </cell>
          <cell r="Y7">
            <v>1499999</v>
          </cell>
          <cell r="Z7">
            <v>1</v>
          </cell>
        </row>
        <row r="8">
          <cell r="B8">
            <v>3</v>
          </cell>
          <cell r="C8" t="str">
            <v>อุปกรณ์รถFORD(SPOILER,เครื่องกันขโมย)</v>
          </cell>
          <cell r="D8" t="str">
            <v>KP</v>
          </cell>
          <cell r="E8" t="str">
            <v>PV11-94</v>
          </cell>
          <cell r="F8" t="str">
            <v>18-11-98</v>
          </cell>
          <cell r="G8" t="str">
            <v>12-98</v>
          </cell>
          <cell r="H8">
            <v>6</v>
          </cell>
          <cell r="I8">
            <v>18500.900000000001</v>
          </cell>
          <cell r="J8">
            <v>1850.18</v>
          </cell>
          <cell r="K8">
            <v>1849.18</v>
          </cell>
          <cell r="L8">
            <v>308</v>
          </cell>
          <cell r="M8">
            <v>308</v>
          </cell>
          <cell r="N8">
            <v>308</v>
          </cell>
          <cell r="O8">
            <v>308</v>
          </cell>
          <cell r="P8">
            <v>308</v>
          </cell>
          <cell r="Q8">
            <v>309.18</v>
          </cell>
          <cell r="R8" t="str">
            <v/>
          </cell>
          <cell r="S8" t="str">
            <v/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>
            <v>1849.18</v>
          </cell>
          <cell r="Y8">
            <v>18499.900000000001</v>
          </cell>
          <cell r="Z8">
            <v>1</v>
          </cell>
        </row>
        <row r="9">
          <cell r="B9">
            <v>4</v>
          </cell>
          <cell r="C9" t="str">
            <v>YAMAHA TZM 150 นคร</v>
          </cell>
          <cell r="D9" t="str">
            <v>พีรพล</v>
          </cell>
          <cell r="E9" t="str">
            <v>PV03-0029</v>
          </cell>
          <cell r="F9" t="str">
            <v>05-03-99</v>
          </cell>
          <cell r="G9" t="str">
            <v>3-99</v>
          </cell>
          <cell r="H9">
            <v>3</v>
          </cell>
          <cell r="I9">
            <v>56363.64</v>
          </cell>
          <cell r="J9">
            <v>8455.7199999999993</v>
          </cell>
          <cell r="K9">
            <v>8454.7199999999993</v>
          </cell>
          <cell r="L9">
            <v>939</v>
          </cell>
          <cell r="M9">
            <v>939</v>
          </cell>
          <cell r="N9">
            <v>939</v>
          </cell>
          <cell r="O9">
            <v>939</v>
          </cell>
          <cell r="P9">
            <v>939</v>
          </cell>
          <cell r="Q9">
            <v>939</v>
          </cell>
          <cell r="R9">
            <v>939</v>
          </cell>
          <cell r="S9">
            <v>939</v>
          </cell>
          <cell r="T9">
            <v>942.72</v>
          </cell>
          <cell r="U9" t="str">
            <v/>
          </cell>
          <cell r="V9" t="str">
            <v/>
          </cell>
          <cell r="W9" t="str">
            <v/>
          </cell>
          <cell r="X9">
            <v>8454.7199999999993</v>
          </cell>
          <cell r="Y9">
            <v>56362.64</v>
          </cell>
          <cell r="Z9">
            <v>1</v>
          </cell>
        </row>
        <row r="10">
          <cell r="I10">
            <v>1583088.8399999999</v>
          </cell>
          <cell r="J10">
            <v>110306.9</v>
          </cell>
          <cell r="K10">
            <v>110302.9</v>
          </cell>
          <cell r="L10">
            <v>26247</v>
          </cell>
          <cell r="M10">
            <v>26247</v>
          </cell>
          <cell r="N10">
            <v>26247</v>
          </cell>
          <cell r="O10">
            <v>26246</v>
          </cell>
          <cell r="P10">
            <v>1247</v>
          </cell>
          <cell r="Q10">
            <v>1248.18</v>
          </cell>
          <cell r="R10">
            <v>939</v>
          </cell>
          <cell r="S10">
            <v>939</v>
          </cell>
          <cell r="T10">
            <v>942.72</v>
          </cell>
          <cell r="U10">
            <v>0</v>
          </cell>
          <cell r="V10">
            <v>0</v>
          </cell>
          <cell r="W10">
            <v>0</v>
          </cell>
          <cell r="X10">
            <v>110302.9</v>
          </cell>
          <cell r="Y10">
            <v>1583084.8399999999</v>
          </cell>
          <cell r="Z10">
            <v>4</v>
          </cell>
        </row>
        <row r="11">
          <cell r="B11">
            <v>5</v>
          </cell>
          <cell r="C11" t="str">
            <v>BENZ-C180(693/155)</v>
          </cell>
          <cell r="D11" t="str">
            <v>PB</v>
          </cell>
          <cell r="E11" t="str">
            <v>B07179</v>
          </cell>
          <cell r="F11">
            <v>37461</v>
          </cell>
          <cell r="G11" t="str">
            <v>8-02</v>
          </cell>
          <cell r="I11">
            <v>2450000</v>
          </cell>
          <cell r="J11">
            <v>2041666.67</v>
          </cell>
          <cell r="K11">
            <v>490000</v>
          </cell>
          <cell r="L11">
            <v>40833</v>
          </cell>
          <cell r="M11">
            <v>40833</v>
          </cell>
          <cell r="N11">
            <v>40833</v>
          </cell>
          <cell r="O11">
            <v>40833</v>
          </cell>
          <cell r="P11">
            <v>40833</v>
          </cell>
          <cell r="Q11">
            <v>40833</v>
          </cell>
          <cell r="R11">
            <v>40833</v>
          </cell>
          <cell r="S11">
            <v>40833</v>
          </cell>
          <cell r="T11">
            <v>40833</v>
          </cell>
          <cell r="U11">
            <v>40833</v>
          </cell>
          <cell r="V11">
            <v>40833</v>
          </cell>
          <cell r="W11">
            <v>40837</v>
          </cell>
          <cell r="X11">
            <v>490000</v>
          </cell>
          <cell r="Y11">
            <v>898333.33000000007</v>
          </cell>
          <cell r="Z11">
            <v>1551666.67</v>
          </cell>
        </row>
        <row r="12">
          <cell r="B12">
            <v>6</v>
          </cell>
          <cell r="C12" t="str">
            <v>SAAB-9-3Linear4D2.OLPT</v>
          </cell>
          <cell r="D12" t="str">
            <v>RN</v>
          </cell>
          <cell r="E12" t="str">
            <v>B01133</v>
          </cell>
          <cell r="F12">
            <v>37644</v>
          </cell>
          <cell r="G12" t="str">
            <v>2-03</v>
          </cell>
          <cell r="I12">
            <v>2310000</v>
          </cell>
          <cell r="J12">
            <v>2156000</v>
          </cell>
          <cell r="K12">
            <v>462000</v>
          </cell>
          <cell r="L12">
            <v>38500</v>
          </cell>
          <cell r="M12">
            <v>38500</v>
          </cell>
          <cell r="N12">
            <v>38500</v>
          </cell>
          <cell r="O12">
            <v>38500</v>
          </cell>
          <cell r="P12">
            <v>38500</v>
          </cell>
          <cell r="Q12">
            <v>38500</v>
          </cell>
          <cell r="R12">
            <v>38500</v>
          </cell>
          <cell r="S12">
            <v>38500</v>
          </cell>
          <cell r="T12">
            <v>38500</v>
          </cell>
          <cell r="U12">
            <v>38500</v>
          </cell>
          <cell r="V12">
            <v>38500</v>
          </cell>
          <cell r="W12">
            <v>38500</v>
          </cell>
          <cell r="X12">
            <v>462000</v>
          </cell>
          <cell r="Y12">
            <v>616000</v>
          </cell>
          <cell r="Z12">
            <v>1694000</v>
          </cell>
        </row>
        <row r="13">
          <cell r="B13">
            <v>7</v>
          </cell>
          <cell r="C13" t="str">
            <v>Honda-FS125MC(Blue-Black)ปขง-722</v>
          </cell>
          <cell r="D13" t="str">
            <v>Wanchai P.</v>
          </cell>
          <cell r="E13" t="str">
            <v>L02095</v>
          </cell>
          <cell r="F13">
            <v>37671</v>
          </cell>
          <cell r="G13" t="str">
            <v>3-03</v>
          </cell>
          <cell r="I13">
            <v>44859.82</v>
          </cell>
          <cell r="J13">
            <v>42616.83</v>
          </cell>
          <cell r="K13">
            <v>8971.9599999999991</v>
          </cell>
          <cell r="L13">
            <v>748</v>
          </cell>
          <cell r="M13">
            <v>748</v>
          </cell>
          <cell r="N13">
            <v>748</v>
          </cell>
          <cell r="O13">
            <v>748</v>
          </cell>
          <cell r="P13">
            <v>748</v>
          </cell>
          <cell r="Q13">
            <v>748</v>
          </cell>
          <cell r="R13">
            <v>748</v>
          </cell>
          <cell r="S13">
            <v>748</v>
          </cell>
          <cell r="T13">
            <v>748</v>
          </cell>
          <cell r="U13">
            <v>748</v>
          </cell>
          <cell r="V13">
            <v>748</v>
          </cell>
          <cell r="W13">
            <v>743.96</v>
          </cell>
          <cell r="X13">
            <v>8971.9599999999991</v>
          </cell>
          <cell r="Y13">
            <v>11214.949999999997</v>
          </cell>
          <cell r="Z13">
            <v>33644.870000000003</v>
          </cell>
        </row>
        <row r="14">
          <cell r="B14">
            <v>8</v>
          </cell>
          <cell r="C14" t="str">
            <v>Honda-FS125MC(Red-Black)ปขง-725</v>
          </cell>
          <cell r="D14" t="str">
            <v>Luean</v>
          </cell>
          <cell r="E14" t="str">
            <v>L02096</v>
          </cell>
          <cell r="F14">
            <v>37671</v>
          </cell>
          <cell r="G14" t="str">
            <v>3-03</v>
          </cell>
          <cell r="I14">
            <v>44859.82</v>
          </cell>
          <cell r="J14">
            <v>42616.83</v>
          </cell>
          <cell r="K14">
            <v>8971.9599999999991</v>
          </cell>
          <cell r="L14">
            <v>748</v>
          </cell>
          <cell r="M14">
            <v>748</v>
          </cell>
          <cell r="N14">
            <v>748</v>
          </cell>
          <cell r="O14">
            <v>748</v>
          </cell>
          <cell r="P14">
            <v>748</v>
          </cell>
          <cell r="Q14">
            <v>748</v>
          </cell>
          <cell r="R14">
            <v>748</v>
          </cell>
          <cell r="S14">
            <v>748</v>
          </cell>
          <cell r="T14">
            <v>748</v>
          </cell>
          <cell r="U14">
            <v>748</v>
          </cell>
          <cell r="V14">
            <v>748</v>
          </cell>
          <cell r="W14">
            <v>743.96</v>
          </cell>
          <cell r="X14">
            <v>8971.9599999999991</v>
          </cell>
          <cell r="Y14">
            <v>11214.949999999997</v>
          </cell>
          <cell r="Z14">
            <v>33644.870000000003</v>
          </cell>
        </row>
        <row r="15">
          <cell r="B15">
            <v>9</v>
          </cell>
          <cell r="C15" t="str">
            <v>BMW-323iA SE2002</v>
          </cell>
          <cell r="D15" t="str">
            <v>KP</v>
          </cell>
          <cell r="E15" t="str">
            <v>B04162</v>
          </cell>
          <cell r="F15">
            <v>37740</v>
          </cell>
          <cell r="G15" t="str">
            <v>5-03</v>
          </cell>
          <cell r="I15">
            <v>2499800</v>
          </cell>
          <cell r="J15">
            <v>2458136.67</v>
          </cell>
          <cell r="K15">
            <v>499960</v>
          </cell>
          <cell r="L15">
            <v>41663</v>
          </cell>
          <cell r="M15">
            <v>41663</v>
          </cell>
          <cell r="N15">
            <v>41663</v>
          </cell>
          <cell r="O15">
            <v>41663</v>
          </cell>
          <cell r="P15">
            <v>41663</v>
          </cell>
          <cell r="Q15">
            <v>41663</v>
          </cell>
          <cell r="R15">
            <v>41663</v>
          </cell>
          <cell r="S15">
            <v>41663</v>
          </cell>
          <cell r="T15">
            <v>41663</v>
          </cell>
          <cell r="U15">
            <v>41663</v>
          </cell>
          <cell r="V15">
            <v>41663</v>
          </cell>
          <cell r="W15">
            <v>41667</v>
          </cell>
          <cell r="X15">
            <v>499960</v>
          </cell>
          <cell r="Y15">
            <v>541623.33000000007</v>
          </cell>
          <cell r="Z15">
            <v>1958176.67</v>
          </cell>
        </row>
        <row r="16">
          <cell r="I16">
            <v>7349519.6400000006</v>
          </cell>
          <cell r="J16">
            <v>6741037</v>
          </cell>
          <cell r="K16">
            <v>1469903.92</v>
          </cell>
          <cell r="L16">
            <v>122492</v>
          </cell>
          <cell r="M16">
            <v>122492</v>
          </cell>
          <cell r="N16">
            <v>122492</v>
          </cell>
          <cell r="O16">
            <v>122492</v>
          </cell>
          <cell r="P16">
            <v>122492</v>
          </cell>
          <cell r="Q16">
            <v>122492</v>
          </cell>
          <cell r="R16">
            <v>122492</v>
          </cell>
          <cell r="S16">
            <v>122492</v>
          </cell>
          <cell r="T16">
            <v>122492</v>
          </cell>
          <cell r="U16">
            <v>122492</v>
          </cell>
          <cell r="V16">
            <v>122492</v>
          </cell>
          <cell r="W16">
            <v>122491.92000000001</v>
          </cell>
          <cell r="X16">
            <v>1469903.92</v>
          </cell>
          <cell r="Y16">
            <v>2078386.56</v>
          </cell>
          <cell r="Z16">
            <v>5271133.08</v>
          </cell>
        </row>
        <row r="17">
          <cell r="B17">
            <v>10</v>
          </cell>
          <cell r="C17" t="str">
            <v>Honda-FS125MC(Black-Yello)ปธน-946</v>
          </cell>
          <cell r="D17" t="str">
            <v>Poonsub</v>
          </cell>
          <cell r="E17" t="str">
            <v>L09004</v>
          </cell>
          <cell r="F17">
            <v>37866</v>
          </cell>
          <cell r="G17" t="str">
            <v>9-03</v>
          </cell>
          <cell r="I17">
            <v>44859.82</v>
          </cell>
          <cell r="K17">
            <v>6728.9730000000009</v>
          </cell>
          <cell r="O17">
            <v>748</v>
          </cell>
          <cell r="P17">
            <v>748</v>
          </cell>
          <cell r="Q17">
            <v>748</v>
          </cell>
          <cell r="R17">
            <v>748</v>
          </cell>
          <cell r="S17">
            <v>748</v>
          </cell>
          <cell r="T17">
            <v>748</v>
          </cell>
          <cell r="U17">
            <v>748</v>
          </cell>
          <cell r="V17">
            <v>748</v>
          </cell>
          <cell r="W17">
            <v>744.97</v>
          </cell>
          <cell r="X17">
            <v>6728.97</v>
          </cell>
          <cell r="Y17">
            <v>6728.97</v>
          </cell>
          <cell r="Z17">
            <v>38130.85</v>
          </cell>
        </row>
        <row r="18">
          <cell r="B18">
            <v>11</v>
          </cell>
          <cell r="C18" t="str">
            <v>Audi A6-2.4 (APEX)</v>
          </cell>
          <cell r="D18" t="str">
            <v>NW</v>
          </cell>
          <cell r="E18" t="str">
            <v>B11097</v>
          </cell>
          <cell r="F18" t="str">
            <v>05--Nov-03</v>
          </cell>
          <cell r="G18" t="str">
            <v>11-03</v>
          </cell>
          <cell r="I18">
            <v>2790000</v>
          </cell>
          <cell r="K18">
            <v>325500</v>
          </cell>
          <cell r="Q18">
            <v>46500</v>
          </cell>
          <cell r="R18">
            <v>46500</v>
          </cell>
          <cell r="S18">
            <v>46500</v>
          </cell>
          <cell r="T18">
            <v>46500</v>
          </cell>
          <cell r="U18">
            <v>46500</v>
          </cell>
          <cell r="V18">
            <v>46500</v>
          </cell>
          <cell r="W18">
            <v>46500</v>
          </cell>
          <cell r="X18">
            <v>325500</v>
          </cell>
          <cell r="Y18">
            <v>325500</v>
          </cell>
          <cell r="Z18">
            <v>2464500</v>
          </cell>
        </row>
        <row r="19">
          <cell r="B19">
            <v>12</v>
          </cell>
          <cell r="C19" t="str">
            <v>BENZ-S280</v>
          </cell>
          <cell r="D19" t="str">
            <v>BT</v>
          </cell>
          <cell r="E19" t="str">
            <v>B12117</v>
          </cell>
          <cell r="F19">
            <v>37974</v>
          </cell>
          <cell r="G19" t="str">
            <v>01-04</v>
          </cell>
          <cell r="I19">
            <v>6000000</v>
          </cell>
          <cell r="K19">
            <v>500000</v>
          </cell>
          <cell r="S19">
            <v>100000</v>
          </cell>
          <cell r="T19">
            <v>100000</v>
          </cell>
          <cell r="U19">
            <v>100000</v>
          </cell>
          <cell r="V19">
            <v>100000</v>
          </cell>
          <cell r="W19">
            <v>100000</v>
          </cell>
          <cell r="X19">
            <v>500000</v>
          </cell>
          <cell r="Y19">
            <v>500000</v>
          </cell>
          <cell r="Z19">
            <v>5500000</v>
          </cell>
        </row>
        <row r="20">
          <cell r="B20">
            <v>13</v>
          </cell>
          <cell r="C20" t="str">
            <v>BENZ-C200K EL(CKD)</v>
          </cell>
          <cell r="D20" t="str">
            <v>CM</v>
          </cell>
          <cell r="E20" t="str">
            <v>B03182</v>
          </cell>
          <cell r="F20">
            <v>38075</v>
          </cell>
          <cell r="G20" t="str">
            <v>04-04</v>
          </cell>
          <cell r="I20">
            <v>2990000</v>
          </cell>
          <cell r="K20">
            <v>99666</v>
          </cell>
          <cell r="V20">
            <v>49833</v>
          </cell>
          <cell r="W20">
            <v>49833</v>
          </cell>
          <cell r="X20">
            <v>99666</v>
          </cell>
          <cell r="Y20">
            <v>99666</v>
          </cell>
          <cell r="Z20">
            <v>2890334</v>
          </cell>
        </row>
        <row r="21">
          <cell r="I21">
            <v>11824859.82</v>
          </cell>
          <cell r="J21">
            <v>0</v>
          </cell>
          <cell r="K21">
            <v>931894.973</v>
          </cell>
          <cell r="M21">
            <v>0</v>
          </cell>
          <cell r="N21">
            <v>0</v>
          </cell>
          <cell r="O21">
            <v>748</v>
          </cell>
          <cell r="P21">
            <v>748</v>
          </cell>
          <cell r="Q21">
            <v>47248</v>
          </cell>
          <cell r="R21">
            <v>47248</v>
          </cell>
          <cell r="S21">
            <v>147248</v>
          </cell>
          <cell r="T21">
            <v>147248</v>
          </cell>
          <cell r="U21">
            <v>147248</v>
          </cell>
          <cell r="V21">
            <v>197081</v>
          </cell>
          <cell r="W21">
            <v>197077.97</v>
          </cell>
          <cell r="X21">
            <v>931894.97</v>
          </cell>
          <cell r="Y21">
            <v>931894.97</v>
          </cell>
          <cell r="Z21">
            <v>10892964.85</v>
          </cell>
        </row>
        <row r="24">
          <cell r="H24" t="str">
            <v>Sub Total</v>
          </cell>
          <cell r="I24">
            <v>20757468.300000001</v>
          </cell>
          <cell r="J24">
            <v>6851343.9000000004</v>
          </cell>
          <cell r="K24">
            <v>2512101.7929999996</v>
          </cell>
          <cell r="L24">
            <v>148739</v>
          </cell>
          <cell r="M24">
            <v>148739</v>
          </cell>
          <cell r="N24">
            <v>148739</v>
          </cell>
          <cell r="O24">
            <v>149486</v>
          </cell>
          <cell r="P24">
            <v>124487</v>
          </cell>
          <cell r="Q24">
            <v>170988.18</v>
          </cell>
          <cell r="R24">
            <v>170679</v>
          </cell>
          <cell r="S24">
            <v>270679</v>
          </cell>
          <cell r="T24">
            <v>270682.71999999997</v>
          </cell>
          <cell r="U24">
            <v>269740</v>
          </cell>
          <cell r="V24">
            <v>319573</v>
          </cell>
          <cell r="W24">
            <v>319569.89</v>
          </cell>
          <cell r="X24">
            <v>2512101.79</v>
          </cell>
          <cell r="Y24">
            <v>4593366.37</v>
          </cell>
          <cell r="Z24">
            <v>16164101.93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  <sheetName val="Library Procedures"/>
    </sheetNames>
    <sheetDataSet>
      <sheetData sheetId="0" refreshError="1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List_of_Related"/>
      <sheetName val="CJEs"/>
      <sheetName val="_Bal Int Acp"/>
      <sheetName val="SSW_loan_OD"/>
      <sheetName val="FF_3"/>
      <sheetName val="M_Maincomp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ELIM "/>
      <sheetName val="1046"/>
      <sheetName val="T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tail-Sep"/>
      <sheetName val="Q300"/>
      <sheetName val="เงินกู้ธนชาติ"/>
      <sheetName val="เงินกู้ MGC"/>
      <sheetName val="Plan"/>
      <sheetName val="Project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AF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B131 "/>
      <sheetName val="gl"/>
      <sheetName val="Loan Calculator"/>
      <sheetName val="FF_4"/>
      <sheetName val="CRA-Detail"/>
      <sheetName val="Sale0311"/>
      <sheetName val="Sale0307"/>
      <sheetName val="สำนักงาน"/>
      <sheetName val="Cost centre expenditure"/>
      <sheetName val="A"/>
      <sheetName val="dtct_cong"/>
      <sheetName val="10-1_Media"/>
      <sheetName val="U2 Sales"/>
      <sheetName val="Pareto Daily"/>
      <sheetName val="FF-3"/>
      <sheetName val="ราคาF6"/>
      <sheetName val="DGduong"/>
      <sheetName val="ELIM_"/>
      <sheetName val="B-105"/>
      <sheetName val="BGT97STAFF"/>
      <sheetName val="Asstes-NEW '04"/>
      <sheetName val="Newspaper"/>
      <sheetName val="ตั๋วเงินรับ"/>
      <sheetName val="@Master961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TB04-Final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pa group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EQ4NTV"/>
      <sheetName val="CODE,NAME"/>
      <sheetName val="BS"/>
      <sheetName val="IS"/>
      <sheetName val="生データ"/>
      <sheetName val="OreTyp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nam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sale0103"/>
      <sheetName val="PJ List"/>
      <sheetName val="ZENTEI2"/>
      <sheetName val="_540100 "/>
      <sheetName val="รายได้_คชจ  Con"/>
      <sheetName val="BS Grp"/>
      <sheetName val="dBase"/>
      <sheetName val="เครื่องตกแต่ง"/>
      <sheetName val="TB Worksheet"/>
      <sheetName val="M_Maincomp"/>
      <sheetName val="อาคาร"/>
      <sheetName val="Loan Calculator"/>
      <sheetName val="PJ_List"/>
      <sheetName val="_540100_"/>
      <sheetName val="รายได้_คชจ__Con"/>
      <sheetName val="BS_Grp"/>
      <sheetName val="Loan_Calculator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TB_Worksheet"/>
      <sheetName val="TB_Worksheet1"/>
      <sheetName val="Menu"/>
      <sheetName val="Tra_bang"/>
      <sheetName val="RS2005"/>
      <sheetName val="คำอธิบายระบบเงินเดือน"/>
      <sheetName val="MA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Variables"/>
      <sheetName val="Sale0307"/>
      <sheetName val="_2__xls__2__xls_COV"/>
      <sheetName val="List"/>
      <sheetName val="proforma"/>
      <sheetName val="TB"/>
      <sheetName val="BPR"/>
      <sheetName val="Sale0311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nnex 2"/>
      <sheetName val="Order_Nov_w45"/>
      <sheetName val="Statement"/>
      <sheetName val="ErrorUser"/>
      <sheetName val="งบกำไรขาดทุน"/>
      <sheetName val="data"/>
      <sheetName val="ADS_5"/>
      <sheetName val="สรุปคชจ_ส่งออก5"/>
      <sheetName val="AC_LTX_5"/>
      <sheetName val="AC_SK_5"/>
      <sheetName val="AC_RSS5"/>
      <sheetName val="_AC_ADS_5"/>
      <sheetName val="INT_LTX_5"/>
      <sheetName val="INT_SK_5"/>
      <sheetName val="INT_RSS5"/>
      <sheetName val="INT_ADS_5"/>
      <sheetName val="ธ_LTX_5"/>
      <sheetName val="ธ_SK,RSS,ADS5"/>
      <sheetName val="GL_CB5"/>
      <sheetName val="GL_M5"/>
      <sheetName val="pa_group4"/>
      <sheetName val="TB_Worksheet2"/>
      <sheetName val="Sale0309"/>
      <sheetName val="Lead"/>
      <sheetName val="Guidance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>
        <row r="1">
          <cell r="A1" t="str">
            <v>กระบวนการบริหารงานทรัพยากรบุคคล</v>
          </cell>
        </row>
      </sheetData>
      <sheetData sheetId="46">
        <row r="1">
          <cell r="A1" t="str">
            <v>กระบวนการบริหารงานทรัพยากรบุคคล</v>
          </cell>
        </row>
      </sheetData>
      <sheetData sheetId="47">
        <row r="1">
          <cell r="A1" t="str">
            <v>กระบวนการบริหารงานทรัพยากรบุคคล</v>
          </cell>
        </row>
      </sheetData>
      <sheetData sheetId="48">
        <row r="1">
          <cell r="A1" t="str">
            <v>กระบวนการบริหารงานทรัพยากรบุคคล</v>
          </cell>
        </row>
      </sheetData>
      <sheetData sheetId="49">
        <row r="1">
          <cell r="A1" t="str">
            <v>กระบวนการบริหารงานทรัพยากรบุคคล</v>
          </cell>
        </row>
      </sheetData>
      <sheetData sheetId="50">
        <row r="1">
          <cell r="A1" t="str">
            <v>กระบวนการบริหารงานทรัพยากรบุคคล</v>
          </cell>
        </row>
      </sheetData>
      <sheetData sheetId="51">
        <row r="1">
          <cell r="A1" t="str">
            <v>กระบวนการบริหารงานทรัพยากรบุคคล</v>
          </cell>
        </row>
      </sheetData>
      <sheetData sheetId="52">
        <row r="1">
          <cell r="A1" t="str">
            <v>กระบวนการบริหารงานทรัพยากรบุคคล</v>
          </cell>
        </row>
      </sheetData>
      <sheetData sheetId="53">
        <row r="1">
          <cell r="A1" t="str">
            <v>กระบวนการบริหารงานทรัพยากรบุคคล</v>
          </cell>
        </row>
      </sheetData>
      <sheetData sheetId="54">
        <row r="1">
          <cell r="A1" t="str">
            <v>กระบวนการบริหารงานทรัพยากรบุคคล</v>
          </cell>
        </row>
      </sheetData>
      <sheetData sheetId="55">
        <row r="1">
          <cell r="A1" t="str">
            <v>กระบวนการบริหารงานทรัพยากรบุคคล</v>
          </cell>
        </row>
      </sheetData>
      <sheetData sheetId="56">
        <row r="1">
          <cell r="A1" t="str">
            <v>กระบวนการบริหารงานทรัพยากรบุคคล</v>
          </cell>
        </row>
      </sheetData>
      <sheetData sheetId="57">
        <row r="1">
          <cell r="A1" t="str">
            <v>กระบวนการบริหารงานทรัพยากรบุคคล</v>
          </cell>
        </row>
      </sheetData>
      <sheetData sheetId="58">
        <row r="1">
          <cell r="A1" t="str">
            <v>กระบวนการบริหารงานทรัพยากรบุคคล</v>
          </cell>
        </row>
      </sheetData>
      <sheetData sheetId="59">
        <row r="1">
          <cell r="A1" t="str">
            <v>กระบวนการบริหารงานทรัพยากรบุคคล</v>
          </cell>
        </row>
      </sheetData>
      <sheetData sheetId="60"/>
      <sheetData sheetId="61" refreshError="1"/>
      <sheetData sheetId="62"/>
      <sheetData sheetId="63"/>
      <sheetData sheetId="64"/>
      <sheetData sheetId="65">
        <row r="1">
          <cell r="A1" t="str">
            <v>กระบวนการบริหารงานทรัพยากรบุคคล</v>
          </cell>
        </row>
      </sheetData>
      <sheetData sheetId="66"/>
      <sheetData sheetId="67">
        <row r="1">
          <cell r="A1" t="str">
            <v>กระบวนการบริหารงานทรัพยากรบุคคล</v>
          </cell>
        </row>
      </sheetData>
      <sheetData sheetId="68">
        <row r="1">
          <cell r="A1" t="str">
            <v>กระบวนการบริหารงานทรัพยากรบุคคล</v>
          </cell>
        </row>
      </sheetData>
      <sheetData sheetId="69"/>
      <sheetData sheetId="70"/>
      <sheetData sheetId="71">
        <row r="1">
          <cell r="A1" t="str">
            <v>กระบวนการบริหารงานทรัพยากรบุคคล</v>
          </cell>
        </row>
      </sheetData>
      <sheetData sheetId="72">
        <row r="1">
          <cell r="A1" t="str">
            <v>กระบวนการบริหารงานทรัพยากรบุคคล</v>
          </cell>
        </row>
      </sheetData>
      <sheetData sheetId="73">
        <row r="1">
          <cell r="A1" t="str">
            <v>กระบวนการบริหารงานทรัพยากรบุคคล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/>
      <sheetData sheetId="105"/>
      <sheetData sheetId="106">
        <row r="1">
          <cell r="A1" t="str">
            <v>กระบวนการบริหารงานทรัพยากรบุคคล</v>
          </cell>
        </row>
      </sheetData>
      <sheetData sheetId="107"/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>
        <row r="1">
          <cell r="A1" t="str">
            <v>กระบวนการบริหารงานทรัพยากรบุคคล</v>
          </cell>
        </row>
      </sheetData>
      <sheetData sheetId="110">
        <row r="1">
          <cell r="A1" t="str">
            <v>กระบวนการบริหารงานทรัพยากรบุคคล</v>
          </cell>
        </row>
      </sheetData>
      <sheetData sheetId="111"/>
      <sheetData sheetId="112">
        <row r="1">
          <cell r="A1" t="str">
            <v>กระบวนการบริหารงานทรัพยากรบุคคล</v>
          </cell>
        </row>
      </sheetData>
      <sheetData sheetId="113">
        <row r="1">
          <cell r="A1" t="str">
            <v>กระบวนการบริหารงานทรัพยากรบุคคล</v>
          </cell>
        </row>
      </sheetData>
      <sheetData sheetId="114">
        <row r="1">
          <cell r="A1" t="str">
            <v>กระบวนการบริหารงานทรัพยากรบุคคล</v>
          </cell>
        </row>
      </sheetData>
      <sheetData sheetId="115"/>
      <sheetData sheetId="116">
        <row r="1">
          <cell r="A1" t="str">
            <v>กระบวนการบริหารงานทรัพยากรบุคคล</v>
          </cell>
        </row>
      </sheetData>
      <sheetData sheetId="117">
        <row r="1">
          <cell r="A1" t="str">
            <v>กระบวนการบริหารงานทรัพยากรบุคคล</v>
          </cell>
        </row>
      </sheetData>
      <sheetData sheetId="118">
        <row r="1">
          <cell r="A1" t="str">
            <v>กระบวนการบริหารงานทรัพยากรบุคคล</v>
          </cell>
        </row>
      </sheetData>
      <sheetData sheetId="119"/>
      <sheetData sheetId="120"/>
      <sheetData sheetId="121"/>
      <sheetData sheetId="122">
        <row r="1">
          <cell r="A1" t="str">
            <v>กระบวนการบริหารงานทรัพยากรบุคคล</v>
          </cell>
        </row>
      </sheetData>
      <sheetData sheetId="123"/>
      <sheetData sheetId="124" refreshError="1"/>
      <sheetData sheetId="125">
        <row r="1">
          <cell r="A1" t="str">
            <v>กระบวนการบริหารงานทรัพยากรบุคคล</v>
          </cell>
        </row>
      </sheetData>
      <sheetData sheetId="126">
        <row r="1">
          <cell r="A1" t="str">
            <v>กระบวนการบริหารงานทรัพยากรบุคคล</v>
          </cell>
        </row>
      </sheetData>
      <sheetData sheetId="127" refreshError="1"/>
      <sheetData sheetId="128" refreshError="1"/>
      <sheetData sheetId="129" refreshError="1"/>
      <sheetData sheetId="130">
        <row r="1">
          <cell r="A1" t="str">
            <v>กระบวนการบริหารงานทรัพยากรบุคคล</v>
          </cell>
        </row>
      </sheetData>
      <sheetData sheetId="131" refreshError="1"/>
      <sheetData sheetId="132"/>
      <sheetData sheetId="133">
        <row r="1">
          <cell r="A1" t="str">
            <v>กระบวนการบริหารงานทรัพยากรบุคคล</v>
          </cell>
        </row>
      </sheetData>
      <sheetData sheetId="134">
        <row r="1">
          <cell r="A1" t="str">
            <v>กระบวนการบริหารงานทรัพยากรบุคคล</v>
          </cell>
        </row>
      </sheetData>
      <sheetData sheetId="135">
        <row r="1">
          <cell r="A1" t="str">
            <v>กระบวนการบริหารงานทรัพยากรบุคคล</v>
          </cell>
        </row>
      </sheetData>
      <sheetData sheetId="136">
        <row r="1">
          <cell r="A1" t="str">
            <v>กระบวนการบริหารงานทรัพยากรบุคคล</v>
          </cell>
        </row>
      </sheetData>
      <sheetData sheetId="137"/>
      <sheetData sheetId="138">
        <row r="1">
          <cell r="A1" t="str">
            <v>กระบวนการบริหารงานทรัพยากรบุคคล</v>
          </cell>
        </row>
      </sheetData>
      <sheetData sheetId="139">
        <row r="1">
          <cell r="A1" t="str">
            <v>กระบวนการบริหารงานทรัพยากรบุคคล</v>
          </cell>
        </row>
      </sheetData>
      <sheetData sheetId="140"/>
      <sheetData sheetId="141">
        <row r="1">
          <cell r="A1" t="str">
            <v>กระบวนการบริหารงานทรัพยากรบุคคล</v>
          </cell>
        </row>
      </sheetData>
      <sheetData sheetId="142"/>
      <sheetData sheetId="143">
        <row r="1">
          <cell r="A1" t="str">
            <v>กระบวนการบริหารงานทรัพยากรบุคคล</v>
          </cell>
        </row>
      </sheetData>
      <sheetData sheetId="144">
        <row r="1">
          <cell r="A1" t="str">
            <v>กระบวนการบริหารงานทรัพยากรบุคคล</v>
          </cell>
        </row>
      </sheetData>
      <sheetData sheetId="145"/>
      <sheetData sheetId="146">
        <row r="1">
          <cell r="A1" t="str">
            <v>กระบวนการบริหารงานทรัพยากรบุคคล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1">
          <cell r="A1" t="str">
            <v>กระบวนการบริหารงานทรัพยากรบุคคล</v>
          </cell>
        </row>
      </sheetData>
      <sheetData sheetId="158"/>
      <sheetData sheetId="159">
        <row r="1">
          <cell r="A1" t="str">
            <v>กระบวนการบริหารงานทรัพยากรบุคคล</v>
          </cell>
        </row>
      </sheetData>
      <sheetData sheetId="160">
        <row r="1">
          <cell r="A1" t="str">
            <v>กระบวนการบริหารงานทรัพยากรบุคคล</v>
          </cell>
        </row>
      </sheetData>
      <sheetData sheetId="161">
        <row r="1">
          <cell r="A1" t="str">
            <v>กระบวนการบริหารงานทรัพยากรบุคคล</v>
          </cell>
        </row>
      </sheetData>
      <sheetData sheetId="162"/>
      <sheetData sheetId="163"/>
      <sheetData sheetId="164"/>
      <sheetData sheetId="165">
        <row r="1">
          <cell r="A1" t="str">
            <v>กระบวนการบริหารงานทรัพยากรบุคคล</v>
          </cell>
        </row>
      </sheetData>
      <sheetData sheetId="166">
        <row r="1">
          <cell r="A1" t="str">
            <v>กระบวนการบริหารงานทรัพยากรบุคคล</v>
          </cell>
        </row>
      </sheetData>
      <sheetData sheetId="167">
        <row r="1">
          <cell r="A1" t="str">
            <v>กระบวนการบริหารงานทรัพยากรบุคคล</v>
          </cell>
        </row>
      </sheetData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>
        <row r="1">
          <cell r="A1" t="str">
            <v>กระบวนการบริหารงานทรัพยากรบุคคล</v>
          </cell>
        </row>
      </sheetData>
      <sheetData sheetId="179"/>
      <sheetData sheetId="180"/>
      <sheetData sheetId="181">
        <row r="1">
          <cell r="A1" t="str">
            <v>กระบวนการบริหารงานทรัพยากรบุคคล</v>
          </cell>
        </row>
      </sheetData>
      <sheetData sheetId="182">
        <row r="1">
          <cell r="A1" t="str">
            <v>กระบวนการบริหารงานทรัพยากรบุคคล</v>
          </cell>
        </row>
      </sheetData>
      <sheetData sheetId="183">
        <row r="1">
          <cell r="A1" t="str">
            <v>กระบวนการบริหารงานทรัพยากรบุคคล</v>
          </cell>
        </row>
      </sheetData>
      <sheetData sheetId="184">
        <row r="1">
          <cell r="A1" t="str">
            <v>กระบวนการบริหารงานทรัพยากรบุคคล</v>
          </cell>
        </row>
      </sheetData>
      <sheetData sheetId="185"/>
      <sheetData sheetId="186">
        <row r="1">
          <cell r="A1" t="str">
            <v>กระบวนการบริหารงานทรัพยากรบุคคล</v>
          </cell>
        </row>
      </sheetData>
      <sheetData sheetId="187">
        <row r="1">
          <cell r="A1" t="str">
            <v>กระบวนการบริหารงานทรัพยากรบุคคล</v>
          </cell>
        </row>
      </sheetData>
      <sheetData sheetId="188">
        <row r="1">
          <cell r="A1" t="str">
            <v>กระบวนการบริหารงานทรัพยากรบุคคล</v>
          </cell>
        </row>
      </sheetData>
      <sheetData sheetId="189"/>
      <sheetData sheetId="190" refreshError="1"/>
      <sheetData sheetId="191" refreshError="1"/>
      <sheetData sheetId="19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  <sheetName val="BS(old format)"/>
      <sheetName val="P&amp;L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  <sheetName val="EQ4NTV"/>
      <sheetName val="Sampanny"/>
      <sheetName val="Donuts"/>
      <sheetName val="ศัพท์"/>
      <sheetName val="Puu Pud pong"/>
      <sheetName val="Teriyaki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Clientes"/>
      <sheetName val="Ref"/>
      <sheetName val="ข้อมูล"/>
      <sheetName val="???"/>
      <sheetName val="BPR"/>
      <sheetName val="Home"/>
      <sheetName val="Sale0311"/>
      <sheetName val="_Lookup"/>
      <sheetName val="J2"/>
      <sheetName val="J1"/>
      <sheetName val="Stock Aging"/>
      <sheetName val="mcot_upc"/>
      <sheetName val="3월가격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Adj&amp;Rje(Z820) "/>
      <sheetName val="PAYROLL"/>
      <sheetName val="FF_3"/>
      <sheetName val="xSeries255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Temp"/>
      <sheetName val="พนง.ทุกคน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マスタ"/>
      <sheetName val="Input"/>
      <sheetName val="Cash_Flow"/>
      <sheetName val="Fin_Summary"/>
      <sheetName val="Analysis"/>
      <sheetName val="Property_Profile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part-import"/>
      <sheetName val="part-local"/>
      <sheetName val="GL CB"/>
      <sheetName val="GL M"/>
      <sheetName val="เงินกู้ MGC"/>
      <sheetName val="GIVTR00P"/>
      <sheetName val="Linkage Quote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PJ List"/>
      <sheetName val="Selling and Admins (DONE)"/>
      <sheetName val="Raw_Data"/>
      <sheetName val="พนง_ทุกคน"/>
      <sheetName val="stock1020v1.3"/>
      <sheetName val="JUNE EOH-MASTER (2)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Histogram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>
        <row r="1">
          <cell r="A1" t="str">
            <v>Summary of Sale on June 2019</v>
          </cell>
        </row>
      </sheetData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SAMPANNY CO., LTD.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Summary of Sale on June 2019</v>
          </cell>
        </row>
      </sheetData>
      <sheetData sheetId="86">
        <row r="1">
          <cell r="A1" t="str">
            <v>Summary of Sale on June 2019</v>
          </cell>
        </row>
      </sheetData>
      <sheetData sheetId="87">
        <row r="1">
          <cell r="A1" t="str">
            <v>Summary of Sale on June 2019</v>
          </cell>
        </row>
      </sheetData>
      <sheetData sheetId="88">
        <row r="1">
          <cell r="A1" t="str">
            <v>Summary of Sale on June 2019</v>
          </cell>
        </row>
      </sheetData>
      <sheetData sheetId="89">
        <row r="1">
          <cell r="A1" t="str">
            <v>Summary of Sale on June 2019</v>
          </cell>
        </row>
      </sheetData>
      <sheetData sheetId="90">
        <row r="1">
          <cell r="A1" t="str">
            <v>Summary of Sale on June 2019</v>
          </cell>
        </row>
      </sheetData>
      <sheetData sheetId="91">
        <row r="1">
          <cell r="A1" t="str">
            <v>Summary of Sale on June 2019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1">
          <cell r="A1" t="str">
            <v>Summary of Sale on June 2019</v>
          </cell>
        </row>
      </sheetData>
      <sheetData sheetId="225">
        <row r="1">
          <cell r="A1" t="str">
            <v>Summary of Sale on June 2019</v>
          </cell>
        </row>
      </sheetData>
      <sheetData sheetId="226">
        <row r="1">
          <cell r="A1" t="str">
            <v>Summary of Sale on June 2019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Summary of Sale on June 2019</v>
          </cell>
        </row>
      </sheetData>
      <sheetData sheetId="321">
        <row r="1">
          <cell r="A1" t="str">
            <v>Summary of Sale on June 2019</v>
          </cell>
        </row>
      </sheetData>
      <sheetData sheetId="322"/>
      <sheetData sheetId="323">
        <row r="1">
          <cell r="A1" t="str">
            <v>Summary of Sale on June 2019</v>
          </cell>
        </row>
      </sheetData>
      <sheetData sheetId="324"/>
      <sheetData sheetId="325">
        <row r="1">
          <cell r="A1" t="str">
            <v>SAMPANNY CO., LTD.</v>
          </cell>
        </row>
      </sheetData>
      <sheetData sheetId="326">
        <row r="1">
          <cell r="A1" t="str">
            <v>SAMPANNY CO., LTD.</v>
          </cell>
        </row>
      </sheetData>
      <sheetData sheetId="327">
        <row r="1">
          <cell r="A1" t="str">
            <v>SAMPANNY CO., LTD.</v>
          </cell>
        </row>
      </sheetData>
      <sheetData sheetId="328"/>
      <sheetData sheetId="329">
        <row r="1">
          <cell r="A1" t="str">
            <v>Summary of Sale on June 2019</v>
          </cell>
        </row>
      </sheetData>
      <sheetData sheetId="330">
        <row r="1">
          <cell r="A1" t="str">
            <v>Summary of Sale on June 2019</v>
          </cell>
        </row>
      </sheetData>
      <sheetData sheetId="331"/>
      <sheetData sheetId="332">
        <row r="1">
          <cell r="A1" t="str">
            <v>Summary of Sale on June 2019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>
        <row r="1">
          <cell r="A1" t="str">
            <v>รายการผลตอบแทนไตรมาสที่ 1-62</v>
          </cell>
        </row>
      </sheetData>
      <sheetData sheetId="422">
        <row r="1">
          <cell r="A1" t="str">
            <v>รายการผลตอบแทนไตรมาสที่ 1-62</v>
          </cell>
        </row>
      </sheetData>
      <sheetData sheetId="423">
        <row r="1">
          <cell r="A1" t="str">
            <v>รายการผลตอบแทนไตรมาสที่ 1-62</v>
          </cell>
        </row>
      </sheetData>
      <sheetData sheetId="424"/>
      <sheetData sheetId="425">
        <row r="1">
          <cell r="A1" t="str">
            <v>รายการผลตอบแทนไตรมาสที่ 1-62</v>
          </cell>
        </row>
      </sheetData>
      <sheetData sheetId="426"/>
      <sheetData sheetId="427">
        <row r="1">
          <cell r="A1" t="str">
            <v>รายการผลตอบแทนไตรมาสที่ 1-62</v>
          </cell>
        </row>
      </sheetData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Machine2,3'04"/>
      <sheetName val="BAL"/>
      <sheetName val="Lead"/>
      <sheetName val="Links"/>
      <sheetName val="ตั๋วเงินรับ"/>
      <sheetName val="aa-1"/>
      <sheetName val="บันทึกบัญชี"/>
      <sheetName val="99年度原単位"/>
      <sheetName val="5 months (Interim)"/>
      <sheetName val="STA HQ CESS 0307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43"/>
      <sheetName val="ELEC45-01"/>
      <sheetName val="Input1"/>
      <sheetName val="Parameter"/>
      <sheetName val="Header"/>
      <sheetName val="5_months_(Interim)"/>
      <sheetName val="Active Part"/>
      <sheetName val="Sale0311"/>
      <sheetName val="CST1198"/>
      <sheetName val="Safire AOP"/>
      <sheetName val="3월가격"/>
      <sheetName val="Sale 0502"/>
      <sheetName val="BPR"/>
      <sheetName val="Sheet1 (2)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ex 1"/>
      <sheetName val="เงินกู้ธนชาติ"/>
      <sheetName val="เงินกู้ MGC"/>
      <sheetName val="TB-2001-Apr'01"/>
      <sheetName val="FR管理工程図"/>
      <sheetName val="DATA"/>
      <sheetName val="TB"/>
      <sheetName val="DEP12"/>
      <sheetName val="FF_6"/>
      <sheetName val="กระทบ_CESS6"/>
      <sheetName val="Sale_03066"/>
      <sheetName val="ก_ค_6"/>
      <sheetName val="Dtl_Adv_03076"/>
      <sheetName val="Dtl_Adv_03066"/>
      <sheetName val="Bill_No__2_-_Carpark6"/>
      <sheetName val="กระทบ_CESS7"/>
      <sheetName val="Sale_03067"/>
      <sheetName val="ก_ค_7"/>
      <sheetName val="Dtl_Adv_03077"/>
      <sheetName val="Dtl_Adv_03067"/>
      <sheetName val="Bill_No__2_-_Carpark7"/>
      <sheetName val="KHC_tax_computation_-053"/>
      <sheetName val="rm_list3"/>
      <sheetName val="GL_CB2"/>
      <sheetName val="GL_M2"/>
      <sheetName val="5_months_(Interim)2"/>
      <sheetName val="N-4.4"/>
      <sheetName val="Sale0406"/>
      <sheetName val="AR 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RSS9801"/>
      <sheetName val="ELEC45-01"/>
      <sheetName val="Sale0406"/>
      <sheetName val="กระทบ_CESS"/>
      <sheetName val="CESS_ก_ย_"/>
      <sheetName val="Dtl_Adv_0309"/>
      <sheetName val="Dtl_Adv_0308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  <sheetName val="TB04-Final"/>
      <sheetName val="Header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Asset3years"/>
      <sheetName val="STA HQ CESS 0309"/>
      <sheetName val="rm_list1"/>
      <sheetName val="Selection Criteria"/>
      <sheetName val="TB Worksheet"/>
      <sheetName val="Sale0311"/>
      <sheetName val="List"/>
      <sheetName val="Adj&amp;Rje(Z820) "/>
      <sheetName val="DEP12"/>
      <sheetName val="HH"/>
      <sheetName val="Input1"/>
      <sheetName val="TrialBalance Q3-2002"/>
      <sheetName val="Parameter"/>
      <sheetName val="Q3-46"/>
      <sheetName val="tra-vat-lieu"/>
      <sheetName val="5 months (Interim)"/>
      <sheetName val="4003-1 lead"/>
      <sheetName val="rm_list2"/>
      <sheetName val="Selection_Criteria"/>
      <sheetName val="Purchases"/>
      <sheetName val="Sale 0401"/>
      <sheetName val="Assumptions"/>
      <sheetName val="Summary 1"/>
      <sheetName val="Disposal"/>
      <sheetName val="MAIN"/>
      <sheetName val="Safire AOP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criteria"/>
      <sheetName val="New Item"/>
      <sheetName val="group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ssetType"/>
      <sheetName val="License BOI"/>
      <sheetName val="Asset Class"/>
      <sheetName val="Depre. Key"/>
      <sheetName val="type"/>
      <sheetName val="วงเครดิต 3"/>
      <sheetName val="ST02"/>
      <sheetName val="ST05"/>
      <sheetName val="ST04"/>
      <sheetName val="ST01"/>
      <sheetName val="ST03"/>
      <sheetName val="Bill No. 2 - Carpark"/>
      <sheetName val="Employee"/>
      <sheetName val="A-Report"/>
      <sheetName val="Company"/>
      <sheetName val="STart"/>
      <sheetName val="Newspaper"/>
      <sheetName val="M-2"/>
      <sheetName val="Sampling"/>
      <sheetName val="เขตการค้าย่อย"/>
      <sheetName val="A"/>
      <sheetName val="Tornado 5.6 Component List"/>
      <sheetName val="สรุปรวม"/>
      <sheetName val="Sale 0502"/>
      <sheetName val="Data55X"/>
      <sheetName val="AA-1"/>
      <sheetName val="Sale 0411"/>
      <sheetName val="ดอกเบี้ยรับ"/>
      <sheetName val="SSW"/>
      <sheetName val="Weights"/>
      <sheetName val="งบดุล"/>
      <sheetName val="Wht cur"/>
      <sheetName val="MFA"/>
      <sheetName val="Basic_Information"/>
      <sheetName val="TH00_12080000"/>
      <sheetName val="PJ List"/>
      <sheetName val="กระทบ_CESS8"/>
      <sheetName val="CESS_ก_ย_8"/>
      <sheetName val="Dtl_Adv_03098"/>
      <sheetName val="Dtl_Adv_03088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rm_list5"/>
      <sheetName val="Selection_Criteria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BGT97STAFF"/>
      <sheetName val="MOBDCF"/>
      <sheetName val="OLDPOTS"/>
      <sheetName val="coa"/>
      <sheetName val="sapdata"/>
      <sheetName val="PL_A05 APA Input"/>
      <sheetName val="Courtyard Marriott"/>
      <sheetName val="HP Leasing"/>
      <sheetName val="exch"/>
      <sheetName val="งบกำไรฯ_48(1)"/>
      <sheetName val="InventTableModule_1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>
        <row r="1">
          <cell r="A1" t="str">
            <v>THB Amount (IN)</v>
          </cell>
        </row>
      </sheetData>
      <sheetData sheetId="17">
        <row r="1">
          <cell r="A1" t="str">
            <v>THB Amount (IN)</v>
          </cell>
        </row>
      </sheetData>
      <sheetData sheetId="18">
        <row r="1">
          <cell r="A1" t="str">
            <v>THB Amount (IN)</v>
          </cell>
        </row>
      </sheetData>
      <sheetData sheetId="19" refreshError="1"/>
      <sheetData sheetId="20">
        <row r="1">
          <cell r="A1" t="str">
            <v>THB Amount (IN)</v>
          </cell>
        </row>
      </sheetData>
      <sheetData sheetId="21">
        <row r="1">
          <cell r="A1" t="str">
            <v>THB Amount (IN)</v>
          </cell>
        </row>
      </sheetData>
      <sheetData sheetId="22">
        <row r="1">
          <cell r="A1" t="str">
            <v>THB Amount (IN)</v>
          </cell>
        </row>
      </sheetData>
      <sheetData sheetId="23">
        <row r="1">
          <cell r="A1" t="str">
            <v>THB Amount (IN)</v>
          </cell>
        </row>
      </sheetData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RATE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Sheet2"/>
      <sheetName val="Sale0402"/>
      <sheetName val="TB Worksheet"/>
      <sheetName val="_2__xls__2__xls_COV"/>
      <sheetName val="Sale 0404"/>
      <sheetName val="GIVTR00P"/>
      <sheetName val="feature"/>
      <sheetName val="FSA"/>
      <sheetName val="Standing Data"/>
      <sheetName val="CA Sheet"/>
      <sheetName val="AFA"/>
      <sheetName val="BPR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Machine2,3'04"/>
      <sheetName val="STA HQ CESS 0311"/>
      <sheetName val="ตั๋วเงินรับ"/>
      <sheetName val="Project P&amp;L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Revenue"/>
      <sheetName val="Summary 1"/>
      <sheetName val="Disposal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gl"/>
      <sheetName val="criteria"/>
      <sheetName val="ผ้าสำเร็จ"/>
      <sheetName val="CODE,NAME"/>
      <sheetName val="U4-Recruitment"/>
      <sheetName val="Order_Oct_w40"/>
      <sheetName val="Order_Oct_w41"/>
      <sheetName val="3월가격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BG-RM SUM BY TYPE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สำนักงาน"/>
      <sheetName val="PJ_List"/>
      <sheetName val="conso46"/>
      <sheetName val="a"/>
      <sheetName val="E001 Lead"/>
      <sheetName val="E100 Subledger with GL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name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Sales"/>
      <sheetName val="MFA"/>
      <sheetName val="Type"/>
      <sheetName val="dir-ca"/>
      <sheetName val="Gain Loss Calculation"/>
      <sheetName val="Item cross6-Apr-05"/>
      <sheetName val="Lead Time (2)"/>
      <sheetName val="AP-FAsb"/>
      <sheetName val="Sale 0501"/>
      <sheetName val="กระทบ_CESS9"/>
      <sheetName val="CESS_03119"/>
      <sheetName val="Dtl_Adv_03119"/>
      <sheetName val="Dtl_Adv_03109"/>
      <sheetName val="Stock_Aging7"/>
      <sheetName val="Chart_of_Acc__3"/>
      <sheetName val="Cover_PC_Report3"/>
      <sheetName val="ALL_UNITS5"/>
      <sheetName val="5_months_(Interim)5"/>
      <sheetName val="STA_HQ_CESS_03112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STart"/>
      <sheetName val="Graph Ratio - Fin Analysis"/>
      <sheetName val="หน้า 1"/>
      <sheetName val="1 leadschedule"/>
      <sheetName val="Info"/>
      <sheetName val="Courtyard Marriott"/>
      <sheetName val="C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ใบสำคัญจ่าย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ใบสำคัญจ่าย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ใบสำคัญจ่าย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ใบสำคัญจ่าย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ใบสำคัญจ่าย</v>
          </cell>
        </row>
      </sheetData>
      <sheetData sheetId="33">
        <row r="1">
          <cell r="A1" t="str">
            <v>ใบสำคัญจ่าย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ใบสำคัญจ่าย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ใบสำคัญจ่าย</v>
          </cell>
        </row>
      </sheetData>
      <sheetData sheetId="47">
        <row r="1">
          <cell r="A1" t="str">
            <v>ใบสำคัญจ่าย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ใบสำคัญจ่าย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 refreshError="1"/>
      <sheetData sheetId="102" refreshError="1"/>
      <sheetData sheetId="103">
        <row r="1">
          <cell r="A1" t="str">
            <v>ใบสำคัญจ่าย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1">
          <cell r="A1" t="str">
            <v>CLIENT</v>
          </cell>
        </row>
      </sheetData>
      <sheetData sheetId="115">
        <row r="1">
          <cell r="A1" t="str">
            <v>CLIENT</v>
          </cell>
        </row>
      </sheetData>
      <sheetData sheetId="116">
        <row r="1">
          <cell r="A1" t="str">
            <v>CLIENT</v>
          </cell>
        </row>
      </sheetData>
      <sheetData sheetId="117">
        <row r="1">
          <cell r="A1" t="str">
            <v>CLIENT</v>
          </cell>
        </row>
      </sheetData>
      <sheetData sheetId="118">
        <row r="1">
          <cell r="A1" t="str">
            <v>CLIENT</v>
          </cell>
        </row>
      </sheetData>
      <sheetData sheetId="119">
        <row r="1">
          <cell r="A1" t="str">
            <v>CLIENT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>
        <row r="1">
          <cell r="A1" t="str">
            <v>CLIENT</v>
          </cell>
        </row>
      </sheetData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>
        <row r="1">
          <cell r="A1" t="str">
            <v>CLIENT</v>
          </cell>
        </row>
      </sheetData>
      <sheetData sheetId="433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usdxau before"/>
      <sheetName val="workdone#1"/>
      <sheetName val="2549"/>
      <sheetName val="Sale0403"/>
      <sheetName val="Header"/>
      <sheetName val="Sale0406"/>
      <sheetName val="Order_Oct_w40"/>
      <sheetName val="Order_Oct_w41"/>
      <sheetName val="FSA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BS"/>
      <sheetName val="งบการเงิ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แผนงานหลัก"/>
      <sheetName val="Revenue"/>
      <sheetName val="Summary 1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CODE,NAME"/>
      <sheetName val="all"/>
      <sheetName val="ตั๋วเงินรับ"/>
      <sheetName val="K-5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PJ List"/>
      <sheetName val="21220070"/>
      <sheetName val="Check Diff Pivot"/>
      <sheetName val="Pivot"/>
      <sheetName val="SAP"/>
      <sheetName val="Detail_BT"/>
      <sheetName val="รายการตู้กินเงิน"/>
      <sheetName val="exp"/>
      <sheetName val="Cash Flow"/>
      <sheetName val="BMCT2003"/>
      <sheetName val="QUANTITY COMPARISON"/>
      <sheetName val="PM-TE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dir-ca"/>
      <sheetName val="Ass(SDMar-Apr)"/>
      <sheetName val="สรุปรวม"/>
      <sheetName val="งบกำไรฯ_48(1)"/>
      <sheetName val="เขตการค้าย่อย"/>
      <sheetName val="Mtl Summary"/>
      <sheetName val="LE1(act3mth)"/>
      <sheetName val="Indicator"/>
      <sheetName val="STart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S"/>
      <sheetName val="FF-2"/>
      <sheetName val="SCB 2 - Current"/>
      <sheetName val="PROJECTIONMonth"/>
      <sheetName val="CORPORATE TAX01"/>
      <sheetName val="ปัจจุบัน "/>
      <sheetName val="Gain Loss Calculation"/>
      <sheetName val="Co-Products"/>
      <sheetName val="Customer"/>
      <sheetName val="Products"/>
      <sheetName val="31.12.04"/>
      <sheetName val="กระทบ_CESS9"/>
      <sheetName val="Sale_04019"/>
      <sheetName val="CESS_04019"/>
      <sheetName val="Dtl_Adv_04019"/>
      <sheetName val="Dtl_Adv_03129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tock_Aging5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Yield"/>
      <sheetName val="9110"/>
      <sheetName val="QR_4.1"/>
      <sheetName val="CA"/>
      <sheetName val="F-5"/>
      <sheetName val="Aging"/>
      <sheetName val="Customize Your Invoice"/>
      <sheetName val="project p&amp;l"/>
      <sheetName val="general"/>
      <sheetName val="pnlJul-feb05"/>
      <sheetName val="OHS-OthersDec04"/>
      <sheetName val="bsJul-feb05"/>
      <sheetName val="13.Tax Calculation"/>
      <sheetName val="TB_55(6M)"/>
      <sheetName val="สรุป"/>
      <sheetName val="NewIndex_ห้ามลบ "/>
      <sheetName val="N"/>
      <sheetName val="boq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 refreshError="1"/>
      <sheetData sheetId="117">
        <row r="1">
          <cell r="A1" t="str">
            <v>CLIENT</v>
          </cell>
        </row>
      </sheetData>
      <sheetData sheetId="118">
        <row r="1">
          <cell r="A1" t="str">
            <v>CLIENT</v>
          </cell>
        </row>
      </sheetData>
      <sheetData sheetId="119">
        <row r="1">
          <cell r="A1" t="str">
            <v>CLIENT</v>
          </cell>
        </row>
      </sheetData>
      <sheetData sheetId="120">
        <row r="1">
          <cell r="A1" t="str">
            <v>CLIENT</v>
          </cell>
        </row>
      </sheetData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>
            <v>1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>
        <row r="1">
          <cell r="A1">
            <v>1</v>
          </cell>
        </row>
      </sheetData>
      <sheetData sheetId="282">
        <row r="1">
          <cell r="A1">
            <v>1</v>
          </cell>
        </row>
      </sheetData>
      <sheetData sheetId="283">
        <row r="1">
          <cell r="A1" t="str">
            <v>บริษัท ซี.เจ. เอ็กซ์เพรส กรุ๊ป จำกัด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/>
      <sheetData sheetId="291"/>
      <sheetData sheetId="292"/>
      <sheetData sheetId="293"/>
      <sheetData sheetId="294"/>
      <sheetData sheetId="295" refreshError="1"/>
      <sheetData sheetId="296">
        <row r="1">
          <cell r="A1">
            <v>1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1">
          <cell r="A1" t="str">
            <v>INVOICE</v>
          </cell>
        </row>
      </sheetData>
      <sheetData sheetId="318"/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>
        <row r="1">
          <cell r="A1" t="str">
            <v>INVOICE</v>
          </cell>
        </row>
      </sheetData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1">
          <cell r="A1" t="str">
            <v>CLIENT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>
        <row r="1">
          <cell r="A1" t="str">
            <v>บริษัท ซี.เจ. เอ็กซ์เพรส กรุ๊ป จำกัด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1">
          <cell r="A1" t="str">
            <v>บริษัท ซี.เจ. เอ็กซ์เพรส กรุ๊ป จำกัด</v>
          </cell>
        </row>
      </sheetData>
      <sheetData sheetId="437">
        <row r="1">
          <cell r="A1" t="str">
            <v>บริษัท ซี.เจ. เอ็กซ์เพรส กรุ๊ป จำกัด</v>
          </cell>
        </row>
      </sheetData>
      <sheetData sheetId="438">
        <row r="1">
          <cell r="A1">
            <v>1</v>
          </cell>
        </row>
      </sheetData>
      <sheetData sheetId="439">
        <row r="1">
          <cell r="A1" t="str">
            <v>บริษัท ซี.เจ. เอ็กซ์เพรส กรุ๊ป จำกัด</v>
          </cell>
        </row>
      </sheetData>
      <sheetData sheetId="440"/>
      <sheetData sheetId="441">
        <row r="1">
          <cell r="A1">
            <v>1</v>
          </cell>
        </row>
      </sheetData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>
        <row r="1">
          <cell r="A1" t="str">
            <v>CLIENT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>
        <row r="1">
          <cell r="A1">
            <v>1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>
            <v>1</v>
          </cell>
        </row>
      </sheetData>
      <sheetData sheetId="487"/>
      <sheetData sheetId="488"/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/>
      <sheetData sheetId="510"/>
      <sheetData sheetId="511"/>
      <sheetData sheetId="512">
        <row r="1">
          <cell r="A1" t="str">
            <v>INVOICE</v>
          </cell>
        </row>
      </sheetData>
      <sheetData sheetId="513"/>
      <sheetData sheetId="514"/>
      <sheetData sheetId="515"/>
      <sheetData sheetId="516"/>
      <sheetData sheetId="517"/>
      <sheetData sheetId="518">
        <row r="1">
          <cell r="A1" t="str">
            <v>INVOICE</v>
          </cell>
        </row>
      </sheetData>
      <sheetData sheetId="519"/>
      <sheetData sheetId="520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Sale0307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  <sheetName val="Sale 0404"/>
      <sheetName val="TB Worksheet"/>
      <sheetName val="Sale 0407"/>
      <sheetName val="FF_6"/>
      <sheetName val="Linkage Quote"/>
      <sheetName val="U"/>
      <sheetName val="FF_3"/>
      <sheetName val="FSA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TB-M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ad"/>
      <sheetName val="แผนงานหลัก"/>
      <sheetName val="Revenue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  <sheetName val="s-code"/>
      <sheetName val="分類"/>
      <sheetName val="国ｺｰﾄﾞ"/>
      <sheetName val="ต้นทุนนวัตกรรม"/>
      <sheetName val="Int. SanRam"/>
      <sheetName val="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ir-ca"/>
      <sheetName val="aa-1"/>
      <sheetName val="UPG表"/>
      <sheetName val="LedgerBudget"/>
      <sheetName val="U-2.1"/>
      <sheetName val="Adj&amp;Rje(Z820) "/>
      <sheetName val="Gain Loss Calculation"/>
      <sheetName val="Location"/>
      <sheetName val="criteria"/>
      <sheetName val="FF-21(a)"/>
      <sheetName val="BS_Revise"/>
      <sheetName val="IS_Revise"/>
      <sheetName val="Backup"/>
      <sheetName val="B131 "/>
      <sheetName val="110"/>
      <sheetName val="Non-Statistical Sampling Master"/>
      <sheetName val="Two Step Revenue Testing Master"/>
      <sheetName val="Global Data"/>
      <sheetName val="currency"/>
      <sheetName val="TB SAP"/>
      <sheetName val="Invoice"/>
      <sheetName val="Detail รายบุคคลปี 58"/>
      <sheetName val="ลูกค้า"/>
      <sheetName val="Scoping"/>
      <sheetName val="Write off"/>
      <sheetName val="TB"/>
      <sheetName val="cost0405"/>
      <sheetName val="DATABASE -sumifTB"/>
      <sheetName val="กระทบ_CESS9"/>
      <sheetName val="CESS_04029"/>
      <sheetName val="Dtl_Adv_04029"/>
      <sheetName val="Dtl_Adv_04019"/>
      <sheetName val="Sale_04019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data3"/>
      <sheetName val="description"/>
      <sheetName val="F-5"/>
      <sheetName val="WIP-Master"/>
      <sheetName val="DiffData"/>
      <sheetName val="DiffData_Tool"/>
      <sheetName val="k-5"/>
      <sheetName val="masterCode"/>
      <sheetName val="หน้า 1"/>
      <sheetName val="sum-air-submit"/>
      <sheetName val="Income Statement"/>
      <sheetName val="2.FA"/>
      <sheetName val="4.CL"/>
      <sheetName val="3.CA"/>
      <sheetName val="CBO0497"/>
      <sheetName val="N"/>
      <sheetName val="5 Analysi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>
        <row r="1">
          <cell r="A1" t="str">
            <v>CLIENT</v>
          </cell>
        </row>
      </sheetData>
      <sheetData sheetId="120">
        <row r="1">
          <cell r="A1" t="str">
            <v>CLIENT</v>
          </cell>
        </row>
      </sheetData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/>
      <sheetData sheetId="129">
        <row r="1">
          <cell r="A1" t="str">
            <v>INVOICE</v>
          </cell>
        </row>
      </sheetData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/>
      <sheetData sheetId="367"/>
      <sheetData sheetId="368"/>
      <sheetData sheetId="369"/>
      <sheetData sheetId="370"/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>
        <row r="1">
          <cell r="A1" t="str">
            <v>CLIENT</v>
          </cell>
        </row>
      </sheetData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>
        <row r="1">
          <cell r="A1" t="str">
            <v>CLIENT</v>
          </cell>
        </row>
      </sheetData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09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dj - rate"/>
      <sheetName val="Sale0406"/>
      <sheetName val="Header"/>
      <sheetName val="Sale 0408"/>
      <sheetName val="110"/>
      <sheetName val="อัตราค่าบรรทุก"/>
      <sheetName val="U"/>
      <sheetName val="FF_3"/>
      <sheetName val="Standing Data"/>
      <sheetName val="Financial Highlights"/>
      <sheetName val="AFA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Cost FG 12-09"/>
      <sheetName val="FG"/>
      <sheetName val="AM_COST"/>
      <sheetName val="RSS9801"/>
      <sheetName val="CODE,NAME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Lead"/>
      <sheetName val="แผนงานหลัก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ชื่อลูกค้า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K_T.PrecisionDesign1"/>
      <sheetName val="Prod_Data"/>
      <sheetName val="Raw Data"/>
      <sheetName val="Exp"/>
      <sheetName val="Names"/>
      <sheetName val="Selection"/>
      <sheetName val="12jun12"/>
      <sheetName val="15jun12"/>
      <sheetName val="16jun12"/>
      <sheetName val="9jun12"/>
      <sheetName val="aa-1"/>
      <sheetName val="M-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非固内訳"/>
      <sheetName val="C2"/>
      <sheetName val="เขตการค้าย่อย"/>
      <sheetName val="PIPE-HOT"/>
      <sheetName val="Parameter"/>
      <sheetName val="Backup"/>
      <sheetName val="Weights"/>
      <sheetName val="B131 "/>
      <sheetName val="STATEMENT"/>
      <sheetName val="INFO"/>
      <sheetName val="13.Tax Calculation"/>
      <sheetName val="Non-Statistical Sampling Master"/>
      <sheetName val="Two Step Revenue Testing Master"/>
      <sheetName val="Global Data"/>
      <sheetName val="Sampling"/>
      <sheetName val="03中"/>
      <sheetName val="Vat7% ภายในเดือน_Junต้นฉบับ"/>
      <sheetName val="Val_Ind"/>
      <sheetName val="cost06"/>
      <sheetName val="31.12.04"/>
      <sheetName val="GL06"/>
      <sheetName val="กระทบ_CESS9"/>
      <sheetName val="CESS_04039"/>
      <sheetName val="Dtl_Adv_04039"/>
      <sheetName val="Dtl_Adv_04029"/>
      <sheetName val="Sale_04019"/>
      <sheetName val="Stock_Aging9"/>
      <sheetName val="Cost_FG_12-093"/>
      <sheetName val="Pln_Pdt5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PL"/>
      <sheetName val="N"/>
      <sheetName val="5 Analysis"/>
      <sheetName val="Staff List"/>
      <sheetName val="J2"/>
      <sheetName val="J1"/>
      <sheetName val="RAMP Fin"/>
      <sheetName val="StandingData"/>
      <sheetName val="ปัจจุบัน "/>
      <sheetName val="DataMath"/>
      <sheetName val="Data_Tool"/>
      <sheetName val="愛知・日デ"/>
      <sheetName val="WIP-Master"/>
      <sheetName val="Assumptions"/>
      <sheetName val="jul03-jun04pnl"/>
      <sheetName val="CBO0497"/>
      <sheetName val="cc 196 (SYS) (2)"/>
      <sheetName val="detail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CLIENT</v>
          </cell>
        </row>
      </sheetData>
      <sheetData sheetId="92"/>
      <sheetData sheetId="93">
        <row r="1">
          <cell r="A1" t="str">
            <v>CLIENT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CLIENT</v>
          </cell>
        </row>
      </sheetData>
      <sheetData sheetId="96"/>
      <sheetData sheetId="97">
        <row r="1">
          <cell r="A1" t="str">
            <v>CLIENT</v>
          </cell>
        </row>
      </sheetData>
      <sheetData sheetId="98"/>
      <sheetData sheetId="99"/>
      <sheetData sheetId="100"/>
      <sheetData sheetId="101">
        <row r="1">
          <cell r="A1" t="str">
            <v>INVOICE</v>
          </cell>
        </row>
      </sheetData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>
        <row r="1">
          <cell r="A1" t="str">
            <v>INVOICE</v>
          </cell>
        </row>
      </sheetData>
      <sheetData sheetId="273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1">
          <cell r="A1" t="str">
            <v>Output sales tax (for internal use )</v>
          </cell>
        </row>
      </sheetData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1">
          <cell r="A1" t="str">
            <v>CLIENT</v>
          </cell>
        </row>
      </sheetData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/>
      <sheetData sheetId="401"/>
      <sheetData sheetId="402">
        <row r="1">
          <cell r="A1" t="str">
            <v>INVOICE</v>
          </cell>
        </row>
      </sheetData>
      <sheetData sheetId="403"/>
      <sheetData sheetId="404"/>
      <sheetData sheetId="405"/>
      <sheetData sheetId="406"/>
      <sheetData sheetId="407"/>
      <sheetData sheetId="408"/>
      <sheetData sheetId="409">
        <row r="1">
          <cell r="A1" t="str">
            <v>INVOICE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 refreshError="1"/>
      <sheetData sheetId="431" refreshError="1"/>
      <sheetData sheetId="432" refreshError="1"/>
      <sheetData sheetId="43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Sale0311"/>
      <sheetName val="อัตราค่าบรรทุก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control_bs"/>
      <sheetName val="Comp_Mult_Calc"/>
      <sheetName val="Component Analysis"/>
      <sheetName val="Component Materiality"/>
      <sheetName val="Round"/>
      <sheetName val="Sale 0407"/>
      <sheetName val="Sale 0411"/>
      <sheetName val="INFO"/>
      <sheetName val="Stock Aging"/>
      <sheetName val="CA Sheet"/>
      <sheetName val="GL CB"/>
      <sheetName val="GL M"/>
      <sheetName val="เงินกู้ธนชาติ"/>
      <sheetName val="เงินกู้ MGC"/>
      <sheetName val="O3"/>
      <sheetName val="O4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heet13"/>
      <sheetName val="A"/>
      <sheetName val="Assumptions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FF_21_a_"/>
      <sheetName val="Lead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ubstantive procedures"/>
      <sheetName val="STA HQ CESS 0404"/>
      <sheetName val="PJ List"/>
      <sheetName val="invoic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STart"/>
      <sheetName val="Sales"/>
      <sheetName val="FF-21(a)"/>
      <sheetName val="GIVTR00P"/>
      <sheetName val="Tornado 4.7 Component List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กระทบ_CESS9"/>
      <sheetName val="Sale_04049"/>
      <sheetName val="CESS_04049"/>
      <sheetName val="Dtl_Adv_04049"/>
      <sheetName val="Dtl_Adv_04039"/>
      <sheetName val="Workdone_25"/>
      <sheetName val="Sale_04015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CORPORATE TAX01"/>
      <sheetName val="E"/>
      <sheetName val="B- 1"/>
      <sheetName val="StandingData"/>
      <sheetName val="TB"/>
      <sheetName val="ตั๋วเงินรับ"/>
      <sheetName val="diffdata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etail-sep"/>
      <sheetName val="2.FA"/>
      <sheetName val="Corp. sheet - Stress"/>
      <sheetName val="200-110"/>
      <sheetName val="Link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CLIENT</v>
          </cell>
        </row>
      </sheetData>
      <sheetData sheetId="90">
        <row r="1">
          <cell r="A1" t="str">
            <v>CLIENT</v>
          </cell>
        </row>
      </sheetData>
      <sheetData sheetId="91">
        <row r="1">
          <cell r="A1" t="str">
            <v>CLIENT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>
        <row r="1">
          <cell r="A1" t="str">
            <v>INVOICE</v>
          </cell>
        </row>
      </sheetData>
      <sheetData sheetId="275"/>
      <sheetData sheetId="276"/>
      <sheetData sheetId="277"/>
      <sheetData sheetId="278"/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/>
      <sheetData sheetId="284">
        <row r="1">
          <cell r="A1" t="str">
            <v>INVOICE</v>
          </cell>
        </row>
      </sheetData>
      <sheetData sheetId="285"/>
      <sheetData sheetId="286"/>
      <sheetData sheetId="287">
        <row r="1">
          <cell r="A1" t="str">
            <v>INVOICE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>
        <row r="1">
          <cell r="A1" t="str">
            <v>CLIENT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>
        <row r="1">
          <cell r="A1" t="str">
            <v>CLIENT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/>
      <sheetData sheetId="430"/>
      <sheetData sheetId="431"/>
      <sheetData sheetId="432"/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/>
      <sheetData sheetId="436"/>
      <sheetData sheetId="437"/>
      <sheetData sheetId="438"/>
      <sheetData sheetId="439"/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mponent data"/>
      <sheetName val="BUDGET"/>
      <sheetName val="NOV"/>
      <sheetName val="Sale0402"/>
      <sheetName val="RATE"/>
      <sheetName val="Sale 0408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FF_3"/>
      <sheetName val="Deferred Charge"/>
      <sheetName val="_Lookup"/>
      <sheetName val="Standing Data"/>
      <sheetName val="Financial Highlights"/>
      <sheetName val="Menu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db"/>
      <sheetName val="REPORT"/>
      <sheetName val="254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Summary on June 25, 2019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CLIENT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>
        <row r="1">
          <cell r="A1" t="str">
            <v>INVOICE</v>
          </cell>
        </row>
      </sheetData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2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data"/>
      <sheetName val="Sale_0401"/>
      <sheetName val="Sale 0411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wc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icense BOI"/>
      <sheetName val="Sale0309"/>
      <sheetName val="(monthly)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M_Maincomp"/>
      <sheetName val="AA-1"/>
      <sheetName val="CORPORATE TAX01"/>
      <sheetName val="FF_3"/>
      <sheetName val="description"/>
      <sheetName val="tax-ss"/>
      <sheetName val="ตั๋วเงินรับ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Trial Balance"/>
      <sheetName val="ops tb"/>
      <sheetName val="Master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Details"/>
      <sheetName val="อัตรามรณะ"/>
      <sheetName val="FF-4"/>
      <sheetName val="11922"/>
      <sheetName val="Adj&amp;Rje(Z820) "/>
      <sheetName val="A-Report"/>
      <sheetName val="Company"/>
      <sheetName val="Val_Ind"/>
      <sheetName val="1 LeadSchedule"/>
      <sheetName val="AssetStatus"/>
      <sheetName val="AssetType"/>
      <sheetName val="Asset Class"/>
      <sheetName val="Depre. Key"/>
      <sheetName val="Yield"/>
      <sheetName val="Newspaper"/>
      <sheetName val="ADJ - RATE"/>
      <sheetName val="Mant.Fiberline"/>
      <sheetName val="Menu"/>
      <sheetName val="Leasing"/>
      <sheetName val="Raw Material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BS ATTACH"/>
      <sheetName val="HP Leasing"/>
      <sheetName val="1131 "/>
      <sheetName val="Cover"/>
      <sheetName val="Sale0307"/>
      <sheetName val="costing"/>
      <sheetName val="P&amp;LFINAL - 44"/>
      <sheetName val="acc.depre-report-old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ELEC45-01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FY2019financial_Graph_Data"/>
      <sheetName val="xSeries255"/>
      <sheetName val="NewIndex_ห้ามลบ "/>
      <sheetName val="addl cost"/>
      <sheetName val="accumdeprn"/>
      <sheetName val="M-2"/>
      <sheetName val="CBO0497"/>
      <sheetName val="200-110"/>
      <sheetName val="Assumptions"/>
      <sheetName val="New DYNA"/>
      <sheetName val="ELF"/>
      <sheetName val="Co info"/>
      <sheetName val="New Item"/>
      <sheetName val="PL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CLIENT</v>
          </cell>
        </row>
      </sheetData>
      <sheetData sheetId="107">
        <row r="1">
          <cell r="A1" t="str">
            <v>CLIENT</v>
          </cell>
        </row>
      </sheetData>
      <sheetData sheetId="108">
        <row r="1">
          <cell r="A1" t="str">
            <v>CLIENT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/>
      <sheetData sheetId="112">
        <row r="1">
          <cell r="A1" t="str">
            <v>INVOICE</v>
          </cell>
        </row>
      </sheetData>
      <sheetData sheetId="113">
        <row r="1">
          <cell r="A1" t="str">
            <v>CLIENT</v>
          </cell>
        </row>
      </sheetData>
      <sheetData sheetId="114">
        <row r="1">
          <cell r="A1" t="str">
            <v>CLIENT</v>
          </cell>
        </row>
      </sheetData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/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/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/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>
        <row r="1">
          <cell r="A1" t="str">
            <v>INVOICE</v>
          </cell>
        </row>
      </sheetData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1">
          <cell r="A1" t="str">
            <v>CLIENT</v>
          </cell>
        </row>
      </sheetData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 refreshError="1"/>
      <sheetData sheetId="403"/>
      <sheetData sheetId="404"/>
      <sheetData sheetId="405">
        <row r="1">
          <cell r="A1" t="str">
            <v>INVOICE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1">
          <cell r="A1" t="str">
            <v>INVOICE</v>
          </cell>
        </row>
      </sheetData>
      <sheetData sheetId="414"/>
      <sheetData sheetId="415"/>
      <sheetData sheetId="416"/>
      <sheetData sheetId="417"/>
      <sheetData sheetId="418"/>
      <sheetData sheetId="419">
        <row r="1">
          <cell r="A1" t="str">
            <v>INVOICE</v>
          </cell>
        </row>
      </sheetData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0403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BUILD95"/>
      <sheetName val="Sale 0501"/>
      <sheetName val="M_Maincomp"/>
      <sheetName val="Raw Material"/>
      <sheetName val="3월가격"/>
      <sheetName val="Standing Data"/>
      <sheetName val="Financial Highlights"/>
      <sheetName val="FF_3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200-110"/>
      <sheetName val="Input_Undue"/>
      <sheetName val="Deposit_Other"/>
      <sheetName val="cc"/>
      <sheetName val="Asset group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(monthly)"/>
      <sheetName val="Sale0311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#Lookup"/>
      <sheetName val="InventTableModule_1-1"/>
      <sheetName val="_Lookup"/>
      <sheetName val="CORPORATE TAX01"/>
      <sheetName val="อัตราค่าบรรทุก"/>
      <sheetName val="HH"/>
      <sheetName val="Job List1"/>
      <sheetName val="tax-ss"/>
      <sheetName val="gold แลกทอง"/>
      <sheetName val="QR_4.1"/>
      <sheetName val="J2"/>
      <sheetName val="J1"/>
      <sheetName val="Linkage Quote"/>
      <sheetName val="5 Analysis"/>
      <sheetName val="1120"/>
      <sheetName val="Aging"/>
      <sheetName val="mcot_upc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a"/>
      <sheetName val="星取・"/>
      <sheetName val="PS-1995"/>
      <sheetName val="sheetNO"/>
      <sheetName val="Input1"/>
      <sheetName val="spyt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計算ｼｰﾄ"/>
      <sheetName val="B131 "/>
      <sheetName val="Master"/>
      <sheetName val="Cover"/>
      <sheetName val="0100"/>
      <sheetName val="A-Report"/>
      <sheetName val="Company"/>
      <sheetName val="data3"/>
      <sheetName val="งบดุล"/>
      <sheetName val="1"/>
      <sheetName val="note_defect"/>
      <sheetName val="FF-3"/>
      <sheetName val="Hyperion Data"/>
      <sheetName val="F-3"/>
      <sheetName val="CA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LSPX00 - Individual_SST"/>
      <sheetName val="งบบริหาร PL-report"/>
      <sheetName val="ELEC45-01"/>
      <sheetName val="กระทบ_CESS9"/>
      <sheetName val="Sale_04089"/>
      <sheetName val="CESS_04089"/>
      <sheetName val="Dtl_Adv_04089"/>
      <sheetName val="Dtl_Adv_04079"/>
      <sheetName val="Sale_04079"/>
      <sheetName val="Sale_04045"/>
      <sheetName val="Asset_group2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A2l1"/>
      <sheetName val="sgt new equipment sta al_inputs"/>
      <sheetName val="ADJ - RATE"/>
      <sheetName val="project p&amp;l"/>
      <sheetName val="Voucher"/>
      <sheetName val="หน้า 1"/>
      <sheetName val="WIP-Master"/>
      <sheetName val="da_gw"/>
      <sheetName val="11922"/>
      <sheetName val="งบทดลอง - ต.ค.2547"/>
      <sheetName val="Loan Calculator"/>
      <sheetName val="Code1"/>
      <sheetName val="Corp. sheet - Stress"/>
      <sheetName val="Format 90 Local"/>
      <sheetName val="asia"/>
      <sheetName val="Energy(update)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2">
          <cell r="A2" t="str">
            <v>SUBJECT</v>
          </cell>
        </row>
      </sheetData>
      <sheetData sheetId="95">
        <row r="2">
          <cell r="A2" t="str">
            <v>SUBJECT</v>
          </cell>
        </row>
      </sheetData>
      <sheetData sheetId="96">
        <row r="2">
          <cell r="A2" t="str">
            <v>SUBJECT</v>
          </cell>
        </row>
      </sheetData>
      <sheetData sheetId="97">
        <row r="2">
          <cell r="A2" t="str">
            <v>SUBJECT</v>
          </cell>
        </row>
      </sheetData>
      <sheetData sheetId="98">
        <row r="2">
          <cell r="A2" t="str">
            <v>SUBJECT</v>
          </cell>
        </row>
      </sheetData>
      <sheetData sheetId="99">
        <row r="2">
          <cell r="A2" t="str">
            <v>SUBJECT</v>
          </cell>
        </row>
      </sheetData>
      <sheetData sheetId="100"/>
      <sheetData sheetId="101"/>
      <sheetData sheetId="102"/>
      <sheetData sheetId="103"/>
      <sheetData sheetId="104">
        <row r="2">
          <cell r="A2" t="str">
            <v>SUBJECT</v>
          </cell>
        </row>
      </sheetData>
      <sheetData sheetId="105">
        <row r="2">
          <cell r="A2" t="str">
            <v>SUBJECT</v>
          </cell>
        </row>
      </sheetData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>
        <row r="2">
          <cell r="A2" t="str">
            <v>L040278</v>
          </cell>
        </row>
      </sheetData>
      <sheetData sheetId="222">
        <row r="2">
          <cell r="A2" t="str">
            <v>L040278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2">
          <cell r="A2" t="str">
            <v>L040278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>
        <row r="2">
          <cell r="A2" t="str">
            <v>SUBJECT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>
        <row r="2">
          <cell r="A2" t="str">
            <v>L040278</v>
          </cell>
        </row>
      </sheetData>
      <sheetData sheetId="362">
        <row r="2">
          <cell r="A2" t="str">
            <v>L040278</v>
          </cell>
        </row>
      </sheetData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>
        <row r="2">
          <cell r="A2" t="str">
            <v>SUBJECT</v>
          </cell>
        </row>
      </sheetData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>
        <row r="2">
          <cell r="A2" t="str">
            <v>L040278</v>
          </cell>
        </row>
      </sheetData>
      <sheetData sheetId="415"/>
      <sheetData sheetId="416"/>
      <sheetData sheetId="417"/>
      <sheetData sheetId="418"/>
      <sheetData sheetId="419">
        <row r="2">
          <cell r="A2" t="str">
            <v>L040278</v>
          </cell>
        </row>
      </sheetData>
      <sheetData sheetId="420"/>
      <sheetData sheetId="421">
        <row r="2">
          <cell r="A2" t="str">
            <v>L040278</v>
          </cell>
        </row>
      </sheetData>
      <sheetData sheetId="422"/>
      <sheetData sheetId="423"/>
      <sheetData sheetId="424">
        <row r="2">
          <cell r="A2" t="str">
            <v>L040278</v>
          </cell>
        </row>
      </sheetData>
      <sheetData sheetId="425"/>
      <sheetData sheetId="426"/>
      <sheetData sheetId="427"/>
      <sheetData sheetId="428"/>
      <sheetData sheetId="429">
        <row r="2">
          <cell r="A2" t="str">
            <v>L040278</v>
          </cell>
        </row>
      </sheetData>
      <sheetData sheetId="430"/>
      <sheetData sheetId="431"/>
      <sheetData sheetId="432">
        <row r="2">
          <cell r="A2" t="str">
            <v>L040278</v>
          </cell>
        </row>
      </sheetData>
      <sheetData sheetId="433"/>
      <sheetData sheetId="434"/>
      <sheetData sheetId="435"/>
      <sheetData sheetId="436"/>
      <sheetData sheetId="437">
        <row r="2">
          <cell r="A2" t="str">
            <v>L040278</v>
          </cell>
        </row>
      </sheetData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 0404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Sale 0502"/>
      <sheetName val="PS-1995"/>
      <sheetName val="ปัจจุบัน "/>
      <sheetName val="cashflowcomp"/>
      <sheetName val="O3"/>
      <sheetName val="O4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งบทดลอง - ต.ค.2547"/>
      <sheetName val="คชจ.ดำเนินงาน6-43"/>
      <sheetName val="Account"/>
      <sheetName val="Bill_No__2_-_Carpark3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??"/>
      <sheetName val="Sale 0401"/>
      <sheetName val="fagor04-a3112e"/>
      <sheetName val="201"/>
      <sheetName val="212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FF_2"/>
      <sheetName val="New Item"/>
      <sheetName val="9110"/>
      <sheetName val="Stock Aging"/>
      <sheetName val="FF_3"/>
      <sheetName val="FF-1"/>
      <sheetName val="สำนักงาน"/>
      <sheetName val="計画値"/>
      <sheetName val="Job List1"/>
      <sheetName val="gold แลกทอง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bgt97staff"/>
      <sheetName val="name"/>
      <sheetName val="aa-1"/>
      <sheetName val="TrialBalance Q3-200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Type"/>
      <sheetName val="A"/>
      <sheetName val="วัฒนพัฒน์"/>
      <sheetName val="cost4-47"/>
      <sheetName val="Cash Flow"/>
      <sheetName val="Financial Summary"/>
      <sheetName val="A461 "/>
      <sheetName val="vender-item-cross-03-01-Rank1"/>
      <sheetName val="Std-Cost-JPY"/>
      <sheetName val="MASTER-RECEIVE"/>
      <sheetName val="acc.depre-report-old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คชจ_ดำเนินงาน6-433"/>
      <sheetName val="STA_HQ_CESS_04115"/>
      <sheetName val="Project_P&amp;L2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WPJ_CR "/>
      <sheetName val="PC3100"/>
      <sheetName val="非固内訳"/>
      <sheetName val="MS Box"/>
      <sheetName val="MOLP C"/>
      <sheetName val="invoice"/>
      <sheetName val="MIROR_H9(TR1)"/>
      <sheetName val="หน้า 1"/>
      <sheetName val="Parameters"/>
      <sheetName val="Val_Ind"/>
      <sheetName val="Sheet2"/>
      <sheetName val="Corp. sheet - Stress"/>
      <sheetName val="FF_2 _1_"/>
      <sheetName val="exch"/>
      <sheetName val="InventTableModule_1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>
        <row r="1">
          <cell r="A1" t="str">
            <v>CLIENT</v>
          </cell>
        </row>
      </sheetData>
      <sheetData sheetId="99">
        <row r="1">
          <cell r="A1" t="str">
            <v>CLIENT</v>
          </cell>
        </row>
      </sheetData>
      <sheetData sheetId="100">
        <row r="1">
          <cell r="A1" t="str">
            <v>CLIENT</v>
          </cell>
        </row>
      </sheetData>
      <sheetData sheetId="101"/>
      <sheetData sheetId="102">
        <row r="1">
          <cell r="A1" t="str">
            <v>CLIENT</v>
          </cell>
        </row>
      </sheetData>
      <sheetData sheetId="103"/>
      <sheetData sheetId="104">
        <row r="1">
          <cell r="A1" t="str">
            <v>CLIENT</v>
          </cell>
        </row>
      </sheetData>
      <sheetData sheetId="105"/>
      <sheetData sheetId="106"/>
      <sheetData sheetId="107"/>
      <sheetData sheetId="108">
        <row r="1">
          <cell r="A1" t="str">
            <v>CLIENT</v>
          </cell>
        </row>
      </sheetData>
      <sheetData sheetId="109"/>
      <sheetData sheetId="110" refreshError="1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>
        <row r="1">
          <cell r="A1" t="str">
            <v>CLIENT</v>
          </cell>
        </row>
      </sheetData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>
        <row r="1">
          <cell r="A1" t="str">
            <v>INVOICE</v>
          </cell>
        </row>
      </sheetData>
      <sheetData sheetId="377"/>
      <sheetData sheetId="378"/>
      <sheetData sheetId="379"/>
      <sheetData sheetId="380"/>
      <sheetData sheetId="381"/>
      <sheetData sheetId="382">
        <row r="1">
          <cell r="A1" t="str">
            <v>INVOICE</v>
          </cell>
        </row>
      </sheetData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>
        <row r="1">
          <cell r="A1" t="str">
            <v>CLIENT</v>
          </cell>
        </row>
      </sheetData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>
        <row r="1">
          <cell r="A1" t="str">
            <v>INVOICE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>
        <row r="1">
          <cell r="A1" t="str">
            <v>INVOICE</v>
          </cell>
        </row>
      </sheetData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>
        <row r="1">
          <cell r="A1" t="str">
            <v>INVOICE</v>
          </cell>
        </row>
      </sheetData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406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description"/>
      <sheetName val="Table"/>
      <sheetName val="Sale_0404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Sale_04041"/>
      <sheetName val="Fagor04-A3112e"/>
      <sheetName val="SUM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2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C"/>
      <sheetName val="HH"/>
      <sheetName val="J2"/>
      <sheetName val="J1"/>
      <sheetName val="計画値"/>
      <sheetName val="CA Sheet"/>
      <sheetName val="feature"/>
      <sheetName val="อัตราค่าบรรทุก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GL CB"/>
      <sheetName val="Cash Flow"/>
      <sheetName val="DATABASE -sumifTB"/>
      <sheetName val="dir-c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M-2"/>
      <sheetName val="Financial Summary"/>
      <sheetName val="TMS20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Type"/>
      <sheetName val="BS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  <sheetName val="Control_BS"/>
      <sheetName val="ELEC45-01"/>
      <sheetName val="200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45"/>
      <sheetName val="Sale_04075"/>
      <sheetName val="Project_P&amp;L2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ภาคการขายวิศวกรรม_Weekly"/>
      <sheetName val="ภาคการขายโฆษณาNBT_Weekly"/>
      <sheetName val="Loan Calculator"/>
      <sheetName val="depn-sep 03"/>
      <sheetName val="wip-tb"/>
      <sheetName val="int thai tb baht"/>
      <sheetName val="①　bp vs spr (ttl impact)"/>
      <sheetName val="COA"/>
      <sheetName val="ลูกค้า"/>
      <sheetName val="3 P&amp;L "/>
      <sheetName val="GL M"/>
      <sheetName val="#Looku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>
        <row r="1">
          <cell r="A1" t="str">
            <v>CLIENT</v>
          </cell>
        </row>
      </sheetData>
      <sheetData sheetId="100">
        <row r="1">
          <cell r="A1" t="str">
            <v>CLIENT</v>
          </cell>
        </row>
      </sheetData>
      <sheetData sheetId="101">
        <row r="1">
          <cell r="A1" t="str">
            <v>CLIENT</v>
          </cell>
        </row>
      </sheetData>
      <sheetData sheetId="102">
        <row r="1">
          <cell r="A1" t="str">
            <v>CLIENT</v>
          </cell>
        </row>
      </sheetData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/>
      <sheetData sheetId="106"/>
      <sheetData sheetId="107"/>
      <sheetData sheetId="108"/>
      <sheetData sheetId="109">
        <row r="1">
          <cell r="A1" t="str">
            <v>CLIENT</v>
          </cell>
        </row>
      </sheetData>
      <sheetData sheetId="110">
        <row r="1">
          <cell r="A1" t="str">
            <v>CLIENT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CLIENT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/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1">
          <cell r="A1" t="str">
            <v>CLIENT</v>
          </cell>
        </row>
      </sheetData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>
        <row r="1">
          <cell r="A1" t="str">
            <v>INVOICE</v>
          </cell>
        </row>
      </sheetData>
      <sheetData sheetId="398"/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/>
      <sheetData sheetId="406"/>
      <sheetData sheetId="407"/>
      <sheetData sheetId="408"/>
      <sheetData sheetId="409"/>
      <sheetData sheetId="410">
        <row r="1">
          <cell r="A1" t="str">
            <v>INVOICE</v>
          </cell>
        </row>
      </sheetData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>
        <row r="1">
          <cell r="A1" t="str">
            <v>INVOICE</v>
          </cell>
        </row>
      </sheetData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 0407"/>
      <sheetName val="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Customize Your Invoice"/>
      <sheetName val="aging local"/>
      <sheetName val="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"/>
      <sheetName val="Show"/>
      <sheetName val="lead"/>
      <sheetName val="Cover Sheet"/>
      <sheetName val="Property Information Summary"/>
      <sheetName val="links"/>
      <sheetName val="Sys Config"/>
      <sheetName val="?????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O3"/>
      <sheetName val="O4"/>
      <sheetName val="อัตราค่าบรรทุก"/>
      <sheetName val="HH"/>
      <sheetName val="Sheet3"/>
      <sheetName val="Rates"/>
      <sheetName val="Stock Aging"/>
      <sheetName val="สรุป"/>
      <sheetName val="bblยังไม่จ่าย"/>
      <sheetName val="B131 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TrialBalance Q3-2002"/>
      <sheetName val="GL06"/>
      <sheetName val="STA HQ CESS 050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Non-Statistical Sampling Master"/>
      <sheetName val="Two Step Revenue Testing Master"/>
      <sheetName val="Global Data"/>
      <sheetName val="Trial Balance"/>
      <sheetName val="PL_A05 APA Input"/>
      <sheetName val="FF_21_a_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Elemental Breakdown-Original"/>
      <sheetName val="Wht cur"/>
      <sheetName val="TB"/>
      <sheetName val="Co info"/>
      <sheetName val="Weights"/>
      <sheetName val="Mant.Fiberline"/>
      <sheetName val="ปัจจุบัน "/>
      <sheetName val="test 2"/>
      <sheetName val="LedgerBudget"/>
      <sheetName val="criteria"/>
      <sheetName val="OtherData"/>
      <sheetName val="weeks"/>
      <sheetName val="K-1A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Chart_of_Acc__3"/>
      <sheetName val="Cover_PC_Report3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Sale_04085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Sales"/>
      <sheetName val="งบดุล"/>
      <sheetName val="FF-3"/>
      <sheetName val="cal (2)"/>
      <sheetName val="to _ sp"/>
      <sheetName val="pl-กลุ่มสินค้า"/>
      <sheetName val="InputMAR08"/>
      <sheetName val="หน้า 1"/>
      <sheetName val="sheet17"/>
      <sheetName val="u2 - sales"/>
      <sheetName val="F-5"/>
      <sheetName val="Format 90 Local"/>
      <sheetName val="Menu"/>
      <sheetName val="asi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1">
          <cell r="A1" t="str">
            <v>CLIENT</v>
          </cell>
        </row>
      </sheetData>
      <sheetData sheetId="133">
        <row r="1">
          <cell r="A1" t="str">
            <v>CLIENT</v>
          </cell>
        </row>
      </sheetData>
      <sheetData sheetId="134">
        <row r="1">
          <cell r="A1" t="str">
            <v>CLIENT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/>
      <sheetData sheetId="138"/>
      <sheetData sheetId="139"/>
      <sheetData sheetId="140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>
        <row r="1">
          <cell r="A1" t="str">
            <v>CLIENT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Summary on June 25, 2019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INVOICE</v>
          </cell>
        </row>
      </sheetData>
      <sheetData sheetId="540">
        <row r="1">
          <cell r="A1" t="str">
            <v>Summary on June 25, 2019</v>
          </cell>
        </row>
      </sheetData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>
        <row r="1">
          <cell r="A1" t="str">
            <v>INVOICE</v>
          </cell>
        </row>
      </sheetData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>
        <row r="1">
          <cell r="A1" t="str">
            <v>INVOICE</v>
          </cell>
        </row>
      </sheetData>
      <sheetData sheetId="570" refreshError="1"/>
      <sheetData sheetId="571" refreshError="1"/>
      <sheetData sheetId="572" refreshError="1"/>
      <sheetData sheetId="573">
        <row r="1">
          <cell r="A1" t="str">
            <v>CLIENT</v>
          </cell>
        </row>
      </sheetData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>
        <row r="1">
          <cell r="A1" t="str">
            <v>INVOICE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>
        <row r="1">
          <cell r="A1" t="str">
            <v>INVOICE</v>
          </cell>
        </row>
      </sheetData>
      <sheetData sheetId="618">
        <row r="1">
          <cell r="A1" t="str">
            <v>INVOICE</v>
          </cell>
        </row>
      </sheetData>
      <sheetData sheetId="619">
        <row r="1">
          <cell r="A1" t="str">
            <v>INVOICE</v>
          </cell>
        </row>
      </sheetData>
      <sheetData sheetId="620">
        <row r="1">
          <cell r="A1" t="str">
            <v>INVOICE</v>
          </cell>
        </row>
      </sheetData>
      <sheetData sheetId="621">
        <row r="1">
          <cell r="A1" t="str">
            <v>INVOICE</v>
          </cell>
        </row>
      </sheetData>
      <sheetData sheetId="622">
        <row r="1">
          <cell r="A1" t="str">
            <v>INVOICE</v>
          </cell>
        </row>
      </sheetData>
      <sheetData sheetId="623">
        <row r="1">
          <cell r="A1" t="str">
            <v>INVOICE</v>
          </cell>
        </row>
      </sheetData>
      <sheetData sheetId="624">
        <row r="1">
          <cell r="A1" t="str">
            <v>INVOICE</v>
          </cell>
        </row>
      </sheetData>
      <sheetData sheetId="625">
        <row r="1">
          <cell r="A1" t="str">
            <v>INVOICE</v>
          </cell>
        </row>
      </sheetData>
      <sheetData sheetId="626">
        <row r="1">
          <cell r="A1" t="str">
            <v>INVOICE</v>
          </cell>
        </row>
      </sheetData>
      <sheetData sheetId="627">
        <row r="1">
          <cell r="A1" t="str">
            <v>INVOICE</v>
          </cell>
        </row>
      </sheetData>
      <sheetData sheetId="628">
        <row r="1">
          <cell r="A1" t="str">
            <v>INVOICE</v>
          </cell>
        </row>
      </sheetData>
      <sheetData sheetId="629">
        <row r="1">
          <cell r="A1" t="str">
            <v>INVOICE</v>
          </cell>
        </row>
      </sheetData>
      <sheetData sheetId="630"/>
      <sheetData sheetId="631"/>
      <sheetData sheetId="632"/>
      <sheetData sheetId="633"/>
      <sheetData sheetId="634">
        <row r="1">
          <cell r="A1" t="str">
            <v>INVOICE</v>
          </cell>
        </row>
      </sheetData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1">
          <cell r="A1" t="str">
            <v>INVOICE</v>
          </cell>
        </row>
      </sheetData>
      <sheetData sheetId="645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"/>
      <sheetName val="Show"/>
      <sheetName val="Main"/>
      <sheetName val="Nirvana"/>
      <sheetName val="Sheet1"/>
      <sheetName val="FA_by_Ytd_adj"/>
      <sheetName val="Asset"/>
      <sheetName val="Nirvana (Present)"/>
      <sheetName val="Nirvana (AssetAccountid)"/>
      <sheetName val="Nirvana (AccumAccountid)"/>
      <sheetName val="Nirvana (DepreAccount)"/>
      <sheetName val="Sale 0408"/>
    </sheetNames>
    <sheetDataSet>
      <sheetData sheetId="0">
        <row r="6">
          <cell r="A6" t="str">
            <v>A</v>
          </cell>
        </row>
      </sheetData>
      <sheetData sheetId="1">
        <row r="6">
          <cell r="A6" t="str">
            <v>A</v>
          </cell>
        </row>
        <row r="7">
          <cell r="A7" t="str">
            <v>B</v>
          </cell>
        </row>
        <row r="8">
          <cell r="A8" t="str">
            <v>C</v>
          </cell>
        </row>
        <row r="9">
          <cell r="A9" t="str">
            <v>D</v>
          </cell>
        </row>
      </sheetData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  <sheetName val="Assumptions"/>
      <sheetName val="ภงด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Review งาน"/>
      <sheetName val="พบผู้บริหาร"/>
      <sheetName val="OM Interim"/>
      <sheetName val="LG"/>
      <sheetName val="A-1"/>
      <sheetName val="Aa"/>
      <sheetName val="Aa-1"/>
      <sheetName val="forword"/>
      <sheetName val="B-1"/>
      <sheetName val="J-1"/>
      <sheetName val="UUa"/>
      <sheetName val="UU-1"/>
      <sheetName val="E-a"/>
      <sheetName val="Ea"/>
      <sheetName val="วิธีการตรวจสอบ"/>
      <sheetName val="E-1"/>
      <sheetName val="หน่วยสูญเสีย"/>
      <sheetName val="Spa"/>
      <sheetName val="Che"/>
      <sheetName val="Dye"/>
      <sheetName val="Pack"/>
      <sheetName val="Fuel"/>
      <sheetName val="Acc"/>
      <sheetName val="Raw Yarn"/>
      <sheetName val="Gre"/>
      <sheetName val="F Fab"/>
      <sheetName val="Wip"/>
      <sheetName val="FG"/>
      <sheetName val="TB2009"/>
      <sheetName val="Adj"/>
      <sheetName val="Rec"/>
      <sheetName val="Ka"/>
      <sheetName val="K-1a"/>
      <sheetName val="K-1"/>
      <sheetName val="K-2"/>
      <sheetName val="K-11"/>
      <sheetName val="K-14"/>
      <sheetName val="K-17"/>
      <sheetName val="K-21"/>
      <sheetName val="K-22"/>
      <sheetName val="N-1"/>
      <sheetName val="N-2"/>
      <sheetName val="N-2.1"/>
      <sheetName val="MM-1"/>
      <sheetName val="Int-rec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WK_ACC</v>
          </cell>
          <cell r="B1" t="str">
            <v>WK_NAME</v>
          </cell>
          <cell r="C1" t="str">
            <v>WK_LASTDR</v>
          </cell>
          <cell r="D1" t="str">
            <v>WK_LASTCR</v>
          </cell>
          <cell r="E1" t="str">
            <v>WK_DR</v>
          </cell>
          <cell r="F1" t="str">
            <v>WK_CR</v>
          </cell>
          <cell r="G1" t="str">
            <v>WK_CFDR</v>
          </cell>
          <cell r="H1" t="str">
            <v>WK_CFCR</v>
          </cell>
        </row>
        <row r="2">
          <cell r="A2">
            <v>1011</v>
          </cell>
          <cell r="B2" t="str">
            <v>Petty Cash ( Nc-F )</v>
          </cell>
          <cell r="C2">
            <v>80000</v>
          </cell>
          <cell r="E2">
            <v>0</v>
          </cell>
          <cell r="F2">
            <v>0</v>
          </cell>
          <cell r="G2">
            <v>80000</v>
          </cell>
        </row>
        <row r="3">
          <cell r="A3">
            <v>1012</v>
          </cell>
          <cell r="B3" t="str">
            <v>Petty Cash (SP-F,BKK Office)</v>
          </cell>
          <cell r="C3">
            <v>57000</v>
          </cell>
          <cell r="E3">
            <v>0</v>
          </cell>
          <cell r="F3">
            <v>0</v>
          </cell>
          <cell r="G3">
            <v>57000</v>
          </cell>
        </row>
        <row r="4">
          <cell r="A4">
            <v>1021</v>
          </cell>
          <cell r="B4" t="str">
            <v>Bank of Ayudhya-Current A/C</v>
          </cell>
          <cell r="C4">
            <v>2000</v>
          </cell>
          <cell r="E4">
            <v>21752697.850000001</v>
          </cell>
          <cell r="F4">
            <v>21752697.850000001</v>
          </cell>
          <cell r="G4">
            <v>2000</v>
          </cell>
        </row>
        <row r="5">
          <cell r="A5">
            <v>1022</v>
          </cell>
          <cell r="B5" t="str">
            <v>TMB Bank-Curent A/C</v>
          </cell>
          <cell r="C5">
            <v>0</v>
          </cell>
          <cell r="E5">
            <v>7676356.5199999996</v>
          </cell>
          <cell r="F5">
            <v>7676356.5199999996</v>
          </cell>
          <cell r="G5">
            <v>0</v>
          </cell>
        </row>
        <row r="6">
          <cell r="A6">
            <v>1023</v>
          </cell>
          <cell r="B6" t="str">
            <v>Bangkok bank-Curent A/C</v>
          </cell>
          <cell r="C6">
            <v>215385.07</v>
          </cell>
          <cell r="E6">
            <v>726179.81</v>
          </cell>
          <cell r="F6">
            <v>526704</v>
          </cell>
          <cell r="G6">
            <v>414860.88</v>
          </cell>
        </row>
        <row r="7">
          <cell r="A7">
            <v>1024</v>
          </cell>
          <cell r="B7" t="str">
            <v>Siam Comercial Bank-Curent A/C</v>
          </cell>
          <cell r="C7">
            <v>0</v>
          </cell>
          <cell r="E7">
            <v>2600010.2799999998</v>
          </cell>
          <cell r="F7">
            <v>2600010.2799999998</v>
          </cell>
          <cell r="G7">
            <v>0</v>
          </cell>
        </row>
        <row r="8">
          <cell r="A8">
            <v>1025</v>
          </cell>
          <cell r="B8" t="str">
            <v>Mizuho Corporate Bank-Curent A/C</v>
          </cell>
          <cell r="C8">
            <v>0</v>
          </cell>
          <cell r="E8">
            <v>37263326.009999998</v>
          </cell>
          <cell r="F8">
            <v>37263326.009999998</v>
          </cell>
          <cell r="G8">
            <v>0</v>
          </cell>
        </row>
        <row r="9">
          <cell r="A9">
            <v>1026</v>
          </cell>
          <cell r="B9" t="str">
            <v>Bank of Tokyo-Mitsumishi UFJ-Current A/C</v>
          </cell>
          <cell r="C9">
            <v>0</v>
          </cell>
          <cell r="E9">
            <v>20000000</v>
          </cell>
          <cell r="F9">
            <v>20000000</v>
          </cell>
          <cell r="G9">
            <v>0</v>
          </cell>
        </row>
        <row r="10">
          <cell r="A10">
            <v>1027</v>
          </cell>
          <cell r="B10" t="str">
            <v>Sumitomo Mitsui Banking-Curent A/C</v>
          </cell>
          <cell r="C10">
            <v>701512.11</v>
          </cell>
          <cell r="E10">
            <v>26300101.800000001</v>
          </cell>
          <cell r="F10">
            <v>27000613.91</v>
          </cell>
          <cell r="G10">
            <v>1000</v>
          </cell>
        </row>
        <row r="11">
          <cell r="A11">
            <v>1030</v>
          </cell>
          <cell r="B11" t="str">
            <v>Bank of Ayudhya-Saving A/C</v>
          </cell>
          <cell r="C11">
            <v>4576718.71</v>
          </cell>
          <cell r="E11">
            <v>70665524.760000005</v>
          </cell>
          <cell r="F11">
            <v>68322793.890000001</v>
          </cell>
          <cell r="G11">
            <v>6919449.5800000001</v>
          </cell>
        </row>
        <row r="12">
          <cell r="A12">
            <v>1031</v>
          </cell>
          <cell r="B12" t="str">
            <v>TMB Bank-Special Saving A/C</v>
          </cell>
          <cell r="C12">
            <v>113852504.01000001</v>
          </cell>
          <cell r="E12">
            <v>6605373.0499999998</v>
          </cell>
          <cell r="F12">
            <v>7676621.5199999996</v>
          </cell>
          <cell r="G12">
            <v>112781255.54000001</v>
          </cell>
        </row>
        <row r="13">
          <cell r="A13">
            <v>1032</v>
          </cell>
          <cell r="B13" t="str">
            <v>Siam Commercial Bank-Saving A/C</v>
          </cell>
          <cell r="C13">
            <v>850499.79</v>
          </cell>
          <cell r="E13">
            <v>2455534.0099999998</v>
          </cell>
          <cell r="F13">
            <v>2611845.84</v>
          </cell>
          <cell r="G13">
            <v>694187.96</v>
          </cell>
        </row>
        <row r="14">
          <cell r="A14">
            <v>1033</v>
          </cell>
          <cell r="B14" t="str">
            <v>Mizuho Corporate Bank-Saving A/C</v>
          </cell>
          <cell r="C14">
            <v>42012107.149999999</v>
          </cell>
          <cell r="E14">
            <v>136224469.37</v>
          </cell>
          <cell r="F14">
            <v>139165328.87</v>
          </cell>
          <cell r="G14">
            <v>39071247.649999999</v>
          </cell>
        </row>
        <row r="15">
          <cell r="A15">
            <v>1034</v>
          </cell>
          <cell r="B15" t="str">
            <v>Bank of Tokyo-Mitsubishi-Saving  UFJ A/C</v>
          </cell>
          <cell r="C15">
            <v>7611643.9400000004</v>
          </cell>
          <cell r="E15">
            <v>32488981.559999999</v>
          </cell>
          <cell r="F15">
            <v>20006744.760000002</v>
          </cell>
          <cell r="G15">
            <v>20093880.739999998</v>
          </cell>
        </row>
        <row r="16">
          <cell r="A16">
            <v>1035</v>
          </cell>
          <cell r="B16" t="str">
            <v>Sumitomo Mitsui Banking-Saving A/C</v>
          </cell>
          <cell r="C16">
            <v>6830251.1699999999</v>
          </cell>
          <cell r="E16">
            <v>20503519.02</v>
          </cell>
          <cell r="F16">
            <v>26301804.800000001</v>
          </cell>
          <cell r="G16">
            <v>1031965.39</v>
          </cell>
        </row>
        <row r="17">
          <cell r="A17">
            <v>1036</v>
          </cell>
          <cell r="B17" t="str">
            <v>Bank of Ayudhya-Saving A/C  NC-F</v>
          </cell>
          <cell r="C17">
            <v>1284398.5900000001</v>
          </cell>
          <cell r="E17">
            <v>105901.87</v>
          </cell>
          <cell r="F17">
            <v>0</v>
          </cell>
          <cell r="G17">
            <v>1390300.46</v>
          </cell>
        </row>
        <row r="18">
          <cell r="A18">
            <v>1040</v>
          </cell>
          <cell r="B18" t="str">
            <v>Mizuho Corporate Bank-JPY FCD A/C</v>
          </cell>
          <cell r="C18">
            <v>293.39999999999998</v>
          </cell>
          <cell r="E18">
            <v>0</v>
          </cell>
          <cell r="F18">
            <v>0</v>
          </cell>
          <cell r="G18">
            <v>293.39999999999998</v>
          </cell>
        </row>
        <row r="19">
          <cell r="A19">
            <v>1041</v>
          </cell>
          <cell r="B19" t="str">
            <v>Mizuho Corporate Bank -US$ FCD A/C</v>
          </cell>
          <cell r="C19">
            <v>141803.59</v>
          </cell>
          <cell r="E19">
            <v>4220821.18</v>
          </cell>
          <cell r="F19">
            <v>4350967.72</v>
          </cell>
          <cell r="G19">
            <v>11657.05</v>
          </cell>
        </row>
        <row r="20">
          <cell r="A20">
            <v>1042</v>
          </cell>
          <cell r="B20" t="str">
            <v>Bank of Tokyo -Mitsubishi UFJ-US$ FCD A/C</v>
          </cell>
          <cell r="C20">
            <v>649677.57999999996</v>
          </cell>
          <cell r="E20">
            <v>1113492.74</v>
          </cell>
          <cell r="F20">
            <v>1673111.72</v>
          </cell>
          <cell r="G20">
            <v>90058.6</v>
          </cell>
        </row>
        <row r="21">
          <cell r="A21">
            <v>1050</v>
          </cell>
          <cell r="B21" t="str">
            <v>Bank of  Ayudhya - Fixed A/C</v>
          </cell>
          <cell r="C21">
            <v>6400000</v>
          </cell>
          <cell r="E21">
            <v>19589.93</v>
          </cell>
          <cell r="F21">
            <v>0</v>
          </cell>
          <cell r="G21">
            <v>6419589.9299999997</v>
          </cell>
        </row>
        <row r="22">
          <cell r="A22">
            <v>1051</v>
          </cell>
          <cell r="B22" t="str">
            <v>TMB Bank - Fixed A/C</v>
          </cell>
          <cell r="C22">
            <v>50000000</v>
          </cell>
          <cell r="E22">
            <v>0</v>
          </cell>
          <cell r="F22">
            <v>0</v>
          </cell>
          <cell r="G22">
            <v>50000000</v>
          </cell>
        </row>
        <row r="23">
          <cell r="A23">
            <v>1201</v>
          </cell>
          <cell r="B23" t="str">
            <v>Account Receivable-Foreign</v>
          </cell>
          <cell r="C23">
            <v>135855684.61000001</v>
          </cell>
          <cell r="E23">
            <v>96318049.060000002</v>
          </cell>
          <cell r="F23">
            <v>138021665.75999999</v>
          </cell>
          <cell r="G23">
            <v>94152067.909999996</v>
          </cell>
        </row>
        <row r="24">
          <cell r="A24">
            <v>1202</v>
          </cell>
          <cell r="B24" t="str">
            <v>Account Receivable-Domestic</v>
          </cell>
          <cell r="C24">
            <v>77311430.319999993</v>
          </cell>
          <cell r="E24">
            <v>28156462.48</v>
          </cell>
          <cell r="F24">
            <v>41144122.340000004</v>
          </cell>
          <cell r="G24">
            <v>64323770.460000001</v>
          </cell>
        </row>
        <row r="25">
          <cell r="A25">
            <v>1203</v>
          </cell>
          <cell r="B25" t="str">
            <v>ACCOUNT RECIVEBLE - EMPLOYEE</v>
          </cell>
          <cell r="C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>
            <v>1211</v>
          </cell>
          <cell r="B26" t="str">
            <v>Post Dateed Cheque Receipt</v>
          </cell>
          <cell r="C26">
            <v>3014122.43</v>
          </cell>
          <cell r="E26">
            <v>6022781.6299999999</v>
          </cell>
          <cell r="F26">
            <v>2351183.83</v>
          </cell>
          <cell r="G26">
            <v>6685720.2300000004</v>
          </cell>
        </row>
        <row r="27">
          <cell r="A27">
            <v>1301</v>
          </cell>
          <cell r="B27" t="str">
            <v>Loan to Subsidiary Company</v>
          </cell>
          <cell r="C27">
            <v>0</v>
          </cell>
          <cell r="E27">
            <v>0</v>
          </cell>
          <cell r="F27">
            <v>0</v>
          </cell>
          <cell r="G27">
            <v>0</v>
          </cell>
        </row>
        <row r="28">
          <cell r="A28">
            <v>1302</v>
          </cell>
          <cell r="B28" t="str">
            <v>Loan to Other</v>
          </cell>
          <cell r="C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1410</v>
          </cell>
          <cell r="B29" t="str">
            <v>Spare Parts</v>
          </cell>
          <cell r="C29">
            <v>2025722.99</v>
          </cell>
          <cell r="E29">
            <v>1917444.35</v>
          </cell>
          <cell r="F29">
            <v>2025722.99</v>
          </cell>
          <cell r="G29">
            <v>1917444.35</v>
          </cell>
        </row>
        <row r="30">
          <cell r="A30">
            <v>14101</v>
          </cell>
          <cell r="B30" t="str">
            <v>Beginning Spare Parts</v>
          </cell>
          <cell r="C30">
            <v>2249155.87</v>
          </cell>
          <cell r="E30">
            <v>0</v>
          </cell>
          <cell r="F30">
            <v>0</v>
          </cell>
          <cell r="G30">
            <v>2249155.87</v>
          </cell>
        </row>
        <row r="31">
          <cell r="A31">
            <v>14102</v>
          </cell>
          <cell r="B31" t="str">
            <v>Ending Spare Parts</v>
          </cell>
          <cell r="D31">
            <v>2025722.99</v>
          </cell>
          <cell r="E31">
            <v>2025722.99</v>
          </cell>
          <cell r="F31">
            <v>1917444.35</v>
          </cell>
          <cell r="H31">
            <v>1917444.35</v>
          </cell>
        </row>
        <row r="32">
          <cell r="A32">
            <v>1411</v>
          </cell>
          <cell r="B32" t="str">
            <v>Raw Material-Chemical</v>
          </cell>
          <cell r="D32">
            <v>217825.78</v>
          </cell>
          <cell r="E32">
            <v>2793063.58</v>
          </cell>
          <cell r="F32">
            <v>1349941.37</v>
          </cell>
          <cell r="G32">
            <v>1225296.43</v>
          </cell>
        </row>
        <row r="33">
          <cell r="A33">
            <v>14111</v>
          </cell>
          <cell r="B33" t="str">
            <v>Beginning Raw Materials-Chemical</v>
          </cell>
          <cell r="C33">
            <v>1511501.18</v>
          </cell>
          <cell r="E33">
            <v>0</v>
          </cell>
          <cell r="F33">
            <v>0</v>
          </cell>
          <cell r="G33">
            <v>1511501.18</v>
          </cell>
        </row>
        <row r="34">
          <cell r="A34">
            <v>14112</v>
          </cell>
          <cell r="B34" t="str">
            <v>Ending Raw Materials-Chemical</v>
          </cell>
          <cell r="D34">
            <v>1349941.37</v>
          </cell>
          <cell r="E34">
            <v>1349941.37</v>
          </cell>
          <cell r="F34">
            <v>2793063.58</v>
          </cell>
          <cell r="H34">
            <v>2793063.58</v>
          </cell>
        </row>
        <row r="35">
          <cell r="A35">
            <v>1412</v>
          </cell>
          <cell r="B35" t="str">
            <v>Raw Materials-Dyestuff</v>
          </cell>
          <cell r="C35">
            <v>1218235.31</v>
          </cell>
          <cell r="E35">
            <v>1517636.83</v>
          </cell>
          <cell r="F35">
            <v>1218235.31</v>
          </cell>
          <cell r="G35">
            <v>1517636.83</v>
          </cell>
        </row>
        <row r="36">
          <cell r="A36">
            <v>14121</v>
          </cell>
          <cell r="B36" t="str">
            <v>Beginning Raw Meterials-Dyestuff</v>
          </cell>
          <cell r="C36">
            <v>2021664.92</v>
          </cell>
          <cell r="E36">
            <v>0</v>
          </cell>
          <cell r="F36">
            <v>0</v>
          </cell>
          <cell r="G36">
            <v>2021664.92</v>
          </cell>
        </row>
        <row r="37">
          <cell r="A37">
            <v>14122</v>
          </cell>
          <cell r="B37" t="str">
            <v>Ending Raw Materials-Dyestuff</v>
          </cell>
          <cell r="D37">
            <v>1218235.31</v>
          </cell>
          <cell r="E37">
            <v>1218235.31</v>
          </cell>
          <cell r="F37">
            <v>1517636.83</v>
          </cell>
          <cell r="H37">
            <v>1517636.83</v>
          </cell>
        </row>
        <row r="38">
          <cell r="A38">
            <v>1413</v>
          </cell>
          <cell r="B38" t="str">
            <v>Raw Materials-Fuel</v>
          </cell>
          <cell r="C38">
            <v>50980.56</v>
          </cell>
          <cell r="E38">
            <v>435116.9</v>
          </cell>
          <cell r="F38">
            <v>50980.56</v>
          </cell>
          <cell r="G38">
            <v>435116.9</v>
          </cell>
        </row>
        <row r="39">
          <cell r="A39">
            <v>14131</v>
          </cell>
          <cell r="B39" t="str">
            <v>Beginning Raw Materials-Fuel</v>
          </cell>
          <cell r="C39">
            <v>285525.89</v>
          </cell>
          <cell r="E39">
            <v>0</v>
          </cell>
          <cell r="F39">
            <v>0</v>
          </cell>
          <cell r="G39">
            <v>285525.89</v>
          </cell>
        </row>
        <row r="40">
          <cell r="A40">
            <v>14132</v>
          </cell>
          <cell r="B40" t="str">
            <v>Ending Raw Materials-Fuel</v>
          </cell>
          <cell r="D40">
            <v>50980.56</v>
          </cell>
          <cell r="E40">
            <v>50980.56</v>
          </cell>
          <cell r="F40">
            <v>435116.9</v>
          </cell>
          <cell r="H40">
            <v>435116.9</v>
          </cell>
        </row>
        <row r="41">
          <cell r="A41">
            <v>1414</v>
          </cell>
          <cell r="B41" t="str">
            <v>Raw Materials-Coal</v>
          </cell>
          <cell r="C41">
            <v>70367.8</v>
          </cell>
          <cell r="E41">
            <v>76709.67</v>
          </cell>
          <cell r="F41">
            <v>70367.8</v>
          </cell>
          <cell r="G41">
            <v>76709.67</v>
          </cell>
        </row>
        <row r="42">
          <cell r="A42">
            <v>14141</v>
          </cell>
          <cell r="B42" t="str">
            <v>Beginning Raw Materials-Coal</v>
          </cell>
          <cell r="C42">
            <v>65577.119999999995</v>
          </cell>
          <cell r="E42">
            <v>0</v>
          </cell>
          <cell r="F42">
            <v>0</v>
          </cell>
          <cell r="G42">
            <v>65577.119999999995</v>
          </cell>
        </row>
        <row r="43">
          <cell r="A43">
            <v>14142</v>
          </cell>
          <cell r="B43" t="str">
            <v>Ending Raw Materials-Coal</v>
          </cell>
          <cell r="D43">
            <v>70367.8</v>
          </cell>
          <cell r="E43">
            <v>70367.8</v>
          </cell>
          <cell r="F43">
            <v>76709.67</v>
          </cell>
          <cell r="H43">
            <v>76709.67</v>
          </cell>
        </row>
        <row r="44">
          <cell r="A44">
            <v>1415</v>
          </cell>
          <cell r="B44" t="str">
            <v>Raw Material-Raw Yarn</v>
          </cell>
          <cell r="C44">
            <v>20801174.170000002</v>
          </cell>
          <cell r="E44">
            <v>20954818.879999999</v>
          </cell>
          <cell r="F44">
            <v>20801174.170000002</v>
          </cell>
          <cell r="G44">
            <v>20954818.879999999</v>
          </cell>
        </row>
        <row r="45">
          <cell r="A45">
            <v>14151</v>
          </cell>
          <cell r="B45" t="str">
            <v>Beginning Raw Materail-Raw Yarn</v>
          </cell>
          <cell r="C45">
            <v>22702849.469999999</v>
          </cell>
          <cell r="E45">
            <v>0</v>
          </cell>
          <cell r="F45">
            <v>0</v>
          </cell>
          <cell r="G45">
            <v>22702849.469999999</v>
          </cell>
        </row>
        <row r="46">
          <cell r="A46">
            <v>14152</v>
          </cell>
          <cell r="B46" t="str">
            <v>Ending Raw Material-Raw yarn</v>
          </cell>
          <cell r="D46">
            <v>20801174.170000002</v>
          </cell>
          <cell r="E46">
            <v>20801174.170000002</v>
          </cell>
          <cell r="F46">
            <v>20954818.879999999</v>
          </cell>
          <cell r="H46">
            <v>20954818.879999999</v>
          </cell>
        </row>
        <row r="47">
          <cell r="A47">
            <v>1416</v>
          </cell>
          <cell r="B47" t="str">
            <v>Raw Materials-Grey Fabric</v>
          </cell>
          <cell r="C47">
            <v>7634299.4100000001</v>
          </cell>
          <cell r="E47">
            <v>8763572</v>
          </cell>
          <cell r="F47">
            <v>7634299.4100000001</v>
          </cell>
          <cell r="G47">
            <v>8763572</v>
          </cell>
        </row>
        <row r="48">
          <cell r="A48">
            <v>14161</v>
          </cell>
          <cell r="B48" t="str">
            <v>Beginning Raw Materials-Grey Fabric</v>
          </cell>
          <cell r="C48">
            <v>5652375.0700000003</v>
          </cell>
          <cell r="E48">
            <v>0</v>
          </cell>
          <cell r="F48">
            <v>0</v>
          </cell>
          <cell r="G48">
            <v>5652375.0700000003</v>
          </cell>
        </row>
        <row r="49">
          <cell r="A49">
            <v>14162</v>
          </cell>
          <cell r="B49" t="str">
            <v>Ending Raw Materials-Grey Fabric</v>
          </cell>
          <cell r="D49">
            <v>7634299.4100000001</v>
          </cell>
          <cell r="E49">
            <v>7634299.4100000001</v>
          </cell>
          <cell r="F49">
            <v>8763572</v>
          </cell>
          <cell r="H49">
            <v>8763572</v>
          </cell>
        </row>
        <row r="50">
          <cell r="A50">
            <v>1417</v>
          </cell>
          <cell r="B50" t="str">
            <v>Raw Materails-Finished Fabric</v>
          </cell>
          <cell r="C50">
            <v>44503157.590000004</v>
          </cell>
          <cell r="E50">
            <v>46465927.75</v>
          </cell>
          <cell r="F50">
            <v>44503157.590000004</v>
          </cell>
          <cell r="G50">
            <v>46465927.75</v>
          </cell>
        </row>
        <row r="51">
          <cell r="A51">
            <v>14171</v>
          </cell>
          <cell r="B51" t="str">
            <v>Beginning Raw Materials-Finish Fabric</v>
          </cell>
          <cell r="C51">
            <v>52556233.009999998</v>
          </cell>
          <cell r="E51">
            <v>0</v>
          </cell>
          <cell r="F51">
            <v>0</v>
          </cell>
          <cell r="G51">
            <v>52556233.009999998</v>
          </cell>
        </row>
        <row r="52">
          <cell r="A52">
            <v>14172</v>
          </cell>
          <cell r="B52" t="str">
            <v>Ending Raw Materials-Finish Fabric</v>
          </cell>
          <cell r="D52">
            <v>44503157.590000004</v>
          </cell>
          <cell r="E52">
            <v>44503157.590000004</v>
          </cell>
          <cell r="F52">
            <v>46465927.75</v>
          </cell>
          <cell r="H52">
            <v>46465927.75</v>
          </cell>
        </row>
        <row r="53">
          <cell r="A53">
            <v>1418</v>
          </cell>
          <cell r="B53" t="str">
            <v>Raw Materials-Acesory</v>
          </cell>
          <cell r="C53">
            <v>17459433.800000001</v>
          </cell>
          <cell r="E53">
            <v>15493310.9</v>
          </cell>
          <cell r="F53">
            <v>17459433.800000001</v>
          </cell>
          <cell r="G53">
            <v>15493310.9</v>
          </cell>
        </row>
        <row r="54">
          <cell r="A54">
            <v>14181</v>
          </cell>
          <cell r="B54" t="str">
            <v>Beginning Raw Materials-Acesory</v>
          </cell>
          <cell r="C54">
            <v>22199760.260000002</v>
          </cell>
          <cell r="E54">
            <v>0</v>
          </cell>
          <cell r="F54">
            <v>0</v>
          </cell>
          <cell r="G54">
            <v>22199760.260000002</v>
          </cell>
        </row>
        <row r="55">
          <cell r="A55">
            <v>14182</v>
          </cell>
          <cell r="B55" t="str">
            <v>Ending Raw materials-Accessory</v>
          </cell>
          <cell r="D55">
            <v>17459433.800000001</v>
          </cell>
          <cell r="E55">
            <v>17459433.800000001</v>
          </cell>
          <cell r="F55">
            <v>15493310.9</v>
          </cell>
          <cell r="H55">
            <v>15493310.9</v>
          </cell>
        </row>
        <row r="56">
          <cell r="A56">
            <v>1421</v>
          </cell>
          <cell r="B56" t="str">
            <v>Raw Materials-Package</v>
          </cell>
          <cell r="C56">
            <v>6205079.9699999997</v>
          </cell>
          <cell r="E56">
            <v>7443103.5300000003</v>
          </cell>
          <cell r="F56">
            <v>6205079.9699999997</v>
          </cell>
          <cell r="G56">
            <v>7443103.5300000003</v>
          </cell>
        </row>
        <row r="57">
          <cell r="A57">
            <v>14211</v>
          </cell>
          <cell r="B57" t="str">
            <v>Beginning Raw materials-Package</v>
          </cell>
          <cell r="C57">
            <v>8010512.1600000001</v>
          </cell>
          <cell r="E57">
            <v>0</v>
          </cell>
          <cell r="F57">
            <v>0</v>
          </cell>
          <cell r="G57">
            <v>8010512.1600000001</v>
          </cell>
        </row>
        <row r="58">
          <cell r="A58">
            <v>14212</v>
          </cell>
          <cell r="B58" t="str">
            <v>Ending Raw Materials-Package</v>
          </cell>
          <cell r="D58">
            <v>6205079.9699999997</v>
          </cell>
          <cell r="E58">
            <v>6205079.9699999997</v>
          </cell>
          <cell r="F58">
            <v>7443103.5300000003</v>
          </cell>
          <cell r="H58">
            <v>7443103.5300000003</v>
          </cell>
        </row>
        <row r="59">
          <cell r="A59">
            <v>1431</v>
          </cell>
          <cell r="B59" t="str">
            <v>Work in Process</v>
          </cell>
          <cell r="C59">
            <v>51549278.719999999</v>
          </cell>
          <cell r="E59">
            <v>61560137.340000004</v>
          </cell>
          <cell r="F59">
            <v>51549278.719999999</v>
          </cell>
          <cell r="G59">
            <v>61560137.340000004</v>
          </cell>
        </row>
        <row r="60">
          <cell r="A60">
            <v>14311</v>
          </cell>
          <cell r="B60" t="str">
            <v>Beginning Work in Process</v>
          </cell>
          <cell r="C60">
            <v>34644179.82</v>
          </cell>
          <cell r="E60">
            <v>0</v>
          </cell>
          <cell r="F60">
            <v>0</v>
          </cell>
          <cell r="G60">
            <v>34644179.82</v>
          </cell>
        </row>
        <row r="61">
          <cell r="A61">
            <v>14312</v>
          </cell>
          <cell r="B61" t="str">
            <v>Ending Work in Process</v>
          </cell>
          <cell r="D61">
            <v>51549278.719999999</v>
          </cell>
          <cell r="E61">
            <v>51549278.719999999</v>
          </cell>
          <cell r="F61">
            <v>61560137.340000004</v>
          </cell>
          <cell r="H61">
            <v>61560137.340000004</v>
          </cell>
        </row>
        <row r="62">
          <cell r="A62">
            <v>1441</v>
          </cell>
          <cell r="B62" t="str">
            <v>Finished Gods</v>
          </cell>
          <cell r="C62">
            <v>25122903.800000001</v>
          </cell>
          <cell r="E62">
            <v>27186784.010000002</v>
          </cell>
          <cell r="F62">
            <v>23555136.649999999</v>
          </cell>
          <cell r="G62">
            <v>28754551.16</v>
          </cell>
        </row>
        <row r="63">
          <cell r="A63">
            <v>14411</v>
          </cell>
          <cell r="B63" t="str">
            <v>Beginning Finished Goods</v>
          </cell>
          <cell r="C63">
            <v>20679947.91</v>
          </cell>
          <cell r="E63">
            <v>0</v>
          </cell>
          <cell r="F63">
            <v>0</v>
          </cell>
          <cell r="G63">
            <v>20679947.91</v>
          </cell>
        </row>
        <row r="64">
          <cell r="A64">
            <v>14412</v>
          </cell>
          <cell r="B64" t="str">
            <v>Ending Finish Goods</v>
          </cell>
          <cell r="D64">
            <v>23555136.649999999</v>
          </cell>
          <cell r="E64">
            <v>23555136.649999999</v>
          </cell>
          <cell r="F64">
            <v>27186784.010000002</v>
          </cell>
          <cell r="H64">
            <v>27186784.010000002</v>
          </cell>
        </row>
        <row r="65">
          <cell r="A65">
            <v>1511</v>
          </cell>
          <cell r="B65" t="str">
            <v>Prepaid Insurance</v>
          </cell>
          <cell r="C65">
            <v>290531.51</v>
          </cell>
          <cell r="E65">
            <v>0</v>
          </cell>
          <cell r="F65">
            <v>290531.51</v>
          </cell>
          <cell r="H65">
            <v>0</v>
          </cell>
        </row>
        <row r="66">
          <cell r="A66">
            <v>1512</v>
          </cell>
          <cell r="B66" t="str">
            <v>Prepaid Interest</v>
          </cell>
          <cell r="C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1513</v>
          </cell>
          <cell r="B67" t="str">
            <v>Prepaid Uniform</v>
          </cell>
          <cell r="C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>
            <v>1514</v>
          </cell>
          <cell r="B68" t="str">
            <v>Prepaid Compensation Fund</v>
          </cell>
          <cell r="C68">
            <v>17025</v>
          </cell>
          <cell r="E68">
            <v>0</v>
          </cell>
          <cell r="F68">
            <v>17025</v>
          </cell>
          <cell r="G68">
            <v>0</v>
          </cell>
        </row>
        <row r="69">
          <cell r="A69">
            <v>1515</v>
          </cell>
          <cell r="B69" t="str">
            <v>Prepaid Expenses</v>
          </cell>
          <cell r="C69">
            <v>301442.45</v>
          </cell>
          <cell r="E69">
            <v>46680</v>
          </cell>
          <cell r="F69">
            <v>66146.559999999998</v>
          </cell>
          <cell r="G69">
            <v>281975.89</v>
          </cell>
        </row>
        <row r="70">
          <cell r="A70">
            <v>1521</v>
          </cell>
          <cell r="B70" t="str">
            <v>Accrued Revenue</v>
          </cell>
          <cell r="C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1523</v>
          </cell>
          <cell r="B71" t="str">
            <v>Value Added Tax for Claim</v>
          </cell>
          <cell r="C71">
            <v>4365249.93</v>
          </cell>
          <cell r="E71">
            <v>4992382.58</v>
          </cell>
          <cell r="F71">
            <v>6215343.6500000004</v>
          </cell>
          <cell r="G71">
            <v>3142288.86</v>
          </cell>
        </row>
        <row r="72">
          <cell r="A72">
            <v>1524</v>
          </cell>
          <cell r="B72" t="str">
            <v>VAT claim for Evidence Unreceived</v>
          </cell>
          <cell r="C72">
            <v>6703923.3300000001</v>
          </cell>
          <cell r="E72">
            <v>1416741.82</v>
          </cell>
          <cell r="F72">
            <v>512489.98</v>
          </cell>
          <cell r="G72">
            <v>7608175.1699999999</v>
          </cell>
        </row>
        <row r="73">
          <cell r="A73">
            <v>1528</v>
          </cell>
          <cell r="B73" t="str">
            <v>Reserved Leasing Interest</v>
          </cell>
          <cell r="C73">
            <v>9995706.0099999998</v>
          </cell>
          <cell r="E73">
            <v>107800</v>
          </cell>
          <cell r="F73">
            <v>415412.47</v>
          </cell>
          <cell r="G73">
            <v>9688093.5399999991</v>
          </cell>
        </row>
        <row r="74">
          <cell r="A74">
            <v>1531</v>
          </cell>
          <cell r="B74" t="str">
            <v>Advance Payment for Import Duty</v>
          </cell>
          <cell r="C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>
            <v>1532</v>
          </cell>
          <cell r="B75" t="str">
            <v>Advance Payment for Witholding Tax</v>
          </cell>
          <cell r="C75">
            <v>2120.31</v>
          </cell>
          <cell r="E75">
            <v>2204.79</v>
          </cell>
          <cell r="F75">
            <v>3128.62</v>
          </cell>
          <cell r="G75">
            <v>1196.48</v>
          </cell>
        </row>
        <row r="76">
          <cell r="A76">
            <v>1533</v>
          </cell>
          <cell r="B76" t="str">
            <v>Advance Payment for interim Tax</v>
          </cell>
          <cell r="C76">
            <v>4421021.22</v>
          </cell>
          <cell r="E76">
            <v>0</v>
          </cell>
          <cell r="F76">
            <v>0</v>
          </cell>
          <cell r="G76">
            <v>4421021.22</v>
          </cell>
        </row>
        <row r="77">
          <cell r="A77">
            <v>1541</v>
          </cell>
          <cell r="B77" t="str">
            <v>Advance Payment to Contractor</v>
          </cell>
          <cell r="C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1542</v>
          </cell>
          <cell r="B78" t="str">
            <v>Advance Payment to Business trip</v>
          </cell>
          <cell r="C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1543</v>
          </cell>
          <cell r="B79" t="str">
            <v>Advance Payment to Supplier</v>
          </cell>
          <cell r="C79">
            <v>1203118.3700000001</v>
          </cell>
          <cell r="E79">
            <v>3247472.26</v>
          </cell>
          <cell r="F79">
            <v>1547986.16</v>
          </cell>
          <cell r="G79">
            <v>2902604.47</v>
          </cell>
        </row>
        <row r="80">
          <cell r="A80">
            <v>1544</v>
          </cell>
          <cell r="B80" t="str">
            <v>Advance Payment to Others</v>
          </cell>
          <cell r="C80">
            <v>56094.41</v>
          </cell>
          <cell r="E80">
            <v>2266000.88</v>
          </cell>
          <cell r="F80">
            <v>2074227.43</v>
          </cell>
          <cell r="G80">
            <v>247867.86</v>
          </cell>
        </row>
        <row r="81">
          <cell r="A81">
            <v>1545</v>
          </cell>
          <cell r="B81" t="str">
            <v>Suspenses Payment</v>
          </cell>
          <cell r="C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>
            <v>1549</v>
          </cell>
          <cell r="B82" t="str">
            <v>Sundry Receivable</v>
          </cell>
          <cell r="C82">
            <v>396803.7</v>
          </cell>
          <cell r="E82">
            <v>103687.3</v>
          </cell>
          <cell r="F82">
            <v>285507.20000000001</v>
          </cell>
          <cell r="G82">
            <v>214983.8</v>
          </cell>
        </row>
        <row r="83">
          <cell r="A83">
            <v>1550</v>
          </cell>
          <cell r="B83" t="str">
            <v>Corporate Tax Receivable</v>
          </cell>
          <cell r="C83">
            <v>5247776.68</v>
          </cell>
          <cell r="E83">
            <v>0</v>
          </cell>
          <cell r="F83">
            <v>0</v>
          </cell>
          <cell r="G83">
            <v>5247776.68</v>
          </cell>
        </row>
        <row r="84">
          <cell r="A84">
            <v>1551</v>
          </cell>
          <cell r="B84" t="str">
            <v>Goods in Transit</v>
          </cell>
          <cell r="C84">
            <v>0</v>
          </cell>
          <cell r="E84">
            <v>8671539.1099999994</v>
          </cell>
          <cell r="F84">
            <v>0</v>
          </cell>
          <cell r="G84">
            <v>8671539.1099999994</v>
          </cell>
        </row>
        <row r="85">
          <cell r="A85">
            <v>1552</v>
          </cell>
          <cell r="B85" t="str">
            <v>Other Current Assets</v>
          </cell>
          <cell r="C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1554</v>
          </cell>
          <cell r="B86" t="str">
            <v>Previous Year Adjustment</v>
          </cell>
          <cell r="C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1801</v>
          </cell>
          <cell r="B87" t="str">
            <v>Land</v>
          </cell>
          <cell r="C87">
            <v>111470833</v>
          </cell>
          <cell r="E87">
            <v>0</v>
          </cell>
          <cell r="F87">
            <v>0</v>
          </cell>
          <cell r="G87">
            <v>111470833</v>
          </cell>
        </row>
        <row r="88">
          <cell r="A88">
            <v>1802</v>
          </cell>
          <cell r="B88" t="str">
            <v>Land Improvement</v>
          </cell>
          <cell r="C88">
            <v>22320152.120000001</v>
          </cell>
          <cell r="E88">
            <v>0</v>
          </cell>
          <cell r="F88">
            <v>0</v>
          </cell>
          <cell r="G88">
            <v>22320152.120000001</v>
          </cell>
        </row>
        <row r="89">
          <cell r="A89">
            <v>1803</v>
          </cell>
          <cell r="B89" t="str">
            <v>Structure for Land</v>
          </cell>
          <cell r="C89">
            <v>3912202.78</v>
          </cell>
          <cell r="E89">
            <v>0</v>
          </cell>
          <cell r="F89">
            <v>0</v>
          </cell>
          <cell r="G89">
            <v>3912202.78</v>
          </cell>
        </row>
        <row r="90">
          <cell r="A90">
            <v>1811</v>
          </cell>
          <cell r="B90" t="str">
            <v>Building</v>
          </cell>
          <cell r="C90">
            <v>292911843.74000001</v>
          </cell>
          <cell r="E90">
            <v>0</v>
          </cell>
          <cell r="F90">
            <v>0</v>
          </cell>
          <cell r="G90">
            <v>292911843.74000001</v>
          </cell>
        </row>
        <row r="91">
          <cell r="A91">
            <v>1812</v>
          </cell>
          <cell r="B91" t="str">
            <v>Building Improvement</v>
          </cell>
          <cell r="C91">
            <v>9970199.0999999996</v>
          </cell>
          <cell r="E91">
            <v>232000</v>
          </cell>
          <cell r="F91">
            <v>0</v>
          </cell>
          <cell r="G91">
            <v>10202199.1</v>
          </cell>
        </row>
        <row r="92">
          <cell r="A92">
            <v>1813</v>
          </cell>
          <cell r="B92" t="str">
            <v>Construction in Progress</v>
          </cell>
          <cell r="C92">
            <v>12500000</v>
          </cell>
          <cell r="E92">
            <v>0</v>
          </cell>
          <cell r="F92">
            <v>0</v>
          </cell>
          <cell r="G92">
            <v>12500000</v>
          </cell>
        </row>
        <row r="93">
          <cell r="A93">
            <v>1814</v>
          </cell>
          <cell r="B93" t="str">
            <v>Structure for Building</v>
          </cell>
          <cell r="C93">
            <v>4958320</v>
          </cell>
          <cell r="E93">
            <v>0</v>
          </cell>
          <cell r="F93">
            <v>0</v>
          </cell>
          <cell r="G93">
            <v>4958320</v>
          </cell>
        </row>
        <row r="94">
          <cell r="A94">
            <v>1815</v>
          </cell>
          <cell r="B94" t="str">
            <v>Water Teatment System</v>
          </cell>
          <cell r="C94">
            <v>65077370.670000002</v>
          </cell>
          <cell r="E94">
            <v>0</v>
          </cell>
          <cell r="F94">
            <v>0</v>
          </cell>
          <cell r="G94">
            <v>65077370.670000002</v>
          </cell>
        </row>
        <row r="95">
          <cell r="A95">
            <v>1821</v>
          </cell>
          <cell r="B95" t="str">
            <v>Machinery</v>
          </cell>
          <cell r="C95">
            <v>668742061.44000006</v>
          </cell>
          <cell r="E95">
            <v>4284203.1399999997</v>
          </cell>
          <cell r="F95">
            <v>2791134.1</v>
          </cell>
          <cell r="G95">
            <v>670235130.48000002</v>
          </cell>
        </row>
        <row r="96">
          <cell r="A96">
            <v>1822</v>
          </cell>
          <cell r="B96" t="str">
            <v>Boiler</v>
          </cell>
          <cell r="C96">
            <v>19353982.550000001</v>
          </cell>
          <cell r="E96">
            <v>0</v>
          </cell>
          <cell r="F96">
            <v>0</v>
          </cell>
          <cell r="G96">
            <v>19353982.550000001</v>
          </cell>
        </row>
        <row r="97">
          <cell r="A97">
            <v>1825</v>
          </cell>
          <cell r="B97" t="str">
            <v>System Work</v>
          </cell>
          <cell r="C97">
            <v>62752107.859999999</v>
          </cell>
          <cell r="E97">
            <v>0</v>
          </cell>
          <cell r="F97">
            <v>0</v>
          </cell>
          <cell r="G97">
            <v>62752107.859999999</v>
          </cell>
        </row>
        <row r="98">
          <cell r="A98">
            <v>1826</v>
          </cell>
          <cell r="B98" t="str">
            <v>Electric System</v>
          </cell>
          <cell r="C98">
            <v>5438718.9800000004</v>
          </cell>
          <cell r="E98">
            <v>0</v>
          </cell>
          <cell r="F98">
            <v>0</v>
          </cell>
          <cell r="G98">
            <v>5438718.9800000004</v>
          </cell>
        </row>
        <row r="99">
          <cell r="A99">
            <v>1831</v>
          </cell>
          <cell r="B99" t="str">
            <v>Tools and Equipment</v>
          </cell>
          <cell r="C99">
            <v>26985161.09</v>
          </cell>
          <cell r="E99">
            <v>129300</v>
          </cell>
          <cell r="F99">
            <v>0</v>
          </cell>
          <cell r="G99">
            <v>27114461.09</v>
          </cell>
        </row>
        <row r="100">
          <cell r="A100">
            <v>1832</v>
          </cell>
          <cell r="B100" t="str">
            <v>Furniture in Office</v>
          </cell>
          <cell r="C100">
            <v>30247920.050000001</v>
          </cell>
          <cell r="E100">
            <v>20000</v>
          </cell>
          <cell r="F100">
            <v>0</v>
          </cell>
          <cell r="G100">
            <v>30267920.050000001</v>
          </cell>
        </row>
        <row r="101">
          <cell r="A101">
            <v>1833</v>
          </cell>
          <cell r="B101" t="str">
            <v>Furniture in Factory</v>
          </cell>
          <cell r="C101">
            <v>59132354.990000002</v>
          </cell>
          <cell r="E101">
            <v>1306.54</v>
          </cell>
          <cell r="F101">
            <v>0</v>
          </cell>
          <cell r="G101">
            <v>59133661.530000001</v>
          </cell>
        </row>
        <row r="102">
          <cell r="A102">
            <v>1834</v>
          </cell>
          <cell r="B102" t="str">
            <v>Tools, Equipment and Furniture in progress</v>
          </cell>
          <cell r="C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1841</v>
          </cell>
          <cell r="B103" t="str">
            <v>Vehicles</v>
          </cell>
          <cell r="C103">
            <v>5277276.05</v>
          </cell>
          <cell r="E103">
            <v>0</v>
          </cell>
          <cell r="F103">
            <v>87102</v>
          </cell>
          <cell r="G103">
            <v>5190174.05</v>
          </cell>
        </row>
        <row r="104">
          <cell r="A104">
            <v>1850</v>
          </cell>
          <cell r="B104" t="str">
            <v>computer appliance</v>
          </cell>
          <cell r="C104">
            <v>6676893</v>
          </cell>
          <cell r="E104">
            <v>43800</v>
          </cell>
          <cell r="F104">
            <v>0</v>
          </cell>
          <cell r="G104">
            <v>6720693</v>
          </cell>
        </row>
        <row r="105">
          <cell r="A105">
            <v>1851</v>
          </cell>
          <cell r="B105" t="str">
            <v>Computer System</v>
          </cell>
          <cell r="C105">
            <v>14490742.380000001</v>
          </cell>
          <cell r="E105">
            <v>0</v>
          </cell>
          <cell r="F105">
            <v>0</v>
          </cell>
          <cell r="G105">
            <v>14490742.380000001</v>
          </cell>
        </row>
        <row r="106">
          <cell r="A106">
            <v>1852</v>
          </cell>
          <cell r="B106" t="str">
            <v>Computer System in Progress</v>
          </cell>
          <cell r="C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1891</v>
          </cell>
          <cell r="B107" t="str">
            <v>Accumulated Depreciation</v>
          </cell>
          <cell r="D107">
            <v>894762922.59000003</v>
          </cell>
          <cell r="E107">
            <v>2021641.87</v>
          </cell>
          <cell r="F107">
            <v>7266989.4400000004</v>
          </cell>
          <cell r="H107">
            <v>900008270.15999997</v>
          </cell>
        </row>
        <row r="108">
          <cell r="A108">
            <v>1892</v>
          </cell>
          <cell r="B108" t="str">
            <v>Accumulated Depreciation for Computer System</v>
          </cell>
          <cell r="D108">
            <v>9874207.3399999999</v>
          </cell>
          <cell r="E108">
            <v>0</v>
          </cell>
          <cell r="F108">
            <v>153967.23000000001</v>
          </cell>
          <cell r="H108">
            <v>10028174.57</v>
          </cell>
        </row>
        <row r="109">
          <cell r="A109">
            <v>1901</v>
          </cell>
          <cell r="B109" t="str">
            <v>Refuundable Deposits</v>
          </cell>
          <cell r="C109">
            <v>289771.03000000003</v>
          </cell>
          <cell r="E109">
            <v>0</v>
          </cell>
          <cell r="F109">
            <v>40000</v>
          </cell>
          <cell r="G109">
            <v>249771.03</v>
          </cell>
        </row>
        <row r="110">
          <cell r="A110">
            <v>1902</v>
          </cell>
          <cell r="B110" t="str">
            <v>Guarantee Deposits</v>
          </cell>
          <cell r="C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1903</v>
          </cell>
          <cell r="B111" t="str">
            <v>Withholding tax for claim</v>
          </cell>
          <cell r="C111">
            <v>515691.5</v>
          </cell>
          <cell r="E111">
            <v>50512.94</v>
          </cell>
          <cell r="F111">
            <v>0</v>
          </cell>
          <cell r="G111">
            <v>566204.43999999994</v>
          </cell>
        </row>
        <row r="112">
          <cell r="A112">
            <v>1904</v>
          </cell>
          <cell r="B112" t="str">
            <v>Deffered Charges</v>
          </cell>
          <cell r="C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1905</v>
          </cell>
          <cell r="B113" t="str">
            <v>Long Term Lease Contract</v>
          </cell>
          <cell r="C113">
            <v>6027780</v>
          </cell>
          <cell r="E113">
            <v>0</v>
          </cell>
          <cell r="F113">
            <v>48611</v>
          </cell>
          <cell r="G113">
            <v>5979169</v>
          </cell>
        </row>
        <row r="114">
          <cell r="A114">
            <v>2021</v>
          </cell>
          <cell r="B114" t="str">
            <v>Packing Credit</v>
          </cell>
          <cell r="D114">
            <v>0</v>
          </cell>
          <cell r="E114">
            <v>0</v>
          </cell>
          <cell r="F114">
            <v>0</v>
          </cell>
          <cell r="H114">
            <v>0</v>
          </cell>
        </row>
        <row r="115">
          <cell r="A115">
            <v>2031</v>
          </cell>
          <cell r="B115" t="str">
            <v>Short Term Loan-Bank of Ayudhya</v>
          </cell>
          <cell r="D115">
            <v>0</v>
          </cell>
          <cell r="E115">
            <v>0</v>
          </cell>
          <cell r="F115">
            <v>0</v>
          </cell>
          <cell r="H115">
            <v>0</v>
          </cell>
        </row>
        <row r="116">
          <cell r="A116">
            <v>2032</v>
          </cell>
          <cell r="B116" t="str">
            <v>Short Term Loan-Mizoho Coroporate Bank</v>
          </cell>
          <cell r="D116">
            <v>0</v>
          </cell>
          <cell r="E116">
            <v>0</v>
          </cell>
          <cell r="F116">
            <v>0</v>
          </cell>
          <cell r="H116">
            <v>0</v>
          </cell>
        </row>
        <row r="117">
          <cell r="A117">
            <v>2033</v>
          </cell>
          <cell r="B117" t="str">
            <v>Short Term Loan-Tokyo-Mitsubishi UFJ Bank</v>
          </cell>
          <cell r="D117">
            <v>0</v>
          </cell>
          <cell r="E117">
            <v>0</v>
          </cell>
          <cell r="F117">
            <v>0</v>
          </cell>
          <cell r="H117">
            <v>0</v>
          </cell>
        </row>
        <row r="118">
          <cell r="A118">
            <v>2034</v>
          </cell>
          <cell r="B118" t="str">
            <v>Short Term Loan-Sumitomo Mitsui Banking</v>
          </cell>
          <cell r="D118">
            <v>0</v>
          </cell>
          <cell r="E118">
            <v>0</v>
          </cell>
          <cell r="F118">
            <v>0</v>
          </cell>
          <cell r="H118">
            <v>0</v>
          </cell>
        </row>
        <row r="119">
          <cell r="A119">
            <v>2110</v>
          </cell>
          <cell r="B119" t="str">
            <v>Account Payable-foreign</v>
          </cell>
          <cell r="D119">
            <v>20262289.41</v>
          </cell>
          <cell r="E119">
            <v>16461745.619999999</v>
          </cell>
          <cell r="F119">
            <v>33922377.130000003</v>
          </cell>
          <cell r="H119">
            <v>37722920.920000002</v>
          </cell>
        </row>
        <row r="120">
          <cell r="A120">
            <v>2111</v>
          </cell>
          <cell r="B120" t="str">
            <v>Account Payable-Domestic</v>
          </cell>
          <cell r="D120">
            <v>142914435.19999999</v>
          </cell>
          <cell r="E120">
            <v>83213629.5</v>
          </cell>
          <cell r="F120">
            <v>77493158.989999995</v>
          </cell>
          <cell r="H120">
            <v>137193964.69</v>
          </cell>
        </row>
        <row r="121">
          <cell r="A121">
            <v>2112</v>
          </cell>
          <cell r="B121" t="str">
            <v>Account Payable-Leasing</v>
          </cell>
          <cell r="D121">
            <v>85872430.700000003</v>
          </cell>
          <cell r="E121">
            <v>2105557.19</v>
          </cell>
          <cell r="F121">
            <v>831176</v>
          </cell>
          <cell r="H121">
            <v>84598049.510000005</v>
          </cell>
        </row>
        <row r="122">
          <cell r="A122">
            <v>2113</v>
          </cell>
          <cell r="B122" t="str">
            <v>Account Payable-Others</v>
          </cell>
          <cell r="D122">
            <v>0</v>
          </cell>
          <cell r="E122">
            <v>0</v>
          </cell>
          <cell r="F122">
            <v>0</v>
          </cell>
          <cell r="H122">
            <v>0</v>
          </cell>
        </row>
        <row r="123">
          <cell r="A123">
            <v>2115</v>
          </cell>
          <cell r="B123" t="str">
            <v>Post Dated Cheque Payable</v>
          </cell>
          <cell r="D123">
            <v>814312.53</v>
          </cell>
          <cell r="E123">
            <v>814312.53</v>
          </cell>
          <cell r="F123">
            <v>0</v>
          </cell>
          <cell r="H123">
            <v>0</v>
          </cell>
        </row>
        <row r="124">
          <cell r="A124">
            <v>2310</v>
          </cell>
          <cell r="B124" t="str">
            <v>Accrued Providend Fund</v>
          </cell>
          <cell r="D124">
            <v>8095.22</v>
          </cell>
          <cell r="E124">
            <v>180473</v>
          </cell>
          <cell r="F124">
            <v>181146</v>
          </cell>
          <cell r="H124">
            <v>8768.2199999999993</v>
          </cell>
        </row>
        <row r="125">
          <cell r="A125">
            <v>2311</v>
          </cell>
          <cell r="B125" t="str">
            <v>Accurued Withholding Tax</v>
          </cell>
          <cell r="D125">
            <v>1171176.1399999999</v>
          </cell>
          <cell r="E125">
            <v>1173599.32</v>
          </cell>
          <cell r="F125">
            <v>2116681.38</v>
          </cell>
          <cell r="H125">
            <v>2114258.2000000002</v>
          </cell>
        </row>
        <row r="126">
          <cell r="A126">
            <v>2312</v>
          </cell>
          <cell r="B126" t="str">
            <v>Accrued Social Insurance</v>
          </cell>
          <cell r="D126">
            <v>508953</v>
          </cell>
          <cell r="E126">
            <v>509114</v>
          </cell>
          <cell r="F126">
            <v>519955</v>
          </cell>
          <cell r="H126">
            <v>519794</v>
          </cell>
        </row>
        <row r="127">
          <cell r="A127">
            <v>2314</v>
          </cell>
          <cell r="B127" t="str">
            <v>Accrued Corporate Tax</v>
          </cell>
          <cell r="D127">
            <v>0</v>
          </cell>
          <cell r="E127">
            <v>0</v>
          </cell>
          <cell r="F127">
            <v>0</v>
          </cell>
          <cell r="H127">
            <v>0</v>
          </cell>
        </row>
        <row r="128">
          <cell r="A128">
            <v>2315</v>
          </cell>
          <cell r="B128" t="str">
            <v>Accrued Expenses</v>
          </cell>
          <cell r="D128">
            <v>30059852.23</v>
          </cell>
          <cell r="E128">
            <v>18934978.059999999</v>
          </cell>
          <cell r="F128">
            <v>28990014.629999999</v>
          </cell>
          <cell r="H128">
            <v>40114888.799999997</v>
          </cell>
        </row>
        <row r="129">
          <cell r="A129">
            <v>2316</v>
          </cell>
          <cell r="B129" t="str">
            <v>Accrued Wages</v>
          </cell>
          <cell r="D129">
            <v>3723410</v>
          </cell>
          <cell r="E129">
            <v>3717583</v>
          </cell>
          <cell r="F129">
            <v>3299161</v>
          </cell>
          <cell r="H129">
            <v>3304988</v>
          </cell>
        </row>
        <row r="130">
          <cell r="A130">
            <v>2317</v>
          </cell>
          <cell r="B130" t="str">
            <v>Accrued Bonus</v>
          </cell>
          <cell r="D130">
            <v>19934000</v>
          </cell>
          <cell r="E130">
            <v>19934000</v>
          </cell>
          <cell r="F130">
            <v>1536000</v>
          </cell>
          <cell r="H130">
            <v>1536000</v>
          </cell>
        </row>
        <row r="131">
          <cell r="A131">
            <v>2318</v>
          </cell>
          <cell r="B131" t="str">
            <v>Accrued Value Added Tax</v>
          </cell>
          <cell r="D131">
            <v>0</v>
          </cell>
          <cell r="E131">
            <v>1831896.34</v>
          </cell>
          <cell r="F131">
            <v>1831896.34</v>
          </cell>
          <cell r="H131">
            <v>0</v>
          </cell>
        </row>
        <row r="132">
          <cell r="A132">
            <v>2319</v>
          </cell>
          <cell r="B132" t="str">
            <v>Accrued VAT for Evidence Unreceived</v>
          </cell>
          <cell r="D132">
            <v>0</v>
          </cell>
          <cell r="E132">
            <v>0</v>
          </cell>
          <cell r="F132">
            <v>0</v>
          </cell>
          <cell r="H132">
            <v>0</v>
          </cell>
        </row>
        <row r="133">
          <cell r="A133">
            <v>2320</v>
          </cell>
          <cell r="B133" t="str">
            <v>Accrued VAT for P.36</v>
          </cell>
          <cell r="D133">
            <v>71086.990000000005</v>
          </cell>
          <cell r="E133">
            <v>73842.649999999994</v>
          </cell>
          <cell r="F133">
            <v>65091.25</v>
          </cell>
          <cell r="H133">
            <v>62335.59</v>
          </cell>
        </row>
        <row r="134">
          <cell r="A134">
            <v>2324</v>
          </cell>
          <cell r="B134" t="str">
            <v>Accrued Interest-JPY</v>
          </cell>
          <cell r="D134">
            <v>0</v>
          </cell>
          <cell r="E134">
            <v>0</v>
          </cell>
          <cell r="F134">
            <v>0</v>
          </cell>
          <cell r="H134">
            <v>0</v>
          </cell>
        </row>
        <row r="135">
          <cell r="A135">
            <v>2325</v>
          </cell>
          <cell r="B135" t="str">
            <v>Accrued Interest-US$</v>
          </cell>
          <cell r="D135">
            <v>0</v>
          </cell>
          <cell r="E135">
            <v>0</v>
          </cell>
          <cell r="F135">
            <v>0</v>
          </cell>
          <cell r="H135">
            <v>0</v>
          </cell>
        </row>
        <row r="136">
          <cell r="A136">
            <v>2326</v>
          </cell>
          <cell r="B136" t="str">
            <v>Accrued Interest-BAHT</v>
          </cell>
          <cell r="D136">
            <v>0</v>
          </cell>
          <cell r="E136">
            <v>0</v>
          </cell>
          <cell r="F136">
            <v>0</v>
          </cell>
          <cell r="H136">
            <v>0</v>
          </cell>
        </row>
        <row r="137">
          <cell r="A137">
            <v>2340</v>
          </cell>
          <cell r="B137" t="str">
            <v>Reserve for Doubtful Account</v>
          </cell>
          <cell r="D137">
            <v>697620.86</v>
          </cell>
          <cell r="E137">
            <v>0</v>
          </cell>
          <cell r="F137">
            <v>0</v>
          </cell>
          <cell r="H137">
            <v>697620.86</v>
          </cell>
        </row>
        <row r="138">
          <cell r="A138">
            <v>2350</v>
          </cell>
          <cell r="B138" t="str">
            <v>Reserve for Inventory Fuctuation</v>
          </cell>
          <cell r="D138">
            <v>4191800</v>
          </cell>
          <cell r="E138">
            <v>4191800</v>
          </cell>
          <cell r="F138">
            <v>0</v>
          </cell>
          <cell r="H138">
            <v>0</v>
          </cell>
        </row>
        <row r="139">
          <cell r="A139">
            <v>2411</v>
          </cell>
          <cell r="B139" t="str">
            <v>Advance Receipt</v>
          </cell>
          <cell r="D139">
            <v>41848.53</v>
          </cell>
          <cell r="E139">
            <v>41848.53</v>
          </cell>
          <cell r="F139">
            <v>0</v>
          </cell>
          <cell r="H139">
            <v>0</v>
          </cell>
        </row>
        <row r="140">
          <cell r="A140">
            <v>2412</v>
          </cell>
          <cell r="B140" t="str">
            <v>Suspense Receipt</v>
          </cell>
          <cell r="D140">
            <v>1684000</v>
          </cell>
          <cell r="E140">
            <v>2226260.38</v>
          </cell>
          <cell r="F140">
            <v>778809.38</v>
          </cell>
          <cell r="H140">
            <v>236549</v>
          </cell>
        </row>
        <row r="141">
          <cell r="A141">
            <v>2413</v>
          </cell>
          <cell r="B141" t="str">
            <v>Sundry Receipt</v>
          </cell>
          <cell r="D141">
            <v>488116</v>
          </cell>
          <cell r="E141">
            <v>488116</v>
          </cell>
          <cell r="F141">
            <v>0</v>
          </cell>
          <cell r="H141">
            <v>0</v>
          </cell>
        </row>
        <row r="142">
          <cell r="A142">
            <v>2512</v>
          </cell>
          <cell r="B142" t="str">
            <v>Deposit  from General Constructor</v>
          </cell>
          <cell r="D142">
            <v>250000</v>
          </cell>
          <cell r="E142">
            <v>50000</v>
          </cell>
          <cell r="F142">
            <v>0</v>
          </cell>
          <cell r="H142">
            <v>200000</v>
          </cell>
        </row>
        <row r="143">
          <cell r="A143">
            <v>2513</v>
          </cell>
          <cell r="B143" t="str">
            <v>Deposit from Customer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</row>
        <row r="144">
          <cell r="A144">
            <v>2611</v>
          </cell>
          <cell r="B144" t="str">
            <v>Lon Term Loan from Riki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</row>
        <row r="145">
          <cell r="A145">
            <v>2612</v>
          </cell>
          <cell r="B145" t="str">
            <v>Long Term Loan from Parfun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</row>
        <row r="146">
          <cell r="A146">
            <v>2613</v>
          </cell>
          <cell r="B146" t="str">
            <v>Lon Term Loan From Bank of Ayudhya</v>
          </cell>
          <cell r="D146">
            <v>0</v>
          </cell>
          <cell r="E146">
            <v>0</v>
          </cell>
          <cell r="F146">
            <v>0</v>
          </cell>
          <cell r="H146">
            <v>0</v>
          </cell>
        </row>
        <row r="147">
          <cell r="A147">
            <v>2616</v>
          </cell>
          <cell r="B147" t="str">
            <v>Long Term Loan from Mizoho Corporate Bank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</row>
        <row r="148">
          <cell r="A148">
            <v>2617</v>
          </cell>
          <cell r="B148" t="str">
            <v>Long Term Loan from Tokyo-Mitsubishi UFJ Bank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</row>
        <row r="149">
          <cell r="A149">
            <v>2618</v>
          </cell>
          <cell r="B149" t="str">
            <v>Long Term Loan from Sumitomo Mitsui banking</v>
          </cell>
          <cell r="D149">
            <v>0</v>
          </cell>
          <cell r="E149">
            <v>0</v>
          </cell>
          <cell r="F149">
            <v>0</v>
          </cell>
          <cell r="H149">
            <v>0</v>
          </cell>
        </row>
        <row r="150">
          <cell r="A150">
            <v>2711</v>
          </cell>
          <cell r="B150" t="str">
            <v>deffered charges ( change to financial lease )</v>
          </cell>
          <cell r="D150">
            <v>1129136.71</v>
          </cell>
          <cell r="E150">
            <v>5077.12</v>
          </cell>
          <cell r="F150">
            <v>7410.26</v>
          </cell>
          <cell r="H150">
            <v>1131469.8500000001</v>
          </cell>
        </row>
        <row r="151">
          <cell r="A151">
            <v>3100</v>
          </cell>
          <cell r="B151" t="str">
            <v>Paid-up Capital</v>
          </cell>
          <cell r="D151">
            <v>330000000</v>
          </cell>
          <cell r="E151">
            <v>0</v>
          </cell>
          <cell r="F151">
            <v>0</v>
          </cell>
          <cell r="H151">
            <v>330000000</v>
          </cell>
        </row>
        <row r="152">
          <cell r="A152">
            <v>3200</v>
          </cell>
          <cell r="B152" t="str">
            <v>Statutory Reserve</v>
          </cell>
          <cell r="D152">
            <v>33000000</v>
          </cell>
          <cell r="E152">
            <v>0</v>
          </cell>
          <cell r="F152">
            <v>0</v>
          </cell>
          <cell r="H152">
            <v>33000000</v>
          </cell>
        </row>
        <row r="153">
          <cell r="A153">
            <v>3310</v>
          </cell>
          <cell r="B153" t="str">
            <v>Retained Earnings</v>
          </cell>
          <cell r="D153">
            <v>433864860.48000002</v>
          </cell>
          <cell r="E153">
            <v>0</v>
          </cell>
          <cell r="F153">
            <v>0</v>
          </cell>
          <cell r="H153">
            <v>433864860.48000002</v>
          </cell>
        </row>
        <row r="154">
          <cell r="A154">
            <v>4011</v>
          </cell>
          <cell r="B154" t="str">
            <v>Export sales</v>
          </cell>
          <cell r="D154">
            <v>1332672749.75</v>
          </cell>
          <cell r="E154">
            <v>66191.199999999997</v>
          </cell>
          <cell r="F154">
            <v>97569933.969999999</v>
          </cell>
          <cell r="H154">
            <v>1430176492.52</v>
          </cell>
        </row>
        <row r="155">
          <cell r="A155">
            <v>4021</v>
          </cell>
          <cell r="B155" t="str">
            <v>Domestic Sales-Finished Goods</v>
          </cell>
          <cell r="D155">
            <v>33139173.510000002</v>
          </cell>
          <cell r="E155">
            <v>1544.3</v>
          </cell>
          <cell r="F155">
            <v>2155481.33</v>
          </cell>
          <cell r="H155">
            <v>35293110.539999999</v>
          </cell>
        </row>
        <row r="156">
          <cell r="A156">
            <v>4022</v>
          </cell>
          <cell r="B156" t="str">
            <v>Domestic Sales-Finished Fabric</v>
          </cell>
          <cell r="D156">
            <v>264390064.18000001</v>
          </cell>
          <cell r="E156">
            <v>20040</v>
          </cell>
          <cell r="F156">
            <v>20776169.469999999</v>
          </cell>
          <cell r="H156">
            <v>285146193.64999998</v>
          </cell>
        </row>
        <row r="157">
          <cell r="A157">
            <v>4023</v>
          </cell>
          <cell r="B157" t="str">
            <v>Domestic Sales-Accessory</v>
          </cell>
          <cell r="D157">
            <v>1226741.97</v>
          </cell>
          <cell r="E157">
            <v>0</v>
          </cell>
          <cell r="F157">
            <v>138767.82999999999</v>
          </cell>
          <cell r="H157">
            <v>1365509.8</v>
          </cell>
        </row>
        <row r="158">
          <cell r="A158">
            <v>4031</v>
          </cell>
          <cell r="B158" t="str">
            <v>Domestic Sales-Others</v>
          </cell>
          <cell r="D158">
            <v>16641870.359999999</v>
          </cell>
          <cell r="E158">
            <v>0</v>
          </cell>
          <cell r="F158">
            <v>1515500.9</v>
          </cell>
          <cell r="H158">
            <v>18157371.260000002</v>
          </cell>
        </row>
        <row r="159">
          <cell r="A159">
            <v>4032</v>
          </cell>
          <cell r="B159" t="str">
            <v>Domestic Sales-Other Export without Coutoms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</row>
        <row r="160">
          <cell r="A160">
            <v>4100</v>
          </cell>
          <cell r="B160" t="str">
            <v>Discount on Sales</v>
          </cell>
          <cell r="C160">
            <v>3920276.43</v>
          </cell>
          <cell r="E160">
            <v>878717</v>
          </cell>
          <cell r="F160">
            <v>0</v>
          </cell>
          <cell r="G160">
            <v>4798993.43</v>
          </cell>
        </row>
        <row r="161">
          <cell r="A161">
            <v>4200</v>
          </cell>
          <cell r="B161" t="str">
            <v>Sales Return</v>
          </cell>
          <cell r="C161">
            <v>4660244.1100000003</v>
          </cell>
          <cell r="E161">
            <v>76309</v>
          </cell>
          <cell r="F161">
            <v>0</v>
          </cell>
          <cell r="G161">
            <v>4736553.1100000003</v>
          </cell>
        </row>
        <row r="162">
          <cell r="A162">
            <v>4311</v>
          </cell>
          <cell r="B162" t="str">
            <v>Income of Sales of Assets</v>
          </cell>
          <cell r="D162">
            <v>1560219.23</v>
          </cell>
          <cell r="E162">
            <v>494292.38</v>
          </cell>
          <cell r="F162">
            <v>1146951.44</v>
          </cell>
          <cell r="H162">
            <v>2212878.29</v>
          </cell>
        </row>
        <row r="163">
          <cell r="A163">
            <v>4312</v>
          </cell>
          <cell r="B163" t="str">
            <v>Incomes for Quick Payment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</row>
        <row r="164">
          <cell r="A164">
            <v>4321</v>
          </cell>
          <cell r="B164" t="str">
            <v>Interest Income</v>
          </cell>
          <cell r="D164">
            <v>428210.84</v>
          </cell>
          <cell r="E164">
            <v>0</v>
          </cell>
          <cell r="F164">
            <v>490722.61</v>
          </cell>
          <cell r="H164">
            <v>918933.45</v>
          </cell>
        </row>
        <row r="165">
          <cell r="A165">
            <v>4322</v>
          </cell>
          <cell r="B165" t="str">
            <v>Transfer of Interest Income</v>
          </cell>
          <cell r="D165">
            <v>0</v>
          </cell>
          <cell r="E165">
            <v>490722.61</v>
          </cell>
          <cell r="F165">
            <v>490722.61</v>
          </cell>
          <cell r="H165">
            <v>0</v>
          </cell>
        </row>
        <row r="166">
          <cell r="A166">
            <v>4351</v>
          </cell>
          <cell r="B166" t="str">
            <v>Gain on Exchange</v>
          </cell>
          <cell r="D166">
            <v>16540784.279999999</v>
          </cell>
          <cell r="E166">
            <v>163268.34</v>
          </cell>
          <cell r="F166">
            <v>2439254.08</v>
          </cell>
          <cell r="H166">
            <v>18816770.02</v>
          </cell>
        </row>
        <row r="167">
          <cell r="A167">
            <v>4361</v>
          </cell>
          <cell r="B167" t="str">
            <v>Other Income (Non-vat)</v>
          </cell>
          <cell r="D167">
            <v>5749204.6600000001</v>
          </cell>
          <cell r="E167">
            <v>0</v>
          </cell>
          <cell r="F167">
            <v>52300</v>
          </cell>
          <cell r="H167">
            <v>5801504.6600000001</v>
          </cell>
        </row>
        <row r="168">
          <cell r="A168">
            <v>4362</v>
          </cell>
          <cell r="B168" t="str">
            <v>Other Income (With VAT)</v>
          </cell>
          <cell r="D168">
            <v>607698.07999999996</v>
          </cell>
          <cell r="E168">
            <v>0</v>
          </cell>
          <cell r="F168">
            <v>67353.52</v>
          </cell>
          <cell r="H168">
            <v>675051.6</v>
          </cell>
        </row>
        <row r="169">
          <cell r="A169">
            <v>4371</v>
          </cell>
          <cell r="B169" t="str">
            <v>Diividend Income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</row>
        <row r="170">
          <cell r="A170">
            <v>5011</v>
          </cell>
          <cell r="B170" t="str">
            <v>Purchase of Spare Parts</v>
          </cell>
          <cell r="C170">
            <v>6609881.29</v>
          </cell>
          <cell r="E170">
            <v>438677.14</v>
          </cell>
          <cell r="F170">
            <v>31780</v>
          </cell>
          <cell r="G170">
            <v>7016778.4299999997</v>
          </cell>
        </row>
        <row r="171">
          <cell r="A171">
            <v>5012</v>
          </cell>
          <cell r="B171" t="str">
            <v>Purchase of Chemical</v>
          </cell>
          <cell r="C171">
            <v>57909554.600000001</v>
          </cell>
          <cell r="E171">
            <v>8862297.75</v>
          </cell>
          <cell r="F171">
            <v>0</v>
          </cell>
          <cell r="G171">
            <v>66771852.350000001</v>
          </cell>
        </row>
        <row r="172">
          <cell r="A172">
            <v>5013</v>
          </cell>
          <cell r="B172" t="str">
            <v>Purchase of Dyestaff</v>
          </cell>
          <cell r="C172">
            <v>14658625</v>
          </cell>
          <cell r="E172">
            <v>1191755</v>
          </cell>
          <cell r="F172">
            <v>0</v>
          </cell>
          <cell r="G172">
            <v>15850380</v>
          </cell>
        </row>
        <row r="173">
          <cell r="A173">
            <v>5014</v>
          </cell>
          <cell r="B173" t="str">
            <v>Purchase of Fuel</v>
          </cell>
          <cell r="C173">
            <v>3921750</v>
          </cell>
          <cell r="E173">
            <v>754500</v>
          </cell>
          <cell r="F173">
            <v>0</v>
          </cell>
          <cell r="G173">
            <v>4676250</v>
          </cell>
        </row>
        <row r="174">
          <cell r="A174">
            <v>5015</v>
          </cell>
          <cell r="B174" t="str">
            <v>Purchaes of Coal</v>
          </cell>
          <cell r="C174">
            <v>18204263.600000001</v>
          </cell>
          <cell r="E174">
            <v>1126124</v>
          </cell>
          <cell r="F174">
            <v>0</v>
          </cell>
          <cell r="G174">
            <v>19330387.600000001</v>
          </cell>
        </row>
        <row r="175">
          <cell r="A175">
            <v>5016</v>
          </cell>
          <cell r="B175" t="str">
            <v>Purchase of Raw Yarn</v>
          </cell>
          <cell r="C175">
            <v>354407095.22000003</v>
          </cell>
          <cell r="E175">
            <v>32146658.07</v>
          </cell>
          <cell r="F175">
            <v>515285.35</v>
          </cell>
          <cell r="G175">
            <v>386038467.94</v>
          </cell>
        </row>
        <row r="176">
          <cell r="A176">
            <v>5017</v>
          </cell>
          <cell r="B176" t="str">
            <v>Purchase of Grey Fabric</v>
          </cell>
          <cell r="C176">
            <v>0</v>
          </cell>
          <cell r="E176">
            <v>490373</v>
          </cell>
          <cell r="F176">
            <v>39845</v>
          </cell>
          <cell r="G176">
            <v>450528</v>
          </cell>
        </row>
        <row r="177">
          <cell r="A177">
            <v>5018</v>
          </cell>
          <cell r="B177" t="str">
            <v>Purchase of Finished Fabric</v>
          </cell>
          <cell r="C177">
            <v>167735312.50999999</v>
          </cell>
          <cell r="E177">
            <v>54095163.649999999</v>
          </cell>
          <cell r="F177">
            <v>39142097.310000002</v>
          </cell>
          <cell r="G177">
            <v>182688378.84999999</v>
          </cell>
        </row>
        <row r="178">
          <cell r="A178">
            <v>5019</v>
          </cell>
          <cell r="B178" t="str">
            <v>Purchase of Accessory</v>
          </cell>
          <cell r="C178">
            <v>141882791.03</v>
          </cell>
          <cell r="E178">
            <v>12243945.789999999</v>
          </cell>
          <cell r="F178">
            <v>246581.25</v>
          </cell>
          <cell r="G178">
            <v>153880155.56999999</v>
          </cell>
        </row>
        <row r="179">
          <cell r="A179">
            <v>5020</v>
          </cell>
          <cell r="B179" t="str">
            <v>Purchase of Package</v>
          </cell>
          <cell r="C179">
            <v>77464639.420000002</v>
          </cell>
          <cell r="E179">
            <v>7286463.0300000003</v>
          </cell>
          <cell r="F179">
            <v>93010.41</v>
          </cell>
          <cell r="G179">
            <v>84658092.040000007</v>
          </cell>
        </row>
        <row r="180">
          <cell r="A180">
            <v>5022</v>
          </cell>
          <cell r="B180" t="str">
            <v>Purchase of Finished Goods</v>
          </cell>
          <cell r="C180">
            <v>1635710.11</v>
          </cell>
          <cell r="E180">
            <v>4156340.15</v>
          </cell>
          <cell r="F180">
            <v>0</v>
          </cell>
          <cell r="G180">
            <v>5792050.2599999998</v>
          </cell>
        </row>
        <row r="181">
          <cell r="A181">
            <v>5110</v>
          </cell>
          <cell r="B181" t="str">
            <v>Purchase Return of Raw Materials</v>
          </cell>
          <cell r="D181">
            <v>4406693.4000000004</v>
          </cell>
          <cell r="E181">
            <v>0</v>
          </cell>
          <cell r="F181">
            <v>533363.78</v>
          </cell>
          <cell r="H181">
            <v>4940057.18</v>
          </cell>
        </row>
        <row r="182">
          <cell r="A182">
            <v>5120</v>
          </cell>
          <cell r="B182" t="str">
            <v>Purchase Discount of Raw Materials</v>
          </cell>
          <cell r="D182">
            <v>26015.91</v>
          </cell>
          <cell r="E182">
            <v>0</v>
          </cell>
          <cell r="F182">
            <v>3546.21</v>
          </cell>
          <cell r="H182">
            <v>29562.12</v>
          </cell>
        </row>
        <row r="183">
          <cell r="A183">
            <v>5130</v>
          </cell>
          <cell r="B183" t="str">
            <v>Purchase Discount on Cash Payment</v>
          </cell>
          <cell r="D183">
            <v>0</v>
          </cell>
          <cell r="E183">
            <v>0</v>
          </cell>
          <cell r="F183">
            <v>0</v>
          </cell>
          <cell r="H183">
            <v>0</v>
          </cell>
        </row>
        <row r="184">
          <cell r="A184">
            <v>5211</v>
          </cell>
          <cell r="B184" t="str">
            <v>Import Shippping Charge</v>
          </cell>
          <cell r="C184">
            <v>6868350.3600000003</v>
          </cell>
          <cell r="E184">
            <v>924307.86</v>
          </cell>
          <cell r="F184">
            <v>0</v>
          </cell>
          <cell r="G184">
            <v>7792658.2199999997</v>
          </cell>
        </row>
        <row r="185">
          <cell r="A185">
            <v>5212</v>
          </cell>
          <cell r="B185" t="str">
            <v>Import Duty</v>
          </cell>
          <cell r="C185">
            <v>149129.15</v>
          </cell>
          <cell r="E185">
            <v>95896</v>
          </cell>
          <cell r="F185">
            <v>17683.95</v>
          </cell>
          <cell r="G185">
            <v>227341.2</v>
          </cell>
        </row>
        <row r="186">
          <cell r="A186">
            <v>5213</v>
          </cell>
          <cell r="B186" t="str">
            <v>Import Ocean Freight</v>
          </cell>
          <cell r="C186">
            <v>452186.68</v>
          </cell>
          <cell r="E186">
            <v>11124.11</v>
          </cell>
          <cell r="F186">
            <v>0</v>
          </cell>
          <cell r="G186">
            <v>463310.79</v>
          </cell>
        </row>
        <row r="187">
          <cell r="A187">
            <v>5214</v>
          </cell>
          <cell r="B187" t="str">
            <v>Import Air Freight</v>
          </cell>
          <cell r="C187">
            <v>721411.13</v>
          </cell>
          <cell r="E187">
            <v>8347.15</v>
          </cell>
          <cell r="F187">
            <v>0</v>
          </cell>
          <cell r="G187">
            <v>729758.28</v>
          </cell>
        </row>
        <row r="188">
          <cell r="A188">
            <v>5215</v>
          </cell>
          <cell r="B188" t="str">
            <v>Import Insurance</v>
          </cell>
          <cell r="C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5216</v>
          </cell>
          <cell r="B189" t="str">
            <v>Import DHL &amp; TNT Charges</v>
          </cell>
          <cell r="C189">
            <v>1087922.42</v>
          </cell>
          <cell r="E189">
            <v>38984.17</v>
          </cell>
          <cell r="F189">
            <v>1679</v>
          </cell>
          <cell r="G189">
            <v>1125227.5900000001</v>
          </cell>
        </row>
        <row r="190">
          <cell r="A190">
            <v>5311</v>
          </cell>
          <cell r="B190" t="str">
            <v>Outsourcing Expenses-Printing</v>
          </cell>
          <cell r="C190">
            <v>6569508.6100000003</v>
          </cell>
          <cell r="E190">
            <v>890265.7</v>
          </cell>
          <cell r="F190">
            <v>62323</v>
          </cell>
          <cell r="G190">
            <v>7397451.3099999996</v>
          </cell>
        </row>
        <row r="191">
          <cell r="A191">
            <v>5312</v>
          </cell>
          <cell r="B191" t="str">
            <v>Outsorcing Expenses-Sewing</v>
          </cell>
          <cell r="C191">
            <v>5004432.88</v>
          </cell>
          <cell r="E191">
            <v>168881.35</v>
          </cell>
          <cell r="F191">
            <v>0</v>
          </cell>
          <cell r="G191">
            <v>5173314.2300000004</v>
          </cell>
        </row>
        <row r="192">
          <cell r="A192">
            <v>5313</v>
          </cell>
          <cell r="B192" t="str">
            <v>Outsorcing Expenses-Dyeing</v>
          </cell>
          <cell r="C192">
            <v>38565020.710000001</v>
          </cell>
          <cell r="E192">
            <v>1853122.21</v>
          </cell>
          <cell r="F192">
            <v>15152.5</v>
          </cell>
          <cell r="G192">
            <v>40402990.420000002</v>
          </cell>
        </row>
        <row r="193">
          <cell r="A193">
            <v>5314</v>
          </cell>
          <cell r="B193" t="str">
            <v>Outsorcing Expenses-Knitting</v>
          </cell>
          <cell r="C193">
            <v>28952785</v>
          </cell>
          <cell r="E193">
            <v>2470491.9</v>
          </cell>
          <cell r="F193">
            <v>10801</v>
          </cell>
          <cell r="G193">
            <v>31412475.899999999</v>
          </cell>
        </row>
        <row r="194">
          <cell r="A194">
            <v>5401</v>
          </cell>
          <cell r="B194" t="str">
            <v>Direct Salary &amp; wage</v>
          </cell>
          <cell r="C194">
            <v>125866206.5</v>
          </cell>
          <cell r="E194">
            <v>11720171</v>
          </cell>
          <cell r="F194">
            <v>0</v>
          </cell>
          <cell r="G194">
            <v>137586377.5</v>
          </cell>
        </row>
        <row r="195">
          <cell r="A195">
            <v>5402</v>
          </cell>
          <cell r="B195" t="str">
            <v>Direct Overtime</v>
          </cell>
          <cell r="C195">
            <v>29647512</v>
          </cell>
          <cell r="E195">
            <v>2786125</v>
          </cell>
          <cell r="F195">
            <v>0</v>
          </cell>
          <cell r="G195">
            <v>32433637</v>
          </cell>
        </row>
        <row r="196">
          <cell r="A196">
            <v>5403</v>
          </cell>
          <cell r="B196" t="str">
            <v>Indirect Salary &amp; Wage</v>
          </cell>
          <cell r="C196">
            <v>55520569.549999997</v>
          </cell>
          <cell r="E196">
            <v>6031848.5</v>
          </cell>
          <cell r="F196">
            <v>0</v>
          </cell>
          <cell r="G196">
            <v>61552418.049999997</v>
          </cell>
        </row>
        <row r="197">
          <cell r="A197">
            <v>5404</v>
          </cell>
          <cell r="B197" t="str">
            <v>Indirect Overtime</v>
          </cell>
          <cell r="C197">
            <v>6758482.3899999997</v>
          </cell>
          <cell r="E197">
            <v>660991.52</v>
          </cell>
          <cell r="F197">
            <v>0</v>
          </cell>
          <cell r="G197">
            <v>7419473.9100000001</v>
          </cell>
        </row>
        <row r="198">
          <cell r="A198">
            <v>5405</v>
          </cell>
          <cell r="B198" t="str">
            <v>Bonus</v>
          </cell>
          <cell r="C198">
            <v>15170000</v>
          </cell>
          <cell r="E198">
            <v>21112186.510000002</v>
          </cell>
          <cell r="F198">
            <v>15170000</v>
          </cell>
          <cell r="G198">
            <v>21112186.510000002</v>
          </cell>
        </row>
        <row r="199">
          <cell r="A199">
            <v>5406</v>
          </cell>
          <cell r="B199" t="str">
            <v>Employ Benefit</v>
          </cell>
          <cell r="C199">
            <v>8272170.0300000003</v>
          </cell>
          <cell r="E199">
            <v>1879299</v>
          </cell>
          <cell r="F199">
            <v>1083000</v>
          </cell>
          <cell r="G199">
            <v>9068469.0299999993</v>
          </cell>
        </row>
        <row r="200">
          <cell r="A200">
            <v>5407</v>
          </cell>
          <cell r="B200" t="str">
            <v>Welfare Expenses</v>
          </cell>
          <cell r="C200">
            <v>10220887.59</v>
          </cell>
          <cell r="E200">
            <v>1060074.3</v>
          </cell>
          <cell r="F200">
            <v>0</v>
          </cell>
          <cell r="G200">
            <v>11280961.890000001</v>
          </cell>
        </row>
        <row r="201">
          <cell r="A201">
            <v>5408</v>
          </cell>
          <cell r="B201" t="str">
            <v>Social Insurance &amp; Compensation Fund</v>
          </cell>
          <cell r="C201">
            <v>8609441.2899999991</v>
          </cell>
          <cell r="E201">
            <v>626439.13</v>
          </cell>
          <cell r="F201">
            <v>0</v>
          </cell>
          <cell r="G201">
            <v>9235880.4199999999</v>
          </cell>
        </row>
        <row r="202">
          <cell r="A202">
            <v>5511</v>
          </cell>
          <cell r="B202" t="str">
            <v>Drpreciation</v>
          </cell>
          <cell r="C202">
            <v>74519688.459999993</v>
          </cell>
          <cell r="E202">
            <v>6976080.7000000002</v>
          </cell>
          <cell r="F202">
            <v>5077.12</v>
          </cell>
          <cell r="G202">
            <v>81490692.040000007</v>
          </cell>
        </row>
        <row r="203">
          <cell r="A203">
            <v>5512</v>
          </cell>
          <cell r="B203" t="str">
            <v>Rental Expenses</v>
          </cell>
          <cell r="C203">
            <v>3957949.82</v>
          </cell>
          <cell r="E203">
            <v>214351.39</v>
          </cell>
          <cell r="F203">
            <v>30666</v>
          </cell>
          <cell r="G203">
            <v>4141635.21</v>
          </cell>
        </row>
        <row r="204">
          <cell r="A204">
            <v>5541</v>
          </cell>
          <cell r="B204" t="str">
            <v>Electricity</v>
          </cell>
          <cell r="C204">
            <v>40626236.840000004</v>
          </cell>
          <cell r="E204">
            <v>3374193.86</v>
          </cell>
          <cell r="F204">
            <v>229101.19</v>
          </cell>
          <cell r="G204">
            <v>43771329.509999998</v>
          </cell>
        </row>
        <row r="205">
          <cell r="A205">
            <v>5542</v>
          </cell>
          <cell r="B205" t="str">
            <v>Water Expenses</v>
          </cell>
          <cell r="C205">
            <v>12747712</v>
          </cell>
          <cell r="E205">
            <v>866415</v>
          </cell>
          <cell r="F205">
            <v>0</v>
          </cell>
          <cell r="G205">
            <v>13614127</v>
          </cell>
        </row>
        <row r="206">
          <cell r="A206">
            <v>5543</v>
          </cell>
          <cell r="B206" t="str">
            <v>City Water Expenses</v>
          </cell>
          <cell r="C206">
            <v>1664521.08</v>
          </cell>
          <cell r="E206">
            <v>117410</v>
          </cell>
          <cell r="F206">
            <v>9126.5</v>
          </cell>
          <cell r="G206">
            <v>1772804.58</v>
          </cell>
        </row>
        <row r="207">
          <cell r="A207">
            <v>5551</v>
          </cell>
          <cell r="B207" t="str">
            <v>Repair and Maintenance-Building</v>
          </cell>
          <cell r="C207">
            <v>1010553.52</v>
          </cell>
          <cell r="E207">
            <v>58573.32</v>
          </cell>
          <cell r="F207">
            <v>0</v>
          </cell>
          <cell r="G207">
            <v>1069126.8400000001</v>
          </cell>
        </row>
        <row r="208">
          <cell r="A208">
            <v>5552</v>
          </cell>
          <cell r="B208" t="str">
            <v>Repair and Maintenance-Machinery</v>
          </cell>
          <cell r="C208">
            <v>11990859.960000001</v>
          </cell>
          <cell r="E208">
            <v>1323898</v>
          </cell>
          <cell r="F208">
            <v>500000</v>
          </cell>
          <cell r="G208">
            <v>12814757.960000001</v>
          </cell>
        </row>
        <row r="209">
          <cell r="A209">
            <v>5553</v>
          </cell>
          <cell r="B209" t="str">
            <v>Repair and Maintenance-Equipment</v>
          </cell>
          <cell r="C209">
            <v>516153.94</v>
          </cell>
          <cell r="E209">
            <v>70255.05</v>
          </cell>
          <cell r="F209">
            <v>0</v>
          </cell>
          <cell r="G209">
            <v>586408.99</v>
          </cell>
        </row>
        <row r="210">
          <cell r="A210">
            <v>5554</v>
          </cell>
          <cell r="B210" t="str">
            <v>Repair and Maintenance-Tools</v>
          </cell>
          <cell r="C210">
            <v>35</v>
          </cell>
          <cell r="E210">
            <v>0</v>
          </cell>
          <cell r="F210">
            <v>0</v>
          </cell>
          <cell r="G210">
            <v>35</v>
          </cell>
        </row>
        <row r="211">
          <cell r="A211">
            <v>5555</v>
          </cell>
          <cell r="B211" t="str">
            <v>Repair and Maintenance-Utilities</v>
          </cell>
          <cell r="C211">
            <v>1014835.24</v>
          </cell>
          <cell r="E211">
            <v>91277.66</v>
          </cell>
          <cell r="F211">
            <v>0</v>
          </cell>
          <cell r="G211">
            <v>1106112.8999999999</v>
          </cell>
        </row>
        <row r="212">
          <cell r="A212">
            <v>5556</v>
          </cell>
          <cell r="B212" t="str">
            <v>Repair and Maintenance-Vehicles</v>
          </cell>
          <cell r="C212">
            <v>51438.5</v>
          </cell>
          <cell r="E212">
            <v>320</v>
          </cell>
          <cell r="F212">
            <v>0</v>
          </cell>
          <cell r="G212">
            <v>51758.5</v>
          </cell>
        </row>
        <row r="213">
          <cell r="A213">
            <v>5561</v>
          </cell>
          <cell r="B213" t="str">
            <v>Factory suppplies-Cutting</v>
          </cell>
          <cell r="C213">
            <v>1476620.32</v>
          </cell>
          <cell r="E213">
            <v>166033.96</v>
          </cell>
          <cell r="F213">
            <v>0</v>
          </cell>
          <cell r="G213">
            <v>1642654.28</v>
          </cell>
        </row>
        <row r="214">
          <cell r="A214">
            <v>5562</v>
          </cell>
          <cell r="B214" t="str">
            <v>Factory Supplies-Sewing</v>
          </cell>
          <cell r="C214">
            <v>11070.3</v>
          </cell>
          <cell r="E214">
            <v>0</v>
          </cell>
          <cell r="F214">
            <v>0</v>
          </cell>
          <cell r="G214">
            <v>11070.3</v>
          </cell>
        </row>
        <row r="215">
          <cell r="A215">
            <v>5563</v>
          </cell>
          <cell r="B215" t="str">
            <v>Factory Supplies-Dyeing</v>
          </cell>
          <cell r="C215">
            <v>4543642.24</v>
          </cell>
          <cell r="E215">
            <v>693958.36</v>
          </cell>
          <cell r="F215">
            <v>0</v>
          </cell>
          <cell r="G215">
            <v>5237600.5999999996</v>
          </cell>
        </row>
        <row r="216">
          <cell r="A216">
            <v>5564</v>
          </cell>
          <cell r="B216" t="str">
            <v>Factory supplies-Knitting</v>
          </cell>
          <cell r="C216">
            <v>744142.66</v>
          </cell>
          <cell r="E216">
            <v>88268</v>
          </cell>
          <cell r="F216">
            <v>100000</v>
          </cell>
          <cell r="G216">
            <v>732410.66</v>
          </cell>
        </row>
        <row r="217">
          <cell r="A217">
            <v>5565</v>
          </cell>
          <cell r="B217" t="str">
            <v>Factory Supplies-Others</v>
          </cell>
          <cell r="C217">
            <v>2794505.43</v>
          </cell>
          <cell r="E217">
            <v>214836.71</v>
          </cell>
          <cell r="F217">
            <v>0</v>
          </cell>
          <cell r="G217">
            <v>3009342.14</v>
          </cell>
        </row>
        <row r="218">
          <cell r="A218">
            <v>5570</v>
          </cell>
          <cell r="B218" t="str">
            <v>Fuel Expenses</v>
          </cell>
          <cell r="C218">
            <v>1344635.17</v>
          </cell>
          <cell r="E218">
            <v>176401.84</v>
          </cell>
          <cell r="F218">
            <v>35000</v>
          </cell>
          <cell r="G218">
            <v>1486037.01</v>
          </cell>
        </row>
        <row r="219">
          <cell r="A219">
            <v>5571</v>
          </cell>
          <cell r="B219" t="str">
            <v>Laboratory Expenses</v>
          </cell>
          <cell r="C219">
            <v>0</v>
          </cell>
          <cell r="E219">
            <v>0</v>
          </cell>
          <cell r="F219">
            <v>0</v>
          </cell>
          <cell r="G219">
            <v>0</v>
          </cell>
        </row>
        <row r="220">
          <cell r="A220">
            <v>5573</v>
          </cell>
          <cell r="B220" t="str">
            <v>Test Expenses</v>
          </cell>
          <cell r="C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A221">
            <v>5580</v>
          </cell>
          <cell r="B221" t="str">
            <v>Other Factory Expenses</v>
          </cell>
          <cell r="C221">
            <v>10271310.07</v>
          </cell>
          <cell r="E221">
            <v>249000</v>
          </cell>
          <cell r="F221">
            <v>536530.47</v>
          </cell>
          <cell r="G221">
            <v>9983779.5999999996</v>
          </cell>
        </row>
        <row r="222">
          <cell r="A222">
            <v>5601</v>
          </cell>
          <cell r="B222" t="str">
            <v>Ocean Freight</v>
          </cell>
          <cell r="C222">
            <v>2322353.62</v>
          </cell>
          <cell r="E222">
            <v>188428.91</v>
          </cell>
          <cell r="F222">
            <v>0</v>
          </cell>
          <cell r="G222">
            <v>2510782.5299999998</v>
          </cell>
        </row>
        <row r="223">
          <cell r="A223">
            <v>5602</v>
          </cell>
          <cell r="B223" t="str">
            <v>Air Freight</v>
          </cell>
          <cell r="C223">
            <v>19254275.199999999</v>
          </cell>
          <cell r="E223">
            <v>2822540.14</v>
          </cell>
          <cell r="F223">
            <v>209175.82</v>
          </cell>
          <cell r="G223">
            <v>21867639.52</v>
          </cell>
        </row>
        <row r="224">
          <cell r="A224">
            <v>5603</v>
          </cell>
          <cell r="B224" t="str">
            <v>Transportation-Out</v>
          </cell>
          <cell r="C224">
            <v>2856636.57</v>
          </cell>
          <cell r="E224">
            <v>311061.64</v>
          </cell>
          <cell r="F224">
            <v>0</v>
          </cell>
          <cell r="G224">
            <v>3167698.21</v>
          </cell>
        </row>
        <row r="225">
          <cell r="A225">
            <v>5604</v>
          </cell>
          <cell r="B225" t="str">
            <v>Export Sipping Charges</v>
          </cell>
          <cell r="C225">
            <v>7493522.5300000003</v>
          </cell>
          <cell r="E225">
            <v>947573.32</v>
          </cell>
          <cell r="F225">
            <v>202828.73</v>
          </cell>
          <cell r="G225">
            <v>8238267.1200000001</v>
          </cell>
        </row>
        <row r="226">
          <cell r="A226">
            <v>5605</v>
          </cell>
          <cell r="B226" t="str">
            <v>Export DHL &amp; TNT Charges</v>
          </cell>
          <cell r="C226">
            <v>2040999.8</v>
          </cell>
          <cell r="E226">
            <v>81916.98</v>
          </cell>
          <cell r="F226">
            <v>0</v>
          </cell>
          <cell r="G226">
            <v>2122916.7799999998</v>
          </cell>
        </row>
        <row r="227">
          <cell r="A227">
            <v>5610</v>
          </cell>
          <cell r="B227" t="str">
            <v>Vehicle Expenses</v>
          </cell>
          <cell r="C227">
            <v>5420191.0899999999</v>
          </cell>
          <cell r="E227">
            <v>400398.24</v>
          </cell>
          <cell r="F227">
            <v>0</v>
          </cell>
          <cell r="G227">
            <v>5820589.3300000001</v>
          </cell>
        </row>
        <row r="228">
          <cell r="A228">
            <v>5620</v>
          </cell>
          <cell r="B228" t="str">
            <v>Communication Expenses</v>
          </cell>
          <cell r="C228">
            <v>2243006</v>
          </cell>
          <cell r="E228">
            <v>299231.58</v>
          </cell>
          <cell r="F228">
            <v>3685</v>
          </cell>
          <cell r="G228">
            <v>2538552.58</v>
          </cell>
        </row>
        <row r="229">
          <cell r="A229">
            <v>5630</v>
          </cell>
          <cell r="B229" t="str">
            <v>Sale Commission</v>
          </cell>
          <cell r="C229">
            <v>59203377.07</v>
          </cell>
          <cell r="E229">
            <v>2167923.34</v>
          </cell>
          <cell r="F229">
            <v>70612.149999999994</v>
          </cell>
          <cell r="G229">
            <v>61300688.259999998</v>
          </cell>
        </row>
        <row r="230">
          <cell r="A230">
            <v>5640</v>
          </cell>
          <cell r="B230" t="str">
            <v>Sales Promotion</v>
          </cell>
          <cell r="C230">
            <v>5356160.8099999996</v>
          </cell>
          <cell r="E230">
            <v>365676.73</v>
          </cell>
          <cell r="F230">
            <v>1510000</v>
          </cell>
          <cell r="G230">
            <v>4211837.54</v>
          </cell>
        </row>
        <row r="231">
          <cell r="A231">
            <v>5650</v>
          </cell>
          <cell r="B231" t="str">
            <v>Advertising Expenses</v>
          </cell>
          <cell r="C231">
            <v>230121.07</v>
          </cell>
          <cell r="E231">
            <v>11820</v>
          </cell>
          <cell r="F231">
            <v>0</v>
          </cell>
          <cell r="G231">
            <v>241941.07</v>
          </cell>
        </row>
        <row r="232">
          <cell r="A232">
            <v>5660</v>
          </cell>
          <cell r="B232" t="str">
            <v>Travelling Expenses</v>
          </cell>
          <cell r="C232">
            <v>3740751.82</v>
          </cell>
          <cell r="E232">
            <v>578573.21</v>
          </cell>
          <cell r="F232">
            <v>0</v>
          </cell>
          <cell r="G232">
            <v>4319325.03</v>
          </cell>
        </row>
        <row r="233">
          <cell r="A233">
            <v>5690</v>
          </cell>
          <cell r="B233" t="str">
            <v>Other Selling Expenses</v>
          </cell>
          <cell r="C233">
            <v>6983007.8200000003</v>
          </cell>
          <cell r="E233">
            <v>588587.55000000005</v>
          </cell>
          <cell r="F233">
            <v>0</v>
          </cell>
          <cell r="G233">
            <v>7571595.3700000001</v>
          </cell>
        </row>
        <row r="234">
          <cell r="A234">
            <v>5701</v>
          </cell>
          <cell r="B234" t="str">
            <v>Salary &amp; wage</v>
          </cell>
          <cell r="C234">
            <v>48538778.950000003</v>
          </cell>
          <cell r="E234">
            <v>10699615.470000001</v>
          </cell>
          <cell r="F234">
            <v>3811867</v>
          </cell>
          <cell r="G234">
            <v>55426527.420000002</v>
          </cell>
        </row>
        <row r="235">
          <cell r="A235">
            <v>5702</v>
          </cell>
          <cell r="B235" t="str">
            <v>Overtime</v>
          </cell>
          <cell r="C235">
            <v>3210215.09</v>
          </cell>
          <cell r="E235">
            <v>274713.5</v>
          </cell>
          <cell r="F235">
            <v>0</v>
          </cell>
          <cell r="G235">
            <v>3484928.59</v>
          </cell>
        </row>
        <row r="236">
          <cell r="A236">
            <v>5703</v>
          </cell>
          <cell r="B236" t="str">
            <v>Bonus</v>
          </cell>
          <cell r="C236">
            <v>4764000</v>
          </cell>
          <cell r="E236">
            <v>7221211.5</v>
          </cell>
          <cell r="F236">
            <v>6909000</v>
          </cell>
          <cell r="G236">
            <v>5076211.5</v>
          </cell>
        </row>
        <row r="237">
          <cell r="A237">
            <v>5704</v>
          </cell>
          <cell r="B237" t="str">
            <v>Employ Benefit</v>
          </cell>
          <cell r="C237">
            <v>1105556.99</v>
          </cell>
          <cell r="E237">
            <v>302945</v>
          </cell>
          <cell r="F237">
            <v>342000</v>
          </cell>
          <cell r="G237">
            <v>1066501.99</v>
          </cell>
        </row>
        <row r="238">
          <cell r="A238">
            <v>5705</v>
          </cell>
          <cell r="B238" t="str">
            <v>Welfare Expenses</v>
          </cell>
          <cell r="C238">
            <v>2621833.73</v>
          </cell>
          <cell r="E238">
            <v>1119454.74</v>
          </cell>
          <cell r="F238">
            <v>1595</v>
          </cell>
          <cell r="G238">
            <v>3739693.47</v>
          </cell>
        </row>
        <row r="239">
          <cell r="A239">
            <v>5706</v>
          </cell>
          <cell r="B239" t="str">
            <v>Social Insurance &amp; Compensation Fund</v>
          </cell>
          <cell r="C239">
            <v>535538.79</v>
          </cell>
          <cell r="E239">
            <v>91840.87</v>
          </cell>
          <cell r="F239">
            <v>100028.32</v>
          </cell>
          <cell r="G239">
            <v>527351.34</v>
          </cell>
        </row>
        <row r="240">
          <cell r="A240">
            <v>5801</v>
          </cell>
          <cell r="B240" t="str">
            <v>Depreciation</v>
          </cell>
          <cell r="C240">
            <v>4633555</v>
          </cell>
          <cell r="E240">
            <v>444875.97</v>
          </cell>
          <cell r="F240">
            <v>0</v>
          </cell>
          <cell r="G240">
            <v>5078430.97</v>
          </cell>
        </row>
        <row r="241">
          <cell r="A241">
            <v>5802</v>
          </cell>
          <cell r="B241" t="str">
            <v>Rental Expenses</v>
          </cell>
          <cell r="C241">
            <v>511241.42</v>
          </cell>
          <cell r="E241">
            <v>29252.74</v>
          </cell>
          <cell r="F241">
            <v>0</v>
          </cell>
          <cell r="G241">
            <v>540494.16</v>
          </cell>
        </row>
        <row r="242">
          <cell r="A242">
            <v>5803</v>
          </cell>
          <cell r="B242" t="str">
            <v>Bank Charges</v>
          </cell>
          <cell r="C242">
            <v>2066626.66</v>
          </cell>
          <cell r="E242">
            <v>211408.39</v>
          </cell>
          <cell r="F242">
            <v>40939.85</v>
          </cell>
          <cell r="G242">
            <v>2237095.2000000002</v>
          </cell>
        </row>
        <row r="243">
          <cell r="A243">
            <v>5804</v>
          </cell>
          <cell r="B243" t="str">
            <v>Tax and Duty</v>
          </cell>
          <cell r="C243">
            <v>924937.36</v>
          </cell>
          <cell r="E243">
            <v>2300.5</v>
          </cell>
          <cell r="F243">
            <v>0</v>
          </cell>
          <cell r="G243">
            <v>927237.86</v>
          </cell>
        </row>
        <row r="244">
          <cell r="A244">
            <v>5811</v>
          </cell>
          <cell r="B244" t="str">
            <v>Electricity</v>
          </cell>
          <cell r="C244">
            <v>1693011.08</v>
          </cell>
          <cell r="E244">
            <v>150428.76999999999</v>
          </cell>
          <cell r="F244">
            <v>8751.06</v>
          </cell>
          <cell r="G244">
            <v>1834688.79</v>
          </cell>
        </row>
        <row r="245">
          <cell r="A245">
            <v>5812</v>
          </cell>
          <cell r="B245" t="str">
            <v>City Water Expenses</v>
          </cell>
          <cell r="C245">
            <v>17628.07</v>
          </cell>
          <cell r="E245">
            <v>0</v>
          </cell>
          <cell r="F245">
            <v>0</v>
          </cell>
          <cell r="G245">
            <v>17628.07</v>
          </cell>
        </row>
        <row r="246">
          <cell r="A246">
            <v>5813</v>
          </cell>
          <cell r="B246" t="str">
            <v>Repair and Maintenance</v>
          </cell>
          <cell r="C246">
            <v>1791051.72</v>
          </cell>
          <cell r="E246">
            <v>161075.91</v>
          </cell>
          <cell r="F246">
            <v>0</v>
          </cell>
          <cell r="G246">
            <v>1952127.63</v>
          </cell>
        </row>
        <row r="247">
          <cell r="A247">
            <v>5814</v>
          </cell>
          <cell r="B247" t="str">
            <v>Computer Repair</v>
          </cell>
          <cell r="C247">
            <v>391598.7</v>
          </cell>
          <cell r="E247">
            <v>3900</v>
          </cell>
          <cell r="F247">
            <v>0</v>
          </cell>
          <cell r="G247">
            <v>395498.7</v>
          </cell>
        </row>
        <row r="248">
          <cell r="A248">
            <v>5821</v>
          </cell>
          <cell r="B248" t="str">
            <v>Office Supplies</v>
          </cell>
          <cell r="C248">
            <v>565079.21</v>
          </cell>
          <cell r="E248">
            <v>52500</v>
          </cell>
          <cell r="F248">
            <v>26250</v>
          </cell>
          <cell r="G248">
            <v>591329.21</v>
          </cell>
        </row>
        <row r="249">
          <cell r="A249">
            <v>5822</v>
          </cell>
          <cell r="B249" t="str">
            <v>Printing and Stationary</v>
          </cell>
          <cell r="C249">
            <v>1365377.78</v>
          </cell>
          <cell r="E249">
            <v>196957.77</v>
          </cell>
          <cell r="F249">
            <v>98114.4</v>
          </cell>
          <cell r="G249">
            <v>1464221.15</v>
          </cell>
        </row>
        <row r="250">
          <cell r="A250">
            <v>5823</v>
          </cell>
          <cell r="B250" t="str">
            <v>Computer Supplies</v>
          </cell>
          <cell r="C250">
            <v>715866.88</v>
          </cell>
          <cell r="E250">
            <v>126366</v>
          </cell>
          <cell r="F250">
            <v>61633</v>
          </cell>
          <cell r="G250">
            <v>780599.88</v>
          </cell>
        </row>
        <row r="251">
          <cell r="A251">
            <v>5824</v>
          </cell>
          <cell r="B251" t="str">
            <v>Security Charges</v>
          </cell>
          <cell r="C251">
            <v>2026950.55</v>
          </cell>
          <cell r="E251">
            <v>183800</v>
          </cell>
          <cell r="F251">
            <v>0</v>
          </cell>
          <cell r="G251">
            <v>2210750.5499999998</v>
          </cell>
        </row>
        <row r="252">
          <cell r="A252">
            <v>5831</v>
          </cell>
          <cell r="B252" t="str">
            <v>Fire Insurance</v>
          </cell>
          <cell r="C252">
            <v>1261638.06</v>
          </cell>
          <cell r="E252">
            <v>114315</v>
          </cell>
          <cell r="F252">
            <v>0</v>
          </cell>
          <cell r="G252">
            <v>1375953.06</v>
          </cell>
        </row>
        <row r="253">
          <cell r="A253">
            <v>5832</v>
          </cell>
          <cell r="B253" t="str">
            <v>Boiler Insurance</v>
          </cell>
          <cell r="C253">
            <v>47245</v>
          </cell>
          <cell r="E253">
            <v>4295</v>
          </cell>
          <cell r="F253">
            <v>0</v>
          </cell>
          <cell r="G253">
            <v>51540</v>
          </cell>
        </row>
        <row r="254">
          <cell r="A254">
            <v>5833</v>
          </cell>
          <cell r="B254" t="str">
            <v>Inventory Insurance</v>
          </cell>
          <cell r="C254">
            <v>0</v>
          </cell>
          <cell r="E254">
            <v>0</v>
          </cell>
          <cell r="F254">
            <v>0</v>
          </cell>
          <cell r="G254">
            <v>0</v>
          </cell>
        </row>
        <row r="255">
          <cell r="A255">
            <v>5834</v>
          </cell>
          <cell r="B255" t="str">
            <v>Transportation Insurance</v>
          </cell>
          <cell r="C255">
            <v>228750</v>
          </cell>
          <cell r="E255">
            <v>19875</v>
          </cell>
          <cell r="F255">
            <v>0</v>
          </cell>
          <cell r="G255">
            <v>248625</v>
          </cell>
        </row>
        <row r="256">
          <cell r="A256">
            <v>5835</v>
          </cell>
          <cell r="B256" t="str">
            <v>Health and Accident Insurance</v>
          </cell>
          <cell r="C256">
            <v>218680</v>
          </cell>
          <cell r="E256">
            <v>19880</v>
          </cell>
          <cell r="F256">
            <v>0</v>
          </cell>
          <cell r="G256">
            <v>238560</v>
          </cell>
        </row>
        <row r="257">
          <cell r="A257">
            <v>5836</v>
          </cell>
          <cell r="B257" t="str">
            <v>Motor Insurance</v>
          </cell>
          <cell r="C257">
            <v>466474.89</v>
          </cell>
          <cell r="E257">
            <v>37567</v>
          </cell>
          <cell r="F257">
            <v>4520.75</v>
          </cell>
          <cell r="G257">
            <v>499521.14</v>
          </cell>
        </row>
        <row r="258">
          <cell r="A258">
            <v>5837</v>
          </cell>
          <cell r="B258" t="str">
            <v>Other Insurance</v>
          </cell>
          <cell r="C258">
            <v>1113272.6499999999</v>
          </cell>
          <cell r="E258">
            <v>1590010.51</v>
          </cell>
          <cell r="F258">
            <v>2539800</v>
          </cell>
          <cell r="G258">
            <v>163483.16</v>
          </cell>
        </row>
        <row r="259">
          <cell r="A259">
            <v>5841</v>
          </cell>
          <cell r="B259" t="str">
            <v>Entertainment</v>
          </cell>
          <cell r="C259">
            <v>776095.68</v>
          </cell>
          <cell r="E259">
            <v>59373.54</v>
          </cell>
          <cell r="F259">
            <v>0</v>
          </cell>
          <cell r="G259">
            <v>835469.22</v>
          </cell>
        </row>
        <row r="260">
          <cell r="A260">
            <v>5842</v>
          </cell>
          <cell r="B260" t="str">
            <v>Membership Fee (Dues &amp; Subscription)</v>
          </cell>
          <cell r="C260">
            <v>160030.01999999999</v>
          </cell>
          <cell r="E260">
            <v>28723.18</v>
          </cell>
          <cell r="F260">
            <v>0</v>
          </cell>
          <cell r="G260">
            <v>188753.2</v>
          </cell>
        </row>
        <row r="261">
          <cell r="A261">
            <v>5851</v>
          </cell>
          <cell r="B261" t="str">
            <v>Professional Fee</v>
          </cell>
          <cell r="C261">
            <v>13738569.939999999</v>
          </cell>
          <cell r="E261">
            <v>1146507.18</v>
          </cell>
          <cell r="F261">
            <v>917208.05</v>
          </cell>
          <cell r="G261">
            <v>13967869.07</v>
          </cell>
        </row>
        <row r="262">
          <cell r="A262">
            <v>5862</v>
          </cell>
          <cell r="B262" t="str">
            <v>Semianr and Training</v>
          </cell>
          <cell r="C262">
            <v>72473.14</v>
          </cell>
          <cell r="E262">
            <v>1950</v>
          </cell>
          <cell r="F262">
            <v>0</v>
          </cell>
          <cell r="G262">
            <v>74423.14</v>
          </cell>
        </row>
        <row r="263">
          <cell r="A263">
            <v>5871</v>
          </cell>
          <cell r="B263" t="str">
            <v>Donation</v>
          </cell>
          <cell r="C263">
            <v>29900</v>
          </cell>
          <cell r="E263">
            <v>60000</v>
          </cell>
          <cell r="F263">
            <v>0</v>
          </cell>
          <cell r="G263">
            <v>89900</v>
          </cell>
        </row>
        <row r="264">
          <cell r="A264">
            <v>5880</v>
          </cell>
          <cell r="B264" t="str">
            <v>Other General Expenses</v>
          </cell>
          <cell r="C264">
            <v>2421352.85</v>
          </cell>
          <cell r="E264">
            <v>374591.5</v>
          </cell>
          <cell r="F264">
            <v>5497.85</v>
          </cell>
          <cell r="G264">
            <v>2790446.5</v>
          </cell>
        </row>
        <row r="265">
          <cell r="A265">
            <v>5890</v>
          </cell>
          <cell r="B265" t="str">
            <v>Transfer of Adminstrative Expenses</v>
          </cell>
          <cell r="C265">
            <v>0</v>
          </cell>
          <cell r="E265">
            <v>14040345.970000001</v>
          </cell>
          <cell r="F265">
            <v>14040345.970000001</v>
          </cell>
          <cell r="G265">
            <v>0</v>
          </cell>
        </row>
        <row r="266">
          <cell r="A266">
            <v>6051</v>
          </cell>
          <cell r="B266" t="str">
            <v>Interest Expenses-Dalayed Payment</v>
          </cell>
          <cell r="C266">
            <v>51094.93</v>
          </cell>
          <cell r="E266">
            <v>0</v>
          </cell>
          <cell r="F266">
            <v>0</v>
          </cell>
          <cell r="G266">
            <v>51094.93</v>
          </cell>
        </row>
        <row r="267">
          <cell r="A267">
            <v>6052</v>
          </cell>
          <cell r="B267" t="str">
            <v>Interest Expenses-Trust Receipt</v>
          </cell>
          <cell r="C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A268">
            <v>6054</v>
          </cell>
          <cell r="B268" t="str">
            <v>Interest Expenses-Long Term Loan</v>
          </cell>
          <cell r="C268">
            <v>0</v>
          </cell>
          <cell r="E268">
            <v>0</v>
          </cell>
          <cell r="F268">
            <v>0</v>
          </cell>
          <cell r="G268">
            <v>0</v>
          </cell>
        </row>
        <row r="269">
          <cell r="A269">
            <v>6056</v>
          </cell>
          <cell r="B269" t="str">
            <v>Interest Expenses-Short Term Loan</v>
          </cell>
          <cell r="C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6057</v>
          </cell>
          <cell r="B270" t="str">
            <v>Interest Expenses-Overdraft</v>
          </cell>
          <cell r="C270">
            <v>1743.2</v>
          </cell>
          <cell r="E270">
            <v>613.91</v>
          </cell>
          <cell r="F270">
            <v>0</v>
          </cell>
          <cell r="G270">
            <v>2357.11</v>
          </cell>
        </row>
        <row r="271">
          <cell r="A271">
            <v>6060</v>
          </cell>
          <cell r="B271" t="str">
            <v>Interest Expenses-others</v>
          </cell>
          <cell r="C271">
            <v>2503580.16</v>
          </cell>
          <cell r="E271">
            <v>415605.8</v>
          </cell>
          <cell r="F271">
            <v>0</v>
          </cell>
          <cell r="G271">
            <v>2919185.96</v>
          </cell>
        </row>
        <row r="272">
          <cell r="A272">
            <v>6070</v>
          </cell>
          <cell r="B272" t="str">
            <v>Transfer of interest Expenses</v>
          </cell>
          <cell r="C272">
            <v>0</v>
          </cell>
          <cell r="E272">
            <v>416219.71</v>
          </cell>
          <cell r="F272">
            <v>416219.71</v>
          </cell>
          <cell r="G272">
            <v>0</v>
          </cell>
        </row>
        <row r="273">
          <cell r="A273">
            <v>6081</v>
          </cell>
          <cell r="B273" t="str">
            <v>Loss on Exchange</v>
          </cell>
          <cell r="C273">
            <v>9709894.2100000009</v>
          </cell>
          <cell r="E273">
            <v>6113118.4900000002</v>
          </cell>
          <cell r="F273">
            <v>91843.98</v>
          </cell>
          <cell r="G273">
            <v>15731168.720000001</v>
          </cell>
        </row>
        <row r="274">
          <cell r="A274">
            <v>6091</v>
          </cell>
          <cell r="B274" t="str">
            <v>Loss of Sales of Assets</v>
          </cell>
          <cell r="C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A275">
            <v>6099</v>
          </cell>
          <cell r="B275" t="str">
            <v>Other Non-operatin Expenses</v>
          </cell>
          <cell r="C275">
            <v>4287553.43</v>
          </cell>
          <cell r="E275">
            <v>48611</v>
          </cell>
          <cell r="F275">
            <v>48568.86</v>
          </cell>
          <cell r="G275">
            <v>4287595.57</v>
          </cell>
        </row>
        <row r="276">
          <cell r="A276">
            <v>6100</v>
          </cell>
          <cell r="B276" t="str">
            <v>Inventory Fluctuation Loss</v>
          </cell>
          <cell r="C276">
            <v>4191800</v>
          </cell>
          <cell r="E276">
            <v>0</v>
          </cell>
          <cell r="F276">
            <v>4191800</v>
          </cell>
          <cell r="G276">
            <v>0</v>
          </cell>
        </row>
        <row r="277">
          <cell r="A277">
            <v>7071</v>
          </cell>
          <cell r="B277" t="str">
            <v>Special Profit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</row>
        <row r="278">
          <cell r="A278">
            <v>7072</v>
          </cell>
          <cell r="B278" t="str">
            <v>Special Loss</v>
          </cell>
          <cell r="C278">
            <v>0</v>
          </cell>
          <cell r="E278">
            <v>0</v>
          </cell>
          <cell r="F278">
            <v>0</v>
          </cell>
          <cell r="G278">
            <v>0</v>
          </cell>
        </row>
        <row r="279">
          <cell r="A279">
            <v>7080</v>
          </cell>
          <cell r="B279" t="str">
            <v>Dividend Payment</v>
          </cell>
          <cell r="C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A280">
            <v>7090</v>
          </cell>
          <cell r="B280" t="str">
            <v>Corporate Income Tax</v>
          </cell>
          <cell r="C280">
            <v>0</v>
          </cell>
          <cell r="E280">
            <v>11400000</v>
          </cell>
          <cell r="F280">
            <v>0</v>
          </cell>
          <cell r="G280">
            <v>11400000</v>
          </cell>
        </row>
        <row r="281">
          <cell r="A281">
            <v>9100</v>
          </cell>
          <cell r="B281" t="str">
            <v>Allocate labor cost</v>
          </cell>
          <cell r="C281">
            <v>0</v>
          </cell>
          <cell r="E281">
            <v>29624134.960000001</v>
          </cell>
          <cell r="F281">
            <v>29624134.960000001</v>
          </cell>
          <cell r="G281">
            <v>0</v>
          </cell>
        </row>
        <row r="282">
          <cell r="A282">
            <v>9200</v>
          </cell>
          <cell r="B282" t="str">
            <v>Allocate overhead</v>
          </cell>
          <cell r="C282">
            <v>0</v>
          </cell>
          <cell r="E282">
            <v>13235772.57</v>
          </cell>
          <cell r="F282">
            <v>13235772.57</v>
          </cell>
          <cell r="G282">
            <v>0</v>
          </cell>
        </row>
        <row r="283">
          <cell r="A283">
            <v>9999</v>
          </cell>
          <cell r="B283" t="str">
            <v>Opening Balance</v>
          </cell>
          <cell r="C283">
            <v>0</v>
          </cell>
          <cell r="E283">
            <v>0</v>
          </cell>
          <cell r="F283">
            <v>0</v>
          </cell>
          <cell r="G283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movement"/>
      <sheetName val="disclose to fS"/>
      <sheetName val="Tickmarks"/>
      <sheetName val="Procedures"/>
      <sheetName val="Movement_1"/>
      <sheetName val="Detail_1"/>
      <sheetName val="Sheet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>
        <row r="215">
          <cell r="C215">
            <v>193724.69999999952</v>
          </cell>
        </row>
      </sheetData>
      <sheetData sheetId="1"/>
      <sheetData sheetId="2">
        <row r="215">
          <cell r="C215">
            <v>193724.69999999952</v>
          </cell>
        </row>
      </sheetData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  <sheetName val="Show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Trial Balance Report_70937"/>
      <sheetName val="July 19"/>
      <sheetName val="Confidence level"/>
      <sheetName val="_Currency"/>
      <sheetName val="P69"/>
      <sheetName val="_Account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 t="str">
            <v/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 t="str">
            <v/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 t="str">
            <v/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 t="str">
            <v/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 t="str">
            <v/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 t="str">
            <v/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 t="str">
            <v/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 t="str">
            <v/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 t="str">
            <v/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 t="str">
            <v/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 t="str">
            <v/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 t="str">
            <v/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 t="str">
            <v/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 t="str">
            <v/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 t="str">
            <v/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 t="str">
            <v/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 t="str">
            <v/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 t="str">
            <v/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 t="str">
            <v/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 t="str">
            <v/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2">
          <cell r="B2" t="str">
            <v>Ligman Europe s.r.o.</v>
          </cell>
        </row>
      </sheetData>
      <sheetData sheetId="27">
        <row r="2">
          <cell r="B2" t="str">
            <v>Ligman Europe s.r.o.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งบดุล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C2"/>
      <sheetName val="Sale 0408"/>
      <sheetName val="Monthly highlights"/>
      <sheetName val="日程管理表"/>
      <sheetName val="title"/>
      <sheetName val="Formulas"/>
      <sheetName val="Excess Calc"/>
      <sheetName val="pa group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?????"/>
      <sheetName val="Trail"/>
      <sheetName val="INFO"/>
      <sheetName val="ITEM"/>
      <sheetName val="MR5"/>
      <sheetName val="Detail"/>
      <sheetName val="EXｳｪｲﾄ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B P12"/>
      <sheetName val="ＣＡＭＹ　ＭⅢ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addl cost"/>
      <sheetName val="accumdeprn"/>
      <sheetName val="Sale 0411"/>
      <sheetName val="PS-1995"/>
      <sheetName val="ภาคการขายวิศวกรรม"/>
      <sheetName val="LTX"/>
      <sheetName val="M"/>
      <sheetName val="p&amp;L"/>
      <sheetName val="M_Maincom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Sheet &amp; Coil (TTTC)"/>
      <sheetName val="EXIT"/>
      <sheetName val="chalinee ปี49"/>
      <sheetName val="RSS9801"/>
      <sheetName val="選択項目一覧"/>
      <sheetName val="Q2 EXPECTED"/>
      <sheetName val="Group"/>
      <sheetName val="Q2_EXPECTED"/>
      <sheetName val="Q2_EXPECTED1"/>
      <sheetName val="P&amp;C Centre"/>
      <sheetName val="Summary"/>
      <sheetName val="ดอกเบี้ยที่นำไปเป็นต้นทุนของAss"/>
      <sheetName val="M-2"/>
      <sheetName val="Gain Loss Calculation"/>
      <sheetName val="all"/>
      <sheetName val="Cum.91-93"/>
      <sheetName val="Dec 94"/>
      <sheetName val="TB SAP"/>
      <sheetName val="REIT"/>
      <sheetName val="Sheet3"/>
      <sheetName val="dBase"/>
      <sheetName val="NewIndex "/>
      <sheetName val="StandingData"/>
      <sheetName val="CA"/>
      <sheetName val="TMS2000"/>
      <sheetName val="Non-Statistical Sampling Master"/>
      <sheetName val="Two Step Revenue Testing Master"/>
      <sheetName val="Global Data"/>
      <sheetName val="Standing data"/>
      <sheetName val="QR_4.1"/>
      <sheetName val="Parameters"/>
      <sheetName val="Links"/>
      <sheetName val="Lead"/>
      <sheetName val="PAYROLL"/>
      <sheetName val="Reimbursements"/>
      <sheetName val="Data 2"/>
      <sheetName val="FF_21_a_"/>
      <sheetName val="計画値"/>
      <sheetName val="Age311299TAS"/>
      <sheetName val="TASintDec00"/>
      <sheetName val="P4DDBFTAS"/>
      <sheetName val="TBA"/>
      <sheetName val="Details"/>
      <sheetName val="Tax assets&amp;liab"/>
      <sheetName val="MPL 技連"/>
      <sheetName val="342E BLOCK"/>
      <sheetName val="2118-00 "/>
      <sheetName val="chalinee_ปี491"/>
      <sheetName val="chalinee_ปี49"/>
      <sheetName val="ประมาณการประตูหน้าต่าง "/>
      <sheetName val="Worksheet"/>
      <sheetName val="set_"/>
      <sheetName val="切替情報"/>
      <sheetName val="O3"/>
      <sheetName val="O4"/>
      <sheetName val="Job List1"/>
      <sheetName val="N"/>
      <sheetName val="oresreqsum"/>
      <sheetName val="非固内訳"/>
      <sheetName val="Val_Ind"/>
      <sheetName val="ชื่อหุ้น"/>
      <sheetName val="B&amp;S 1999"/>
      <sheetName val="e"/>
      <sheetName val="b- 1"/>
      <sheetName val="Balance Sheet"/>
      <sheetName val="C"/>
      <sheetName val="11922"/>
      <sheetName val="3월가격"/>
      <sheetName val="FF-4"/>
      <sheetName val="Register Cal Mar_04_July_05 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B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#Lookup"/>
      <sheetName val="Reconcile 1-3-53 (3"/>
      <sheetName val="Library Procedures"/>
      <sheetName val="1214 Kartu"/>
      <sheetName val="Tran0104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content"/>
      <sheetName val="????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DEP12"/>
      <sheetName val="substantive procedures"/>
      <sheetName val="GLTRIAL_D09M05Y15"/>
      <sheetName val="Sale 0501"/>
      <sheetName val="E-2 Capital AFE - Carryover"/>
      <sheetName val="Model-Monthly"/>
      <sheetName val="TO - SP"/>
      <sheetName val="CODE,NAME"/>
      <sheetName val="Raw Material"/>
      <sheetName val="เครื่องตกแต่ง"/>
      <sheetName val="เครื่องมือ"/>
      <sheetName val="อาคาร"/>
      <sheetName val="ยานพาหนะ"/>
      <sheetName val="Fagor04-A3112e"/>
      <sheetName val="Exp"/>
      <sheetName val="Sale_0501"/>
      <sheetName val="แจกแจง__งบดุล_1"/>
      <sheetName val="NEW_NAME1"/>
      <sheetName val="test_21"/>
      <sheetName val="E-2_Capital_AFE_-_Carryover"/>
      <sheetName val="Customize_Your_Invoice"/>
      <sheetName val="AGING_LOCAL"/>
      <sheetName val="FF_2__1_"/>
      <sheetName val="TO_-_SP"/>
      <sheetName val="Raw_Material"/>
      <sheetName val="Reconcile_1-3-53_(3"/>
      <sheetName val="cash_flow_1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>
        <row r="44">
          <cell r="L44">
            <v>181491.03000000003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68982-DFE6-47DB-A20B-81F650EFA652}">
  <sheetPr>
    <pageSetUpPr fitToPage="1"/>
  </sheetPr>
  <dimension ref="A1:K94"/>
  <sheetViews>
    <sheetView showGridLines="0" zoomScaleNormal="100" zoomScaleSheetLayoutView="100" workbookViewId="0">
      <selection activeCell="M64" sqref="M64"/>
    </sheetView>
  </sheetViews>
  <sheetFormatPr defaultColWidth="7.33203125" defaultRowHeight="21.75" customHeight="1"/>
  <cols>
    <col min="1" max="1" width="3.21875" style="52" customWidth="1"/>
    <col min="2" max="2" width="34.5546875" style="52" customWidth="1"/>
    <col min="3" max="3" width="8" style="19" customWidth="1"/>
    <col min="4" max="4" width="1.109375" style="19" customWidth="1"/>
    <col min="5" max="5" width="14.77734375" style="19" customWidth="1"/>
    <col min="6" max="6" width="1.109375" style="19" customWidth="1"/>
    <col min="7" max="7" width="14.77734375" style="19" customWidth="1"/>
    <col min="8" max="8" width="1.109375" style="19" customWidth="1"/>
    <col min="9" max="9" width="14.77734375" style="19" customWidth="1"/>
    <col min="10" max="10" width="1.109375" style="19" customWidth="1"/>
    <col min="11" max="11" width="14.77734375" style="19" customWidth="1"/>
    <col min="12" max="172" width="7.33203125" style="19"/>
    <col min="173" max="173" width="3.33203125" style="19" customWidth="1"/>
    <col min="174" max="174" width="50.5546875" style="19" customWidth="1"/>
    <col min="175" max="175" width="9.33203125" style="19" customWidth="1"/>
    <col min="176" max="176" width="1.109375" style="19" customWidth="1"/>
    <col min="177" max="177" width="10" style="19" bestFit="1" customWidth="1"/>
    <col min="178" max="178" width="1.109375" style="19" customWidth="1"/>
    <col min="179" max="179" width="10" style="19" bestFit="1" customWidth="1"/>
    <col min="180" max="180" width="7.33203125" style="19"/>
    <col min="181" max="181" width="9.109375" style="19" bestFit="1" customWidth="1"/>
    <col min="182" max="182" width="10" style="19" bestFit="1" customWidth="1"/>
    <col min="183" max="16384" width="7.33203125" style="19"/>
  </cols>
  <sheetData>
    <row r="1" spans="1:11" ht="21.75" customHeight="1">
      <c r="A1" s="100">
        <v>1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1.75" customHeight="1">
      <c r="A2" s="101" t="s">
        <v>0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</row>
    <row r="3" spans="1:11" ht="21.75" customHeight="1">
      <c r="A3" s="101" t="s">
        <v>111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</row>
    <row r="4" spans="1:11" ht="21.75" customHeight="1">
      <c r="A4" s="101" t="s">
        <v>141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</row>
    <row r="5" spans="1:11" ht="21.75" customHeight="1">
      <c r="A5" s="20"/>
      <c r="B5" s="20"/>
      <c r="C5" s="20"/>
      <c r="D5" s="20"/>
      <c r="E5" s="20"/>
      <c r="F5" s="20"/>
      <c r="G5" s="20"/>
      <c r="H5" s="20"/>
      <c r="I5" s="93"/>
      <c r="J5" s="20"/>
      <c r="K5" s="2" t="s">
        <v>1</v>
      </c>
    </row>
    <row r="6" spans="1:11" ht="21.75" customHeight="1">
      <c r="A6" s="20"/>
      <c r="B6" s="20"/>
      <c r="C6" s="20"/>
      <c r="D6" s="20"/>
      <c r="E6" s="102" t="s">
        <v>2</v>
      </c>
      <c r="F6" s="102"/>
      <c r="G6" s="102"/>
      <c r="H6" s="20"/>
      <c r="I6" s="20"/>
      <c r="J6" s="20"/>
      <c r="K6" s="20"/>
    </row>
    <row r="7" spans="1:11" ht="21.75" customHeight="1">
      <c r="A7" s="20"/>
      <c r="B7" s="20"/>
      <c r="C7" s="20"/>
      <c r="D7" s="20"/>
      <c r="E7" s="99" t="s">
        <v>3</v>
      </c>
      <c r="F7" s="99"/>
      <c r="G7" s="99"/>
      <c r="H7" s="20"/>
      <c r="I7" s="99" t="s">
        <v>4</v>
      </c>
      <c r="J7" s="99"/>
      <c r="K7" s="99"/>
    </row>
    <row r="8" spans="1:11" ht="21.75" customHeight="1">
      <c r="A8" s="20"/>
      <c r="B8" s="20"/>
      <c r="C8" s="20"/>
      <c r="D8" s="20"/>
      <c r="E8" s="21" t="s">
        <v>5</v>
      </c>
      <c r="F8" s="21"/>
      <c r="G8" s="21"/>
      <c r="H8" s="18"/>
      <c r="I8" s="21" t="s">
        <v>5</v>
      </c>
      <c r="J8" s="21"/>
      <c r="K8" s="21"/>
    </row>
    <row r="9" spans="1:11" ht="21.75" customHeight="1">
      <c r="A9" s="20"/>
      <c r="B9" s="20"/>
      <c r="C9" s="20"/>
      <c r="D9" s="20"/>
      <c r="E9" s="21" t="s">
        <v>6</v>
      </c>
      <c r="F9" s="21"/>
      <c r="G9" s="21" t="s">
        <v>7</v>
      </c>
      <c r="H9" s="18"/>
      <c r="I9" s="21" t="s">
        <v>6</v>
      </c>
      <c r="J9" s="21"/>
      <c r="K9" s="21" t="s">
        <v>7</v>
      </c>
    </row>
    <row r="10" spans="1:11" ht="21.75" customHeight="1">
      <c r="A10" s="22" t="s">
        <v>8</v>
      </c>
      <c r="B10" s="22"/>
      <c r="C10" s="23" t="s">
        <v>9</v>
      </c>
      <c r="D10" s="23"/>
      <c r="E10" s="24" t="s">
        <v>142</v>
      </c>
      <c r="F10" s="23"/>
      <c r="G10" s="24" t="s">
        <v>123</v>
      </c>
      <c r="H10" s="25"/>
      <c r="I10" s="24" t="s">
        <v>142</v>
      </c>
      <c r="J10" s="23"/>
      <c r="K10" s="24" t="s">
        <v>123</v>
      </c>
    </row>
    <row r="11" spans="1:11" ht="21.75" customHeight="1">
      <c r="A11" s="22"/>
      <c r="B11" s="22"/>
      <c r="C11" s="23"/>
      <c r="D11" s="23"/>
      <c r="E11" s="26"/>
      <c r="F11" s="23"/>
      <c r="G11" s="26"/>
      <c r="H11" s="25"/>
      <c r="I11" s="25"/>
      <c r="J11" s="27"/>
      <c r="K11" s="25"/>
    </row>
    <row r="12" spans="1:11" ht="21.75" customHeight="1">
      <c r="A12" s="28" t="s">
        <v>10</v>
      </c>
      <c r="B12" s="28"/>
      <c r="C12" s="23"/>
      <c r="D12" s="23"/>
      <c r="E12" s="29"/>
      <c r="F12" s="23"/>
      <c r="G12" s="29"/>
      <c r="H12" s="23"/>
      <c r="I12" s="29"/>
      <c r="J12" s="29"/>
      <c r="K12" s="29"/>
    </row>
    <row r="13" spans="1:11" ht="21.75" customHeight="1">
      <c r="A13" s="30" t="s">
        <v>11</v>
      </c>
      <c r="B13" s="30"/>
      <c r="C13" s="23"/>
      <c r="D13" s="23"/>
      <c r="E13" s="31">
        <v>31508</v>
      </c>
      <c r="F13" s="23"/>
      <c r="G13" s="31">
        <v>55473</v>
      </c>
      <c r="H13" s="23"/>
      <c r="I13" s="31">
        <v>31508</v>
      </c>
      <c r="J13" s="31"/>
      <c r="K13" s="31">
        <v>55473</v>
      </c>
    </row>
    <row r="14" spans="1:11" ht="21.75" customHeight="1">
      <c r="A14" s="30" t="s">
        <v>12</v>
      </c>
      <c r="B14" s="32"/>
      <c r="C14" s="23">
        <v>4</v>
      </c>
      <c r="D14" s="23"/>
      <c r="E14" s="31">
        <v>65227</v>
      </c>
      <c r="F14" s="23"/>
      <c r="G14" s="31">
        <v>63095</v>
      </c>
      <c r="H14" s="23"/>
      <c r="I14" s="31">
        <v>65227</v>
      </c>
      <c r="J14" s="31"/>
      <c r="K14" s="31">
        <v>63095</v>
      </c>
    </row>
    <row r="15" spans="1:11" ht="21.75" customHeight="1">
      <c r="A15" s="30" t="s">
        <v>13</v>
      </c>
      <c r="B15" s="30"/>
      <c r="C15" s="23">
        <v>5</v>
      </c>
      <c r="D15" s="23"/>
      <c r="E15" s="31">
        <v>84426</v>
      </c>
      <c r="F15" s="23"/>
      <c r="G15" s="31">
        <v>84826</v>
      </c>
      <c r="H15" s="23"/>
      <c r="I15" s="31">
        <v>84426</v>
      </c>
      <c r="J15" s="31"/>
      <c r="K15" s="31">
        <v>84826</v>
      </c>
    </row>
    <row r="16" spans="1:11" ht="21.75" customHeight="1">
      <c r="A16" s="30" t="s">
        <v>14</v>
      </c>
      <c r="B16" s="30"/>
      <c r="C16" s="23"/>
      <c r="D16" s="23"/>
      <c r="E16" s="31">
        <v>1000</v>
      </c>
      <c r="F16" s="23"/>
      <c r="G16" s="31">
        <v>1000</v>
      </c>
      <c r="H16" s="23"/>
      <c r="I16" s="31">
        <v>1000</v>
      </c>
      <c r="J16" s="33"/>
      <c r="K16" s="31">
        <v>1000</v>
      </c>
    </row>
    <row r="17" spans="1:11" ht="21.75" customHeight="1">
      <c r="A17" s="30" t="s">
        <v>15</v>
      </c>
      <c r="B17" s="30"/>
      <c r="C17" s="23"/>
      <c r="D17" s="23"/>
      <c r="E17" s="31">
        <v>2671</v>
      </c>
      <c r="F17" s="23"/>
      <c r="G17" s="31">
        <v>1889</v>
      </c>
      <c r="H17" s="23"/>
      <c r="I17" s="31">
        <v>2671</v>
      </c>
      <c r="J17" s="31"/>
      <c r="K17" s="31">
        <v>1889</v>
      </c>
    </row>
    <row r="18" spans="1:11" ht="21.75" customHeight="1">
      <c r="A18" s="22" t="s">
        <v>16</v>
      </c>
      <c r="B18" s="22"/>
      <c r="C18" s="23"/>
      <c r="D18" s="23"/>
      <c r="E18" s="34">
        <f>SUM(E13:E17)</f>
        <v>184832</v>
      </c>
      <c r="F18" s="23"/>
      <c r="G18" s="34">
        <f>SUM(G13:G17)</f>
        <v>206283</v>
      </c>
      <c r="H18" s="23"/>
      <c r="I18" s="34">
        <f>SUM(I13:I17)</f>
        <v>184832</v>
      </c>
      <c r="J18" s="35"/>
      <c r="K18" s="34">
        <f>SUM(K13:K17)</f>
        <v>206283</v>
      </c>
    </row>
    <row r="19" spans="1:11" ht="21.75" customHeight="1">
      <c r="A19" s="30"/>
      <c r="B19" s="30"/>
      <c r="C19" s="23"/>
      <c r="D19" s="23"/>
      <c r="E19" s="33"/>
      <c r="F19" s="23"/>
      <c r="G19" s="33"/>
      <c r="H19" s="23"/>
      <c r="I19" s="33"/>
      <c r="J19" s="33"/>
      <c r="K19" s="33"/>
    </row>
    <row r="20" spans="1:11" ht="21.75" customHeight="1">
      <c r="A20" s="28" t="s">
        <v>17</v>
      </c>
      <c r="B20" s="28"/>
      <c r="C20" s="23"/>
      <c r="D20" s="23"/>
      <c r="E20" s="33"/>
      <c r="F20" s="23"/>
      <c r="G20" s="33"/>
      <c r="H20" s="23"/>
      <c r="I20" s="33"/>
      <c r="J20" s="33"/>
      <c r="K20" s="33"/>
    </row>
    <row r="21" spans="1:11" ht="21.75" customHeight="1">
      <c r="A21" s="30" t="s">
        <v>18</v>
      </c>
      <c r="B21" s="28"/>
      <c r="C21" s="23">
        <v>6</v>
      </c>
      <c r="D21" s="23"/>
      <c r="E21" s="31">
        <v>79718</v>
      </c>
      <c r="F21" s="23"/>
      <c r="G21" s="31">
        <v>96957</v>
      </c>
      <c r="H21" s="23"/>
      <c r="I21" s="31">
        <v>68203</v>
      </c>
      <c r="J21" s="31"/>
      <c r="K21" s="31">
        <v>68203</v>
      </c>
    </row>
    <row r="22" spans="1:11" ht="21.75" customHeight="1">
      <c r="A22" s="30" t="s">
        <v>19</v>
      </c>
      <c r="B22" s="28"/>
      <c r="C22" s="23">
        <v>7</v>
      </c>
      <c r="D22" s="23"/>
      <c r="E22" s="31">
        <v>93957</v>
      </c>
      <c r="F22" s="23"/>
      <c r="G22" s="31">
        <v>93957</v>
      </c>
      <c r="H22" s="23"/>
      <c r="I22" s="31">
        <v>93957</v>
      </c>
      <c r="J22" s="31"/>
      <c r="K22" s="31">
        <v>93957</v>
      </c>
    </row>
    <row r="23" spans="1:11" ht="21.75" customHeight="1">
      <c r="A23" s="30" t="s">
        <v>20</v>
      </c>
      <c r="B23" s="28"/>
      <c r="C23" s="23">
        <v>8</v>
      </c>
      <c r="D23" s="23"/>
      <c r="E23" s="31">
        <v>1370773</v>
      </c>
      <c r="F23" s="23"/>
      <c r="G23" s="31">
        <v>1366680</v>
      </c>
      <c r="H23" s="23"/>
      <c r="I23" s="31">
        <v>1370773</v>
      </c>
      <c r="J23" s="31"/>
      <c r="K23" s="31">
        <v>1366680</v>
      </c>
    </row>
    <row r="24" spans="1:11" ht="21.75" customHeight="1">
      <c r="A24" s="30" t="s">
        <v>21</v>
      </c>
      <c r="B24" s="28"/>
      <c r="C24" s="23"/>
      <c r="D24" s="23"/>
      <c r="E24" s="31">
        <v>10771</v>
      </c>
      <c r="F24" s="23"/>
      <c r="G24" s="31">
        <v>5407</v>
      </c>
      <c r="H24" s="23"/>
      <c r="I24" s="31">
        <v>10771</v>
      </c>
      <c r="J24" s="23"/>
      <c r="K24" s="31">
        <v>5407</v>
      </c>
    </row>
    <row r="25" spans="1:11" ht="21.75" customHeight="1">
      <c r="A25" s="30" t="s">
        <v>22</v>
      </c>
      <c r="B25" s="28"/>
      <c r="C25" s="23"/>
      <c r="D25" s="23"/>
      <c r="E25" s="31">
        <v>4205</v>
      </c>
      <c r="F25" s="23"/>
      <c r="G25" s="31">
        <v>3937</v>
      </c>
      <c r="H25" s="23"/>
      <c r="I25" s="31">
        <v>4205</v>
      </c>
      <c r="J25" s="31"/>
      <c r="K25" s="31">
        <v>3937</v>
      </c>
    </row>
    <row r="26" spans="1:11" ht="21.75" customHeight="1">
      <c r="A26" s="30" t="s">
        <v>126</v>
      </c>
      <c r="B26" s="28"/>
      <c r="C26" s="23">
        <v>9</v>
      </c>
      <c r="D26" s="23"/>
      <c r="E26" s="39">
        <v>0</v>
      </c>
      <c r="F26" s="23"/>
      <c r="G26" s="31">
        <v>23802</v>
      </c>
      <c r="H26" s="23"/>
      <c r="I26" s="39">
        <v>0</v>
      </c>
      <c r="J26" s="31"/>
      <c r="K26" s="31">
        <v>23802</v>
      </c>
    </row>
    <row r="27" spans="1:11" ht="21.75" customHeight="1">
      <c r="A27" s="30" t="s">
        <v>23</v>
      </c>
      <c r="B27" s="30"/>
      <c r="C27" s="23"/>
      <c r="D27" s="23"/>
      <c r="E27" s="31">
        <v>1391</v>
      </c>
      <c r="F27" s="23"/>
      <c r="G27" s="31">
        <v>6060</v>
      </c>
      <c r="H27" s="23"/>
      <c r="I27" s="31">
        <v>1391</v>
      </c>
      <c r="J27" s="36"/>
      <c r="K27" s="31">
        <v>6060</v>
      </c>
    </row>
    <row r="28" spans="1:11" ht="21.75" customHeight="1">
      <c r="A28" s="22" t="s">
        <v>24</v>
      </c>
      <c r="B28" s="22"/>
      <c r="C28" s="37"/>
      <c r="D28" s="23"/>
      <c r="E28" s="34">
        <f>SUM(E21:E27)</f>
        <v>1560815</v>
      </c>
      <c r="F28" s="23"/>
      <c r="G28" s="34">
        <f>SUM(G21:G27)</f>
        <v>1596800</v>
      </c>
      <c r="H28" s="23"/>
      <c r="I28" s="34">
        <f>SUM(I21:I27)</f>
        <v>1549300</v>
      </c>
      <c r="J28" s="35"/>
      <c r="K28" s="34">
        <f>SUM(K21:K27)</f>
        <v>1568046</v>
      </c>
    </row>
    <row r="29" spans="1:11" ht="21.75" customHeight="1" thickBot="1">
      <c r="A29" s="22" t="s">
        <v>25</v>
      </c>
      <c r="B29" s="22"/>
      <c r="C29" s="23"/>
      <c r="D29" s="23"/>
      <c r="E29" s="38">
        <f>E28+E18</f>
        <v>1745647</v>
      </c>
      <c r="F29" s="23"/>
      <c r="G29" s="38">
        <f>G28+G18</f>
        <v>1803083</v>
      </c>
      <c r="H29" s="23"/>
      <c r="I29" s="38">
        <f>I28+I18</f>
        <v>1734132</v>
      </c>
      <c r="J29" s="35"/>
      <c r="K29" s="38">
        <f>K28+K18</f>
        <v>1774329</v>
      </c>
    </row>
    <row r="30" spans="1:11" ht="21.75" customHeight="1" thickTop="1">
      <c r="A30" s="22"/>
      <c r="B30" s="22"/>
      <c r="C30" s="23"/>
      <c r="D30" s="23"/>
      <c r="E30" s="35"/>
      <c r="F30" s="23"/>
      <c r="G30" s="35"/>
      <c r="H30" s="23"/>
      <c r="I30" s="35"/>
      <c r="J30" s="35"/>
      <c r="K30" s="35"/>
    </row>
    <row r="31" spans="1:11" ht="21.75" customHeight="1">
      <c r="A31" s="100">
        <v>2</v>
      </c>
      <c r="B31" s="100"/>
      <c r="C31" s="100"/>
      <c r="D31" s="100"/>
      <c r="E31" s="100"/>
      <c r="F31" s="100"/>
      <c r="G31" s="100"/>
      <c r="H31" s="100"/>
      <c r="I31" s="100"/>
      <c r="J31" s="100"/>
      <c r="K31" s="100"/>
    </row>
    <row r="32" spans="1:11" ht="21.75" customHeight="1">
      <c r="A32" s="101" t="s">
        <v>0</v>
      </c>
      <c r="B32" s="101"/>
      <c r="C32" s="101"/>
      <c r="D32" s="101"/>
      <c r="E32" s="101"/>
      <c r="F32" s="101"/>
      <c r="G32" s="101"/>
      <c r="H32" s="101"/>
      <c r="I32" s="101"/>
      <c r="J32" s="101"/>
      <c r="K32" s="101"/>
    </row>
    <row r="33" spans="1:11" ht="21.75" customHeight="1">
      <c r="A33" s="101" t="s">
        <v>111</v>
      </c>
      <c r="B33" s="101"/>
      <c r="C33" s="101"/>
      <c r="D33" s="101"/>
      <c r="E33" s="101"/>
      <c r="F33" s="101"/>
      <c r="G33" s="101"/>
      <c r="H33" s="101"/>
      <c r="I33" s="101"/>
      <c r="J33" s="101"/>
      <c r="K33" s="101"/>
    </row>
    <row r="34" spans="1:11" ht="21.75" customHeight="1">
      <c r="A34" s="101" t="s">
        <v>141</v>
      </c>
      <c r="B34" s="101"/>
      <c r="C34" s="101"/>
      <c r="D34" s="101"/>
      <c r="E34" s="101"/>
      <c r="F34" s="101"/>
      <c r="G34" s="101"/>
      <c r="H34" s="101"/>
      <c r="I34" s="101"/>
      <c r="J34" s="101"/>
      <c r="K34" s="101"/>
    </row>
    <row r="35" spans="1:11" ht="21.75" customHeight="1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" t="s">
        <v>1</v>
      </c>
    </row>
    <row r="36" spans="1:11" ht="21.75" customHeight="1">
      <c r="A36" s="20"/>
      <c r="B36" s="20"/>
      <c r="C36" s="20"/>
      <c r="D36" s="20"/>
      <c r="E36" s="102" t="s">
        <v>2</v>
      </c>
      <c r="F36" s="102"/>
      <c r="G36" s="102"/>
      <c r="H36" s="20"/>
      <c r="I36" s="20"/>
      <c r="J36" s="20"/>
      <c r="K36" s="20"/>
    </row>
    <row r="37" spans="1:11" ht="21.75" customHeight="1">
      <c r="A37" s="20"/>
      <c r="B37" s="20"/>
      <c r="C37" s="20"/>
      <c r="D37" s="20"/>
      <c r="E37" s="99" t="s">
        <v>3</v>
      </c>
      <c r="F37" s="99"/>
      <c r="G37" s="99"/>
      <c r="H37" s="20"/>
      <c r="I37" s="99" t="s">
        <v>4</v>
      </c>
      <c r="J37" s="99"/>
      <c r="K37" s="99"/>
    </row>
    <row r="38" spans="1:11" ht="21.75" customHeight="1">
      <c r="A38" s="20"/>
      <c r="B38" s="20"/>
      <c r="C38" s="20"/>
      <c r="D38" s="20"/>
      <c r="E38" s="21" t="s">
        <v>5</v>
      </c>
      <c r="F38" s="21"/>
      <c r="G38" s="21"/>
      <c r="H38" s="18"/>
      <c r="I38" s="21" t="s">
        <v>5</v>
      </c>
      <c r="J38" s="21"/>
      <c r="K38" s="21"/>
    </row>
    <row r="39" spans="1:11" ht="21.75" customHeight="1">
      <c r="A39" s="20"/>
      <c r="B39" s="20"/>
      <c r="C39" s="20"/>
      <c r="D39" s="20"/>
      <c r="E39" s="21" t="s">
        <v>6</v>
      </c>
      <c r="F39" s="21"/>
      <c r="G39" s="21" t="s">
        <v>7</v>
      </c>
      <c r="H39" s="18"/>
      <c r="I39" s="21" t="s">
        <v>6</v>
      </c>
      <c r="J39" s="21"/>
      <c r="K39" s="21" t="s">
        <v>7</v>
      </c>
    </row>
    <row r="40" spans="1:11" ht="21.75" customHeight="1">
      <c r="A40" s="22" t="s">
        <v>26</v>
      </c>
      <c r="B40" s="22"/>
      <c r="C40" s="23" t="s">
        <v>9</v>
      </c>
      <c r="D40" s="23"/>
      <c r="E40" s="24" t="s">
        <v>142</v>
      </c>
      <c r="F40" s="23"/>
      <c r="G40" s="24" t="s">
        <v>123</v>
      </c>
      <c r="H40" s="25"/>
      <c r="I40" s="24" t="s">
        <v>142</v>
      </c>
      <c r="J40" s="23"/>
      <c r="K40" s="24" t="s">
        <v>123</v>
      </c>
    </row>
    <row r="41" spans="1:11" ht="21.75" customHeight="1">
      <c r="A41" s="22"/>
      <c r="B41" s="22"/>
      <c r="C41" s="23"/>
      <c r="D41" s="23"/>
      <c r="E41" s="26"/>
      <c r="F41" s="23"/>
      <c r="G41" s="26"/>
      <c r="H41" s="25"/>
      <c r="I41" s="25"/>
      <c r="J41" s="27"/>
      <c r="K41" s="25"/>
    </row>
    <row r="42" spans="1:11" ht="21.75" customHeight="1">
      <c r="A42" s="28" t="s">
        <v>27</v>
      </c>
      <c r="B42" s="30"/>
      <c r="C42" s="18"/>
      <c r="D42" s="18"/>
      <c r="E42" s="18"/>
      <c r="F42" s="18"/>
      <c r="G42" s="18"/>
      <c r="H42" s="18"/>
      <c r="I42" s="103"/>
      <c r="J42" s="103"/>
      <c r="K42" s="103"/>
    </row>
    <row r="43" spans="1:11" ht="21.75" customHeight="1">
      <c r="A43" s="30" t="s">
        <v>148</v>
      </c>
      <c r="B43" s="30"/>
      <c r="C43" s="23">
        <v>10</v>
      </c>
      <c r="D43" s="18"/>
      <c r="E43" s="31">
        <v>30000</v>
      </c>
      <c r="F43" s="87"/>
      <c r="G43" s="39">
        <v>0</v>
      </c>
      <c r="H43" s="87"/>
      <c r="I43" s="31">
        <v>30000</v>
      </c>
      <c r="J43" s="88"/>
      <c r="K43" s="39">
        <v>0</v>
      </c>
    </row>
    <row r="44" spans="1:11" ht="21.75" customHeight="1">
      <c r="A44" s="30" t="s">
        <v>28</v>
      </c>
      <c r="B44" s="28"/>
      <c r="C44" s="23"/>
      <c r="D44" s="18"/>
      <c r="E44" s="31">
        <v>48470</v>
      </c>
      <c r="F44" s="18"/>
      <c r="G44" s="31">
        <v>73762</v>
      </c>
      <c r="H44" s="18"/>
      <c r="I44" s="31">
        <v>48470</v>
      </c>
      <c r="J44" s="31"/>
      <c r="K44" s="31">
        <v>73762</v>
      </c>
    </row>
    <row r="45" spans="1:11" ht="21.75" customHeight="1">
      <c r="A45" s="30" t="s">
        <v>29</v>
      </c>
      <c r="B45" s="28"/>
      <c r="C45" s="23"/>
      <c r="D45" s="18"/>
      <c r="E45" s="31"/>
      <c r="F45" s="18"/>
      <c r="G45" s="31"/>
      <c r="H45" s="18"/>
      <c r="I45" s="31"/>
      <c r="J45" s="31"/>
      <c r="K45" s="31"/>
    </row>
    <row r="46" spans="1:11" ht="21.75" customHeight="1">
      <c r="A46" s="30" t="s">
        <v>30</v>
      </c>
      <c r="B46" s="28"/>
      <c r="C46" s="23">
        <v>11</v>
      </c>
      <c r="D46" s="18"/>
      <c r="E46" s="39">
        <v>0</v>
      </c>
      <c r="F46" s="18"/>
      <c r="G46" s="31">
        <v>9960</v>
      </c>
      <c r="H46" s="18"/>
      <c r="I46" s="39">
        <v>0</v>
      </c>
      <c r="J46" s="31"/>
      <c r="K46" s="31">
        <v>9960</v>
      </c>
    </row>
    <row r="47" spans="1:11" ht="21.75" customHeight="1">
      <c r="A47" s="30" t="s">
        <v>31</v>
      </c>
      <c r="B47" s="28"/>
      <c r="C47" s="23"/>
      <c r="D47" s="18"/>
      <c r="E47" s="31"/>
      <c r="F47" s="18"/>
      <c r="G47" s="31"/>
      <c r="H47" s="18"/>
      <c r="I47" s="31"/>
      <c r="J47" s="31"/>
      <c r="K47" s="31"/>
    </row>
    <row r="48" spans="1:11" ht="21.75" customHeight="1">
      <c r="A48" s="30" t="s">
        <v>32</v>
      </c>
      <c r="B48" s="28"/>
      <c r="C48" s="23">
        <v>12</v>
      </c>
      <c r="D48" s="18"/>
      <c r="E48" s="31">
        <v>3428</v>
      </c>
      <c r="F48" s="18"/>
      <c r="G48" s="31">
        <v>2208</v>
      </c>
      <c r="H48" s="18"/>
      <c r="I48" s="31">
        <v>3428</v>
      </c>
      <c r="J48" s="31"/>
      <c r="K48" s="31">
        <v>2208</v>
      </c>
    </row>
    <row r="49" spans="1:11" ht="21.75" customHeight="1">
      <c r="A49" s="30" t="s">
        <v>33</v>
      </c>
      <c r="B49" s="28"/>
      <c r="C49" s="23"/>
      <c r="D49" s="18"/>
      <c r="E49" s="39">
        <v>824</v>
      </c>
      <c r="F49" s="18"/>
      <c r="G49" s="39">
        <v>1173</v>
      </c>
      <c r="H49" s="18"/>
      <c r="I49" s="39">
        <v>824</v>
      </c>
      <c r="J49" s="31"/>
      <c r="K49" s="39">
        <v>1173</v>
      </c>
    </row>
    <row r="50" spans="1:11" ht="21.75" customHeight="1">
      <c r="A50" s="30" t="s">
        <v>34</v>
      </c>
      <c r="B50" s="32"/>
      <c r="C50" s="23"/>
      <c r="D50" s="23"/>
      <c r="E50" s="31">
        <v>15</v>
      </c>
      <c r="F50" s="23"/>
      <c r="G50" s="31">
        <v>115</v>
      </c>
      <c r="H50" s="23"/>
      <c r="I50" s="31">
        <v>15</v>
      </c>
      <c r="J50" s="31"/>
      <c r="K50" s="31">
        <v>115</v>
      </c>
    </row>
    <row r="51" spans="1:11" ht="21.75" customHeight="1">
      <c r="A51" s="22" t="s">
        <v>35</v>
      </c>
      <c r="B51" s="22"/>
      <c r="C51" s="23"/>
      <c r="D51" s="23"/>
      <c r="E51" s="40">
        <f>SUM(E43:E50)</f>
        <v>82737</v>
      </c>
      <c r="F51" s="23"/>
      <c r="G51" s="40">
        <f>SUM(G43:G50)</f>
        <v>87218</v>
      </c>
      <c r="H51" s="23"/>
      <c r="I51" s="40">
        <f>SUM(I43:I50)</f>
        <v>82737</v>
      </c>
      <c r="J51" s="41"/>
      <c r="K51" s="40">
        <f>SUM(K43:K50)</f>
        <v>87218</v>
      </c>
    </row>
    <row r="52" spans="1:11" ht="21.75" customHeight="1">
      <c r="A52" s="30"/>
      <c r="B52" s="30"/>
      <c r="C52" s="23"/>
      <c r="D52" s="23"/>
      <c r="E52" s="36"/>
      <c r="F52" s="23"/>
      <c r="G52" s="36"/>
      <c r="H52" s="23"/>
      <c r="I52" s="36"/>
      <c r="J52" s="42"/>
      <c r="K52" s="42"/>
    </row>
    <row r="53" spans="1:11" ht="21.75" customHeight="1">
      <c r="A53" s="28" t="s">
        <v>36</v>
      </c>
      <c r="B53" s="32"/>
      <c r="C53" s="23"/>
      <c r="D53" s="23"/>
      <c r="E53" s="36"/>
      <c r="F53" s="23"/>
      <c r="G53" s="36"/>
      <c r="H53" s="23"/>
      <c r="I53" s="36"/>
      <c r="J53" s="42"/>
      <c r="K53" s="42"/>
    </row>
    <row r="54" spans="1:11" ht="21.75" customHeight="1">
      <c r="A54" s="30" t="s">
        <v>37</v>
      </c>
      <c r="B54" s="32"/>
      <c r="C54" s="23">
        <v>11</v>
      </c>
      <c r="D54" s="23"/>
      <c r="E54" s="39">
        <v>0</v>
      </c>
      <c r="F54" s="23"/>
      <c r="G54" s="31">
        <v>7100</v>
      </c>
      <c r="H54" s="23"/>
      <c r="I54" s="39">
        <v>0</v>
      </c>
      <c r="J54" s="42"/>
      <c r="K54" s="31">
        <v>7100</v>
      </c>
    </row>
    <row r="55" spans="1:11" ht="21.75" customHeight="1">
      <c r="A55" s="30" t="s">
        <v>38</v>
      </c>
      <c r="B55" s="32"/>
      <c r="C55" s="23">
        <v>12</v>
      </c>
      <c r="D55" s="23"/>
      <c r="E55" s="31">
        <v>5147</v>
      </c>
      <c r="F55" s="23"/>
      <c r="G55" s="31">
        <v>2770</v>
      </c>
      <c r="H55" s="23"/>
      <c r="I55" s="31">
        <v>5147</v>
      </c>
      <c r="J55" s="42"/>
      <c r="K55" s="31">
        <v>2770</v>
      </c>
    </row>
    <row r="56" spans="1:11" ht="21.75" customHeight="1">
      <c r="A56" s="30" t="s">
        <v>39</v>
      </c>
      <c r="B56" s="30"/>
      <c r="C56" s="23">
        <v>17</v>
      </c>
      <c r="D56" s="23"/>
      <c r="E56" s="31">
        <v>240369</v>
      </c>
      <c r="F56" s="23"/>
      <c r="G56" s="31">
        <v>244208</v>
      </c>
      <c r="H56" s="23"/>
      <c r="I56" s="31">
        <v>240369</v>
      </c>
      <c r="J56" s="42"/>
      <c r="K56" s="31">
        <v>244208</v>
      </c>
    </row>
    <row r="57" spans="1:11" ht="21.75" customHeight="1">
      <c r="A57" s="30" t="s">
        <v>40</v>
      </c>
      <c r="B57" s="28"/>
      <c r="E57" s="31"/>
      <c r="G57" s="31"/>
      <c r="I57" s="31"/>
      <c r="K57" s="31"/>
    </row>
    <row r="58" spans="1:11" ht="21.75" customHeight="1">
      <c r="A58" s="30" t="s">
        <v>41</v>
      </c>
      <c r="B58" s="28"/>
      <c r="C58" s="23">
        <v>13</v>
      </c>
      <c r="D58" s="18"/>
      <c r="E58" s="31">
        <v>23642</v>
      </c>
      <c r="F58" s="18"/>
      <c r="G58" s="31">
        <v>30918</v>
      </c>
      <c r="H58" s="18"/>
      <c r="I58" s="31">
        <v>23642</v>
      </c>
      <c r="J58" s="31"/>
      <c r="K58" s="31">
        <v>30918</v>
      </c>
    </row>
    <row r="59" spans="1:11" ht="21.75" customHeight="1">
      <c r="A59" s="30" t="s">
        <v>36</v>
      </c>
      <c r="B59" s="28"/>
      <c r="C59" s="23"/>
      <c r="D59" s="18"/>
      <c r="E59" s="31">
        <v>941</v>
      </c>
      <c r="F59" s="18"/>
      <c r="G59" s="31">
        <v>941</v>
      </c>
      <c r="H59" s="18"/>
      <c r="I59" s="31">
        <v>941</v>
      </c>
      <c r="J59" s="31"/>
      <c r="K59" s="31">
        <v>941</v>
      </c>
    </row>
    <row r="60" spans="1:11" ht="21.75" customHeight="1">
      <c r="A60" s="22" t="s">
        <v>42</v>
      </c>
      <c r="B60" s="22"/>
      <c r="C60" s="23"/>
      <c r="D60" s="23"/>
      <c r="E60" s="40">
        <f>SUM(E54:E59)</f>
        <v>270099</v>
      </c>
      <c r="F60" s="23"/>
      <c r="G60" s="40">
        <f>SUM(G54:G59)</f>
        <v>285937</v>
      </c>
      <c r="H60" s="23"/>
      <c r="I60" s="40">
        <f>SUM(I54:I59)</f>
        <v>270099</v>
      </c>
      <c r="J60" s="41"/>
      <c r="K60" s="40">
        <f>SUM(K54:K59)</f>
        <v>285937</v>
      </c>
    </row>
    <row r="61" spans="1:11" ht="21.75" customHeight="1">
      <c r="A61" s="22" t="s">
        <v>43</v>
      </c>
      <c r="B61" s="22"/>
      <c r="C61" s="23"/>
      <c r="D61" s="23"/>
      <c r="E61" s="40">
        <f>E60+E51</f>
        <v>352836</v>
      </c>
      <c r="F61" s="23"/>
      <c r="G61" s="40">
        <f>G60+G51</f>
        <v>373155</v>
      </c>
      <c r="H61" s="23"/>
      <c r="I61" s="40">
        <f>I60+I51</f>
        <v>352836</v>
      </c>
      <c r="J61" s="41"/>
      <c r="K61" s="40">
        <f>K60+K51</f>
        <v>373155</v>
      </c>
    </row>
    <row r="62" spans="1:11" ht="21.75" customHeight="1">
      <c r="A62" s="22"/>
      <c r="B62" s="22"/>
      <c r="C62" s="23"/>
      <c r="D62" s="23"/>
      <c r="E62" s="44"/>
      <c r="F62" s="23"/>
      <c r="G62" s="44"/>
      <c r="H62" s="23"/>
      <c r="I62" s="44"/>
      <c r="J62" s="35"/>
      <c r="K62" s="44"/>
    </row>
    <row r="63" spans="1:11" ht="21.75" customHeight="1">
      <c r="A63" s="100">
        <v>3</v>
      </c>
      <c r="B63" s="100"/>
      <c r="C63" s="100"/>
      <c r="D63" s="100"/>
      <c r="E63" s="100"/>
      <c r="F63" s="100"/>
      <c r="G63" s="100"/>
      <c r="H63" s="100"/>
      <c r="I63" s="100"/>
      <c r="J63" s="100"/>
      <c r="K63" s="100"/>
    </row>
    <row r="64" spans="1:11" ht="21.75" customHeight="1">
      <c r="A64" s="101" t="s">
        <v>0</v>
      </c>
      <c r="B64" s="101"/>
      <c r="C64" s="101"/>
      <c r="D64" s="101"/>
      <c r="E64" s="101"/>
      <c r="F64" s="101"/>
      <c r="G64" s="101"/>
      <c r="H64" s="101"/>
      <c r="I64" s="101"/>
      <c r="J64" s="101"/>
      <c r="K64" s="101"/>
    </row>
    <row r="65" spans="1:11" ht="21.75" customHeight="1">
      <c r="A65" s="101" t="s">
        <v>111</v>
      </c>
      <c r="B65" s="101"/>
      <c r="C65" s="101"/>
      <c r="D65" s="101"/>
      <c r="E65" s="101"/>
      <c r="F65" s="101"/>
      <c r="G65" s="101"/>
      <c r="H65" s="101"/>
      <c r="I65" s="101"/>
      <c r="J65" s="101"/>
      <c r="K65" s="101"/>
    </row>
    <row r="66" spans="1:11" ht="21.75" customHeight="1">
      <c r="A66" s="101" t="s">
        <v>141</v>
      </c>
      <c r="B66" s="101"/>
      <c r="C66" s="101"/>
      <c r="D66" s="101"/>
      <c r="E66" s="101"/>
      <c r="F66" s="101"/>
      <c r="G66" s="101"/>
      <c r="H66" s="101"/>
      <c r="I66" s="101"/>
      <c r="J66" s="101"/>
      <c r="K66" s="101"/>
    </row>
    <row r="67" spans="1:11" ht="21.75" customHeight="1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" t="s">
        <v>1</v>
      </c>
    </row>
    <row r="68" spans="1:11" ht="21.75" customHeight="1">
      <c r="A68" s="20"/>
      <c r="B68" s="20"/>
      <c r="C68" s="20"/>
      <c r="D68" s="20"/>
      <c r="E68" s="102" t="s">
        <v>2</v>
      </c>
      <c r="F68" s="102"/>
      <c r="G68" s="102"/>
      <c r="H68" s="20"/>
      <c r="I68" s="20"/>
      <c r="J68" s="20"/>
      <c r="K68" s="20"/>
    </row>
    <row r="69" spans="1:11" ht="21.75" customHeight="1">
      <c r="A69" s="20"/>
      <c r="B69" s="20"/>
      <c r="C69" s="20"/>
      <c r="D69" s="20"/>
      <c r="E69" s="99" t="s">
        <v>3</v>
      </c>
      <c r="F69" s="99"/>
      <c r="G69" s="99"/>
      <c r="H69" s="20"/>
      <c r="I69" s="99" t="s">
        <v>4</v>
      </c>
      <c r="J69" s="99"/>
      <c r="K69" s="99"/>
    </row>
    <row r="70" spans="1:11" ht="21.75" customHeight="1">
      <c r="A70" s="20"/>
      <c r="B70" s="20"/>
      <c r="C70" s="20"/>
      <c r="D70" s="20"/>
      <c r="E70" s="21" t="s">
        <v>5</v>
      </c>
      <c r="F70" s="21"/>
      <c r="G70" s="21"/>
      <c r="H70" s="18"/>
      <c r="I70" s="21" t="s">
        <v>5</v>
      </c>
      <c r="J70" s="21"/>
      <c r="K70" s="21"/>
    </row>
    <row r="71" spans="1:11" ht="21.75" customHeight="1">
      <c r="A71" s="20"/>
      <c r="B71" s="20"/>
      <c r="C71" s="20"/>
      <c r="D71" s="20"/>
      <c r="E71" s="21" t="s">
        <v>6</v>
      </c>
      <c r="F71" s="21"/>
      <c r="G71" s="21" t="s">
        <v>7</v>
      </c>
      <c r="H71" s="18"/>
      <c r="I71" s="21" t="s">
        <v>6</v>
      </c>
      <c r="J71" s="21"/>
      <c r="K71" s="21" t="s">
        <v>7</v>
      </c>
    </row>
    <row r="72" spans="1:11" ht="21.75" customHeight="1">
      <c r="A72" s="22" t="s">
        <v>44</v>
      </c>
      <c r="B72" s="22"/>
      <c r="C72" s="23" t="s">
        <v>9</v>
      </c>
      <c r="D72" s="23"/>
      <c r="E72" s="24" t="s">
        <v>142</v>
      </c>
      <c r="F72" s="23"/>
      <c r="G72" s="24" t="s">
        <v>123</v>
      </c>
      <c r="H72" s="25"/>
      <c r="I72" s="24" t="s">
        <v>142</v>
      </c>
      <c r="J72" s="23"/>
      <c r="K72" s="24" t="s">
        <v>123</v>
      </c>
    </row>
    <row r="73" spans="1:11" ht="21.75" customHeight="1">
      <c r="A73" s="30"/>
      <c r="B73" s="30"/>
      <c r="C73" s="29"/>
      <c r="D73" s="23"/>
      <c r="E73" s="23"/>
      <c r="F73" s="23"/>
      <c r="G73" s="23"/>
      <c r="H73" s="23"/>
      <c r="I73" s="103"/>
      <c r="J73" s="103"/>
      <c r="K73" s="103"/>
    </row>
    <row r="74" spans="1:11" ht="21.75" customHeight="1">
      <c r="A74" s="28" t="s">
        <v>45</v>
      </c>
      <c r="B74" s="28"/>
      <c r="C74" s="23"/>
      <c r="D74" s="23"/>
      <c r="E74" s="45"/>
      <c r="F74" s="23"/>
      <c r="G74" s="45"/>
      <c r="H74" s="23"/>
      <c r="I74" s="45"/>
      <c r="J74" s="46"/>
      <c r="K74" s="45"/>
    </row>
    <row r="75" spans="1:11" ht="21.75" customHeight="1">
      <c r="A75" s="30" t="s">
        <v>46</v>
      </c>
      <c r="B75" s="30"/>
      <c r="C75" s="23"/>
      <c r="D75" s="29"/>
      <c r="E75" s="29"/>
      <c r="F75" s="29"/>
      <c r="G75" s="29"/>
      <c r="H75" s="29"/>
      <c r="I75" s="29"/>
      <c r="J75" s="29"/>
      <c r="K75" s="29"/>
    </row>
    <row r="76" spans="1:11" ht="21.75" customHeight="1">
      <c r="A76" s="30" t="s">
        <v>47</v>
      </c>
      <c r="B76" s="30"/>
      <c r="C76" s="23"/>
      <c r="D76" s="46"/>
      <c r="E76" s="46"/>
      <c r="F76" s="46"/>
      <c r="G76" s="46"/>
      <c r="H76" s="46"/>
      <c r="I76" s="46"/>
      <c r="J76" s="46"/>
      <c r="K76" s="46"/>
    </row>
    <row r="77" spans="1:11" ht="21.75" customHeight="1" thickBot="1">
      <c r="A77" s="32" t="s">
        <v>48</v>
      </c>
      <c r="B77" s="47"/>
      <c r="C77" s="23"/>
      <c r="D77" s="46"/>
      <c r="E77" s="48">
        <v>176243</v>
      </c>
      <c r="F77" s="46"/>
      <c r="G77" s="48">
        <v>176243</v>
      </c>
      <c r="H77" s="3"/>
      <c r="I77" s="48">
        <v>176243</v>
      </c>
      <c r="J77" s="46"/>
      <c r="K77" s="48">
        <v>176243</v>
      </c>
    </row>
    <row r="78" spans="1:11" ht="21.75" customHeight="1" thickTop="1">
      <c r="A78" s="30" t="s">
        <v>49</v>
      </c>
      <c r="B78" s="33"/>
      <c r="C78" s="23"/>
      <c r="D78" s="46"/>
      <c r="E78" s="3"/>
      <c r="F78" s="3"/>
      <c r="G78" s="3"/>
      <c r="H78" s="3"/>
      <c r="I78" s="3"/>
      <c r="J78" s="46"/>
      <c r="K78" s="3"/>
    </row>
    <row r="79" spans="1:11" ht="21.75" customHeight="1">
      <c r="A79" s="32" t="s">
        <v>48</v>
      </c>
      <c r="B79" s="47"/>
      <c r="C79" s="23"/>
      <c r="D79" s="29"/>
      <c r="E79" s="31">
        <v>176243</v>
      </c>
      <c r="F79" s="29"/>
      <c r="G79" s="31">
        <v>176243</v>
      </c>
      <c r="H79" s="29"/>
      <c r="I79" s="31">
        <v>176243</v>
      </c>
      <c r="J79" s="31"/>
      <c r="K79" s="31">
        <v>176243</v>
      </c>
    </row>
    <row r="80" spans="1:11" ht="21.75" customHeight="1">
      <c r="A80" s="30" t="s">
        <v>50</v>
      </c>
      <c r="B80" s="47"/>
      <c r="C80" s="23"/>
      <c r="D80" s="29"/>
      <c r="E80" s="31">
        <v>125668</v>
      </c>
      <c r="F80" s="29"/>
      <c r="G80" s="31">
        <v>125668</v>
      </c>
      <c r="H80" s="29"/>
      <c r="I80" s="31">
        <v>125668</v>
      </c>
      <c r="J80" s="31"/>
      <c r="K80" s="31">
        <v>125668</v>
      </c>
    </row>
    <row r="81" spans="1:11" ht="21.75" customHeight="1">
      <c r="A81" s="30" t="s">
        <v>127</v>
      </c>
      <c r="B81" s="22"/>
      <c r="C81" s="23"/>
      <c r="D81" s="23"/>
      <c r="E81" s="20"/>
      <c r="F81" s="23"/>
      <c r="G81" s="20"/>
      <c r="H81" s="23"/>
      <c r="I81" s="20"/>
      <c r="J81" s="18"/>
      <c r="K81" s="20"/>
    </row>
    <row r="82" spans="1:11" ht="21.75" customHeight="1">
      <c r="A82" s="30" t="s">
        <v>51</v>
      </c>
      <c r="B82" s="30"/>
      <c r="C82" s="23"/>
      <c r="D82" s="23"/>
      <c r="E82" s="49"/>
      <c r="F82" s="23"/>
      <c r="G82" s="49"/>
      <c r="H82" s="23"/>
      <c r="I82" s="49"/>
      <c r="J82" s="29"/>
      <c r="K82" s="49"/>
    </row>
    <row r="83" spans="1:11" ht="21.75" customHeight="1">
      <c r="A83" s="30" t="s">
        <v>52</v>
      </c>
      <c r="B83" s="30"/>
      <c r="C83" s="23"/>
      <c r="D83" s="18"/>
      <c r="E83" s="31">
        <v>17624</v>
      </c>
      <c r="F83" s="18"/>
      <c r="G83" s="31">
        <v>17624</v>
      </c>
      <c r="H83" s="18"/>
      <c r="I83" s="31">
        <v>17624</v>
      </c>
      <c r="J83" s="31"/>
      <c r="K83" s="31">
        <v>17624</v>
      </c>
    </row>
    <row r="84" spans="1:11" ht="21.75" customHeight="1">
      <c r="A84" s="30" t="s">
        <v>116</v>
      </c>
      <c r="B84" s="30"/>
      <c r="C84" s="23"/>
      <c r="D84" s="18"/>
      <c r="E84" s="31">
        <v>63212</v>
      </c>
      <c r="F84" s="18"/>
      <c r="G84" s="31">
        <v>100329</v>
      </c>
      <c r="H84" s="18"/>
      <c r="I84" s="31">
        <v>51697</v>
      </c>
      <c r="J84" s="31"/>
      <c r="K84" s="31">
        <v>71575</v>
      </c>
    </row>
    <row r="85" spans="1:11" ht="21.75" customHeight="1">
      <c r="A85" s="30" t="s">
        <v>53</v>
      </c>
      <c r="B85" s="28"/>
      <c r="C85" s="23"/>
      <c r="D85" s="23"/>
      <c r="E85" s="31">
        <v>1010064</v>
      </c>
      <c r="F85" s="23"/>
      <c r="G85" s="31">
        <v>1010064</v>
      </c>
      <c r="H85" s="23"/>
      <c r="I85" s="31">
        <v>1010064</v>
      </c>
      <c r="J85" s="31"/>
      <c r="K85" s="31">
        <v>1010064</v>
      </c>
    </row>
    <row r="86" spans="1:11" ht="21.75" customHeight="1">
      <c r="A86" s="22" t="s">
        <v>54</v>
      </c>
      <c r="B86" s="30"/>
      <c r="C86" s="23"/>
      <c r="D86" s="23"/>
      <c r="E86" s="34">
        <f>SUM(E79:E85)</f>
        <v>1392811</v>
      </c>
      <c r="F86" s="23"/>
      <c r="G86" s="34">
        <f>SUM(G79:G85)</f>
        <v>1429928</v>
      </c>
      <c r="H86" s="23"/>
      <c r="I86" s="34">
        <f>SUM(I79:I85)</f>
        <v>1381296</v>
      </c>
      <c r="J86" s="35"/>
      <c r="K86" s="34">
        <f>SUM(K79:K85)</f>
        <v>1401174</v>
      </c>
    </row>
    <row r="87" spans="1:11" ht="21.75" customHeight="1" thickBot="1">
      <c r="A87" s="22" t="s">
        <v>55</v>
      </c>
      <c r="B87" s="30"/>
      <c r="C87" s="23"/>
      <c r="D87" s="23"/>
      <c r="E87" s="38">
        <f>E86+E61</f>
        <v>1745647</v>
      </c>
      <c r="F87" s="23"/>
      <c r="G87" s="38">
        <f>G86+G61</f>
        <v>1803083</v>
      </c>
      <c r="H87" s="23"/>
      <c r="I87" s="38">
        <f>I86+I61</f>
        <v>1734132</v>
      </c>
      <c r="J87" s="35"/>
      <c r="K87" s="38">
        <f>K86+K61</f>
        <v>1774329</v>
      </c>
    </row>
    <row r="88" spans="1:11" ht="21.75" customHeight="1" thickTop="1">
      <c r="A88" s="32"/>
      <c r="B88" s="47"/>
      <c r="C88" s="23"/>
      <c r="D88" s="23"/>
      <c r="E88" s="4"/>
      <c r="F88" s="5"/>
      <c r="G88" s="4"/>
      <c r="H88" s="5"/>
      <c r="I88" s="4"/>
      <c r="J88" s="4"/>
      <c r="K88" s="4"/>
    </row>
    <row r="89" spans="1:11" s="15" customFormat="1" ht="21.75" customHeight="1">
      <c r="A89" s="51"/>
      <c r="B89" s="51"/>
    </row>
    <row r="90" spans="1:11" ht="21.75" customHeight="1">
      <c r="E90" s="1"/>
      <c r="F90" s="1"/>
      <c r="G90" s="1"/>
      <c r="H90" s="1"/>
      <c r="I90" s="1"/>
      <c r="J90" s="1"/>
      <c r="K90" s="1"/>
    </row>
    <row r="91" spans="1:11" ht="21.75" customHeight="1">
      <c r="G91" s="50"/>
      <c r="I91" s="1"/>
    </row>
    <row r="92" spans="1:11" ht="21.75" customHeight="1">
      <c r="I92" s="50"/>
    </row>
    <row r="93" spans="1:11" ht="21.75" customHeight="1">
      <c r="I93" s="50"/>
    </row>
    <row r="94" spans="1:11" ht="21.75" customHeight="1">
      <c r="I94" s="53"/>
      <c r="K94" s="50"/>
    </row>
  </sheetData>
  <mergeCells count="23">
    <mergeCell ref="E69:G69"/>
    <mergeCell ref="I69:K69"/>
    <mergeCell ref="I73:K73"/>
    <mergeCell ref="I42:K42"/>
    <mergeCell ref="A63:K63"/>
    <mergeCell ref="A64:K64"/>
    <mergeCell ref="A65:K65"/>
    <mergeCell ref="A66:K66"/>
    <mergeCell ref="E68:G68"/>
    <mergeCell ref="E37:G37"/>
    <mergeCell ref="I37:K37"/>
    <mergeCell ref="A1:K1"/>
    <mergeCell ref="A2:K2"/>
    <mergeCell ref="A3:K3"/>
    <mergeCell ref="A4:K4"/>
    <mergeCell ref="E6:G6"/>
    <mergeCell ref="E7:G7"/>
    <mergeCell ref="I7:K7"/>
    <mergeCell ref="A31:K31"/>
    <mergeCell ref="A32:K32"/>
    <mergeCell ref="A33:K33"/>
    <mergeCell ref="A34:K34"/>
    <mergeCell ref="E36:G36"/>
  </mergeCells>
  <pageMargins left="0.59055118110236227" right="3.937007874015748E-2" top="0.51181102362204722" bottom="0" header="3.937007874015748E-2" footer="0"/>
  <pageSetup paperSize="9" scale="87" fitToHeight="0" orientation="portrait" r:id="rId1"/>
  <headerFooter>
    <oddFooter xml:space="preserve">&amp;L&amp;"Angsana New,Regular"&amp;14หมายเหตุประกอบงบการเงินแบบย่อเป็นส่วนหนึ่งของงบการเงินระหว่างกาลนี้&amp;15
</oddFooter>
  </headerFooter>
  <rowBreaks count="2" manualBreakCount="2">
    <brk id="30" max="10" man="1"/>
    <brk id="6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65EB6-8509-496D-BC40-C99A00E83D84}">
  <sheetPr>
    <pageSetUpPr fitToPage="1"/>
  </sheetPr>
  <dimension ref="A1:K149"/>
  <sheetViews>
    <sheetView showGridLines="0" topLeftCell="A135" zoomScaleNormal="100" zoomScaleSheetLayoutView="85" workbookViewId="0">
      <selection activeCell="I143" sqref="I143"/>
    </sheetView>
  </sheetViews>
  <sheetFormatPr defaultColWidth="7.33203125" defaultRowHeight="21.75" customHeight="1"/>
  <cols>
    <col min="1" max="1" width="3.109375" style="52" customWidth="1"/>
    <col min="2" max="2" width="45.21875" style="52" customWidth="1"/>
    <col min="3" max="3" width="6.109375" style="19" customWidth="1"/>
    <col min="4" max="4" width="1.33203125" style="19" customWidth="1"/>
    <col min="5" max="5" width="13.77734375" style="19" customWidth="1"/>
    <col min="6" max="6" width="1.109375" style="19" customWidth="1"/>
    <col min="7" max="7" width="12.33203125" style="19" customWidth="1"/>
    <col min="8" max="8" width="1.109375" style="19" customWidth="1"/>
    <col min="9" max="9" width="14" style="19" customWidth="1"/>
    <col min="10" max="10" width="1.109375" style="19" customWidth="1"/>
    <col min="11" max="11" width="12.77734375" style="19" customWidth="1"/>
    <col min="12" max="162" width="7.33203125" style="19"/>
    <col min="163" max="163" width="3.33203125" style="19" customWidth="1"/>
    <col min="164" max="164" width="50.5546875" style="19" customWidth="1"/>
    <col min="165" max="165" width="9.33203125" style="19" customWidth="1"/>
    <col min="166" max="166" width="1.109375" style="19" customWidth="1"/>
    <col min="167" max="167" width="10" style="19" bestFit="1" customWidth="1"/>
    <col min="168" max="168" width="1.109375" style="19" customWidth="1"/>
    <col min="169" max="169" width="10" style="19" bestFit="1" customWidth="1"/>
    <col min="170" max="170" width="7.33203125" style="19"/>
    <col min="171" max="171" width="9.109375" style="19" bestFit="1" customWidth="1"/>
    <col min="172" max="172" width="10" style="19" bestFit="1" customWidth="1"/>
    <col min="173" max="16384" width="7.33203125" style="19"/>
  </cols>
  <sheetData>
    <row r="1" spans="1:11" ht="21.75" customHeight="1">
      <c r="A1" s="100">
        <v>4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1.75" customHeight="1">
      <c r="A2" s="101" t="s">
        <v>0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</row>
    <row r="3" spans="1:11" ht="21.75" customHeight="1">
      <c r="A3" s="101" t="s">
        <v>56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</row>
    <row r="4" spans="1:11" ht="21.75" customHeight="1">
      <c r="A4" s="101" t="s">
        <v>143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</row>
    <row r="5" spans="1:11" ht="21.75" customHeight="1">
      <c r="A5" s="20"/>
      <c r="B5" s="20"/>
      <c r="C5" s="20"/>
      <c r="D5" s="20"/>
      <c r="E5" s="20"/>
      <c r="F5" s="20"/>
      <c r="G5" s="20"/>
      <c r="H5" s="20"/>
      <c r="I5" s="20"/>
      <c r="J5" s="20"/>
      <c r="K5" s="2" t="s">
        <v>1</v>
      </c>
    </row>
    <row r="6" spans="1:11" ht="21.75" customHeight="1">
      <c r="A6" s="20"/>
      <c r="B6" s="20"/>
      <c r="C6" s="20"/>
      <c r="D6" s="20"/>
      <c r="E6" s="102" t="s">
        <v>2</v>
      </c>
      <c r="F6" s="102"/>
      <c r="G6" s="102"/>
      <c r="H6" s="20"/>
      <c r="I6" s="20"/>
      <c r="J6" s="20"/>
      <c r="K6" s="20"/>
    </row>
    <row r="7" spans="1:11" ht="21.75" customHeight="1">
      <c r="A7" s="20"/>
      <c r="B7" s="20"/>
      <c r="C7" s="20"/>
      <c r="D7" s="20"/>
      <c r="E7" s="99" t="s">
        <v>3</v>
      </c>
      <c r="F7" s="99"/>
      <c r="G7" s="99"/>
      <c r="H7" s="20"/>
      <c r="I7" s="99" t="s">
        <v>4</v>
      </c>
      <c r="J7" s="99"/>
      <c r="K7" s="99"/>
    </row>
    <row r="8" spans="1:11" ht="21.75" customHeight="1">
      <c r="A8" s="22"/>
      <c r="B8" s="22"/>
      <c r="C8" s="60" t="s">
        <v>9</v>
      </c>
      <c r="D8" s="23"/>
      <c r="E8" s="24" t="s">
        <v>124</v>
      </c>
      <c r="F8" s="23"/>
      <c r="G8" s="24" t="s">
        <v>57</v>
      </c>
      <c r="H8" s="25"/>
      <c r="I8" s="24" t="s">
        <v>124</v>
      </c>
      <c r="J8" s="23"/>
      <c r="K8" s="24" t="s">
        <v>57</v>
      </c>
    </row>
    <row r="9" spans="1:11" ht="21.75" customHeight="1">
      <c r="A9" s="28" t="s">
        <v>59</v>
      </c>
      <c r="B9" s="22"/>
      <c r="C9" s="73"/>
      <c r="D9" s="23"/>
      <c r="E9" s="31"/>
      <c r="F9" s="23"/>
      <c r="G9" s="31"/>
      <c r="H9" s="23"/>
      <c r="I9" s="31"/>
      <c r="J9" s="31"/>
      <c r="K9" s="31"/>
    </row>
    <row r="10" spans="1:11" ht="21.75" customHeight="1">
      <c r="A10" s="30" t="s">
        <v>58</v>
      </c>
      <c r="B10" s="22"/>
      <c r="C10" s="23">
        <v>16</v>
      </c>
      <c r="D10" s="23"/>
      <c r="E10" s="31">
        <v>133465</v>
      </c>
      <c r="F10" s="23"/>
      <c r="G10" s="31">
        <v>186599</v>
      </c>
      <c r="H10" s="23"/>
      <c r="I10" s="31">
        <v>133465</v>
      </c>
      <c r="J10" s="23"/>
      <c r="K10" s="31">
        <v>186599</v>
      </c>
    </row>
    <row r="11" spans="1:11" ht="21.75" customHeight="1">
      <c r="A11" s="30" t="s">
        <v>60</v>
      </c>
      <c r="B11" s="22"/>
      <c r="C11" s="23"/>
      <c r="D11" s="23"/>
      <c r="E11" s="31">
        <v>5115</v>
      </c>
      <c r="F11" s="23"/>
      <c r="G11" s="31">
        <v>3995</v>
      </c>
      <c r="H11" s="23"/>
      <c r="I11" s="31">
        <v>5115</v>
      </c>
      <c r="J11" s="23"/>
      <c r="K11" s="31">
        <v>3995</v>
      </c>
    </row>
    <row r="12" spans="1:11" ht="21.75" customHeight="1">
      <c r="A12" s="22" t="s">
        <v>61</v>
      </c>
      <c r="B12" s="22"/>
      <c r="C12" s="23"/>
      <c r="D12" s="23"/>
      <c r="E12" s="34">
        <f>SUM(E10:E11)</f>
        <v>138580</v>
      </c>
      <c r="F12" s="35"/>
      <c r="G12" s="34">
        <f>SUM(G10:G11)</f>
        <v>190594</v>
      </c>
      <c r="H12" s="23"/>
      <c r="I12" s="34">
        <f>SUM(I10:I11)</f>
        <v>138580</v>
      </c>
      <c r="J12" s="35"/>
      <c r="K12" s="34">
        <f>SUM(K10:K11)</f>
        <v>190594</v>
      </c>
    </row>
    <row r="13" spans="1:11" ht="21.75" customHeight="1">
      <c r="A13" s="28" t="s">
        <v>62</v>
      </c>
      <c r="B13" s="46"/>
      <c r="C13" s="46"/>
      <c r="D13" s="46"/>
      <c r="E13" s="46"/>
      <c r="F13" s="46"/>
      <c r="G13" s="46"/>
      <c r="H13" s="46"/>
      <c r="I13" s="35"/>
      <c r="J13" s="46"/>
      <c r="K13" s="46"/>
    </row>
    <row r="14" spans="1:11" ht="21.75" customHeight="1">
      <c r="A14" s="30" t="s">
        <v>63</v>
      </c>
      <c r="B14" s="22"/>
      <c r="C14" s="74">
        <v>5</v>
      </c>
      <c r="D14" s="46"/>
      <c r="E14" s="31">
        <v>105568</v>
      </c>
      <c r="F14" s="46"/>
      <c r="G14" s="31">
        <v>145496</v>
      </c>
      <c r="H14" s="46"/>
      <c r="I14" s="31">
        <v>105568</v>
      </c>
      <c r="J14" s="31"/>
      <c r="K14" s="31">
        <v>145496</v>
      </c>
    </row>
    <row r="15" spans="1:11" ht="21.75" customHeight="1">
      <c r="A15" s="30" t="s">
        <v>64</v>
      </c>
      <c r="B15" s="22"/>
      <c r="C15" s="23"/>
      <c r="D15" s="46"/>
      <c r="E15" s="31">
        <v>8714</v>
      </c>
      <c r="F15" s="46"/>
      <c r="G15" s="31">
        <v>12812</v>
      </c>
      <c r="H15" s="46"/>
      <c r="I15" s="31">
        <v>8714</v>
      </c>
      <c r="J15" s="46"/>
      <c r="K15" s="31">
        <v>12812</v>
      </c>
    </row>
    <row r="16" spans="1:11" ht="21.75" customHeight="1">
      <c r="A16" s="30" t="s">
        <v>65</v>
      </c>
      <c r="B16" s="22"/>
      <c r="C16" s="23"/>
      <c r="D16" s="29"/>
      <c r="E16" s="31">
        <v>18350</v>
      </c>
      <c r="F16" s="29"/>
      <c r="G16" s="31">
        <v>23964</v>
      </c>
      <c r="H16" s="29"/>
      <c r="I16" s="31">
        <v>18350</v>
      </c>
      <c r="J16" s="29"/>
      <c r="K16" s="31">
        <v>23964</v>
      </c>
    </row>
    <row r="17" spans="1:11" ht="21.75" customHeight="1">
      <c r="A17" s="22" t="s">
        <v>66</v>
      </c>
      <c r="B17" s="30"/>
      <c r="C17" s="23"/>
      <c r="D17" s="23"/>
      <c r="E17" s="34">
        <f>SUM(E14:E16)</f>
        <v>132632</v>
      </c>
      <c r="F17" s="23"/>
      <c r="G17" s="34">
        <f>SUM(G14:G16)</f>
        <v>182272</v>
      </c>
      <c r="H17" s="23"/>
      <c r="I17" s="34">
        <f>SUM(I14:I16)</f>
        <v>132632</v>
      </c>
      <c r="J17" s="35"/>
      <c r="K17" s="34">
        <f>SUM(K14:K16)</f>
        <v>182272</v>
      </c>
    </row>
    <row r="18" spans="1:11" ht="21.75" customHeight="1">
      <c r="A18" s="22" t="s">
        <v>67</v>
      </c>
      <c r="B18" s="30"/>
      <c r="C18" s="23"/>
      <c r="D18" s="23"/>
      <c r="E18" s="35">
        <f>E12-E17</f>
        <v>5948</v>
      </c>
      <c r="F18" s="23"/>
      <c r="G18" s="35">
        <f>G12-G17</f>
        <v>8322</v>
      </c>
      <c r="H18" s="35"/>
      <c r="I18" s="35">
        <f>I12-I17</f>
        <v>5948</v>
      </c>
      <c r="J18" s="35"/>
      <c r="K18" s="35">
        <f>K12-K17</f>
        <v>8322</v>
      </c>
    </row>
    <row r="19" spans="1:11" ht="21.75" customHeight="1">
      <c r="A19" s="30" t="s">
        <v>68</v>
      </c>
      <c r="B19" s="22"/>
      <c r="C19" s="23"/>
      <c r="D19" s="29"/>
      <c r="E19" s="31">
        <v>-301</v>
      </c>
      <c r="F19" s="29"/>
      <c r="G19" s="31">
        <v>-178</v>
      </c>
      <c r="H19" s="29"/>
      <c r="I19" s="31">
        <v>-301</v>
      </c>
      <c r="J19" s="31"/>
      <c r="K19" s="31">
        <v>-178</v>
      </c>
    </row>
    <row r="20" spans="1:11" ht="21.75" customHeight="1">
      <c r="A20" s="30" t="s">
        <v>158</v>
      </c>
      <c r="B20" s="30"/>
      <c r="C20" s="23"/>
      <c r="D20" s="23"/>
      <c r="E20" s="76">
        <v>-166</v>
      </c>
      <c r="F20" s="23"/>
      <c r="G20" s="76">
        <v>2746</v>
      </c>
      <c r="H20" s="23"/>
      <c r="I20" s="75">
        <v>0</v>
      </c>
      <c r="J20" s="31"/>
      <c r="K20" s="75">
        <v>0</v>
      </c>
    </row>
    <row r="21" spans="1:11" ht="21.75" customHeight="1">
      <c r="A21" s="22" t="s">
        <v>117</v>
      </c>
      <c r="B21" s="30"/>
      <c r="C21" s="29"/>
      <c r="D21" s="23"/>
      <c r="E21" s="35">
        <f>SUM(E18:E20)</f>
        <v>5481</v>
      </c>
      <c r="F21" s="77"/>
      <c r="G21" s="35">
        <f>SUM(G18:G20)</f>
        <v>10890</v>
      </c>
      <c r="H21" s="77"/>
      <c r="I21" s="35">
        <f>SUM(I18:I20)</f>
        <v>5647</v>
      </c>
      <c r="J21" s="46"/>
      <c r="K21" s="35">
        <f>SUM(K18:K20)</f>
        <v>8144</v>
      </c>
    </row>
    <row r="22" spans="1:11" ht="21.75" customHeight="1">
      <c r="A22" s="30" t="s">
        <v>118</v>
      </c>
      <c r="B22" s="78"/>
      <c r="C22" s="23">
        <v>17</v>
      </c>
      <c r="D22" s="23"/>
      <c r="E22" s="39">
        <v>1546</v>
      </c>
      <c r="F22" s="23"/>
      <c r="G22" s="31">
        <v>2316</v>
      </c>
      <c r="H22" s="23"/>
      <c r="I22" s="39">
        <v>1546</v>
      </c>
      <c r="J22" s="31"/>
      <c r="K22" s="31">
        <v>2316</v>
      </c>
    </row>
    <row r="23" spans="1:11" ht="21.75" customHeight="1" thickBot="1">
      <c r="A23" s="22" t="s">
        <v>154</v>
      </c>
      <c r="B23" s="22"/>
      <c r="C23" s="23"/>
      <c r="D23" s="23"/>
      <c r="E23" s="38">
        <f>E21-E22</f>
        <v>3935</v>
      </c>
      <c r="F23" s="23"/>
      <c r="G23" s="38">
        <f>G21-G22</f>
        <v>8574</v>
      </c>
      <c r="H23" s="23"/>
      <c r="I23" s="38">
        <f>I21-I22</f>
        <v>4101</v>
      </c>
      <c r="J23" s="35"/>
      <c r="K23" s="38">
        <f>K21-K22</f>
        <v>5828</v>
      </c>
    </row>
    <row r="24" spans="1:11" ht="21.75" customHeight="1" thickTop="1">
      <c r="A24" s="30"/>
      <c r="B24" s="30"/>
      <c r="C24" s="23"/>
      <c r="D24" s="23"/>
      <c r="E24" s="29"/>
      <c r="F24" s="23"/>
      <c r="G24" s="29"/>
      <c r="H24" s="23"/>
      <c r="I24" s="31"/>
      <c r="J24" s="29"/>
      <c r="K24" s="29"/>
    </row>
    <row r="25" spans="1:11" ht="21.75" customHeight="1">
      <c r="A25" s="22" t="s">
        <v>151</v>
      </c>
      <c r="B25" s="22"/>
      <c r="C25" s="23"/>
      <c r="D25" s="23"/>
      <c r="E25" s="29"/>
      <c r="F25" s="23"/>
      <c r="G25" s="29"/>
      <c r="H25" s="23"/>
      <c r="I25" s="31"/>
      <c r="J25" s="29"/>
      <c r="K25" s="29"/>
    </row>
    <row r="26" spans="1:11" ht="21" customHeight="1">
      <c r="A26" s="30" t="s">
        <v>157</v>
      </c>
      <c r="B26" s="30"/>
    </row>
    <row r="27" spans="1:11" ht="21" customHeight="1">
      <c r="A27" s="30"/>
      <c r="B27" s="30" t="s">
        <v>159</v>
      </c>
      <c r="C27" s="23">
        <v>15</v>
      </c>
      <c r="D27" s="23"/>
      <c r="E27" s="31">
        <v>56</v>
      </c>
      <c r="F27" s="31"/>
      <c r="G27" s="31">
        <v>-88</v>
      </c>
      <c r="H27" s="23"/>
      <c r="I27" s="31">
        <v>56</v>
      </c>
      <c r="J27" s="31"/>
      <c r="K27" s="31">
        <v>-88</v>
      </c>
    </row>
    <row r="28" spans="1:11" ht="21" customHeight="1" thickBot="1">
      <c r="A28" s="22" t="s">
        <v>70</v>
      </c>
      <c r="B28" s="22"/>
      <c r="C28" s="23"/>
      <c r="D28" s="23"/>
      <c r="E28" s="38">
        <f>E23+E27</f>
        <v>3991</v>
      </c>
      <c r="F28" s="23"/>
      <c r="G28" s="38">
        <f>G23+G27</f>
        <v>8486</v>
      </c>
      <c r="H28" s="23"/>
      <c r="I28" s="38">
        <f>I23+I27</f>
        <v>4157</v>
      </c>
      <c r="J28" s="35"/>
      <c r="K28" s="38">
        <f>K23+K27</f>
        <v>5740</v>
      </c>
    </row>
    <row r="29" spans="1:11" ht="21" customHeight="1" thickTop="1">
      <c r="A29" s="30"/>
      <c r="B29" s="30"/>
      <c r="C29" s="23"/>
      <c r="D29" s="23"/>
      <c r="E29" s="29"/>
      <c r="F29" s="23"/>
      <c r="G29" s="29"/>
      <c r="H29" s="23"/>
      <c r="I29" s="31"/>
      <c r="J29" s="29"/>
      <c r="K29" s="29"/>
    </row>
    <row r="30" spans="1:11" ht="21.75" customHeight="1">
      <c r="A30" s="22" t="s">
        <v>71</v>
      </c>
      <c r="B30" s="30"/>
      <c r="C30" s="23"/>
      <c r="D30" s="23"/>
      <c r="E30" s="29"/>
      <c r="F30" s="23"/>
      <c r="G30" s="29"/>
      <c r="H30" s="23"/>
      <c r="I30" s="31"/>
      <c r="J30" s="29"/>
      <c r="K30" s="29"/>
    </row>
    <row r="31" spans="1:11" ht="21" customHeight="1">
      <c r="A31" s="22" t="s">
        <v>119</v>
      </c>
      <c r="B31" s="28"/>
      <c r="C31" s="23"/>
      <c r="D31" s="23"/>
      <c r="E31" s="79">
        <v>0</v>
      </c>
      <c r="F31" s="77"/>
      <c r="G31" s="79">
        <v>0</v>
      </c>
      <c r="H31" s="77"/>
      <c r="I31" s="79">
        <v>0</v>
      </c>
      <c r="J31" s="35"/>
      <c r="K31" s="79">
        <v>0</v>
      </c>
    </row>
    <row r="32" spans="1:11" ht="21" customHeight="1" thickBot="1">
      <c r="A32" s="22" t="s">
        <v>72</v>
      </c>
      <c r="B32" s="30"/>
      <c r="C32" s="73"/>
      <c r="D32" s="23"/>
      <c r="E32" s="80">
        <f>E28+E31</f>
        <v>3991</v>
      </c>
      <c r="F32" s="23"/>
      <c r="G32" s="80">
        <f>G28+G31</f>
        <v>8486</v>
      </c>
      <c r="H32" s="23"/>
      <c r="I32" s="80">
        <f>I28+I31</f>
        <v>4157</v>
      </c>
      <c r="J32" s="35"/>
      <c r="K32" s="80">
        <f>K28+K31</f>
        <v>5740</v>
      </c>
    </row>
    <row r="33" spans="1:11" ht="21.75" customHeight="1" thickTop="1">
      <c r="A33" s="22"/>
      <c r="I33" s="50"/>
    </row>
    <row r="34" spans="1:11" ht="21.75" customHeight="1">
      <c r="A34" s="22" t="s">
        <v>139</v>
      </c>
    </row>
    <row r="35" spans="1:11" ht="22.2">
      <c r="A35" s="22"/>
      <c r="B35" s="52" t="s">
        <v>160</v>
      </c>
      <c r="E35" s="91">
        <v>0.22</v>
      </c>
      <c r="F35" s="23"/>
      <c r="G35" s="91">
        <v>0.49</v>
      </c>
      <c r="H35" s="23"/>
      <c r="I35" s="91">
        <v>0.23</v>
      </c>
      <c r="J35" s="35"/>
      <c r="K35" s="91">
        <v>0.33</v>
      </c>
    </row>
    <row r="36" spans="1:11" ht="22.2">
      <c r="A36" s="22"/>
      <c r="B36" s="52" t="s">
        <v>161</v>
      </c>
      <c r="E36" s="91">
        <v>0.01</v>
      </c>
      <c r="F36" s="23"/>
      <c r="G36" s="91">
        <v>-0.01</v>
      </c>
      <c r="H36" s="91"/>
      <c r="I36" s="91">
        <v>0.01</v>
      </c>
      <c r="J36" s="91"/>
      <c r="K36" s="91">
        <v>-0.01</v>
      </c>
    </row>
    <row r="37" spans="1:11" ht="22.8" thickBot="1">
      <c r="A37" s="22"/>
      <c r="E37" s="94">
        <f>SUM(E35:E36)</f>
        <v>0.23</v>
      </c>
      <c r="F37" s="77"/>
      <c r="G37" s="94">
        <f t="shared" ref="G37:K37" si="0">SUM(G35:G36)</f>
        <v>0.48</v>
      </c>
      <c r="H37" s="95"/>
      <c r="I37" s="94">
        <f t="shared" si="0"/>
        <v>0.24000000000000002</v>
      </c>
      <c r="J37" s="95"/>
      <c r="K37" s="94">
        <f t="shared" si="0"/>
        <v>0.32</v>
      </c>
    </row>
    <row r="38" spans="1:11" ht="22.8" thickTop="1">
      <c r="A38" s="22"/>
      <c r="E38" s="91"/>
      <c r="F38" s="23"/>
      <c r="G38" s="91"/>
      <c r="H38" s="23"/>
      <c r="I38" s="91"/>
      <c r="J38" s="35"/>
      <c r="K38" s="91"/>
    </row>
    <row r="39" spans="1:11" ht="21.6">
      <c r="A39" s="100">
        <v>5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</row>
    <row r="40" spans="1:11" ht="21.75" customHeight="1">
      <c r="A40" s="101" t="s">
        <v>0</v>
      </c>
      <c r="B40" s="101"/>
      <c r="C40" s="101"/>
      <c r="D40" s="101"/>
      <c r="E40" s="101"/>
      <c r="F40" s="101"/>
      <c r="G40" s="101"/>
      <c r="H40" s="101"/>
      <c r="I40" s="101"/>
      <c r="J40" s="101"/>
      <c r="K40" s="101"/>
    </row>
    <row r="41" spans="1:11" ht="21.75" customHeight="1">
      <c r="A41" s="101" t="s">
        <v>56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</row>
    <row r="42" spans="1:11" ht="21.75" customHeight="1">
      <c r="A42" s="101" t="s">
        <v>149</v>
      </c>
      <c r="B42" s="101"/>
      <c r="C42" s="101"/>
      <c r="D42" s="101"/>
      <c r="E42" s="101"/>
      <c r="F42" s="101"/>
      <c r="G42" s="101"/>
      <c r="H42" s="101"/>
      <c r="I42" s="101"/>
      <c r="J42" s="101"/>
      <c r="K42" s="101"/>
    </row>
    <row r="43" spans="1:11" ht="21.75" customHeight="1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" t="s">
        <v>1</v>
      </c>
    </row>
    <row r="44" spans="1:11" ht="21.75" customHeight="1">
      <c r="A44" s="20"/>
      <c r="B44" s="20"/>
      <c r="C44" s="20"/>
      <c r="D44" s="20"/>
      <c r="E44" s="102" t="s">
        <v>2</v>
      </c>
      <c r="F44" s="102"/>
      <c r="G44" s="102"/>
      <c r="H44" s="20"/>
      <c r="I44" s="20"/>
      <c r="J44" s="20"/>
      <c r="K44" s="20"/>
    </row>
    <row r="45" spans="1:11" ht="21.75" customHeight="1">
      <c r="A45" s="20"/>
      <c r="B45" s="20"/>
      <c r="C45" s="20"/>
      <c r="D45" s="20"/>
      <c r="E45" s="99" t="s">
        <v>3</v>
      </c>
      <c r="F45" s="99"/>
      <c r="G45" s="99"/>
      <c r="H45" s="20"/>
      <c r="I45" s="99" t="s">
        <v>4</v>
      </c>
      <c r="J45" s="99"/>
      <c r="K45" s="99"/>
    </row>
    <row r="46" spans="1:11" ht="21.75" customHeight="1">
      <c r="A46" s="22"/>
      <c r="B46" s="22"/>
      <c r="C46" s="60" t="s">
        <v>9</v>
      </c>
      <c r="D46" s="23"/>
      <c r="E46" s="24" t="s">
        <v>124</v>
      </c>
      <c r="F46" s="23"/>
      <c r="G46" s="24" t="s">
        <v>57</v>
      </c>
      <c r="H46" s="25"/>
      <c r="I46" s="24" t="s">
        <v>124</v>
      </c>
      <c r="J46" s="23"/>
      <c r="K46" s="24" t="s">
        <v>57</v>
      </c>
    </row>
    <row r="47" spans="1:11" ht="21.75" customHeight="1">
      <c r="A47" s="28" t="s">
        <v>59</v>
      </c>
      <c r="B47" s="22"/>
      <c r="C47" s="73"/>
      <c r="D47" s="23"/>
      <c r="E47" s="31"/>
      <c r="F47" s="23"/>
      <c r="G47" s="31"/>
      <c r="H47" s="23"/>
      <c r="I47" s="31"/>
      <c r="J47" s="31"/>
      <c r="K47" s="31"/>
    </row>
    <row r="48" spans="1:11" ht="21.75" customHeight="1">
      <c r="A48" s="30" t="s">
        <v>58</v>
      </c>
      <c r="B48" s="22"/>
      <c r="C48" s="23">
        <v>16</v>
      </c>
      <c r="D48" s="23"/>
      <c r="E48" s="31">
        <v>472608</v>
      </c>
      <c r="F48" s="23"/>
      <c r="G48" s="31">
        <v>603149</v>
      </c>
      <c r="H48" s="23"/>
      <c r="I48" s="31">
        <v>472608</v>
      </c>
      <c r="J48" s="23"/>
      <c r="K48" s="31">
        <v>603149</v>
      </c>
    </row>
    <row r="49" spans="1:11" ht="21.75" customHeight="1">
      <c r="A49" s="30" t="s">
        <v>129</v>
      </c>
      <c r="B49" s="22"/>
      <c r="C49" s="23">
        <v>6.1</v>
      </c>
      <c r="D49" s="23"/>
      <c r="E49" s="39">
        <v>0</v>
      </c>
      <c r="F49" s="23"/>
      <c r="G49" s="39">
        <v>0</v>
      </c>
      <c r="H49" s="23"/>
      <c r="I49" s="31">
        <v>23871</v>
      </c>
      <c r="J49" s="31"/>
      <c r="K49" s="31">
        <v>10230</v>
      </c>
    </row>
    <row r="50" spans="1:11" ht="21.75" customHeight="1">
      <c r="A50" s="30" t="s">
        <v>60</v>
      </c>
      <c r="B50" s="22"/>
      <c r="C50" s="23"/>
      <c r="D50" s="23"/>
      <c r="E50" s="31">
        <v>14722</v>
      </c>
      <c r="F50" s="23"/>
      <c r="G50" s="31">
        <v>11776</v>
      </c>
      <c r="H50" s="23"/>
      <c r="I50" s="31">
        <v>14722</v>
      </c>
      <c r="J50" s="23"/>
      <c r="K50" s="31">
        <v>11776</v>
      </c>
    </row>
    <row r="51" spans="1:11" ht="21.75" customHeight="1">
      <c r="A51" s="22" t="s">
        <v>61</v>
      </c>
      <c r="B51" s="22"/>
      <c r="C51" s="23"/>
      <c r="D51" s="23"/>
      <c r="E51" s="34">
        <f>SUM(E48:E50)</f>
        <v>487330</v>
      </c>
      <c r="F51" s="35"/>
      <c r="G51" s="34">
        <f>SUM(G48:G50)</f>
        <v>614925</v>
      </c>
      <c r="H51" s="23"/>
      <c r="I51" s="34">
        <f>SUM(I48:I50)</f>
        <v>511201</v>
      </c>
      <c r="J51" s="35"/>
      <c r="K51" s="34">
        <f>SUM(K48:K50)</f>
        <v>625155</v>
      </c>
    </row>
    <row r="52" spans="1:11" ht="21.75" customHeight="1">
      <c r="A52" s="28" t="s">
        <v>62</v>
      </c>
      <c r="B52" s="46"/>
      <c r="C52" s="46"/>
      <c r="D52" s="46"/>
      <c r="E52" s="46"/>
      <c r="F52" s="46"/>
      <c r="G52" s="46"/>
      <c r="H52" s="46"/>
      <c r="I52" s="35"/>
      <c r="J52" s="46"/>
      <c r="K52" s="46"/>
    </row>
    <row r="53" spans="1:11" ht="21.75" customHeight="1">
      <c r="A53" s="30" t="s">
        <v>63</v>
      </c>
      <c r="B53" s="22"/>
      <c r="C53" s="74">
        <v>5</v>
      </c>
      <c r="D53" s="46"/>
      <c r="E53" s="31">
        <v>372777</v>
      </c>
      <c r="F53" s="46"/>
      <c r="G53" s="31">
        <v>459549</v>
      </c>
      <c r="H53" s="46"/>
      <c r="I53" s="31">
        <v>372777</v>
      </c>
      <c r="J53" s="46"/>
      <c r="K53" s="31">
        <v>459549</v>
      </c>
    </row>
    <row r="54" spans="1:11" ht="21.75" customHeight="1">
      <c r="A54" s="30" t="s">
        <v>64</v>
      </c>
      <c r="B54" s="22"/>
      <c r="C54" s="23"/>
      <c r="D54" s="46"/>
      <c r="E54" s="31">
        <v>30618</v>
      </c>
      <c r="F54" s="46"/>
      <c r="G54" s="31">
        <v>41969</v>
      </c>
      <c r="H54" s="46"/>
      <c r="I54" s="31">
        <v>30618</v>
      </c>
      <c r="J54" s="46"/>
      <c r="K54" s="31">
        <v>41969</v>
      </c>
    </row>
    <row r="55" spans="1:11" ht="21.75" customHeight="1">
      <c r="A55" s="30" t="s">
        <v>65</v>
      </c>
      <c r="B55" s="22"/>
      <c r="C55" s="23"/>
      <c r="D55" s="29"/>
      <c r="E55" s="31">
        <v>54738</v>
      </c>
      <c r="F55" s="29"/>
      <c r="G55" s="31">
        <v>54435</v>
      </c>
      <c r="H55" s="29"/>
      <c r="I55" s="31">
        <v>54738</v>
      </c>
      <c r="J55" s="29"/>
      <c r="K55" s="31">
        <v>54435</v>
      </c>
    </row>
    <row r="56" spans="1:11" ht="21.75" customHeight="1">
      <c r="A56" s="22" t="s">
        <v>66</v>
      </c>
      <c r="B56" s="30"/>
      <c r="C56" s="23"/>
      <c r="D56" s="23"/>
      <c r="E56" s="34">
        <f>SUM(E53:E55)</f>
        <v>458133</v>
      </c>
      <c r="F56" s="23"/>
      <c r="G56" s="34">
        <f>SUM(G53:G55)</f>
        <v>555953</v>
      </c>
      <c r="H56" s="23"/>
      <c r="I56" s="34">
        <f>SUM(I53:I55)</f>
        <v>458133</v>
      </c>
      <c r="J56" s="35"/>
      <c r="K56" s="34">
        <f>SUM(K53:K55)</f>
        <v>555953</v>
      </c>
    </row>
    <row r="57" spans="1:11" ht="21.75" customHeight="1">
      <c r="A57" s="22" t="s">
        <v>67</v>
      </c>
      <c r="B57" s="30"/>
      <c r="C57" s="23"/>
      <c r="D57" s="23"/>
      <c r="E57" s="35">
        <f>E51-E56</f>
        <v>29197</v>
      </c>
      <c r="F57" s="23"/>
      <c r="G57" s="35">
        <f>G51-G56</f>
        <v>58972</v>
      </c>
      <c r="H57" s="35"/>
      <c r="I57" s="35">
        <f>I51-I56</f>
        <v>53068</v>
      </c>
      <c r="J57" s="35"/>
      <c r="K57" s="35">
        <f>K51-K56</f>
        <v>69202</v>
      </c>
    </row>
    <row r="58" spans="1:11" ht="21.75" customHeight="1">
      <c r="A58" s="30" t="s">
        <v>68</v>
      </c>
      <c r="B58" s="22"/>
      <c r="C58" s="23"/>
      <c r="D58" s="29"/>
      <c r="E58" s="31">
        <v>-649</v>
      </c>
      <c r="F58" s="29"/>
      <c r="G58" s="31">
        <v>-590</v>
      </c>
      <c r="H58" s="29"/>
      <c r="I58" s="31">
        <v>-649</v>
      </c>
      <c r="J58" s="31"/>
      <c r="K58" s="31">
        <v>-590</v>
      </c>
    </row>
    <row r="59" spans="1:11" ht="21.75" customHeight="1">
      <c r="A59" s="30" t="s">
        <v>69</v>
      </c>
      <c r="B59" s="30"/>
      <c r="C59" s="23">
        <v>6.2</v>
      </c>
      <c r="D59" s="23"/>
      <c r="E59" s="76">
        <v>6632</v>
      </c>
      <c r="F59" s="23"/>
      <c r="G59" s="76">
        <v>13260</v>
      </c>
      <c r="H59" s="23"/>
      <c r="I59" s="75">
        <v>0</v>
      </c>
      <c r="J59" s="31"/>
      <c r="K59" s="75">
        <v>0</v>
      </c>
    </row>
    <row r="60" spans="1:11" ht="21.75" customHeight="1">
      <c r="A60" s="22" t="s">
        <v>162</v>
      </c>
      <c r="B60" s="30"/>
      <c r="C60" s="29"/>
      <c r="D60" s="23"/>
      <c r="E60" s="35">
        <f>SUM(E57:E59)</f>
        <v>35180</v>
      </c>
      <c r="F60" s="77"/>
      <c r="G60" s="35">
        <f>SUM(G57:G59)</f>
        <v>71642</v>
      </c>
      <c r="H60" s="77"/>
      <c r="I60" s="35">
        <f>SUM(I57:I59)</f>
        <v>52419</v>
      </c>
      <c r="J60" s="46"/>
      <c r="K60" s="35">
        <f>SUM(K57:K59)</f>
        <v>68612</v>
      </c>
    </row>
    <row r="61" spans="1:11" ht="21.75" customHeight="1">
      <c r="A61" s="30" t="s">
        <v>140</v>
      </c>
      <c r="B61" s="78"/>
      <c r="C61" s="23">
        <v>17</v>
      </c>
      <c r="D61" s="23"/>
      <c r="E61" s="31">
        <v>-1238</v>
      </c>
      <c r="F61" s="23"/>
      <c r="G61" s="31">
        <v>3846</v>
      </c>
      <c r="H61" s="23"/>
      <c r="I61" s="31">
        <v>-1238</v>
      </c>
      <c r="J61" s="31"/>
      <c r="K61" s="31">
        <v>3846</v>
      </c>
    </row>
    <row r="62" spans="1:11" ht="21.75" customHeight="1" thickBot="1">
      <c r="A62" s="22" t="s">
        <v>154</v>
      </c>
      <c r="B62" s="22"/>
      <c r="C62" s="23"/>
      <c r="D62" s="23"/>
      <c r="E62" s="38">
        <f>E60-E61</f>
        <v>36418</v>
      </c>
      <c r="F62" s="23"/>
      <c r="G62" s="38">
        <f>G60-G61</f>
        <v>67796</v>
      </c>
      <c r="H62" s="23"/>
      <c r="I62" s="38">
        <f>I60-I61</f>
        <v>53657</v>
      </c>
      <c r="J62" s="35"/>
      <c r="K62" s="38">
        <f>K60-K61</f>
        <v>64766</v>
      </c>
    </row>
    <row r="63" spans="1:11" ht="21.75" customHeight="1" thickTop="1">
      <c r="A63" s="30"/>
      <c r="B63" s="30"/>
      <c r="C63" s="23"/>
      <c r="D63" s="23"/>
      <c r="E63" s="29"/>
      <c r="F63" s="23"/>
      <c r="G63" s="29"/>
      <c r="H63" s="23"/>
      <c r="I63" s="31"/>
      <c r="J63" s="29"/>
      <c r="K63" s="29"/>
    </row>
    <row r="64" spans="1:11" ht="21.75" customHeight="1">
      <c r="A64" s="22" t="s">
        <v>151</v>
      </c>
      <c r="B64" s="22"/>
      <c r="C64" s="23"/>
      <c r="D64" s="23"/>
      <c r="E64" s="29"/>
      <c r="F64" s="23"/>
      <c r="G64" s="29"/>
      <c r="H64" s="23"/>
      <c r="I64" s="31"/>
      <c r="J64" s="29"/>
      <c r="K64" s="29"/>
    </row>
    <row r="65" spans="1:11" ht="21.75" customHeight="1">
      <c r="A65" s="30" t="s">
        <v>163</v>
      </c>
      <c r="B65" s="30"/>
      <c r="C65" s="23">
        <v>15</v>
      </c>
      <c r="D65" s="23"/>
      <c r="E65" s="31">
        <v>-28593</v>
      </c>
      <c r="F65" s="31"/>
      <c r="G65" s="31">
        <v>-255</v>
      </c>
      <c r="H65" s="23"/>
      <c r="I65" s="31">
        <v>-28593</v>
      </c>
      <c r="J65" s="31"/>
      <c r="K65" s="31">
        <v>-255</v>
      </c>
    </row>
    <row r="66" spans="1:11" ht="21.75" customHeight="1" thickBot="1">
      <c r="A66" s="22" t="s">
        <v>70</v>
      </c>
      <c r="B66" s="22"/>
      <c r="C66" s="23"/>
      <c r="D66" s="23"/>
      <c r="E66" s="38">
        <f>E62+E65</f>
        <v>7825</v>
      </c>
      <c r="F66" s="23"/>
      <c r="G66" s="38">
        <f>G62+G65</f>
        <v>67541</v>
      </c>
      <c r="H66" s="23"/>
      <c r="I66" s="38">
        <f>I62+I65</f>
        <v>25064</v>
      </c>
      <c r="J66" s="35"/>
      <c r="K66" s="38">
        <f>K62+K65</f>
        <v>64511</v>
      </c>
    </row>
    <row r="67" spans="1:11" ht="21.75" customHeight="1" thickTop="1">
      <c r="A67" s="22"/>
      <c r="B67" s="22"/>
      <c r="C67" s="23"/>
      <c r="D67" s="23"/>
      <c r="E67" s="35"/>
      <c r="F67" s="23"/>
      <c r="G67" s="35"/>
      <c r="H67" s="23"/>
      <c r="I67" s="35"/>
      <c r="J67" s="35"/>
      <c r="K67" s="35"/>
    </row>
    <row r="68" spans="1:11" ht="21.75" customHeight="1">
      <c r="A68" s="22" t="s">
        <v>71</v>
      </c>
      <c r="B68" s="30"/>
      <c r="C68" s="23"/>
      <c r="D68" s="23"/>
      <c r="E68" s="29"/>
      <c r="F68" s="23"/>
      <c r="G68" s="29"/>
      <c r="H68" s="23"/>
      <c r="I68" s="31"/>
      <c r="J68" s="29"/>
      <c r="K68" s="29"/>
    </row>
    <row r="69" spans="1:11" ht="21" customHeight="1">
      <c r="A69" s="22" t="s">
        <v>119</v>
      </c>
      <c r="B69" s="28"/>
      <c r="C69" s="23"/>
      <c r="D69" s="23"/>
      <c r="E69" s="79">
        <v>0</v>
      </c>
      <c r="F69" s="77"/>
      <c r="G69" s="79">
        <v>0</v>
      </c>
      <c r="H69" s="77"/>
      <c r="I69" s="79">
        <v>0</v>
      </c>
      <c r="J69" s="35"/>
      <c r="K69" s="79">
        <v>0</v>
      </c>
    </row>
    <row r="70" spans="1:11" ht="21" customHeight="1" thickBot="1">
      <c r="A70" s="22" t="s">
        <v>72</v>
      </c>
      <c r="B70" s="30"/>
      <c r="C70" s="73"/>
      <c r="D70" s="23"/>
      <c r="E70" s="80">
        <f>E66+E69</f>
        <v>7825</v>
      </c>
      <c r="F70" s="23"/>
      <c r="G70" s="80">
        <f>G66+G69</f>
        <v>67541</v>
      </c>
      <c r="H70" s="23"/>
      <c r="I70" s="80">
        <f>I66+I69</f>
        <v>25064</v>
      </c>
      <c r="J70" s="35"/>
      <c r="K70" s="80">
        <f>K66+K69</f>
        <v>64511</v>
      </c>
    </row>
    <row r="71" spans="1:11" ht="21.75" customHeight="1" thickTop="1">
      <c r="A71" s="22"/>
      <c r="I71" s="50"/>
    </row>
    <row r="72" spans="1:11" ht="21.75" customHeight="1">
      <c r="A72" s="22" t="s">
        <v>139</v>
      </c>
    </row>
    <row r="73" spans="1:11" ht="22.2">
      <c r="A73" s="22"/>
      <c r="B73" s="52" t="s">
        <v>160</v>
      </c>
      <c r="E73" s="91">
        <v>2.06</v>
      </c>
      <c r="F73" s="23"/>
      <c r="G73" s="91">
        <v>3.84</v>
      </c>
      <c r="H73" s="23"/>
      <c r="I73" s="91">
        <v>3.04</v>
      </c>
      <c r="J73" s="35"/>
      <c r="K73" s="91">
        <v>3.67</v>
      </c>
    </row>
    <row r="74" spans="1:11" ht="22.2">
      <c r="A74" s="22"/>
      <c r="B74" s="52" t="s">
        <v>161</v>
      </c>
      <c r="E74" s="91">
        <v>-1.62</v>
      </c>
      <c r="F74" s="23"/>
      <c r="G74" s="91">
        <v>-0.01</v>
      </c>
      <c r="H74" s="23"/>
      <c r="I74" s="91">
        <v>-1.62</v>
      </c>
      <c r="J74" s="35"/>
      <c r="K74" s="91">
        <v>-0.01</v>
      </c>
    </row>
    <row r="75" spans="1:11" ht="22.8" thickBot="1">
      <c r="A75" s="22"/>
      <c r="E75" s="94">
        <f>SUM(E73:E74)</f>
        <v>0.43999999999999995</v>
      </c>
      <c r="F75" s="77"/>
      <c r="G75" s="94">
        <f t="shared" ref="G75" si="1">SUM(G73:G74)</f>
        <v>3.83</v>
      </c>
      <c r="H75" s="95"/>
      <c r="I75" s="94">
        <f t="shared" ref="I75" si="2">SUM(I73:I74)</f>
        <v>1.42</v>
      </c>
      <c r="J75" s="95"/>
      <c r="K75" s="94">
        <f t="shared" ref="K75" si="3">SUM(K73:K74)</f>
        <v>3.66</v>
      </c>
    </row>
    <row r="76" spans="1:11" ht="22.2" thickTop="1">
      <c r="A76" s="100">
        <v>8</v>
      </c>
      <c r="B76" s="100"/>
      <c r="C76" s="100"/>
      <c r="D76" s="100"/>
      <c r="E76" s="100"/>
      <c r="F76" s="100"/>
      <c r="G76" s="100"/>
      <c r="H76" s="100"/>
      <c r="I76" s="100"/>
      <c r="J76" s="100"/>
      <c r="K76" s="100"/>
    </row>
    <row r="77" spans="1:11" ht="21.75" customHeight="1">
      <c r="A77" s="101" t="s">
        <v>0</v>
      </c>
      <c r="B77" s="101"/>
      <c r="C77" s="101"/>
      <c r="D77" s="101"/>
      <c r="E77" s="101"/>
      <c r="F77" s="101"/>
      <c r="G77" s="101"/>
      <c r="H77" s="101"/>
      <c r="I77" s="101"/>
      <c r="J77" s="101"/>
      <c r="K77" s="101"/>
    </row>
    <row r="78" spans="1:11" ht="21.75" customHeight="1">
      <c r="A78" s="101" t="s">
        <v>73</v>
      </c>
      <c r="B78" s="101"/>
      <c r="C78" s="101"/>
      <c r="D78" s="101"/>
      <c r="E78" s="101"/>
      <c r="F78" s="101"/>
      <c r="G78" s="101"/>
      <c r="H78" s="101"/>
      <c r="I78" s="101"/>
      <c r="J78" s="101"/>
      <c r="K78" s="101"/>
    </row>
    <row r="79" spans="1:11" ht="21.75" customHeight="1">
      <c r="A79" s="101" t="s">
        <v>149</v>
      </c>
      <c r="B79" s="101"/>
      <c r="C79" s="101"/>
      <c r="D79" s="101"/>
      <c r="E79" s="101"/>
      <c r="F79" s="101"/>
      <c r="G79" s="101"/>
      <c r="H79" s="101"/>
      <c r="I79" s="101"/>
      <c r="J79" s="101"/>
      <c r="K79" s="101"/>
    </row>
    <row r="80" spans="1:11" ht="21.75" customHeight="1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" t="s">
        <v>1</v>
      </c>
    </row>
    <row r="81" spans="1:11" ht="21.75" customHeight="1">
      <c r="A81" s="20"/>
      <c r="B81" s="20"/>
      <c r="C81" s="20"/>
      <c r="D81" s="20"/>
      <c r="E81" s="102" t="s">
        <v>2</v>
      </c>
      <c r="F81" s="102"/>
      <c r="G81" s="102"/>
      <c r="H81" s="20"/>
      <c r="I81" s="20"/>
      <c r="J81" s="20"/>
      <c r="K81" s="20"/>
    </row>
    <row r="82" spans="1:11" ht="21.75" customHeight="1">
      <c r="A82" s="20"/>
      <c r="B82" s="20"/>
      <c r="C82" s="20"/>
      <c r="D82" s="20"/>
      <c r="E82" s="99" t="s">
        <v>3</v>
      </c>
      <c r="F82" s="99"/>
      <c r="G82" s="99"/>
      <c r="H82" s="20"/>
      <c r="I82" s="99" t="s">
        <v>4</v>
      </c>
      <c r="J82" s="99"/>
      <c r="K82" s="99"/>
    </row>
    <row r="83" spans="1:11" ht="21.75" customHeight="1">
      <c r="A83" s="22"/>
      <c r="B83" s="22"/>
      <c r="C83" s="23" t="s">
        <v>9</v>
      </c>
      <c r="D83" s="23"/>
      <c r="E83" s="24" t="s">
        <v>124</v>
      </c>
      <c r="F83" s="23"/>
      <c r="G83" s="24" t="s">
        <v>57</v>
      </c>
      <c r="H83" s="25"/>
      <c r="I83" s="24" t="s">
        <v>124</v>
      </c>
      <c r="J83" s="23"/>
      <c r="K83" s="24" t="s">
        <v>57</v>
      </c>
    </row>
    <row r="84" spans="1:11" ht="21.75" customHeight="1">
      <c r="A84" s="28" t="s">
        <v>74</v>
      </c>
      <c r="B84" s="22"/>
      <c r="C84" s="73"/>
      <c r="D84" s="23"/>
      <c r="E84" s="31"/>
      <c r="F84" s="23"/>
      <c r="G84" s="31"/>
      <c r="H84" s="23"/>
      <c r="I84" s="31"/>
      <c r="J84" s="31"/>
      <c r="K84" s="31"/>
    </row>
    <row r="85" spans="1:11" ht="21.75" customHeight="1">
      <c r="A85" s="30" t="s">
        <v>156</v>
      </c>
      <c r="B85" s="22"/>
      <c r="C85" s="23"/>
      <c r="D85" s="23"/>
      <c r="E85" s="31">
        <f>E60</f>
        <v>35180</v>
      </c>
      <c r="F85" s="23"/>
      <c r="G85" s="31">
        <f>G60</f>
        <v>71642</v>
      </c>
      <c r="H85" s="23"/>
      <c r="I85" s="31">
        <f>I60</f>
        <v>52419</v>
      </c>
      <c r="J85" s="31"/>
      <c r="K85" s="31">
        <f>K60</f>
        <v>68612</v>
      </c>
    </row>
    <row r="86" spans="1:11" ht="21.75" customHeight="1">
      <c r="A86" s="30" t="s">
        <v>166</v>
      </c>
      <c r="B86" s="22"/>
      <c r="C86" s="23">
        <v>15</v>
      </c>
      <c r="D86" s="23"/>
      <c r="E86" s="31">
        <f>+E65</f>
        <v>-28593</v>
      </c>
      <c r="F86" s="23"/>
      <c r="G86" s="31">
        <f>+G65</f>
        <v>-255</v>
      </c>
      <c r="H86" s="23"/>
      <c r="I86" s="31">
        <f>+I65</f>
        <v>-28593</v>
      </c>
      <c r="J86" s="31"/>
      <c r="K86" s="31">
        <f>+K65</f>
        <v>-255</v>
      </c>
    </row>
    <row r="87" spans="1:11" ht="21.75" customHeight="1">
      <c r="A87" s="81" t="s">
        <v>75</v>
      </c>
      <c r="B87" s="22"/>
      <c r="C87" s="23"/>
      <c r="D87" s="23"/>
      <c r="E87" s="31"/>
      <c r="F87" s="23"/>
      <c r="G87" s="31"/>
      <c r="H87" s="23"/>
      <c r="I87" s="31"/>
      <c r="J87" s="31"/>
      <c r="K87" s="31"/>
    </row>
    <row r="88" spans="1:11" ht="21.75" customHeight="1">
      <c r="A88" s="30" t="s">
        <v>68</v>
      </c>
      <c r="B88" s="22"/>
      <c r="C88" s="23"/>
      <c r="D88" s="23"/>
      <c r="E88" s="31">
        <v>649</v>
      </c>
      <c r="F88" s="23"/>
      <c r="G88" s="31">
        <v>590</v>
      </c>
      <c r="H88" s="23"/>
      <c r="I88" s="31">
        <v>649</v>
      </c>
      <c r="J88" s="31"/>
      <c r="K88" s="31">
        <v>590</v>
      </c>
    </row>
    <row r="89" spans="1:11" ht="21.75" customHeight="1">
      <c r="A89" s="30" t="s">
        <v>76</v>
      </c>
      <c r="B89" s="22"/>
      <c r="C89" s="23"/>
      <c r="D89" s="23"/>
      <c r="E89" s="31">
        <v>17376</v>
      </c>
      <c r="F89" s="23"/>
      <c r="G89" s="31">
        <v>15768</v>
      </c>
      <c r="H89" s="23"/>
      <c r="I89" s="31">
        <v>17376</v>
      </c>
      <c r="J89" s="31"/>
      <c r="K89" s="31">
        <v>15768</v>
      </c>
    </row>
    <row r="90" spans="1:11" ht="21.75" customHeight="1">
      <c r="A90" s="30" t="s">
        <v>120</v>
      </c>
      <c r="B90" s="22"/>
      <c r="C90" s="23">
        <v>4</v>
      </c>
      <c r="D90" s="23"/>
      <c r="E90" s="31">
        <v>187</v>
      </c>
      <c r="F90" s="23"/>
      <c r="G90" s="31">
        <v>-38</v>
      </c>
      <c r="H90" s="23"/>
      <c r="I90" s="31">
        <v>187</v>
      </c>
      <c r="J90" s="31"/>
      <c r="K90" s="31">
        <v>-38</v>
      </c>
    </row>
    <row r="91" spans="1:11" ht="21.75" customHeight="1">
      <c r="A91" s="30" t="s">
        <v>164</v>
      </c>
      <c r="B91" s="22"/>
      <c r="C91" s="23"/>
      <c r="D91" s="23"/>
      <c r="E91" s="31">
        <v>-442</v>
      </c>
      <c r="F91" s="23"/>
      <c r="G91" s="31">
        <v>-249</v>
      </c>
      <c r="H91" s="23"/>
      <c r="I91" s="31">
        <v>-442</v>
      </c>
      <c r="J91" s="31"/>
      <c r="K91" s="31">
        <v>-249</v>
      </c>
    </row>
    <row r="92" spans="1:11" ht="21.75" customHeight="1">
      <c r="A92" s="30" t="s">
        <v>77</v>
      </c>
      <c r="B92" s="22"/>
      <c r="C92" s="23"/>
      <c r="D92" s="23"/>
      <c r="E92" s="31">
        <v>1619</v>
      </c>
      <c r="F92" s="23"/>
      <c r="G92" s="31">
        <v>1820</v>
      </c>
      <c r="H92" s="23"/>
      <c r="I92" s="31">
        <v>1619</v>
      </c>
      <c r="J92" s="31"/>
      <c r="K92" s="31">
        <v>1820</v>
      </c>
    </row>
    <row r="93" spans="1:11" ht="21.75" customHeight="1">
      <c r="A93" s="30" t="s">
        <v>165</v>
      </c>
      <c r="B93" s="96"/>
      <c r="C93" s="23"/>
      <c r="D93" s="23"/>
      <c r="E93" s="31">
        <v>-220</v>
      </c>
      <c r="F93" s="23"/>
      <c r="G93" s="31">
        <v>809</v>
      </c>
      <c r="H93" s="23"/>
      <c r="I93" s="31">
        <v>-220</v>
      </c>
      <c r="J93" s="31"/>
      <c r="K93" s="31">
        <v>809</v>
      </c>
    </row>
    <row r="94" spans="1:11" ht="21.75" customHeight="1">
      <c r="A94" s="30" t="s">
        <v>114</v>
      </c>
      <c r="B94" s="22"/>
      <c r="C94" s="23"/>
      <c r="D94" s="23"/>
      <c r="E94" s="31">
        <v>926</v>
      </c>
      <c r="F94" s="23"/>
      <c r="G94" s="31">
        <v>300</v>
      </c>
      <c r="H94" s="23"/>
      <c r="I94" s="31">
        <v>926</v>
      </c>
      <c r="J94" s="31"/>
      <c r="K94" s="31">
        <v>300</v>
      </c>
    </row>
    <row r="95" spans="1:11" ht="21.75" customHeight="1">
      <c r="A95" s="30" t="s">
        <v>138</v>
      </c>
      <c r="B95" s="22"/>
      <c r="C95" s="23">
        <v>9</v>
      </c>
      <c r="D95" s="23"/>
      <c r="E95" s="31">
        <v>28285</v>
      </c>
      <c r="F95" s="23"/>
      <c r="G95" s="39">
        <v>0</v>
      </c>
      <c r="H95" s="23"/>
      <c r="I95" s="31">
        <v>28285</v>
      </c>
      <c r="J95" s="31"/>
      <c r="K95" s="39">
        <v>0</v>
      </c>
    </row>
    <row r="96" spans="1:11" ht="21.75" customHeight="1">
      <c r="A96" s="30" t="s">
        <v>69</v>
      </c>
      <c r="B96" s="22"/>
      <c r="C96" s="23">
        <v>6.2</v>
      </c>
      <c r="D96" s="23"/>
      <c r="E96" s="31">
        <v>-6632</v>
      </c>
      <c r="F96" s="23"/>
      <c r="G96" s="31">
        <v>-13260</v>
      </c>
      <c r="H96" s="23"/>
      <c r="I96" s="39">
        <v>0</v>
      </c>
      <c r="J96" s="31"/>
      <c r="K96" s="39">
        <v>0</v>
      </c>
    </row>
    <row r="97" spans="1:11" ht="21.75" customHeight="1">
      <c r="A97" s="30" t="s">
        <v>129</v>
      </c>
      <c r="B97" s="22"/>
      <c r="C97" s="23">
        <v>6.1</v>
      </c>
      <c r="D97" s="23"/>
      <c r="E97" s="39">
        <v>0</v>
      </c>
      <c r="F97" s="23"/>
      <c r="G97" s="39">
        <v>0</v>
      </c>
      <c r="H97" s="23"/>
      <c r="I97" s="31">
        <v>-23871</v>
      </c>
      <c r="J97" s="31"/>
      <c r="K97" s="31">
        <v>-10230</v>
      </c>
    </row>
    <row r="98" spans="1:11" ht="21.75" customHeight="1">
      <c r="A98" s="30" t="s">
        <v>78</v>
      </c>
      <c r="B98" s="22"/>
      <c r="C98" s="23"/>
      <c r="D98" s="23"/>
      <c r="E98" s="31">
        <v>-710</v>
      </c>
      <c r="F98" s="23"/>
      <c r="G98" s="31">
        <v>-208</v>
      </c>
      <c r="H98" s="23"/>
      <c r="I98" s="31">
        <v>-710</v>
      </c>
      <c r="J98" s="31"/>
      <c r="K98" s="31">
        <v>-208</v>
      </c>
    </row>
    <row r="99" spans="1:11" ht="21.75" customHeight="1">
      <c r="A99" s="22"/>
      <c r="B99" s="22"/>
      <c r="C99" s="23"/>
      <c r="D99" s="23"/>
      <c r="E99" s="82">
        <f>SUM(E85:E98)</f>
        <v>47625</v>
      </c>
      <c r="F99" s="23"/>
      <c r="G99" s="82">
        <f>SUM(G85:G98)</f>
        <v>76919</v>
      </c>
      <c r="H99" s="23"/>
      <c r="I99" s="82">
        <f>SUM(I85:I98)</f>
        <v>47625</v>
      </c>
      <c r="J99" s="31"/>
      <c r="K99" s="82">
        <f>SUM(K85:K98)</f>
        <v>76919</v>
      </c>
    </row>
    <row r="100" spans="1:11" ht="21.75" customHeight="1">
      <c r="A100" s="81" t="s">
        <v>79</v>
      </c>
      <c r="B100" s="46"/>
      <c r="C100" s="46"/>
      <c r="D100" s="46"/>
      <c r="E100" s="46"/>
      <c r="F100" s="46"/>
      <c r="G100" s="46"/>
      <c r="H100" s="46"/>
      <c r="I100" s="46"/>
      <c r="J100" s="46"/>
      <c r="K100" s="46"/>
    </row>
    <row r="101" spans="1:11" ht="21.75" customHeight="1">
      <c r="A101" s="30" t="s">
        <v>12</v>
      </c>
      <c r="B101" s="46"/>
      <c r="C101" s="46"/>
      <c r="D101" s="46"/>
      <c r="E101" s="31">
        <v>-1890</v>
      </c>
      <c r="F101" s="31"/>
      <c r="G101" s="31">
        <v>-16035</v>
      </c>
      <c r="H101" s="31"/>
      <c r="I101" s="31">
        <v>-1890</v>
      </c>
      <c r="J101" s="31"/>
      <c r="K101" s="31">
        <v>-16035</v>
      </c>
    </row>
    <row r="102" spans="1:11" ht="21.75" customHeight="1">
      <c r="A102" s="30" t="s">
        <v>13</v>
      </c>
      <c r="B102" s="46"/>
      <c r="C102" s="46"/>
      <c r="D102" s="46"/>
      <c r="E102" s="31">
        <v>842</v>
      </c>
      <c r="F102" s="31"/>
      <c r="G102" s="31">
        <v>-6773</v>
      </c>
      <c r="H102" s="31"/>
      <c r="I102" s="31">
        <v>842</v>
      </c>
      <c r="J102" s="31"/>
      <c r="K102" s="31">
        <v>-6773</v>
      </c>
    </row>
    <row r="103" spans="1:11" ht="21.75" customHeight="1">
      <c r="A103" s="30" t="s">
        <v>14</v>
      </c>
      <c r="B103" s="46"/>
      <c r="C103" s="46"/>
      <c r="D103" s="46"/>
      <c r="E103" s="39">
        <v>0</v>
      </c>
      <c r="F103" s="46"/>
      <c r="G103" s="39">
        <v>753</v>
      </c>
      <c r="H103" s="46"/>
      <c r="I103" s="39">
        <v>0</v>
      </c>
      <c r="J103" s="31"/>
      <c r="K103" s="39">
        <v>753</v>
      </c>
    </row>
    <row r="104" spans="1:11" ht="21.75" customHeight="1">
      <c r="A104" s="30" t="s">
        <v>15</v>
      </c>
      <c r="B104" s="46"/>
      <c r="C104" s="46"/>
      <c r="D104" s="46"/>
      <c r="E104" s="31">
        <v>-782</v>
      </c>
      <c r="F104" s="31"/>
      <c r="G104" s="31">
        <v>2131</v>
      </c>
      <c r="H104" s="31"/>
      <c r="I104" s="31">
        <v>-782</v>
      </c>
      <c r="J104" s="31"/>
      <c r="K104" s="31">
        <v>2131</v>
      </c>
    </row>
    <row r="105" spans="1:11" ht="21.75" customHeight="1">
      <c r="A105" s="30" t="s">
        <v>23</v>
      </c>
      <c r="B105" s="46"/>
      <c r="C105" s="46"/>
      <c r="D105" s="46"/>
      <c r="E105" s="31">
        <v>2</v>
      </c>
      <c r="F105" s="31"/>
      <c r="G105" s="31">
        <v>-125</v>
      </c>
      <c r="H105" s="31"/>
      <c r="I105" s="31">
        <v>2</v>
      </c>
      <c r="J105" s="31"/>
      <c r="K105" s="31">
        <v>-125</v>
      </c>
    </row>
    <row r="106" spans="1:11" s="83" customFormat="1" ht="21.75" customHeight="1">
      <c r="A106" s="30" t="s">
        <v>28</v>
      </c>
      <c r="B106" s="46"/>
      <c r="C106" s="46"/>
      <c r="D106" s="46"/>
      <c r="E106" s="31">
        <v>-24242</v>
      </c>
      <c r="F106" s="31"/>
      <c r="G106" s="31">
        <v>10378</v>
      </c>
      <c r="H106" s="31"/>
      <c r="I106" s="31">
        <v>-24242</v>
      </c>
      <c r="J106" s="31"/>
      <c r="K106" s="31">
        <v>10378</v>
      </c>
    </row>
    <row r="107" spans="1:11" ht="21.75" customHeight="1">
      <c r="A107" s="19" t="s">
        <v>34</v>
      </c>
      <c r="B107" s="22"/>
      <c r="C107" s="23"/>
      <c r="D107" s="29"/>
      <c r="E107" s="39">
        <v>-100</v>
      </c>
      <c r="F107" s="29"/>
      <c r="G107" s="31">
        <v>-5</v>
      </c>
      <c r="H107" s="29"/>
      <c r="I107" s="39">
        <v>-100</v>
      </c>
      <c r="J107" s="31"/>
      <c r="K107" s="31">
        <v>-5</v>
      </c>
    </row>
    <row r="108" spans="1:11" ht="21.75" customHeight="1">
      <c r="A108" s="30" t="s">
        <v>80</v>
      </c>
      <c r="B108" s="22"/>
      <c r="C108" s="23"/>
      <c r="D108" s="29"/>
      <c r="E108" s="31">
        <v>-8895</v>
      </c>
      <c r="F108" s="31"/>
      <c r="G108" s="31">
        <v>-748</v>
      </c>
      <c r="H108" s="31"/>
      <c r="I108" s="31">
        <v>-8895</v>
      </c>
      <c r="J108" s="31"/>
      <c r="K108" s="31">
        <v>-748</v>
      </c>
    </row>
    <row r="109" spans="1:11" ht="21.75" customHeight="1">
      <c r="A109" s="30" t="s">
        <v>81</v>
      </c>
      <c r="B109" s="30"/>
      <c r="C109" s="23"/>
      <c r="D109" s="23"/>
      <c r="E109" s="82">
        <f>SUM(E99:E108)</f>
        <v>12560</v>
      </c>
      <c r="F109" s="23"/>
      <c r="G109" s="82">
        <f>SUM(G99:G108)</f>
        <v>66495</v>
      </c>
      <c r="H109" s="23"/>
      <c r="I109" s="82">
        <f>SUM(I99:I108)</f>
        <v>12560</v>
      </c>
      <c r="J109" s="31"/>
      <c r="K109" s="82">
        <f>SUM(K99:K108)</f>
        <v>66495</v>
      </c>
    </row>
    <row r="110" spans="1:11" ht="21.75" customHeight="1">
      <c r="A110" s="100">
        <v>9</v>
      </c>
      <c r="B110" s="100"/>
      <c r="C110" s="100"/>
      <c r="D110" s="100"/>
      <c r="E110" s="100"/>
      <c r="F110" s="100"/>
      <c r="G110" s="100"/>
      <c r="H110" s="100"/>
      <c r="I110" s="100"/>
      <c r="J110" s="100"/>
      <c r="K110" s="100"/>
    </row>
    <row r="111" spans="1:11" ht="21.75" customHeight="1">
      <c r="A111" s="101" t="s">
        <v>0</v>
      </c>
      <c r="B111" s="101"/>
      <c r="C111" s="101"/>
      <c r="D111" s="101"/>
      <c r="E111" s="101"/>
      <c r="F111" s="101"/>
      <c r="G111" s="101"/>
      <c r="H111" s="101"/>
      <c r="I111" s="101"/>
      <c r="J111" s="101"/>
      <c r="K111" s="101"/>
    </row>
    <row r="112" spans="1:11" ht="21.75" customHeight="1">
      <c r="A112" s="101" t="s">
        <v>73</v>
      </c>
      <c r="B112" s="101"/>
      <c r="C112" s="101"/>
      <c r="D112" s="101"/>
      <c r="E112" s="101"/>
      <c r="F112" s="101"/>
      <c r="G112" s="101"/>
      <c r="H112" s="101"/>
      <c r="I112" s="101"/>
      <c r="J112" s="101"/>
      <c r="K112" s="101"/>
    </row>
    <row r="113" spans="1:11" ht="21.75" customHeight="1">
      <c r="A113" s="101" t="s">
        <v>149</v>
      </c>
      <c r="B113" s="101"/>
      <c r="C113" s="101"/>
      <c r="D113" s="101"/>
      <c r="E113" s="101"/>
      <c r="F113" s="101"/>
      <c r="G113" s="101"/>
      <c r="H113" s="101"/>
      <c r="I113" s="101"/>
      <c r="J113" s="101"/>
      <c r="K113" s="101"/>
    </row>
    <row r="114" spans="1:11" ht="21.75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" t="s">
        <v>1</v>
      </c>
    </row>
    <row r="115" spans="1:11" ht="21.75" customHeight="1">
      <c r="A115" s="20"/>
      <c r="B115" s="20"/>
      <c r="C115" s="20"/>
      <c r="D115" s="20"/>
      <c r="E115" s="102" t="s">
        <v>2</v>
      </c>
      <c r="F115" s="102"/>
      <c r="G115" s="102"/>
      <c r="H115" s="20"/>
      <c r="I115" s="20"/>
      <c r="J115" s="20"/>
      <c r="K115" s="20"/>
    </row>
    <row r="116" spans="1:11" ht="21.75" customHeight="1">
      <c r="A116" s="20"/>
      <c r="B116" s="20"/>
      <c r="C116" s="20"/>
      <c r="D116" s="20"/>
      <c r="E116" s="99" t="s">
        <v>3</v>
      </c>
      <c r="F116" s="99"/>
      <c r="G116" s="99"/>
      <c r="H116" s="20"/>
      <c r="I116" s="99" t="s">
        <v>4</v>
      </c>
      <c r="J116" s="99"/>
      <c r="K116" s="99"/>
    </row>
    <row r="117" spans="1:11" ht="21.75" customHeight="1">
      <c r="A117" s="22"/>
      <c r="B117" s="22"/>
      <c r="C117" s="23" t="s">
        <v>9</v>
      </c>
      <c r="D117" s="23"/>
      <c r="E117" s="84" t="s">
        <v>124</v>
      </c>
      <c r="F117" s="23"/>
      <c r="G117" s="84" t="s">
        <v>57</v>
      </c>
      <c r="H117" s="85"/>
      <c r="I117" s="84" t="s">
        <v>124</v>
      </c>
      <c r="J117" s="23"/>
      <c r="K117" s="84" t="s">
        <v>57</v>
      </c>
    </row>
    <row r="118" spans="1:11" ht="21.75" customHeight="1">
      <c r="A118" s="30" t="s">
        <v>131</v>
      </c>
      <c r="B118" s="30"/>
      <c r="C118" s="23"/>
      <c r="D118" s="23"/>
      <c r="E118" s="31">
        <v>503</v>
      </c>
      <c r="F118" s="23"/>
      <c r="G118" s="31">
        <v>158</v>
      </c>
      <c r="H118" s="23"/>
      <c r="I118" s="31">
        <v>503</v>
      </c>
      <c r="J118" s="31"/>
      <c r="K118" s="31">
        <v>158</v>
      </c>
    </row>
    <row r="119" spans="1:11" ht="21.75" customHeight="1">
      <c r="A119" s="30" t="s">
        <v>144</v>
      </c>
      <c r="B119" s="30"/>
      <c r="C119" s="23"/>
      <c r="D119" s="23"/>
      <c r="E119" s="39">
        <v>0</v>
      </c>
      <c r="F119" s="23"/>
      <c r="G119" s="31">
        <v>637</v>
      </c>
      <c r="H119" s="23"/>
      <c r="I119" s="39">
        <v>0</v>
      </c>
      <c r="J119" s="31"/>
      <c r="K119" s="31">
        <v>637</v>
      </c>
    </row>
    <row r="120" spans="1:11" ht="21.75" customHeight="1">
      <c r="A120" s="30" t="s">
        <v>135</v>
      </c>
      <c r="B120" s="28"/>
      <c r="C120" s="23"/>
      <c r="D120" s="23"/>
      <c r="E120" s="31">
        <v>-2949</v>
      </c>
      <c r="F120" s="31"/>
      <c r="G120" s="31">
        <v>-6074</v>
      </c>
      <c r="H120" s="31"/>
      <c r="I120" s="31">
        <v>-2949</v>
      </c>
      <c r="J120" s="31"/>
      <c r="K120" s="31">
        <v>-6074</v>
      </c>
    </row>
    <row r="121" spans="1:11" ht="21.75" customHeight="1">
      <c r="A121" s="22" t="s">
        <v>82</v>
      </c>
      <c r="B121" s="30"/>
      <c r="C121" s="23"/>
      <c r="D121" s="23"/>
      <c r="E121" s="34">
        <f>SUM(E109:E120)</f>
        <v>10114</v>
      </c>
      <c r="F121" s="23"/>
      <c r="G121" s="34">
        <f>SUM(G109:G120)</f>
        <v>61216</v>
      </c>
      <c r="H121" s="23"/>
      <c r="I121" s="34">
        <f>SUM(I109:I120)</f>
        <v>10114</v>
      </c>
      <c r="J121" s="35"/>
      <c r="K121" s="34">
        <f>SUM(K109:K120)</f>
        <v>61216</v>
      </c>
    </row>
    <row r="122" spans="1:11" ht="21.75" customHeight="1">
      <c r="A122" s="28" t="s">
        <v>83</v>
      </c>
      <c r="B122" s="22"/>
      <c r="C122" s="23"/>
      <c r="D122" s="23"/>
      <c r="E122" s="31"/>
      <c r="F122" s="23"/>
      <c r="G122" s="31"/>
      <c r="H122" s="23"/>
      <c r="I122" s="31"/>
      <c r="J122" s="31"/>
      <c r="K122" s="31"/>
    </row>
    <row r="123" spans="1:11" ht="21.75" customHeight="1">
      <c r="A123" s="30" t="s">
        <v>132</v>
      </c>
      <c r="B123" s="30"/>
      <c r="C123" s="23">
        <v>6.1</v>
      </c>
      <c r="D123" s="23"/>
      <c r="E123" s="31">
        <v>23871</v>
      </c>
      <c r="F123" s="23"/>
      <c r="G123" s="31">
        <v>10230</v>
      </c>
      <c r="H123" s="23"/>
      <c r="I123" s="31">
        <v>23871</v>
      </c>
      <c r="J123" s="31"/>
      <c r="K123" s="31">
        <v>10230</v>
      </c>
    </row>
    <row r="124" spans="1:11" ht="21.75" customHeight="1">
      <c r="A124" s="30" t="s">
        <v>85</v>
      </c>
      <c r="B124" s="22"/>
      <c r="C124" s="23"/>
      <c r="D124" s="23"/>
      <c r="E124" s="31">
        <v>1205</v>
      </c>
      <c r="F124" s="23"/>
      <c r="G124" s="31">
        <v>348</v>
      </c>
      <c r="H124" s="23"/>
      <c r="I124" s="31">
        <v>1205</v>
      </c>
      <c r="J124" s="31"/>
      <c r="K124" s="31">
        <v>348</v>
      </c>
    </row>
    <row r="125" spans="1:11" ht="21.75" customHeight="1">
      <c r="A125" s="30" t="s">
        <v>84</v>
      </c>
      <c r="B125" s="22"/>
      <c r="C125" s="23"/>
      <c r="D125" s="23"/>
      <c r="E125" s="31">
        <v>-22699</v>
      </c>
      <c r="F125" s="31"/>
      <c r="G125" s="31">
        <v>-24843</v>
      </c>
      <c r="H125" s="31"/>
      <c r="I125" s="31">
        <v>-22699</v>
      </c>
      <c r="J125" s="31"/>
      <c r="K125" s="31">
        <v>-24843</v>
      </c>
    </row>
    <row r="126" spans="1:11" ht="21.75" customHeight="1">
      <c r="A126" s="30" t="s">
        <v>115</v>
      </c>
      <c r="B126" s="22"/>
      <c r="C126" s="23"/>
      <c r="D126" s="23"/>
      <c r="E126" s="31">
        <v>-269</v>
      </c>
      <c r="F126" s="31"/>
      <c r="G126" s="31">
        <v>-3810</v>
      </c>
      <c r="H126" s="31"/>
      <c r="I126" s="31">
        <v>-269</v>
      </c>
      <c r="J126" s="31"/>
      <c r="K126" s="31">
        <v>-3810</v>
      </c>
    </row>
    <row r="127" spans="1:11" ht="21.75" customHeight="1">
      <c r="A127" s="30" t="s">
        <v>122</v>
      </c>
      <c r="B127" s="46"/>
      <c r="C127" s="46"/>
      <c r="D127" s="46"/>
      <c r="E127" s="31">
        <v>-1872</v>
      </c>
      <c r="F127" s="31"/>
      <c r="G127" s="31">
        <v>-362</v>
      </c>
      <c r="H127" s="31"/>
      <c r="I127" s="31">
        <v>-1872</v>
      </c>
      <c r="J127" s="31"/>
      <c r="K127" s="31">
        <v>-362</v>
      </c>
    </row>
    <row r="128" spans="1:11" ht="22.2" customHeight="1">
      <c r="A128" s="22" t="s">
        <v>136</v>
      </c>
      <c r="B128" s="22"/>
      <c r="C128" s="23"/>
      <c r="D128" s="23"/>
      <c r="E128" s="34">
        <f>SUM(E123:E127)</f>
        <v>236</v>
      </c>
      <c r="F128" s="23"/>
      <c r="G128" s="34">
        <f>SUM(G123:G127)</f>
        <v>-18437</v>
      </c>
      <c r="H128" s="23"/>
      <c r="I128" s="34">
        <f>SUM(I123:I127)</f>
        <v>236</v>
      </c>
      <c r="J128" s="35"/>
      <c r="K128" s="34">
        <f>SUM(K123:K127)</f>
        <v>-18437</v>
      </c>
    </row>
    <row r="129" spans="1:11" s="83" customFormat="1" ht="21.75" customHeight="1">
      <c r="A129" s="28" t="s">
        <v>86</v>
      </c>
      <c r="B129" s="46"/>
      <c r="C129" s="46"/>
      <c r="D129" s="46"/>
      <c r="E129" s="46"/>
      <c r="F129" s="46"/>
      <c r="G129" s="46"/>
      <c r="H129" s="46"/>
      <c r="I129" s="46"/>
      <c r="J129" s="46"/>
      <c r="K129" s="46"/>
    </row>
    <row r="130" spans="1:11" ht="21.75" customHeight="1">
      <c r="A130" s="30" t="s">
        <v>150</v>
      </c>
      <c r="B130" s="29"/>
      <c r="C130" s="29"/>
      <c r="D130" s="29"/>
      <c r="E130" s="97">
        <v>30000</v>
      </c>
      <c r="F130" s="29"/>
      <c r="G130" s="39">
        <v>0</v>
      </c>
      <c r="H130" s="29"/>
      <c r="I130" s="97">
        <v>30000</v>
      </c>
      <c r="J130" s="29"/>
      <c r="K130" s="39">
        <v>0</v>
      </c>
    </row>
    <row r="131" spans="1:11" ht="21.75" customHeight="1">
      <c r="A131" s="30" t="s">
        <v>87</v>
      </c>
      <c r="B131" s="22"/>
      <c r="C131" s="23"/>
      <c r="D131" s="29"/>
      <c r="E131" s="31">
        <v>-17060</v>
      </c>
      <c r="F131" s="31"/>
      <c r="G131" s="31">
        <v>-7470</v>
      </c>
      <c r="H131" s="31"/>
      <c r="I131" s="31">
        <v>-17060</v>
      </c>
      <c r="J131" s="31"/>
      <c r="K131" s="31">
        <v>-7470</v>
      </c>
    </row>
    <row r="132" spans="1:11" ht="21.75" customHeight="1">
      <c r="A132" s="30" t="s">
        <v>88</v>
      </c>
      <c r="B132" s="46"/>
      <c r="C132" s="46"/>
      <c r="D132" s="46"/>
      <c r="E132" s="31">
        <v>-1657</v>
      </c>
      <c r="F132" s="31"/>
      <c r="G132" s="31">
        <v>-1992</v>
      </c>
      <c r="H132" s="31"/>
      <c r="I132" s="31">
        <v>-1657</v>
      </c>
      <c r="J132" s="31"/>
      <c r="K132" s="31">
        <v>-1992</v>
      </c>
    </row>
    <row r="133" spans="1:11" ht="21.75" customHeight="1">
      <c r="A133" s="30" t="s">
        <v>89</v>
      </c>
      <c r="B133" s="30"/>
      <c r="C133" s="23"/>
      <c r="D133" s="23"/>
      <c r="E133" s="31">
        <v>-656</v>
      </c>
      <c r="F133" s="31"/>
      <c r="G133" s="31">
        <v>-594</v>
      </c>
      <c r="H133" s="31"/>
      <c r="I133" s="31">
        <v>-656</v>
      </c>
      <c r="J133" s="31"/>
      <c r="K133" s="31">
        <v>-594</v>
      </c>
    </row>
    <row r="134" spans="1:11" s="83" customFormat="1" ht="21.75" customHeight="1">
      <c r="A134" s="30" t="s">
        <v>133</v>
      </c>
      <c r="B134" s="30"/>
      <c r="C134" s="23">
        <v>14</v>
      </c>
      <c r="D134" s="23"/>
      <c r="E134" s="31">
        <v>-44942</v>
      </c>
      <c r="F134" s="31"/>
      <c r="G134" s="39">
        <v>0</v>
      </c>
      <c r="H134" s="31"/>
      <c r="I134" s="31">
        <v>-44942</v>
      </c>
      <c r="J134" s="31"/>
      <c r="K134" s="39">
        <v>0</v>
      </c>
    </row>
    <row r="135" spans="1:11" ht="21.75" customHeight="1">
      <c r="A135" s="22" t="s">
        <v>128</v>
      </c>
      <c r="B135" s="30"/>
      <c r="C135" s="23"/>
      <c r="D135" s="23"/>
      <c r="E135" s="34">
        <f>SUM(E130:E134)</f>
        <v>-34315</v>
      </c>
      <c r="F135" s="23"/>
      <c r="G135" s="34">
        <f>SUM(G130:G134)</f>
        <v>-10056</v>
      </c>
      <c r="H135" s="23"/>
      <c r="I135" s="34">
        <f>SUM(I130:I134)</f>
        <v>-34315</v>
      </c>
      <c r="J135" s="35"/>
      <c r="K135" s="34">
        <f>SUM(K130:K134)</f>
        <v>-10056</v>
      </c>
    </row>
    <row r="136" spans="1:11" ht="21.75" customHeight="1">
      <c r="A136" s="22" t="s">
        <v>137</v>
      </c>
      <c r="B136" s="30"/>
      <c r="C136" s="23"/>
      <c r="D136" s="23"/>
      <c r="E136" s="35">
        <f>E121+E128+E135</f>
        <v>-23965</v>
      </c>
      <c r="F136" s="77"/>
      <c r="G136" s="35">
        <f>G121+G128+G135</f>
        <v>32723</v>
      </c>
      <c r="H136" s="77"/>
      <c r="I136" s="35">
        <f>I121+I128+I135</f>
        <v>-23965</v>
      </c>
      <c r="J136" s="35"/>
      <c r="K136" s="35">
        <f>K121+K128+K135</f>
        <v>32723</v>
      </c>
    </row>
    <row r="137" spans="1:11" ht="21.75" customHeight="1">
      <c r="A137" s="30" t="s">
        <v>90</v>
      </c>
      <c r="B137" s="28"/>
      <c r="C137" s="23"/>
      <c r="D137" s="23"/>
      <c r="E137" s="39">
        <f>SFP!G13</f>
        <v>55473</v>
      </c>
      <c r="F137" s="23"/>
      <c r="G137" s="39">
        <v>15510</v>
      </c>
      <c r="H137" s="23"/>
      <c r="I137" s="39">
        <f>SFP!K13</f>
        <v>55473</v>
      </c>
      <c r="J137" s="31"/>
      <c r="K137" s="39">
        <v>15510</v>
      </c>
    </row>
    <row r="138" spans="1:11" ht="21.75" customHeight="1" thickBot="1">
      <c r="A138" s="22" t="s">
        <v>152</v>
      </c>
      <c r="B138" s="30"/>
      <c r="C138" s="73"/>
      <c r="D138" s="23"/>
      <c r="E138" s="38">
        <f>SUM(E136:E137)</f>
        <v>31508</v>
      </c>
      <c r="F138" s="23"/>
      <c r="G138" s="38">
        <f>SUM(G136:G137)</f>
        <v>48233</v>
      </c>
      <c r="H138" s="23"/>
      <c r="I138" s="38">
        <f>SUM(I136:I137)</f>
        <v>31508</v>
      </c>
      <c r="J138" s="35"/>
      <c r="K138" s="38">
        <f>SUM(K136:K137)</f>
        <v>48233</v>
      </c>
    </row>
    <row r="139" spans="1:11" ht="21.75" customHeight="1" thickTop="1">
      <c r="E139" s="6"/>
      <c r="F139" s="7"/>
      <c r="G139" s="7"/>
      <c r="H139" s="7"/>
      <c r="I139" s="6"/>
      <c r="J139" s="7"/>
      <c r="K139" s="7"/>
    </row>
    <row r="140" spans="1:11" ht="21.75" customHeight="1">
      <c r="A140" s="22" t="s">
        <v>91</v>
      </c>
      <c r="E140" s="98"/>
    </row>
    <row r="141" spans="1:11" ht="21.75" customHeight="1">
      <c r="A141" s="30" t="s">
        <v>92</v>
      </c>
      <c r="G141" s="39"/>
      <c r="H141" s="39"/>
      <c r="I141" s="39"/>
      <c r="J141" s="39"/>
      <c r="K141" s="39"/>
    </row>
    <row r="142" spans="1:11" ht="21.75" customHeight="1">
      <c r="A142" s="89" t="s">
        <v>130</v>
      </c>
      <c r="E142" s="39">
        <v>0</v>
      </c>
      <c r="G142" s="39">
        <v>6243</v>
      </c>
      <c r="H142" s="39"/>
      <c r="I142" s="39">
        <v>0</v>
      </c>
      <c r="J142" s="39"/>
      <c r="K142" s="39">
        <v>6243</v>
      </c>
    </row>
    <row r="143" spans="1:11" ht="21.75" customHeight="1">
      <c r="A143" s="89" t="s">
        <v>153</v>
      </c>
      <c r="B143" s="89"/>
      <c r="E143" s="43">
        <v>736</v>
      </c>
      <c r="F143" s="90"/>
      <c r="G143" s="39">
        <v>3212</v>
      </c>
      <c r="H143" s="90"/>
      <c r="I143" s="39">
        <v>736</v>
      </c>
      <c r="J143" s="90"/>
      <c r="K143" s="39">
        <v>3212</v>
      </c>
    </row>
    <row r="144" spans="1:11" ht="21.75" customHeight="1">
      <c r="A144" s="89" t="s">
        <v>93</v>
      </c>
      <c r="B144" s="89"/>
      <c r="E144" s="43">
        <v>7126</v>
      </c>
      <c r="F144" s="90"/>
      <c r="G144" s="39">
        <v>1417</v>
      </c>
      <c r="H144" s="90"/>
      <c r="I144" s="39">
        <v>7126</v>
      </c>
      <c r="J144" s="90"/>
      <c r="K144" s="39">
        <v>1417</v>
      </c>
    </row>
    <row r="145" spans="1:11" ht="21.75" customHeight="1">
      <c r="A145" s="89" t="s">
        <v>155</v>
      </c>
      <c r="B145" s="89"/>
      <c r="E145" s="43">
        <v>4667</v>
      </c>
      <c r="F145" s="90"/>
      <c r="G145" s="39">
        <v>0</v>
      </c>
      <c r="H145" s="90"/>
      <c r="I145" s="39">
        <v>4667</v>
      </c>
      <c r="J145" s="90"/>
      <c r="K145" s="39">
        <v>0</v>
      </c>
    </row>
    <row r="146" spans="1:11" ht="21.75" customHeight="1">
      <c r="E146" s="16"/>
      <c r="F146" s="15"/>
      <c r="G146" s="86"/>
      <c r="H146" s="15"/>
      <c r="I146" s="15"/>
      <c r="K146" s="43"/>
    </row>
    <row r="147" spans="1:11" ht="21.75" customHeight="1">
      <c r="E147" s="15"/>
      <c r="F147" s="15"/>
      <c r="G147" s="15"/>
      <c r="H147" s="15"/>
      <c r="I147" s="15"/>
    </row>
    <row r="148" spans="1:11" ht="21.75" customHeight="1">
      <c r="E148" s="50"/>
      <c r="I148" s="50"/>
    </row>
    <row r="149" spans="1:11" ht="21.75" customHeight="1">
      <c r="K149" s="92"/>
    </row>
  </sheetData>
  <mergeCells count="28">
    <mergeCell ref="E116:G116"/>
    <mergeCell ref="I116:K116"/>
    <mergeCell ref="A76:K76"/>
    <mergeCell ref="A77:K77"/>
    <mergeCell ref="A78:K78"/>
    <mergeCell ref="A79:K79"/>
    <mergeCell ref="E81:G81"/>
    <mergeCell ref="E82:G82"/>
    <mergeCell ref="I82:K82"/>
    <mergeCell ref="A110:K110"/>
    <mergeCell ref="A111:K111"/>
    <mergeCell ref="A112:K112"/>
    <mergeCell ref="A113:K113"/>
    <mergeCell ref="E115:G115"/>
    <mergeCell ref="E7:G7"/>
    <mergeCell ref="I7:K7"/>
    <mergeCell ref="A1:K1"/>
    <mergeCell ref="A2:K2"/>
    <mergeCell ref="A3:K3"/>
    <mergeCell ref="A4:K4"/>
    <mergeCell ref="E6:G6"/>
    <mergeCell ref="E45:G45"/>
    <mergeCell ref="I45:K45"/>
    <mergeCell ref="A39:K39"/>
    <mergeCell ref="A40:K40"/>
    <mergeCell ref="A41:K41"/>
    <mergeCell ref="A42:K42"/>
    <mergeCell ref="E44:G44"/>
  </mergeCells>
  <pageMargins left="0.59055118110236227" right="3.937007874015748E-2" top="0.51181102362204722" bottom="0" header="3.937007874015748E-2" footer="0"/>
  <pageSetup paperSize="9" scale="85" fitToHeight="0" orientation="portrait" r:id="rId1"/>
  <headerFooter>
    <oddFooter xml:space="preserve">&amp;L&amp;"Angsana New,Regular"&amp;14หมายเหตุประกอบงบการเงินแบบย่อเป็นส่วนหนึ่งของงบการเงินระหว่างกาลนี้&amp;15
</oddFooter>
  </headerFooter>
  <rowBreaks count="3" manualBreakCount="3">
    <brk id="38" max="10" man="1"/>
    <brk id="75" max="10" man="1"/>
    <brk id="10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95F35-2E37-4569-9E9B-859285EDC3B7}">
  <dimension ref="A1:Q26"/>
  <sheetViews>
    <sheetView showGridLines="0" zoomScaleNormal="100" zoomScaleSheetLayoutView="70" workbookViewId="0">
      <selection activeCell="F22" sqref="F22"/>
    </sheetView>
  </sheetViews>
  <sheetFormatPr defaultColWidth="7.33203125" defaultRowHeight="21.75" customHeight="1"/>
  <cols>
    <col min="1" max="1" width="54.5546875" style="52" customWidth="1"/>
    <col min="2" max="2" width="7" style="57" customWidth="1"/>
    <col min="3" max="3" width="1.109375" style="19" customWidth="1"/>
    <col min="4" max="4" width="14" style="19" customWidth="1"/>
    <col min="5" max="5" width="1.109375" style="19" customWidth="1"/>
    <col min="6" max="6" width="14.109375" style="19" customWidth="1"/>
    <col min="7" max="7" width="1.109375" style="19" customWidth="1"/>
    <col min="8" max="8" width="14.109375" style="19" customWidth="1"/>
    <col min="9" max="9" width="1.109375" style="19" customWidth="1"/>
    <col min="10" max="10" width="14" style="19" customWidth="1"/>
    <col min="11" max="11" width="1.77734375" style="19" customWidth="1"/>
    <col min="12" max="12" width="15.5546875" style="19" customWidth="1"/>
    <col min="13" max="13" width="1.109375" style="19" customWidth="1"/>
    <col min="14" max="14" width="14" style="19" customWidth="1"/>
    <col min="15" max="15" width="1.109375" style="19" customWidth="1"/>
    <col min="16" max="16" width="13" style="19" customWidth="1"/>
    <col min="17" max="18" width="10.33203125" style="19" customWidth="1"/>
    <col min="19" max="226" width="7.33203125" style="19"/>
    <col min="227" max="227" width="40.33203125" style="19" customWidth="1"/>
    <col min="228" max="228" width="7" style="19" customWidth="1"/>
    <col min="229" max="229" width="1.109375" style="19" customWidth="1"/>
    <col min="230" max="230" width="8.33203125" style="19" customWidth="1"/>
    <col min="231" max="231" width="1.109375" style="19" customWidth="1"/>
    <col min="232" max="232" width="11" style="19" customWidth="1"/>
    <col min="233" max="233" width="1.109375" style="19" customWidth="1"/>
    <col min="234" max="234" width="8.33203125" style="19" customWidth="1"/>
    <col min="235" max="235" width="1.109375" style="19" customWidth="1"/>
    <col min="236" max="236" width="9.33203125" style="19" customWidth="1"/>
    <col min="237" max="237" width="1.109375" style="19" customWidth="1"/>
    <col min="238" max="238" width="10.33203125" style="19" customWidth="1"/>
    <col min="239" max="239" width="1.109375" style="19" customWidth="1"/>
    <col min="240" max="240" width="8.33203125" style="19" customWidth="1"/>
    <col min="241" max="241" width="1.109375" style="19" customWidth="1"/>
    <col min="242" max="242" width="8.33203125" style="19" bestFit="1" customWidth="1"/>
    <col min="243" max="243" width="9.88671875" style="19" bestFit="1" customWidth="1"/>
    <col min="244" max="16384" width="7.33203125" style="19"/>
  </cols>
  <sheetData>
    <row r="1" spans="1:17" ht="1.2" customHeight="1"/>
    <row r="2" spans="1:17" ht="21.75" customHeight="1">
      <c r="A2" s="104">
        <v>6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</row>
    <row r="3" spans="1:17" ht="21.75" customHeight="1">
      <c r="A3" s="105" t="s">
        <v>0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</row>
    <row r="4" spans="1:17" ht="21.75" customHeight="1">
      <c r="A4" s="105" t="s">
        <v>112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</row>
    <row r="5" spans="1:17" ht="21.75" customHeight="1">
      <c r="A5" s="105" t="s">
        <v>149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</row>
    <row r="6" spans="1:17" ht="21.75" customHeight="1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2" t="s">
        <v>1</v>
      </c>
    </row>
    <row r="7" spans="1:17" ht="22.2" customHeight="1">
      <c r="A7" s="56"/>
      <c r="B7" s="56"/>
      <c r="C7" s="56"/>
      <c r="D7" s="56"/>
      <c r="E7" s="56"/>
      <c r="F7" s="56"/>
      <c r="L7" s="54" t="s">
        <v>94</v>
      </c>
    </row>
    <row r="8" spans="1:17" ht="21.75" customHeight="1">
      <c r="B8" s="52"/>
      <c r="C8" s="57"/>
      <c r="E8" s="55"/>
      <c r="F8" s="54"/>
      <c r="G8" s="54"/>
      <c r="H8" s="106" t="s">
        <v>127</v>
      </c>
      <c r="I8" s="106"/>
      <c r="J8" s="106"/>
      <c r="K8" s="54"/>
      <c r="L8" s="58" t="s">
        <v>95</v>
      </c>
      <c r="M8" s="59"/>
      <c r="N8" s="55"/>
      <c r="O8" s="55"/>
    </row>
    <row r="9" spans="1:17" ht="21.75" customHeight="1">
      <c r="B9" s="54"/>
      <c r="C9" s="59"/>
      <c r="D9" s="54"/>
      <c r="F9" s="54"/>
      <c r="G9" s="54"/>
      <c r="H9" s="54" t="s">
        <v>96</v>
      </c>
      <c r="J9" s="54"/>
      <c r="K9" s="54"/>
      <c r="L9" s="54"/>
      <c r="O9" s="54"/>
    </row>
    <row r="10" spans="1:17" ht="21.75" customHeight="1">
      <c r="B10" s="54"/>
      <c r="C10" s="59"/>
      <c r="D10" s="54" t="s">
        <v>97</v>
      </c>
      <c r="F10" s="54" t="s">
        <v>98</v>
      </c>
      <c r="G10" s="54"/>
      <c r="H10" s="54" t="s">
        <v>99</v>
      </c>
      <c r="I10" s="54"/>
      <c r="J10" s="54" t="s">
        <v>100</v>
      </c>
      <c r="K10" s="54"/>
      <c r="L10" s="54" t="s">
        <v>101</v>
      </c>
      <c r="N10" s="54" t="s">
        <v>102</v>
      </c>
      <c r="O10" s="54"/>
    </row>
    <row r="11" spans="1:17" ht="21.75" customHeight="1">
      <c r="B11" s="60" t="s">
        <v>9</v>
      </c>
      <c r="C11" s="59"/>
      <c r="D11" s="58" t="s">
        <v>103</v>
      </c>
      <c r="F11" s="58" t="s">
        <v>104</v>
      </c>
      <c r="G11" s="54"/>
      <c r="H11" s="58" t="s">
        <v>105</v>
      </c>
      <c r="I11" s="54"/>
      <c r="J11" s="58" t="s">
        <v>106</v>
      </c>
      <c r="K11" s="54"/>
      <c r="L11" s="58" t="s">
        <v>107</v>
      </c>
      <c r="N11" s="58" t="s">
        <v>108</v>
      </c>
      <c r="O11" s="54"/>
    </row>
    <row r="12" spans="1:17" ht="21.75" customHeight="1">
      <c r="A12" s="56" t="s">
        <v>110</v>
      </c>
      <c r="B12" s="59"/>
      <c r="C12" s="54"/>
      <c r="D12" s="61">
        <v>176243</v>
      </c>
      <c r="E12" s="62"/>
      <c r="F12" s="61">
        <v>125668</v>
      </c>
      <c r="G12" s="62"/>
      <c r="H12" s="61">
        <v>15431</v>
      </c>
      <c r="I12" s="62"/>
      <c r="J12" s="61">
        <v>21896</v>
      </c>
      <c r="K12" s="62"/>
      <c r="L12" s="61">
        <v>913450</v>
      </c>
      <c r="M12" s="62"/>
      <c r="N12" s="61">
        <f>SUM(D12:M12)</f>
        <v>1252688</v>
      </c>
      <c r="O12" s="63"/>
      <c r="P12" s="61"/>
    </row>
    <row r="13" spans="1:17" ht="21.75" customHeight="1">
      <c r="A13" s="52" t="s">
        <v>72</v>
      </c>
      <c r="B13" s="59"/>
      <c r="C13" s="54"/>
      <c r="D13" s="64"/>
      <c r="E13" s="63"/>
      <c r="F13" s="64"/>
      <c r="G13" s="63"/>
      <c r="H13" s="64"/>
      <c r="I13" s="63"/>
      <c r="J13" s="64"/>
      <c r="K13" s="63"/>
      <c r="L13" s="39"/>
      <c r="M13" s="63"/>
      <c r="N13" s="50"/>
      <c r="O13" s="63"/>
    </row>
    <row r="14" spans="1:17" ht="21.75" customHeight="1">
      <c r="A14" s="52" t="s">
        <v>109</v>
      </c>
      <c r="B14" s="59"/>
      <c r="C14" s="54"/>
      <c r="D14" s="68">
        <v>0</v>
      </c>
      <c r="E14" s="72"/>
      <c r="F14" s="68">
        <v>0</v>
      </c>
      <c r="G14" s="72"/>
      <c r="H14" s="68">
        <v>0</v>
      </c>
      <c r="I14" s="72"/>
      <c r="J14" s="50">
        <f>+'SI&amp;CF'!G66</f>
        <v>67541</v>
      </c>
      <c r="K14" s="63"/>
      <c r="L14" s="68">
        <v>0</v>
      </c>
      <c r="M14" s="63"/>
      <c r="N14" s="50">
        <f>SUM(D14:M14)</f>
        <v>67541</v>
      </c>
      <c r="O14" s="63"/>
      <c r="P14" s="50"/>
    </row>
    <row r="15" spans="1:17" ht="21.75" customHeight="1">
      <c r="A15" s="52" t="s">
        <v>121</v>
      </c>
      <c r="B15" s="59"/>
      <c r="C15" s="54"/>
      <c r="D15" s="68">
        <v>0</v>
      </c>
      <c r="E15" s="72"/>
      <c r="F15" s="68">
        <v>0</v>
      </c>
      <c r="G15" s="72"/>
      <c r="H15" s="68">
        <v>0</v>
      </c>
      <c r="I15" s="63"/>
      <c r="J15" s="68">
        <v>0</v>
      </c>
      <c r="K15" s="63"/>
      <c r="L15" s="68">
        <v>0</v>
      </c>
      <c r="M15" s="63"/>
      <c r="N15" s="68">
        <f>SUM(D15:M15)</f>
        <v>0</v>
      </c>
      <c r="O15" s="63"/>
    </row>
    <row r="16" spans="1:17" ht="21.75" customHeight="1" thickBot="1">
      <c r="A16" s="56" t="s">
        <v>145</v>
      </c>
      <c r="B16" s="59"/>
      <c r="C16" s="55"/>
      <c r="D16" s="66">
        <f>SUM(D12:D15)</f>
        <v>176243</v>
      </c>
      <c r="E16" s="62"/>
      <c r="F16" s="66">
        <f>SUM(F12:F15)</f>
        <v>125668</v>
      </c>
      <c r="G16" s="62"/>
      <c r="H16" s="66">
        <f>SUM(H12:H15)</f>
        <v>15431</v>
      </c>
      <c r="I16" s="62"/>
      <c r="J16" s="66">
        <f>SUM(J12:J15)</f>
        <v>89437</v>
      </c>
      <c r="K16" s="62"/>
      <c r="L16" s="66">
        <f>SUM(L12:L15)</f>
        <v>913450</v>
      </c>
      <c r="M16" s="62"/>
      <c r="N16" s="66">
        <f>SUM(N12:N15)</f>
        <v>1320229</v>
      </c>
      <c r="O16" s="62"/>
      <c r="P16" s="50"/>
      <c r="Q16" s="50"/>
    </row>
    <row r="17" spans="1:17" s="65" customFormat="1" ht="21.75" customHeight="1" thickTop="1">
      <c r="A17" s="56"/>
      <c r="B17" s="59"/>
      <c r="C17" s="55"/>
      <c r="D17" s="61"/>
      <c r="E17" s="62"/>
      <c r="F17" s="67"/>
      <c r="G17" s="62"/>
      <c r="H17" s="67"/>
      <c r="I17" s="62"/>
      <c r="J17" s="61"/>
      <c r="K17" s="62"/>
      <c r="L17" s="67"/>
      <c r="M17" s="62"/>
      <c r="N17" s="61"/>
      <c r="O17" s="62"/>
    </row>
    <row r="18" spans="1:17" ht="21.75" customHeight="1">
      <c r="A18" s="56" t="s">
        <v>125</v>
      </c>
      <c r="B18" s="59"/>
      <c r="C18" s="54"/>
      <c r="D18" s="61">
        <v>176243</v>
      </c>
      <c r="E18" s="62"/>
      <c r="F18" s="61">
        <v>125668</v>
      </c>
      <c r="G18" s="62"/>
      <c r="H18" s="61">
        <v>17624</v>
      </c>
      <c r="I18" s="62"/>
      <c r="J18" s="61">
        <v>100329</v>
      </c>
      <c r="K18" s="62"/>
      <c r="L18" s="61">
        <v>1010064</v>
      </c>
      <c r="M18" s="62"/>
      <c r="N18" s="61">
        <f>SUM(D18:M18)</f>
        <v>1429928</v>
      </c>
      <c r="O18" s="63"/>
    </row>
    <row r="19" spans="1:17" ht="21.75" customHeight="1">
      <c r="A19" s="52" t="s">
        <v>72</v>
      </c>
      <c r="B19" s="59"/>
      <c r="C19" s="54"/>
      <c r="D19" s="64"/>
      <c r="E19" s="63"/>
      <c r="F19" s="64"/>
      <c r="G19" s="63"/>
      <c r="H19" s="64"/>
      <c r="I19" s="63"/>
      <c r="J19" s="64"/>
      <c r="K19" s="63"/>
      <c r="L19" s="39"/>
      <c r="M19" s="63"/>
      <c r="N19" s="50"/>
      <c r="O19" s="63"/>
    </row>
    <row r="20" spans="1:17" ht="21.75" customHeight="1">
      <c r="A20" s="52" t="s">
        <v>109</v>
      </c>
      <c r="B20" s="59"/>
      <c r="C20" s="54"/>
      <c r="D20" s="68">
        <v>0</v>
      </c>
      <c r="E20" s="72"/>
      <c r="F20" s="68">
        <v>0</v>
      </c>
      <c r="G20" s="72"/>
      <c r="H20" s="68">
        <v>0</v>
      </c>
      <c r="I20" s="72"/>
      <c r="J20" s="68">
        <f>'SI&amp;CF'!E70</f>
        <v>7825</v>
      </c>
      <c r="K20" s="63"/>
      <c r="L20" s="68">
        <v>0</v>
      </c>
      <c r="M20" s="63"/>
      <c r="N20" s="68">
        <f>SUM(D20:M20)</f>
        <v>7825</v>
      </c>
      <c r="O20" s="63"/>
      <c r="P20" s="15"/>
    </row>
    <row r="21" spans="1:17" ht="21.75" customHeight="1">
      <c r="A21" s="52" t="s">
        <v>121</v>
      </c>
      <c r="B21" s="59"/>
      <c r="C21" s="54"/>
      <c r="D21" s="68">
        <v>0</v>
      </c>
      <c r="E21" s="72"/>
      <c r="F21" s="68">
        <v>0</v>
      </c>
      <c r="G21" s="72"/>
      <c r="H21" s="68">
        <v>0</v>
      </c>
      <c r="I21" s="63"/>
      <c r="J21" s="68">
        <v>0</v>
      </c>
      <c r="K21" s="63"/>
      <c r="L21" s="68">
        <v>0</v>
      </c>
      <c r="M21" s="63"/>
      <c r="N21" s="68">
        <f t="shared" ref="N21:N22" si="0">SUM(D21:M21)</f>
        <v>0</v>
      </c>
      <c r="O21" s="63"/>
    </row>
    <row r="22" spans="1:17" ht="21.75" customHeight="1">
      <c r="A22" s="52" t="s">
        <v>134</v>
      </c>
      <c r="B22" s="59">
        <v>14</v>
      </c>
      <c r="C22" s="54"/>
      <c r="D22" s="68">
        <v>0</v>
      </c>
      <c r="E22" s="72"/>
      <c r="F22" s="68">
        <v>0</v>
      </c>
      <c r="G22" s="72"/>
      <c r="H22" s="68">
        <v>0</v>
      </c>
      <c r="I22" s="63"/>
      <c r="J22" s="68">
        <v>-44942</v>
      </c>
      <c r="K22" s="63"/>
      <c r="L22" s="68">
        <v>0</v>
      </c>
      <c r="M22" s="63"/>
      <c r="N22" s="68">
        <f t="shared" si="0"/>
        <v>-44942</v>
      </c>
      <c r="O22" s="63"/>
    </row>
    <row r="23" spans="1:17" ht="21.75" customHeight="1" thickBot="1">
      <c r="A23" s="56" t="s">
        <v>146</v>
      </c>
      <c r="B23" s="59"/>
      <c r="C23" s="55"/>
      <c r="D23" s="66">
        <f>SUM(D18:D22)</f>
        <v>176243</v>
      </c>
      <c r="E23" s="62"/>
      <c r="F23" s="66">
        <f>SUM(F18:F22)</f>
        <v>125668</v>
      </c>
      <c r="G23" s="62"/>
      <c r="H23" s="66">
        <f>SUM(H18:H22)</f>
        <v>17624</v>
      </c>
      <c r="I23" s="62"/>
      <c r="J23" s="66">
        <f>SUM(J18:J22)</f>
        <v>63212</v>
      </c>
      <c r="K23" s="62"/>
      <c r="L23" s="66">
        <f>SUM(L18:L22)</f>
        <v>1010064</v>
      </c>
      <c r="M23" s="62"/>
      <c r="N23" s="66">
        <f>SUM(N18:N22)</f>
        <v>1392811</v>
      </c>
      <c r="O23" s="62"/>
      <c r="P23" s="50"/>
      <c r="Q23" s="15"/>
    </row>
    <row r="24" spans="1:17" ht="21.75" customHeight="1" thickTop="1">
      <c r="A24" s="69"/>
      <c r="B24" s="59"/>
      <c r="C24" s="55"/>
      <c r="D24" s="70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71"/>
    </row>
    <row r="25" spans="1:17" ht="21.75" customHeight="1"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17" ht="21.75" customHeight="1"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</sheetData>
  <mergeCells count="5">
    <mergeCell ref="A2:N2"/>
    <mergeCell ref="A3:N3"/>
    <mergeCell ref="A4:N4"/>
    <mergeCell ref="A5:N5"/>
    <mergeCell ref="H8:J8"/>
  </mergeCells>
  <pageMargins left="0.59055118110236204" right="3.9370078740157501E-2" top="0.511811023622047" bottom="0" header="3.9370078740157501E-2" footer="0"/>
  <pageSetup paperSize="9" scale="89" orientation="landscape" r:id="rId1"/>
  <headerFooter>
    <oddFooter xml:space="preserve">&amp;L&amp;"Angsana New,Regular"&amp;14หมายเหตุประกอบงบการเงินแบบย่อเป็นส่วนหนึ่งของงบการเงินระหว่างกาลนี้&amp;15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B637B-143D-4364-9265-A0FBB2C84411}">
  <sheetPr>
    <pageSetUpPr fitToPage="1"/>
  </sheetPr>
  <dimension ref="A1:Q26"/>
  <sheetViews>
    <sheetView showGridLines="0" tabSelected="1" zoomScale="90" zoomScaleNormal="90" zoomScaleSheetLayoutView="70" workbookViewId="0">
      <selection activeCell="N21" sqref="N21"/>
    </sheetView>
  </sheetViews>
  <sheetFormatPr defaultColWidth="11" defaultRowHeight="21.75" customHeight="1"/>
  <cols>
    <col min="1" max="1" width="49.77734375" style="52" customWidth="1"/>
    <col min="2" max="2" width="6.88671875" style="57" customWidth="1"/>
    <col min="3" max="3" width="1.33203125" style="19" customWidth="1"/>
    <col min="4" max="4" width="14.77734375" style="19" customWidth="1"/>
    <col min="5" max="5" width="1.109375" style="19" customWidth="1"/>
    <col min="6" max="6" width="14.77734375" style="19" customWidth="1"/>
    <col min="7" max="7" width="1.109375" style="19" customWidth="1"/>
    <col min="8" max="8" width="14.77734375" style="19" customWidth="1"/>
    <col min="9" max="9" width="1.109375" style="19" customWidth="1"/>
    <col min="10" max="10" width="14.77734375" style="19" customWidth="1"/>
    <col min="11" max="11" width="1.109375" style="19" customWidth="1"/>
    <col min="12" max="12" width="17.33203125" style="19" customWidth="1"/>
    <col min="13" max="13" width="1.109375" style="19" customWidth="1"/>
    <col min="14" max="14" width="14.77734375" style="19" customWidth="1"/>
    <col min="15" max="15" width="1.109375" style="19" customWidth="1"/>
    <col min="16" max="16" width="14.21875" style="7" bestFit="1" customWidth="1"/>
    <col min="17" max="248" width="7.33203125" style="19" customWidth="1"/>
    <col min="249" max="249" width="40.33203125" style="19" customWidth="1"/>
    <col min="250" max="250" width="7" style="19" customWidth="1"/>
    <col min="251" max="251" width="1.109375" style="19" customWidth="1"/>
    <col min="252" max="252" width="8.33203125" style="19" customWidth="1"/>
    <col min="253" max="253" width="1.109375" style="19" customWidth="1"/>
    <col min="254" max="16384" width="11" style="19"/>
  </cols>
  <sheetData>
    <row r="1" spans="1:17" ht="21.75" customHeight="1">
      <c r="A1" s="104">
        <v>7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</row>
    <row r="2" spans="1:17" ht="21.75" customHeight="1">
      <c r="A2" s="105" t="s">
        <v>0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</row>
    <row r="3" spans="1:17" ht="21.75" customHeight="1">
      <c r="A3" s="105" t="s">
        <v>113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</row>
    <row r="4" spans="1:17" ht="21.75" customHeight="1">
      <c r="A4" s="105" t="s">
        <v>149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</row>
    <row r="5" spans="1:17" ht="21" customHeight="1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2" t="s">
        <v>1</v>
      </c>
    </row>
    <row r="6" spans="1:17" ht="21.75" customHeight="1">
      <c r="A6" s="56"/>
      <c r="B6" s="56"/>
      <c r="C6" s="56"/>
      <c r="D6" s="56"/>
      <c r="E6" s="56"/>
      <c r="F6" s="56"/>
      <c r="L6" s="54" t="s">
        <v>94</v>
      </c>
      <c r="O6" s="55"/>
      <c r="P6" s="8"/>
    </row>
    <row r="7" spans="1:17" ht="21.75" customHeight="1">
      <c r="B7" s="52"/>
      <c r="C7" s="57"/>
      <c r="E7" s="55"/>
      <c r="F7" s="54"/>
      <c r="G7" s="54"/>
      <c r="H7" s="106" t="s">
        <v>127</v>
      </c>
      <c r="I7" s="106"/>
      <c r="J7" s="106"/>
      <c r="K7" s="54"/>
      <c r="L7" s="58" t="s">
        <v>95</v>
      </c>
      <c r="M7" s="59"/>
      <c r="N7" s="55"/>
      <c r="O7" s="54"/>
      <c r="P7" s="9"/>
    </row>
    <row r="8" spans="1:17" ht="21.75" customHeight="1">
      <c r="B8" s="54"/>
      <c r="C8" s="59"/>
      <c r="D8" s="54"/>
      <c r="F8" s="54"/>
      <c r="G8" s="54"/>
      <c r="H8" s="54" t="s">
        <v>96</v>
      </c>
      <c r="J8" s="54"/>
      <c r="K8" s="54"/>
      <c r="L8" s="54"/>
      <c r="O8" s="54"/>
      <c r="P8" s="9"/>
    </row>
    <row r="9" spans="1:17" ht="21.75" customHeight="1">
      <c r="B9" s="54"/>
      <c r="C9" s="59"/>
      <c r="D9" s="54" t="s">
        <v>97</v>
      </c>
      <c r="F9" s="54" t="s">
        <v>98</v>
      </c>
      <c r="G9" s="54"/>
      <c r="H9" s="54" t="s">
        <v>99</v>
      </c>
      <c r="I9" s="54"/>
      <c r="J9" s="54" t="s">
        <v>100</v>
      </c>
      <c r="K9" s="54"/>
      <c r="L9" s="54" t="s">
        <v>101</v>
      </c>
      <c r="N9" s="54" t="s">
        <v>102</v>
      </c>
      <c r="O9" s="54"/>
      <c r="P9" s="9"/>
    </row>
    <row r="10" spans="1:17" ht="21.75" customHeight="1">
      <c r="B10" s="60" t="s">
        <v>9</v>
      </c>
      <c r="C10" s="59"/>
      <c r="D10" s="58" t="s">
        <v>103</v>
      </c>
      <c r="F10" s="58" t="s">
        <v>104</v>
      </c>
      <c r="G10" s="54"/>
      <c r="H10" s="58" t="s">
        <v>105</v>
      </c>
      <c r="I10" s="54"/>
      <c r="J10" s="58" t="s">
        <v>106</v>
      </c>
      <c r="K10" s="54"/>
      <c r="L10" s="58" t="s">
        <v>107</v>
      </c>
      <c r="N10" s="58" t="s">
        <v>108</v>
      </c>
      <c r="O10" s="57"/>
      <c r="P10" s="9"/>
    </row>
    <row r="11" spans="1:17" ht="21.75" customHeight="1">
      <c r="A11" s="56" t="s">
        <v>110</v>
      </c>
      <c r="B11" s="59"/>
      <c r="C11" s="54"/>
      <c r="D11" s="61">
        <v>176243</v>
      </c>
      <c r="E11" s="62"/>
      <c r="F11" s="61">
        <v>125668</v>
      </c>
      <c r="G11" s="62"/>
      <c r="H11" s="61">
        <v>15431</v>
      </c>
      <c r="I11" s="62"/>
      <c r="J11" s="61">
        <v>-3316</v>
      </c>
      <c r="K11" s="62"/>
      <c r="L11" s="61">
        <v>913450</v>
      </c>
      <c r="M11" s="62"/>
      <c r="N11" s="61">
        <f>SUM(D11:L11)</f>
        <v>1227476</v>
      </c>
      <c r="O11" s="63"/>
    </row>
    <row r="12" spans="1:17" s="65" customFormat="1" ht="21.75" customHeight="1">
      <c r="A12" s="52" t="s">
        <v>72</v>
      </c>
      <c r="B12" s="59"/>
      <c r="C12" s="55"/>
      <c r="D12" s="64"/>
      <c r="E12" s="62"/>
      <c r="F12" s="64"/>
      <c r="G12" s="62"/>
      <c r="H12" s="50"/>
      <c r="I12" s="62"/>
      <c r="J12" s="50"/>
      <c r="K12" s="63"/>
      <c r="L12" s="64"/>
      <c r="M12" s="62"/>
      <c r="N12" s="50"/>
      <c r="O12" s="62"/>
      <c r="P12" s="10"/>
    </row>
    <row r="13" spans="1:17" s="65" customFormat="1" ht="21.75" customHeight="1">
      <c r="A13" s="52" t="s">
        <v>109</v>
      </c>
      <c r="B13" s="59"/>
      <c r="C13" s="55"/>
      <c r="D13" s="39">
        <v>0</v>
      </c>
      <c r="E13" s="63"/>
      <c r="F13" s="39">
        <v>0</v>
      </c>
      <c r="G13" s="63"/>
      <c r="H13" s="39">
        <v>0</v>
      </c>
      <c r="I13" s="63"/>
      <c r="J13" s="39">
        <f>+'SI&amp;CF'!K66</f>
        <v>64511</v>
      </c>
      <c r="K13" s="63"/>
      <c r="L13" s="39">
        <v>0</v>
      </c>
      <c r="M13" s="63"/>
      <c r="N13" s="50">
        <f>SUM(D13:L13)</f>
        <v>64511</v>
      </c>
      <c r="O13" s="62"/>
      <c r="P13" s="10"/>
      <c r="Q13" s="61"/>
    </row>
    <row r="14" spans="1:17" s="65" customFormat="1" ht="21.75" customHeight="1">
      <c r="A14" s="52" t="s">
        <v>121</v>
      </c>
      <c r="B14" s="59"/>
      <c r="C14" s="55"/>
      <c r="D14" s="39">
        <v>0</v>
      </c>
      <c r="E14" s="63"/>
      <c r="F14" s="39">
        <v>0</v>
      </c>
      <c r="G14" s="63"/>
      <c r="H14" s="39">
        <v>0</v>
      </c>
      <c r="I14" s="63"/>
      <c r="J14" s="39">
        <v>0</v>
      </c>
      <c r="K14" s="63"/>
      <c r="L14" s="39">
        <v>0</v>
      </c>
      <c r="M14" s="63"/>
      <c r="N14" s="39">
        <f>SUM(D14:L14)</f>
        <v>0</v>
      </c>
      <c r="O14" s="62"/>
      <c r="P14" s="10"/>
      <c r="Q14" s="61"/>
    </row>
    <row r="15" spans="1:17" ht="21.75" customHeight="1" thickBot="1">
      <c r="A15" s="56" t="s">
        <v>147</v>
      </c>
      <c r="B15" s="59"/>
      <c r="C15" s="55"/>
      <c r="D15" s="66">
        <f>SUM(D11:D14)</f>
        <v>176243</v>
      </c>
      <c r="E15" s="62"/>
      <c r="F15" s="66">
        <f>SUM(F11:F14)</f>
        <v>125668</v>
      </c>
      <c r="G15" s="62"/>
      <c r="H15" s="66">
        <f>SUM(H11:H14)</f>
        <v>15431</v>
      </c>
      <c r="I15" s="62"/>
      <c r="J15" s="66">
        <f>SUM(J11:J14)</f>
        <v>61195</v>
      </c>
      <c r="K15" s="62"/>
      <c r="L15" s="66">
        <f>SUM(L11:L14)</f>
        <v>913450</v>
      </c>
      <c r="M15" s="62"/>
      <c r="N15" s="66">
        <f>SUM(N11:N14)</f>
        <v>1291987</v>
      </c>
      <c r="O15" s="62"/>
      <c r="P15" s="10"/>
      <c r="Q15" s="50"/>
    </row>
    <row r="16" spans="1:17" s="65" customFormat="1" ht="21.75" customHeight="1" thickTop="1">
      <c r="A16" s="56"/>
      <c r="B16" s="59"/>
      <c r="C16" s="55"/>
      <c r="D16" s="61"/>
      <c r="E16" s="62"/>
      <c r="F16" s="67"/>
      <c r="G16" s="62"/>
      <c r="H16" s="67"/>
      <c r="I16" s="62"/>
      <c r="J16" s="61"/>
      <c r="K16" s="62"/>
      <c r="L16" s="67"/>
      <c r="M16" s="62"/>
      <c r="N16" s="61"/>
      <c r="O16" s="62"/>
      <c r="P16" s="10"/>
    </row>
    <row r="17" spans="1:17" ht="21.75" customHeight="1">
      <c r="A17" s="56" t="s">
        <v>125</v>
      </c>
      <c r="B17" s="59"/>
      <c r="C17" s="54"/>
      <c r="D17" s="61">
        <v>176243</v>
      </c>
      <c r="E17" s="62"/>
      <c r="F17" s="61">
        <v>125668</v>
      </c>
      <c r="G17" s="62"/>
      <c r="H17" s="61">
        <v>17624</v>
      </c>
      <c r="I17" s="62"/>
      <c r="J17" s="61">
        <v>71575</v>
      </c>
      <c r="K17" s="62"/>
      <c r="L17" s="61">
        <v>1010064</v>
      </c>
      <c r="M17" s="62"/>
      <c r="N17" s="61">
        <f>SUM(D17:L17)</f>
        <v>1401174</v>
      </c>
      <c r="O17" s="63"/>
    </row>
    <row r="18" spans="1:17" s="65" customFormat="1" ht="21.75" customHeight="1">
      <c r="A18" s="52" t="s">
        <v>72</v>
      </c>
      <c r="B18" s="59"/>
      <c r="C18" s="55"/>
      <c r="D18" s="64"/>
      <c r="E18" s="62"/>
      <c r="F18" s="64"/>
      <c r="G18" s="62"/>
      <c r="H18" s="50"/>
      <c r="I18" s="62"/>
      <c r="J18" s="50"/>
      <c r="K18" s="63"/>
      <c r="L18" s="64"/>
      <c r="M18" s="62"/>
      <c r="N18" s="50"/>
      <c r="O18" s="62"/>
      <c r="P18" s="10"/>
    </row>
    <row r="19" spans="1:17" s="65" customFormat="1" ht="21.75" customHeight="1">
      <c r="A19" s="52" t="s">
        <v>109</v>
      </c>
      <c r="B19" s="59"/>
      <c r="C19" s="55"/>
      <c r="D19" s="39">
        <v>0</v>
      </c>
      <c r="E19" s="63"/>
      <c r="F19" s="39">
        <v>0</v>
      </c>
      <c r="G19" s="63"/>
      <c r="H19" s="39">
        <v>0</v>
      </c>
      <c r="I19" s="63"/>
      <c r="J19" s="39">
        <f>'SI&amp;CF'!I66</f>
        <v>25064</v>
      </c>
      <c r="K19" s="63"/>
      <c r="L19" s="39">
        <v>0</v>
      </c>
      <c r="M19" s="63"/>
      <c r="N19" s="39">
        <f>SUM(D19:L19)</f>
        <v>25064</v>
      </c>
      <c r="O19" s="62"/>
      <c r="P19" s="10"/>
      <c r="Q19" s="61"/>
    </row>
    <row r="20" spans="1:17" s="65" customFormat="1" ht="21.75" customHeight="1">
      <c r="A20" s="52" t="s">
        <v>121</v>
      </c>
      <c r="B20" s="59"/>
      <c r="C20" s="55"/>
      <c r="D20" s="39">
        <v>0</v>
      </c>
      <c r="E20" s="63"/>
      <c r="F20" s="39">
        <v>0</v>
      </c>
      <c r="G20" s="63"/>
      <c r="H20" s="39">
        <v>0</v>
      </c>
      <c r="I20" s="63"/>
      <c r="J20" s="39">
        <v>0</v>
      </c>
      <c r="K20" s="63"/>
      <c r="L20" s="39">
        <v>0</v>
      </c>
      <c r="M20" s="63"/>
      <c r="N20" s="39">
        <f>SUM(D20:L20)</f>
        <v>0</v>
      </c>
      <c r="O20" s="62"/>
      <c r="P20" s="10"/>
    </row>
    <row r="21" spans="1:17" s="65" customFormat="1" ht="21.75" customHeight="1">
      <c r="A21" s="52" t="s">
        <v>134</v>
      </c>
      <c r="B21" s="59">
        <v>14</v>
      </c>
      <c r="C21" s="55"/>
      <c r="D21" s="39">
        <v>0</v>
      </c>
      <c r="E21" s="63"/>
      <c r="F21" s="39">
        <v>0</v>
      </c>
      <c r="G21" s="63"/>
      <c r="H21" s="39">
        <v>0</v>
      </c>
      <c r="I21" s="63"/>
      <c r="J21" s="68">
        <v>-44942</v>
      </c>
      <c r="K21" s="63"/>
      <c r="L21" s="39">
        <v>0</v>
      </c>
      <c r="M21" s="63"/>
      <c r="N21" s="39">
        <f>SUM(D21:L21)</f>
        <v>-44942</v>
      </c>
      <c r="O21" s="62"/>
      <c r="P21" s="10"/>
    </row>
    <row r="22" spans="1:17" ht="21.75" customHeight="1" thickBot="1">
      <c r="A22" s="56" t="s">
        <v>146</v>
      </c>
      <c r="B22" s="59"/>
      <c r="C22" s="55"/>
      <c r="D22" s="66">
        <f>SUM(D17:D21)</f>
        <v>176243</v>
      </c>
      <c r="E22" s="62"/>
      <c r="F22" s="66">
        <f>SUM(F17:F21)</f>
        <v>125668</v>
      </c>
      <c r="G22" s="62"/>
      <c r="H22" s="66">
        <f>SUM(H17:H21)</f>
        <v>17624</v>
      </c>
      <c r="I22" s="62"/>
      <c r="J22" s="66">
        <f>SUM(J17:J21)</f>
        <v>51697</v>
      </c>
      <c r="K22" s="62"/>
      <c r="L22" s="66">
        <f>SUM(L17:L21)</f>
        <v>1010064</v>
      </c>
      <c r="M22" s="62"/>
      <c r="N22" s="66">
        <f>SUM(N17:N21)</f>
        <v>1381296</v>
      </c>
      <c r="O22" s="62"/>
      <c r="P22" s="10"/>
      <c r="Q22" s="50"/>
    </row>
    <row r="23" spans="1:17" ht="21.75" customHeight="1" thickTop="1">
      <c r="A23" s="69"/>
      <c r="B23" s="59"/>
      <c r="C23" s="55"/>
      <c r="D23" s="70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71"/>
    </row>
    <row r="24" spans="1:17" ht="21.75" customHeight="1">
      <c r="A24" s="69"/>
      <c r="B24" s="59"/>
      <c r="C24" s="55"/>
      <c r="D24" s="12"/>
      <c r="E24" s="11"/>
      <c r="F24" s="12"/>
      <c r="G24" s="11"/>
      <c r="H24" s="12"/>
      <c r="I24" s="11"/>
      <c r="J24" s="12"/>
      <c r="K24" s="11"/>
      <c r="L24" s="12"/>
      <c r="M24" s="11"/>
      <c r="N24" s="12"/>
      <c r="O24" s="71"/>
    </row>
    <row r="25" spans="1:17" ht="21.75" customHeight="1">
      <c r="A25" s="69"/>
      <c r="B25" s="59"/>
      <c r="C25" s="55"/>
      <c r="D25" s="13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71"/>
    </row>
    <row r="26" spans="1:17" ht="21.75" customHeight="1">
      <c r="D26" s="53"/>
      <c r="F26" s="53"/>
      <c r="H26" s="53"/>
      <c r="J26" s="53"/>
      <c r="L26" s="53"/>
      <c r="N26" s="53"/>
    </row>
  </sheetData>
  <mergeCells count="5">
    <mergeCell ref="A1:N1"/>
    <mergeCell ref="A2:N2"/>
    <mergeCell ref="A3:N3"/>
    <mergeCell ref="A4:N4"/>
    <mergeCell ref="H7:J7"/>
  </mergeCells>
  <pageMargins left="0.59055118110236227" right="3.937007874015748E-2" top="0.51181102362204722" bottom="0" header="3.937007874015748E-2" footer="0"/>
  <pageSetup paperSize="9" scale="89" fitToHeight="0" orientation="landscape" r:id="rId1"/>
  <headerFooter>
    <oddFooter xml:space="preserve">&amp;L&amp;"Angsana New,Regular"&amp;14หมายเหตุประกอบงบการเงินแบบย่อเป็นส่วนหนึ่งของงบการเงินระหว่างกาลนี้&amp;15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SFP</vt:lpstr>
      <vt:lpstr>SI&amp;CF</vt:lpstr>
      <vt:lpstr>CH_E </vt:lpstr>
      <vt:lpstr>CH_T(S)</vt:lpstr>
      <vt:lpstr>'CH_E '!Print_Area</vt:lpstr>
      <vt:lpstr>'CH_T(S)'!Print_Area</vt:lpstr>
      <vt:lpstr>SFP!Print_Area</vt:lpstr>
      <vt:lpstr>'SI&amp;CF'!Print_Area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Tatpatsu</dc:creator>
  <cp:lastModifiedBy>Tatpatsu</cp:lastModifiedBy>
  <cp:lastPrinted>2025-11-10T04:12:48Z</cp:lastPrinted>
  <dcterms:created xsi:type="dcterms:W3CDTF">2024-05-07T10:28:28Z</dcterms:created>
  <dcterms:modified xsi:type="dcterms:W3CDTF">2025-11-13T08:32:48Z</dcterms:modified>
</cp:coreProperties>
</file>