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5\09 SEP (Q3'25)\Sent to SET\FS\"/>
    </mc:Choice>
  </mc:AlternateContent>
  <xr:revisionPtr revIDLastSave="0" documentId="13_ncr:1_{E0F8FD03-02F5-47B1-92E2-68E723D6C533}" xr6:coauthVersionLast="47" xr6:coauthVersionMax="47" xr10:uidLastSave="{00000000-0000-0000-0000-000000000000}"/>
  <bookViews>
    <workbookView xWindow="-96" yWindow="1008" windowWidth="21600" windowHeight="11232" tabRatio="790" xr2:uid="{00000000-000D-0000-FFFF-FFFF00000000}"/>
  </bookViews>
  <sheets>
    <sheet name="BS 3-5" sheetId="1" r:id="rId1"/>
    <sheet name="PL 6" sheetId="23" r:id="rId2"/>
    <sheet name="PL 7" sheetId="24" r:id="rId3"/>
    <sheet name="PL 8" sheetId="31" r:id="rId4"/>
    <sheet name="PL 9" sheetId="32" r:id="rId5"/>
    <sheet name="CH 10" sheetId="27" r:id="rId6"/>
    <sheet name="CH 11" sheetId="20" r:id="rId7"/>
    <sheet name="CH_sep 12" sheetId="28" r:id="rId8"/>
    <sheet name="CH_sep 13" sheetId="22" r:id="rId9"/>
    <sheet name="CF 14-15" sheetId="16" r:id="rId10"/>
  </sheet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3-5'!$A$1:$J$120</definedName>
    <definedName name="_xlnm.Print_Area" localSheetId="9">'CF 14-15'!$A$1:$I$101</definedName>
    <definedName name="_xlnm.Print_Area" localSheetId="5">'CH 10'!$A$1:$AJ$44</definedName>
    <definedName name="_xlnm.Print_Area" localSheetId="6">'CH 11'!$A$1:$AH$40</definedName>
    <definedName name="_xlnm.Print_Area" localSheetId="7">'CH_sep 12'!$A$1:$R$27</definedName>
    <definedName name="_xlnm.Print_Area" localSheetId="8">'CH_sep 13'!$A$1:$P$24</definedName>
    <definedName name="_xlnm.Print_Area" localSheetId="1">'PL 6'!$A$1:$K$46</definedName>
    <definedName name="_xlnm.Print_Area" localSheetId="2">'PL 7'!$A$1:$K$30</definedName>
    <definedName name="_xlnm.Print_Area" localSheetId="3">'PL 8'!$A$1:$K$46</definedName>
    <definedName name="_xlnm.Print_Area" localSheetId="4">'PL 9'!$A$1:$K$36</definedName>
    <definedName name="_xlnm.Print_Area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8" l="1"/>
  <c r="AD38" i="20"/>
  <c r="AD35" i="20"/>
  <c r="AD34" i="20"/>
  <c r="AD28" i="20"/>
  <c r="AD26" i="20"/>
  <c r="AD22" i="20"/>
  <c r="AD21" i="20"/>
  <c r="AD20" i="20"/>
  <c r="AJ42" i="27"/>
  <c r="AJ41" i="27"/>
  <c r="AB35" i="20"/>
  <c r="D65" i="1" l="1"/>
  <c r="F65" i="1"/>
  <c r="H65" i="1"/>
  <c r="J65" i="1"/>
  <c r="E17" i="24"/>
  <c r="G17" i="24"/>
  <c r="I17" i="24"/>
  <c r="K17" i="24"/>
  <c r="AB38" i="20" l="1"/>
  <c r="AH38" i="20" s="1"/>
  <c r="D27" i="28"/>
  <c r="F22" i="28"/>
  <c r="F27" i="28" s="1"/>
  <c r="H22" i="28"/>
  <c r="H27" i="28" s="1"/>
  <c r="J22" i="28"/>
  <c r="J27" i="28" s="1"/>
  <c r="L22" i="28"/>
  <c r="N22" i="28"/>
  <c r="P22" i="28"/>
  <c r="C94" i="16"/>
  <c r="E89" i="16"/>
  <c r="I89" i="16"/>
  <c r="G89" i="16"/>
  <c r="C89" i="16"/>
  <c r="E71" i="16"/>
  <c r="R24" i="28"/>
  <c r="L27" i="28"/>
  <c r="D44" i="27" l="1"/>
  <c r="F44" i="27"/>
  <c r="H44" i="27"/>
  <c r="J44" i="27"/>
  <c r="L44" i="27"/>
  <c r="N44" i="27"/>
  <c r="R44" i="27"/>
  <c r="AD42" i="27"/>
  <c r="AD41" i="27"/>
  <c r="AF41" i="27" s="1"/>
  <c r="AH32" i="27"/>
  <c r="AH44" i="27" s="1"/>
  <c r="AB32" i="27"/>
  <c r="Z32" i="27"/>
  <c r="X32" i="27"/>
  <c r="V32" i="27"/>
  <c r="T32" i="27"/>
  <c r="R32" i="27"/>
  <c r="P32" i="27"/>
  <c r="N32" i="27"/>
  <c r="L32" i="27"/>
  <c r="J32" i="27"/>
  <c r="H32" i="27"/>
  <c r="F32" i="27"/>
  <c r="D32" i="27"/>
  <c r="AD27" i="27"/>
  <c r="AF27" i="27" s="1"/>
  <c r="AJ27" i="27" s="1"/>
  <c r="G94" i="16" l="1"/>
  <c r="D106" i="1" l="1"/>
  <c r="N17" i="22"/>
  <c r="L17" i="22"/>
  <c r="J17" i="22"/>
  <c r="H17" i="22"/>
  <c r="F17" i="22"/>
  <c r="D17" i="22"/>
  <c r="P16" i="22"/>
  <c r="P17" i="22" s="1"/>
  <c r="D12" i="22"/>
  <c r="F12" i="22"/>
  <c r="F24" i="22" s="1"/>
  <c r="H12" i="22"/>
  <c r="H24" i="22" s="1"/>
  <c r="J12" i="22"/>
  <c r="J24" i="22" s="1"/>
  <c r="L12" i="22"/>
  <c r="N12" i="22"/>
  <c r="P20" i="22"/>
  <c r="P21" i="22"/>
  <c r="D22" i="22"/>
  <c r="F22" i="22"/>
  <c r="H22" i="22"/>
  <c r="J22" i="22"/>
  <c r="L22" i="22"/>
  <c r="N22" i="22"/>
  <c r="R25" i="28"/>
  <c r="N27" i="28"/>
  <c r="P27" i="28"/>
  <c r="R20" i="28"/>
  <c r="P17" i="28"/>
  <c r="N17" i="28"/>
  <c r="L17" i="28"/>
  <c r="J17" i="28"/>
  <c r="H17" i="28"/>
  <c r="F17" i="28"/>
  <c r="D17" i="28"/>
  <c r="R16" i="28"/>
  <c r="R17" i="28" s="1"/>
  <c r="R12" i="28"/>
  <c r="D108" i="1" l="1"/>
  <c r="L24" i="22"/>
  <c r="P22" i="22"/>
  <c r="N24" i="22"/>
  <c r="P12" i="22"/>
  <c r="D24" i="22"/>
  <c r="R21" i="28"/>
  <c r="R22" i="28" s="1"/>
  <c r="R27" i="28" s="1"/>
  <c r="D23" i="20"/>
  <c r="F23" i="20"/>
  <c r="H23" i="20"/>
  <c r="J23" i="20"/>
  <c r="L23" i="20"/>
  <c r="N23" i="20"/>
  <c r="P23" i="20"/>
  <c r="R23" i="20"/>
  <c r="T23" i="20"/>
  <c r="V23" i="20"/>
  <c r="X23" i="20"/>
  <c r="Z23" i="20"/>
  <c r="AF23" i="20"/>
  <c r="AB22" i="20"/>
  <c r="AH22" i="20" s="1"/>
  <c r="AF42" i="27"/>
  <c r="AH39" i="27"/>
  <c r="AB39" i="27"/>
  <c r="AB44" i="27" s="1"/>
  <c r="Z39" i="27"/>
  <c r="Z44" i="27" s="1"/>
  <c r="X39" i="27"/>
  <c r="X44" i="27" s="1"/>
  <c r="V39" i="27"/>
  <c r="V44" i="27" s="1"/>
  <c r="T39" i="27"/>
  <c r="T44" i="27" s="1"/>
  <c r="R39" i="27"/>
  <c r="P39" i="27"/>
  <c r="P44" i="27" s="1"/>
  <c r="N39" i="27"/>
  <c r="L39" i="27"/>
  <c r="J39" i="27"/>
  <c r="H39" i="27"/>
  <c r="F39" i="27"/>
  <c r="D39" i="27"/>
  <c r="AD38" i="27"/>
  <c r="AF38" i="27" s="1"/>
  <c r="AJ38" i="27" s="1"/>
  <c r="AD37" i="27"/>
  <c r="AF37" i="27" s="1"/>
  <c r="V34" i="27"/>
  <c r="AD31" i="27"/>
  <c r="AD29" i="27"/>
  <c r="AH23" i="27"/>
  <c r="AB23" i="27"/>
  <c r="AB34" i="27" s="1"/>
  <c r="Z23" i="27"/>
  <c r="X23" i="27"/>
  <c r="V23" i="27"/>
  <c r="T23" i="27"/>
  <c r="T34" i="27" s="1"/>
  <c r="R23" i="27"/>
  <c r="P23" i="27"/>
  <c r="N23" i="27"/>
  <c r="L23" i="27"/>
  <c r="J23" i="27"/>
  <c r="J34" i="27" s="1"/>
  <c r="H23" i="27"/>
  <c r="F23" i="27"/>
  <c r="D23" i="27"/>
  <c r="AD22" i="27"/>
  <c r="AF22" i="27" s="1"/>
  <c r="AJ22" i="27" s="1"/>
  <c r="AD21" i="27"/>
  <c r="AF21" i="27" s="1"/>
  <c r="AJ21" i="27" s="1"/>
  <c r="AD20" i="27"/>
  <c r="AF20" i="27" s="1"/>
  <c r="AD16" i="27"/>
  <c r="AF16" i="27" s="1"/>
  <c r="AJ16" i="27" s="1"/>
  <c r="P24" i="22" l="1"/>
  <c r="AF29" i="27"/>
  <c r="AD32" i="27"/>
  <c r="N34" i="27"/>
  <c r="Z34" i="27"/>
  <c r="P34" i="27"/>
  <c r="F34" i="27"/>
  <c r="H34" i="27"/>
  <c r="R34" i="27"/>
  <c r="X34" i="27"/>
  <c r="L34" i="27"/>
  <c r="AJ37" i="27"/>
  <c r="AJ39" i="27" s="1"/>
  <c r="AF39" i="27"/>
  <c r="AF44" i="27" s="1"/>
  <c r="AJ20" i="27"/>
  <c r="AJ23" i="27" s="1"/>
  <c r="AF23" i="27"/>
  <c r="AJ29" i="27"/>
  <c r="AD39" i="27"/>
  <c r="AD44" i="27" s="1"/>
  <c r="AD23" i="27"/>
  <c r="AF31" i="27"/>
  <c r="AH34" i="27"/>
  <c r="D34" i="27"/>
  <c r="AJ31" i="27" l="1"/>
  <c r="AJ32" i="27" s="1"/>
  <c r="AJ44" i="27" s="1"/>
  <c r="AF32" i="27"/>
  <c r="AD34" i="27"/>
  <c r="AF34" i="27"/>
  <c r="AJ34" i="27" l="1"/>
  <c r="K28" i="32"/>
  <c r="I28" i="32"/>
  <c r="G28" i="32"/>
  <c r="E28" i="32"/>
  <c r="K19" i="32"/>
  <c r="I19" i="32"/>
  <c r="G19" i="32"/>
  <c r="E19" i="32"/>
  <c r="K12" i="31"/>
  <c r="I12" i="31"/>
  <c r="G12" i="31"/>
  <c r="E12" i="31"/>
  <c r="I25" i="31" l="1"/>
  <c r="I32" i="31" s="1"/>
  <c r="I34" i="31" s="1"/>
  <c r="E25" i="31"/>
  <c r="E32" i="31" s="1"/>
  <c r="E34" i="31" s="1"/>
  <c r="G25" i="31"/>
  <c r="G32" i="31" s="1"/>
  <c r="G34" i="31" s="1"/>
  <c r="K25" i="31"/>
  <c r="K32" i="31" s="1"/>
  <c r="K34" i="31" s="1"/>
  <c r="K29" i="32"/>
  <c r="G29" i="32"/>
  <c r="I29" i="32"/>
  <c r="E29" i="32"/>
  <c r="K38" i="31" l="1"/>
  <c r="K39" i="31" s="1"/>
  <c r="K9" i="32" s="1"/>
  <c r="K30" i="32" s="1"/>
  <c r="K34" i="32" s="1"/>
  <c r="K35" i="32" s="1"/>
  <c r="I10" i="16"/>
  <c r="E10" i="16"/>
  <c r="G38" i="31"/>
  <c r="G39" i="31" s="1"/>
  <c r="G9" i="32" s="1"/>
  <c r="E38" i="31"/>
  <c r="E39" i="31" s="1"/>
  <c r="E9" i="32" s="1"/>
  <c r="E30" i="32" s="1"/>
  <c r="E34" i="32" s="1"/>
  <c r="E35" i="32" s="1"/>
  <c r="C10" i="16"/>
  <c r="C31" i="16" s="1"/>
  <c r="C42" i="16" s="1"/>
  <c r="G10" i="16"/>
  <c r="I38" i="31"/>
  <c r="I39" i="31" s="1"/>
  <c r="I9" i="32" s="1"/>
  <c r="I30" i="32" s="1"/>
  <c r="I34" i="32" s="1"/>
  <c r="I35" i="32" s="1"/>
  <c r="G30" i="32"/>
  <c r="G34" i="32" s="1"/>
  <c r="G35" i="32" s="1"/>
  <c r="AF16" i="20" l="1"/>
  <c r="P16" i="20"/>
  <c r="N16" i="20"/>
  <c r="L16" i="20"/>
  <c r="J16" i="20"/>
  <c r="H16" i="20"/>
  <c r="F16" i="20"/>
  <c r="D16" i="20"/>
  <c r="I71" i="16" l="1"/>
  <c r="G71" i="16"/>
  <c r="F106" i="1" l="1"/>
  <c r="AB34" i="20" l="1"/>
  <c r="D22" i="1" l="1"/>
  <c r="AH35" i="20"/>
  <c r="H106" i="1" l="1"/>
  <c r="J106" i="1"/>
  <c r="J22" i="1" l="1"/>
  <c r="H22" i="1"/>
  <c r="F22" i="1"/>
  <c r="D29" i="20" l="1"/>
  <c r="F29" i="20"/>
  <c r="H29" i="20"/>
  <c r="J29" i="20"/>
  <c r="L29" i="20"/>
  <c r="N29" i="20"/>
  <c r="P29" i="20"/>
  <c r="R29" i="20"/>
  <c r="T29" i="20"/>
  <c r="V29" i="20"/>
  <c r="X29" i="20"/>
  <c r="Z29" i="20"/>
  <c r="AF29" i="20"/>
  <c r="AB26" i="20"/>
  <c r="AH26" i="20" s="1"/>
  <c r="AB28" i="20" l="1"/>
  <c r="AB29" i="20" s="1"/>
  <c r="AB21" i="20"/>
  <c r="AB20" i="20"/>
  <c r="AD23" i="20" l="1"/>
  <c r="AB23" i="20"/>
  <c r="K22" i="24"/>
  <c r="G22" i="24"/>
  <c r="I22" i="24"/>
  <c r="K12" i="23"/>
  <c r="G12" i="23"/>
  <c r="E12" i="23"/>
  <c r="E25" i="23" s="1"/>
  <c r="I12" i="23"/>
  <c r="I25" i="23" s="1"/>
  <c r="K23" i="24" l="1"/>
  <c r="G25" i="23"/>
  <c r="G32" i="23" s="1"/>
  <c r="G34" i="23" s="1"/>
  <c r="G38" i="23" s="1"/>
  <c r="K25" i="23"/>
  <c r="K32" i="23" s="1"/>
  <c r="K34" i="23" s="1"/>
  <c r="K38" i="23" s="1"/>
  <c r="I23" i="24"/>
  <c r="G23" i="24"/>
  <c r="E32" i="23"/>
  <c r="E34" i="23" s="1"/>
  <c r="E38" i="23" s="1"/>
  <c r="I32" i="23"/>
  <c r="I34" i="23" s="1"/>
  <c r="I38" i="23" s="1"/>
  <c r="E22" i="24"/>
  <c r="E23" i="24" s="1"/>
  <c r="G39" i="23" l="1"/>
  <c r="G9" i="24" s="1"/>
  <c r="G24" i="24" s="1"/>
  <c r="K39" i="23"/>
  <c r="K9" i="24" s="1"/>
  <c r="K24" i="24" s="1"/>
  <c r="K28" i="24" s="1"/>
  <c r="K29" i="24" s="1"/>
  <c r="G28" i="24" l="1"/>
  <c r="G29" i="24" s="1"/>
  <c r="C44" i="16"/>
  <c r="E31" i="16"/>
  <c r="E42" i="16" s="1"/>
  <c r="E44" i="16" s="1"/>
  <c r="I31" i="16"/>
  <c r="I42" i="16" s="1"/>
  <c r="I44" i="16" s="1"/>
  <c r="G31" i="16"/>
  <c r="G42" i="16" s="1"/>
  <c r="G44" i="16" s="1"/>
  <c r="P36" i="20"/>
  <c r="P40" i="20" s="1"/>
  <c r="AB16" i="20" l="1"/>
  <c r="AD16" i="20" l="1"/>
  <c r="AF36" i="20"/>
  <c r="AF40" i="20" s="1"/>
  <c r="Z36" i="20"/>
  <c r="Z40" i="20" s="1"/>
  <c r="X36" i="20"/>
  <c r="X40" i="20" s="1"/>
  <c r="V36" i="20"/>
  <c r="V40" i="20" s="1"/>
  <c r="T36" i="20"/>
  <c r="T40" i="20" s="1"/>
  <c r="R36" i="20"/>
  <c r="R40" i="20" s="1"/>
  <c r="N36" i="20"/>
  <c r="N40" i="20" s="1"/>
  <c r="L36" i="20"/>
  <c r="L40" i="20" s="1"/>
  <c r="J36" i="20"/>
  <c r="J40" i="20" s="1"/>
  <c r="H36" i="20"/>
  <c r="H40" i="20" s="1"/>
  <c r="F36" i="20"/>
  <c r="F40" i="20" s="1"/>
  <c r="D36" i="20"/>
  <c r="D40" i="20" s="1"/>
  <c r="Z31" i="20"/>
  <c r="X31" i="20"/>
  <c r="V31" i="20"/>
  <c r="T31" i="20"/>
  <c r="AH16" i="20" l="1"/>
  <c r="AF31" i="20"/>
  <c r="AD29" i="20"/>
  <c r="R31" i="20"/>
  <c r="AB31" i="20" s="1"/>
  <c r="N31" i="20"/>
  <c r="AB36" i="20"/>
  <c r="AB40" i="20" s="1"/>
  <c r="D31" i="20"/>
  <c r="P31" i="20"/>
  <c r="F31" i="20"/>
  <c r="L31" i="20"/>
  <c r="J31" i="20"/>
  <c r="H31" i="20"/>
  <c r="AH34" i="20"/>
  <c r="AD31" i="20" l="1"/>
  <c r="AH28" i="20"/>
  <c r="AH29" i="20" s="1"/>
  <c r="AH21" i="20"/>
  <c r="AD36" i="20"/>
  <c r="AD40" i="20" s="1"/>
  <c r="AH36" i="20"/>
  <c r="AH20" i="20"/>
  <c r="AH23" i="20" l="1"/>
  <c r="AH40" i="20" l="1"/>
  <c r="AH31" i="20"/>
  <c r="H77" i="1" l="1"/>
  <c r="J108" i="1" l="1"/>
  <c r="F108" i="1"/>
  <c r="J77" i="1"/>
  <c r="F77" i="1"/>
  <c r="J38" i="1"/>
  <c r="F38" i="1"/>
  <c r="F40" i="1" l="1"/>
  <c r="J79" i="1"/>
  <c r="J110" i="1" s="1"/>
  <c r="F79" i="1"/>
  <c r="F110" i="1" s="1"/>
  <c r="J40" i="1"/>
  <c r="I91" i="16" l="1"/>
  <c r="I93" i="16" s="1"/>
  <c r="I95" i="16" s="1"/>
  <c r="H38" i="1"/>
  <c r="H79" i="1"/>
  <c r="E91" i="16" l="1"/>
  <c r="E93" i="16" s="1"/>
  <c r="E95" i="16" s="1"/>
  <c r="H108" i="1" l="1"/>
  <c r="H110" i="1" l="1"/>
  <c r="D77" i="1"/>
  <c r="G91" i="16" l="1"/>
  <c r="G93" i="16" s="1"/>
  <c r="G95" i="16" s="1"/>
  <c r="D79" i="1" l="1"/>
  <c r="D38" i="1" l="1"/>
  <c r="D110" i="1" l="1"/>
  <c r="H40" i="1" l="1"/>
  <c r="D40" i="1" l="1"/>
  <c r="E39" i="23" l="1"/>
  <c r="E9" i="24" s="1"/>
  <c r="I39" i="23"/>
  <c r="E24" i="24" l="1"/>
  <c r="E28" i="24" s="1"/>
  <c r="E29" i="24" s="1"/>
  <c r="I9" i="24"/>
  <c r="I24" i="24" s="1"/>
  <c r="I28" i="24" l="1"/>
  <c r="I29" i="24" s="1"/>
  <c r="C71" i="16"/>
  <c r="C91" i="16" s="1"/>
  <c r="C93" i="16" l="1"/>
  <c r="C95" i="16" s="1"/>
</calcChain>
</file>

<file path=xl/sharedStrings.xml><?xml version="1.0" encoding="utf-8"?>
<sst xmlns="http://schemas.openxmlformats.org/spreadsheetml/2006/main" count="620" uniqueCount="315">
  <si>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</si>
  <si>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</si>
  <si>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</si>
  <si>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</si>
  <si>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</si>
  <si>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</si>
  <si>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</si>
  <si>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</si>
  <si>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</si>
  <si>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</si>
  <si>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</si>
  <si>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</si>
  <si>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</si>
  <si>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</si>
  <si>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</si>
  <si>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</si>
  <si>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</si>
  <si>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</si>
  <si>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</si>
  <si>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</si>
  <si>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</si>
  <si>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</si>
  <si>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</si>
  <si>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</si>
  <si>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</si>
  <si>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</si>
  <si>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</si>
  <si>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</si>
  <si>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</si>
  <si>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</si>
  <si>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</si>
  <si>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</si>
  <si>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</si>
  <si>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</si>
  <si>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</si>
  <si>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</si>
  <si>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</si>
  <si>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</si>
  <si>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</si>
  <si>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</si>
  <si>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</si>
  <si>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</si>
  <si>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</si>
  <si>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</si>
  <si>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</si>
  <si>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</si>
  <si>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</si>
  <si>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</si>
  <si>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</si>
  <si>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</si>
  <si>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</si>
  <si>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</si>
  <si>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</si>
  <si>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</si>
  <si>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</si>
  <si>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</si>
  <si>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</si>
  <si>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</si>
  <si>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</si>
  <si>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</si>
  <si>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</si>
  <si>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</si>
  <si>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</si>
  <si>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</si>
  <si>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</si>
  <si>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</si>
  <si>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</si>
  <si>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</si>
  <si>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</si>
  <si>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</si>
  <si>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</si>
  <si>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</si>
  <si>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</si>
  <si>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</si>
  <si>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</si>
  <si>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</si>
  <si>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</si>
  <si>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</si>
  <si>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</si>
  <si>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</si>
  <si>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</si>
  <si>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</si>
  <si>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</si>
  <si>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</si>
  <si>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</si>
  <si>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</si>
  <si>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</si>
  <si>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</si>
  <si>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</si>
  <si>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</si>
  <si>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</si>
  <si>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</si>
  <si>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</si>
  <si>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</si>
  <si>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</si>
  <si>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</si>
  <si>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</si>
  <si>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</si>
  <si>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</si>
  <si>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</si>
  <si>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</si>
  <si>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</si>
  <si>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</si>
  <si>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</si>
  <si>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</si>
  <si>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</si>
  <si>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</si>
  <si>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</si>
  <si>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</si>
  <si>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จัดสรรแล้ว</t>
  </si>
  <si>
    <t xml:space="preserve">   ทุนสำรองตามกฎหมาย</t>
  </si>
  <si>
    <t>หุ้นกู้ด้อยสิทธิ</t>
  </si>
  <si>
    <t>ที่มีลักษณะ</t>
  </si>
  <si>
    <t>คล้ายทุน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</si>
  <si>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</si>
  <si>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</si>
  <si>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</si>
  <si>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</si>
  <si>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</si>
  <si>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</si>
  <si>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</si>
  <si>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</si>
  <si>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</si>
  <si>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</si>
  <si>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</si>
  <si>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</si>
  <si>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หนี้สินตามสัญญาเช่า</t>
  </si>
  <si>
    <t>(หุ้นสามัญจำนวน 1,376,923,157 หุ้น มูลค่า 1 บาทต่อหุ้น)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</si>
  <si>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</si>
  <si>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</si>
  <si>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</si>
  <si>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</si>
  <si>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</si>
  <si>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</si>
  <si>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</si>
  <si>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</si>
  <si>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</si>
  <si>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</si>
  <si>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</si>
  <si>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</si>
  <si>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</si>
  <si>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</si>
  <si>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</si>
  <si>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</si>
  <si>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</si>
  <si>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</si>
  <si>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</si>
  <si>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</si>
  <si>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</si>
  <si>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</si>
  <si>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</si>
  <si>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</si>
  <si>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</si>
  <si>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</si>
  <si>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</si>
  <si>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</si>
  <si>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</si>
  <si>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</si>
  <si>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</si>
  <si>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</si>
  <si>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</si>
  <si>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</si>
  <si>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</si>
  <si>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</si>
  <si>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</si>
  <si>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</si>
  <si>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</si>
  <si>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</si>
  <si>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</si>
  <si>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</si>
  <si>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เงินสดจ่ายเพื่อการซื้อธุรกิจ</t>
  </si>
  <si>
    <t>ที่ดิน อาคารและอุปกรณ์</t>
  </si>
  <si>
    <t>ภายในหนึ่งปี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</si>
  <si>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</si>
  <si>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</si>
  <si>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</si>
  <si>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</si>
  <si>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</si>
  <si>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</si>
  <si>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</si>
  <si>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</si>
  <si>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</si>
  <si>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</si>
  <si>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</si>
  <si>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</si>
  <si>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</si>
  <si>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</si>
  <si>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</si>
  <si>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</si>
  <si>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</si>
  <si>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</si>
  <si>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กำไร (ขาดทุน) เบ็ดเสร็จอื่น</t>
  </si>
  <si>
    <t>ที่หมดอายุแล้ว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</si>
  <si>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</si>
  <si>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</si>
  <si>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</si>
  <si>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</si>
  <si>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(กำไร) ขาดทุนจากการจำหน่ายที่ดิน อาคารและอุปกรณ์</t>
  </si>
  <si>
    <t>ยอดคงเหลือ ณ วันที่ 1 มกราคม 2567</t>
  </si>
  <si>
    <t>เงินกู้ยืมระยะสั้นจากกิจการอื่น</t>
  </si>
  <si>
    <t>ส่วนแบ่งกำไร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</si>
  <si>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</si>
  <si>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</si>
  <si>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</si>
  <si>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</si>
  <si>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ผลกำไร (ขาดทุน) จากการวัดมูลค่าใหม่ของผลประโยชน์พนักงาน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</si>
  <si>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</si>
  <si>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</si>
  <si>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(ขาดทุน)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</si>
  <si>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</si>
  <si>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</si>
  <si>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</si>
  <si>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เงินสดรับจากการออกหุ้นกู้</t>
  </si>
  <si>
    <t>ที่ถึงกำหนดชำระภายในหนึ่งปี</t>
  </si>
  <si>
    <t xml:space="preserve">  </t>
  </si>
  <si>
    <t>เงินให้กู้ยืมแก่กิจการอื่นเพิ่มขึ้น</t>
  </si>
  <si>
    <t>เงินให้กู้ยืมแก่กิจการที่เกี่ยวข้องกันเพิ่มขึ้น</t>
  </si>
  <si>
    <t>เงินสดรับคืนจากเงินให้กู้ยืมแก่กิจการที่เกี่ยวข้องกัน</t>
  </si>
  <si>
    <t>ส่วนแบ่งกำไรจากเงินลงทุนในบริษัทร่วม</t>
  </si>
  <si>
    <t>ผลขาดทุนจากเงินลงทุนในตราสารทุนที่ถือกำหนด</t>
  </si>
  <si>
    <t>เงินกู้ยืมระยะสั้นจากสถาบันการเงินเพิ่มขึ้น (ลดลง)</t>
  </si>
  <si>
    <t>(พล.ต.อ. สุวัฒน์ แจ้งยอดสุข)</t>
  </si>
  <si>
    <t>ประธานกรรมการ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</si>
  <si>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</si>
  <si>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</si>
  <si>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กำไร (ขาดทุน) จากตราสารอนุพันธ์</t>
  </si>
  <si>
    <t>3, 4</t>
  </si>
  <si>
    <t>กำไร (ขาดทุน) จากการวัดมูลค่ายุติธรรมของเงินลงทุน</t>
  </si>
  <si>
    <t>ผลกำไรจากการป้องกันความเสี่ยงของเงินลงทุนสุทธิ</t>
  </si>
  <si>
    <t>(กำไร) ขาดทุนจากการปรับปรุงมูลค่ายุติธรรมของเงินลงทุน</t>
  </si>
  <si>
    <t>เงินสดรับ (จ่าย) จากการเปลี่ยนแปลงส่วนได้เสียในความเป็นเจ้าของ</t>
  </si>
  <si>
    <t>ประมาณการหนี้สินไม่หมุนเวียนสำหรับผลประโยชน์พนักงาน</t>
  </si>
  <si>
    <t xml:space="preserve">      (ขาดทุนจากการด้อยค่า) ซึ่งเป็นไปตาม TFRS 9</t>
  </si>
  <si>
    <t>ส่วนแบ่งกำไร (ขาดทุน) เบ็ดเสร็จอื่นของบริษัทร่วมและการร่วมค้า</t>
  </si>
  <si>
    <t xml:space="preserve">    การเพิ่มทุนของบริษัทย่อยจากส่วนได้เสียที่ไม่มีอำนาจควบคุม</t>
  </si>
  <si>
    <t xml:space="preserve">    การเปลี่ยนแปลงในส่วนได้เสียที่ไม่มีอำนาจควบคุม</t>
  </si>
  <si>
    <t>กลับรายการ (ขาดทุน) จากการด้อยค่าของสินทรัพย์</t>
  </si>
  <si>
    <t xml:space="preserve">       เงินปันผล</t>
  </si>
  <si>
    <t xml:space="preserve">        ที่เกิดจากการจำหน่ายเงินลงทุน</t>
  </si>
  <si>
    <t>ดอกเบี้ยจ่ายสำหรับหุ้นกู้ด้อยสิทธิที่มีลักษณะคล้ายทุน</t>
  </si>
  <si>
    <t xml:space="preserve">    การจัดสรรส่วนทุนให้ผู้ถือหุ้น</t>
  </si>
  <si>
    <t>เงินปันผลจ่าย</t>
  </si>
  <si>
    <t>เงินสดจ่ายเพื่อชำระคืนหุ้นกู้</t>
  </si>
  <si>
    <t>ผลกำไร (ขาดทุน) จากการป้องกันความเสี่ยงกระแสเงินสด</t>
  </si>
  <si>
    <t xml:space="preserve">     ในบริษัทย่อยที่ไม่ได้มีผลทำให้สูญเสียการควบคุม</t>
  </si>
  <si>
    <t xml:space="preserve">31 ธันวาคม 2567: หุ้นสามัญจำนวน 1,376,923,157 หุ้น </t>
  </si>
  <si>
    <t>มูลค่า 1 บาทต่อหุ้น)</t>
  </si>
  <si>
    <t>(หุ้นสามัญจำนวน 1,474,132,342 หุ้น มูลค่า 1 บาทต่อหุ้น)</t>
  </si>
  <si>
    <t>กำไร (ขาดทุน) เบ็ดเสร็จรวมสำหรับงวด</t>
  </si>
  <si>
    <t>กำไรจากมูลค่ายุติธรรมของสิ่งตอบแทนที่คาดว่าจะต้องจ่าย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</si>
  <si>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</si>
  <si>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</si>
  <si>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</si>
  <si>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จากกิจกรรมดำเนินงาน</t>
  </si>
  <si>
    <t>3, 11</t>
  </si>
  <si>
    <t>เงินสดรับจากเงินกู้ยืมระยะยาวจากสถาบันการเงิน</t>
  </si>
  <si>
    <t>ประมาณการหนี้สินสำหรับโปรแกรมสิทธิพิเศษแก่ลูกค้า</t>
  </si>
  <si>
    <t>ส่วนแบ่งกำไรของบริษัทร่วมและการร่วมค้าที่ใช้วิธีส่วนได้เสีย (สุทธิจากภาษี)</t>
  </si>
  <si>
    <t>ภาษีเงินได้จ่ายออก</t>
  </si>
  <si>
    <t>เงินลงทุนระยะสั้น (เพิ่มขึ้น) ลดลง</t>
  </si>
  <si>
    <t>สินทรัพย์ไม่หมุนเวียนที่จัดประเภทเป็น</t>
  </si>
  <si>
    <t>สินทรัพย์ที่ถือไว้เพื่อขาย</t>
  </si>
  <si>
    <t>(กลับรายการ) ขาดทุนจากการด้อยค่าของสินทรัพย์</t>
  </si>
  <si>
    <t>การได้มาของสิทธิการใช้สินทรัพย์ภายใต้สัญญาเช่า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</si>
  <si>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</si>
  <si>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</si>
  <si>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</t>
  </si>
  <si>
    <t xml:space="preserve">กระแสเงินสดสุทธิได้มาจากการดำเนินงาน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</si>
  <si>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</si>
  <si>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</si>
  <si>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</si>
  <si>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</si>
  <si>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</si>
  <si>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</si>
  <si>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กำไร (ขาดทุน) จากอัตราแลกเปลี่ยน</t>
  </si>
  <si>
    <t>กำไร (ขาดทุน) ขั้นต้น</t>
  </si>
  <si>
    <t xml:space="preserve">    การได้มาซึ่งบริษัทย่อยที่มีส่วนได้เสีย</t>
  </si>
  <si>
    <t xml:space="preserve">        ที่ไม่มีอำนาจควบคุม</t>
  </si>
  <si>
    <t>ยอดคงเหลือ ณ วันที่ 30 กันยายน 2567</t>
  </si>
  <si>
    <t>การจัดประเภทหุ้นกู้ด้อยสิทธิที่มีลักษณะคล้ายทุนเป็นหนี้สินทางการเงิน</t>
  </si>
  <si>
    <t>สำหรับงวดเก้าเดือนสิ้นสุดวันที่ 30 กันยายน 2567</t>
  </si>
  <si>
    <t>เงินสดจ่ายเพื่อการลงทุนในเงินลงทุนอื่น</t>
  </si>
  <si>
    <t>เงินสดรับจากการออกหุ้นสามัญของบริษัทย่อย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</si>
  <si>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</si>
  <si>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เงินสดจ่ายเพื่อชำระคืนเงินกู้ยืมระยะยาวจากกิจการอื่น</t>
  </si>
  <si>
    <t>(กำไร) ขาดทุนจากตราสารอนุพันธ์ที่ยังไม่เกิดขึ้น</t>
  </si>
  <si>
    <t>โอนไปกำไรสะสม</t>
  </si>
  <si>
    <t>ขาดทุนจากการจำหน่ายเงินลงทุน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</si>
  <si>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</si>
  <si>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ค่าใช้จ่ายภาษีเงินได้</t>
  </si>
  <si>
    <t>กำไรก่อนค่าใช้จ่ายภาษีเงินได้</t>
  </si>
  <si>
    <t>กำไร (ขาดทุน) จากการจำหน่ายเงินลงทุน</t>
  </si>
  <si>
    <t>กำไรจากอัตราแลกเปลี่ยน</t>
  </si>
  <si>
    <t>ผลกำไร (ขาดทุน) จากเงินลงทุนในตราสารทุนที่ถือกำหนด</t>
  </si>
  <si>
    <t>ขาดทุนจากมูลค่ายุติธรรมของสิ่งตอบแทนที่คาดว่าจะต้องจ่าย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</si>
  <si>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</si>
  <si>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</si>
  <si>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 xml:space="preserve">      ซึ่งเป็นไปตาม TFRS 9</t>
  </si>
  <si>
    <t xml:space="preserve">     กำไร (ขาดทุน)</t>
  </si>
  <si>
    <t>6, 7</t>
  </si>
  <si>
    <t>(กำไร) ขาดทุนจากการจำหน่ายเงินลงทุน</t>
  </si>
  <si>
    <t>(กลับรายการ) ขาดทุนจากการปรับมูลค่าสินค้าคงเหลือ</t>
  </si>
  <si>
    <t>กลับรายการขาดทุนจากการด้อยค่าซึ่งเป็นไปตาม TFRS 9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</si>
  <si>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</si>
  <si>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</si>
  <si>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เงินกู้ยืมระยะสั้นจากกิจการอื่นเพิ่มขึ้น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</si>
  <si>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</si>
  <si>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เงินสดและรายการเทียบเท่าเงินสดลดลงสุทธิก่อนผลกระทบของอัตราแลกเปลี่ยน</t>
  </si>
  <si>
    <t>กำไรสำหรับงวด</t>
  </si>
  <si>
    <t>เจ้าหนี้เงินลงทุนในการร่วมค้า</t>
  </si>
  <si>
    <t>เงินสดรับจากการจำหน่ายเงินลงทุนอื่น</t>
  </si>
  <si>
    <t>เงินสดรับจากการจำหน่ายเงินลงทุนในบริษัทย่อยและบริษัทร่วม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</si>
  <si>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</si>
  <si>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</t>
  </si>
  <si>
    <t>ส่วนของหุ้นกู้ที่ถึงกำหนดชำระภายในหนึ่งปี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</si>
</sst>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(* #,##0.00_);_(* \(#,##0.00\);_(* &quot;-&quot;_);_(@_)"/>
    <numFmt numFmtId="175" formatCode="_-* #,##0.0_-;\-* #,##0.0_-;_-* &quot;-&quot;??_-;_-@_-"/>
  </numFmts>
  <fonts count="41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color rgb="FFFFFF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2" fillId="0" borderId="0">
      <alignment horizontal="left"/>
    </xf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72" fontId="22" fillId="0" borderId="0"/>
    <xf numFmtId="0" fontId="22" fillId="0" borderId="0"/>
    <xf numFmtId="9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9">
    <xf numFmtId="0" fontId="0" fillId="0" borderId="0" xfId="0"/>
    <xf numFmtId="0" fontId="21" fillId="24" borderId="0" xfId="54" applyFont="1" applyFill="1" applyAlignment="1">
      <alignment horizontal="left"/>
    </xf>
    <xf numFmtId="166" fontId="22" fillId="24" borderId="0" xfId="0" applyNumberFormat="1" applyFont="1" applyFill="1"/>
    <xf numFmtId="41" fontId="22" fillId="24" borderId="0" xfId="0" applyNumberFormat="1" applyFont="1" applyFill="1"/>
    <xf numFmtId="168" fontId="22" fillId="24" borderId="0" xfId="0" applyNumberFormat="1" applyFont="1" applyFill="1"/>
    <xf numFmtId="165" fontId="38" fillId="24" borderId="0" xfId="28" applyFont="1" applyFill="1"/>
    <xf numFmtId="165" fontId="22" fillId="24" borderId="0" xfId="28" applyFont="1" applyFill="1"/>
    <xf numFmtId="0" fontId="21" fillId="24" borderId="0" xfId="0" applyFont="1" applyFill="1" applyAlignment="1">
      <alignment horizontal="left"/>
    </xf>
    <xf numFmtId="166" fontId="24" fillId="24" borderId="0" xfId="0" applyNumberFormat="1" applyFont="1" applyFill="1" applyAlignment="1">
      <alignment horizontal="centerContinuous"/>
    </xf>
    <xf numFmtId="166" fontId="25" fillId="24" borderId="0" xfId="0" applyNumberFormat="1" applyFont="1" applyFill="1" applyAlignment="1">
      <alignment horizontal="centerContinuous"/>
    </xf>
    <xf numFmtId="41" fontId="25" fillId="24" borderId="0" xfId="0" applyNumberFormat="1" applyFont="1" applyFill="1" applyAlignment="1">
      <alignment horizontal="centerContinuous"/>
    </xf>
    <xf numFmtId="168" fontId="25" fillId="24" borderId="0" xfId="0" applyNumberFormat="1" applyFont="1" applyFill="1" applyAlignment="1">
      <alignment horizontal="centerContinuous"/>
    </xf>
    <xf numFmtId="0" fontId="0" fillId="24" borderId="0" xfId="0" quotePrefix="1" applyFill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166" fontId="21" fillId="24" borderId="0" xfId="0" applyNumberFormat="1" applyFont="1" applyFill="1"/>
    <xf numFmtId="0" fontId="22" fillId="24" borderId="0" xfId="0" applyFont="1" applyFill="1" applyAlignment="1">
      <alignment horizontal="center"/>
    </xf>
    <xf numFmtId="166" fontId="24" fillId="24" borderId="0" xfId="0" applyNumberFormat="1" applyFont="1" applyFill="1"/>
    <xf numFmtId="41" fontId="22" fillId="24" borderId="0" xfId="28" applyNumberFormat="1" applyFont="1" applyFill="1"/>
    <xf numFmtId="166" fontId="0" fillId="24" borderId="0" xfId="0" applyNumberFormat="1" applyFill="1"/>
    <xf numFmtId="41" fontId="0" fillId="24" borderId="0" xfId="28" applyNumberFormat="1" applyFont="1" applyFill="1"/>
    <xf numFmtId="165" fontId="22" fillId="24" borderId="0" xfId="28" applyFont="1" applyFill="1" applyBorder="1"/>
    <xf numFmtId="41" fontId="22" fillId="24" borderId="11" xfId="28" applyNumberFormat="1" applyFont="1" applyFill="1" applyBorder="1"/>
    <xf numFmtId="166" fontId="25" fillId="24" borderId="0" xfId="0" applyNumberFormat="1" applyFont="1" applyFill="1"/>
    <xf numFmtId="41" fontId="25" fillId="24" borderId="12" xfId="28" applyNumberFormat="1" applyFont="1" applyFill="1" applyBorder="1"/>
    <xf numFmtId="41" fontId="25" fillId="24" borderId="0" xfId="28" applyNumberFormat="1" applyFont="1" applyFill="1"/>
    <xf numFmtId="41" fontId="22" fillId="24" borderId="0" xfId="28" applyNumberFormat="1" applyFont="1" applyFill="1" applyBorder="1"/>
    <xf numFmtId="165" fontId="0" fillId="24" borderId="0" xfId="28" applyFont="1" applyFill="1"/>
    <xf numFmtId="166" fontId="24" fillId="24" borderId="0" xfId="0" applyNumberFormat="1" applyFont="1" applyFill="1" applyAlignment="1">
      <alignment horizontal="center"/>
    </xf>
    <xf numFmtId="165" fontId="39" fillId="24" borderId="0" xfId="28" applyFont="1" applyFill="1"/>
    <xf numFmtId="165" fontId="25" fillId="24" borderId="0" xfId="28" applyFont="1" applyFill="1"/>
    <xf numFmtId="41" fontId="25" fillId="24" borderId="13" xfId="28" applyNumberFormat="1" applyFont="1" applyFill="1" applyBorder="1"/>
    <xf numFmtId="41" fontId="25" fillId="24" borderId="0" xfId="28" applyNumberFormat="1" applyFont="1" applyFill="1" applyBorder="1"/>
    <xf numFmtId="41" fontId="25" fillId="24" borderId="10" xfId="28" applyNumberFormat="1" applyFont="1" applyFill="1" applyBorder="1"/>
    <xf numFmtId="165" fontId="25" fillId="24" borderId="0" xfId="28" applyFont="1" applyFill="1" applyBorder="1"/>
    <xf numFmtId="0" fontId="0" fillId="24" borderId="0" xfId="0" applyFill="1" applyAlignment="1">
      <alignment horizontal="left"/>
    </xf>
    <xf numFmtId="166" fontId="22" fillId="24" borderId="0" xfId="51" applyNumberFormat="1" applyFont="1" applyFill="1"/>
    <xf numFmtId="166" fontId="23" fillId="24" borderId="0" xfId="51" applyNumberFormat="1" applyFont="1" applyFill="1" applyAlignment="1">
      <alignment horizontal="center"/>
    </xf>
    <xf numFmtId="166" fontId="22" fillId="24" borderId="0" xfId="0" applyNumberFormat="1" applyFont="1" applyFill="1" applyAlignment="1">
      <alignment horizontal="left"/>
    </xf>
    <xf numFmtId="41" fontId="25" fillId="24" borderId="11" xfId="28" applyNumberFormat="1" applyFont="1" applyFill="1" applyBorder="1"/>
    <xf numFmtId="166" fontId="23" fillId="24" borderId="0" xfId="0" applyNumberFormat="1" applyFont="1" applyFill="1"/>
    <xf numFmtId="41" fontId="22" fillId="24" borderId="10" xfId="28" applyNumberFormat="1" applyFont="1" applyFill="1" applyBorder="1"/>
    <xf numFmtId="166" fontId="33" fillId="24" borderId="0" xfId="0" applyNumberFormat="1" applyFont="1" applyFill="1"/>
    <xf numFmtId="165" fontId="40" fillId="24" borderId="0" xfId="28" applyFont="1" applyFill="1"/>
    <xf numFmtId="165" fontId="33" fillId="24" borderId="0" xfId="28" applyFont="1" applyFill="1"/>
    <xf numFmtId="165" fontId="34" fillId="24" borderId="0" xfId="28" applyFont="1" applyFill="1"/>
    <xf numFmtId="166" fontId="34" fillId="24" borderId="0" xfId="0" applyNumberFormat="1" applyFont="1" applyFill="1"/>
    <xf numFmtId="0" fontId="23" fillId="24" borderId="0" xfId="57" applyFont="1" applyFill="1"/>
    <xf numFmtId="41" fontId="23" fillId="24" borderId="0" xfId="0" applyNumberFormat="1" applyFont="1" applyFill="1" applyAlignment="1">
      <alignment horizontal="center"/>
    </xf>
    <xf numFmtId="168" fontId="23" fillId="24" borderId="0" xfId="0" applyNumberFormat="1" applyFont="1" applyFill="1" applyAlignment="1">
      <alignment horizontal="center"/>
    </xf>
    <xf numFmtId="168" fontId="22" fillId="24" borderId="0" xfId="28" applyNumberFormat="1" applyFont="1" applyFill="1"/>
    <xf numFmtId="0" fontId="21" fillId="24" borderId="0" xfId="53" applyFont="1" applyFill="1" applyAlignment="1">
      <alignment horizontal="left" vertical="center"/>
    </xf>
    <xf numFmtId="0" fontId="22" fillId="24" borderId="0" xfId="57" applyFont="1" applyFill="1" applyAlignment="1">
      <alignment horizontal="center" vertical="center"/>
    </xf>
    <xf numFmtId="167" fontId="22" fillId="24" borderId="0" xfId="57" applyNumberFormat="1" applyFont="1" applyFill="1" applyAlignment="1">
      <alignment vertical="center"/>
    </xf>
    <xf numFmtId="166" fontId="22" fillId="24" borderId="0" xfId="57" applyNumberFormat="1" applyFont="1" applyFill="1" applyAlignment="1">
      <alignment vertical="center"/>
    </xf>
    <xf numFmtId="0" fontId="21" fillId="24" borderId="0" xfId="53" applyFont="1" applyFill="1" applyAlignment="1">
      <alignment vertical="center"/>
    </xf>
    <xf numFmtId="0" fontId="22" fillId="24" borderId="0" xfId="53" applyFont="1" applyFill="1" applyAlignment="1">
      <alignment vertical="center"/>
    </xf>
    <xf numFmtId="0" fontId="31" fillId="24" borderId="0" xfId="53" applyFont="1" applyFill="1" applyAlignment="1">
      <alignment vertical="center"/>
    </xf>
    <xf numFmtId="0" fontId="22" fillId="24" borderId="0" xfId="0" applyFont="1" applyFill="1" applyAlignment="1">
      <alignment horizontal="center" vertical="center"/>
    </xf>
    <xf numFmtId="166" fontId="24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horizontal="right" vertical="center"/>
    </xf>
    <xf numFmtId="167" fontId="22" fillId="24" borderId="0" xfId="53" applyNumberFormat="1" applyFont="1" applyFill="1" applyAlignment="1">
      <alignment vertical="center"/>
    </xf>
    <xf numFmtId="166" fontId="0" fillId="24" borderId="0" xfId="53" applyNumberFormat="1" applyFont="1" applyFill="1" applyAlignment="1">
      <alignment vertical="center"/>
    </xf>
    <xf numFmtId="41" fontId="22" fillId="24" borderId="0" xfId="53" applyNumberFormat="1" applyFont="1" applyFill="1" applyAlignment="1">
      <alignment vertical="center"/>
    </xf>
    <xf numFmtId="166" fontId="23" fillId="24" borderId="0" xfId="53" applyNumberFormat="1" applyFont="1" applyFill="1" applyAlignment="1">
      <alignment vertical="center"/>
    </xf>
    <xf numFmtId="0" fontId="23" fillId="24" borderId="0" xfId="0" applyFont="1" applyFill="1" applyAlignment="1">
      <alignment vertical="center"/>
    </xf>
    <xf numFmtId="167" fontId="0" fillId="24" borderId="0" xfId="58" applyNumberFormat="1" applyFont="1" applyFill="1" applyAlignment="1">
      <alignment vertical="center"/>
    </xf>
    <xf numFmtId="167" fontId="32" fillId="24" borderId="0" xfId="53" applyNumberFormat="1" applyFont="1" applyFill="1" applyAlignment="1">
      <alignment vertical="center"/>
    </xf>
    <xf numFmtId="41" fontId="22" fillId="24" borderId="0" xfId="30" applyNumberFormat="1" applyFont="1" applyFill="1" applyAlignment="1">
      <alignment vertical="center"/>
    </xf>
    <xf numFmtId="41" fontId="22" fillId="24" borderId="0" xfId="28" applyNumberFormat="1" applyFont="1" applyFill="1" applyAlignment="1">
      <alignment vertical="center"/>
    </xf>
    <xf numFmtId="0" fontId="0" fillId="24" borderId="0" xfId="0" applyFill="1" applyAlignment="1">
      <alignment vertical="center"/>
    </xf>
    <xf numFmtId="167" fontId="0" fillId="24" borderId="0" xfId="57" applyNumberFormat="1" applyFont="1" applyFill="1" applyAlignment="1">
      <alignment vertical="center"/>
    </xf>
    <xf numFmtId="167" fontId="0" fillId="24" borderId="0" xfId="53" applyNumberFormat="1" applyFont="1" applyFill="1" applyAlignment="1">
      <alignment vertical="center"/>
    </xf>
    <xf numFmtId="166" fontId="22" fillId="24" borderId="0" xfId="51" applyNumberFormat="1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41" fontId="22" fillId="24" borderId="13" xfId="28" applyNumberFormat="1" applyFont="1" applyFill="1" applyBorder="1" applyAlignment="1">
      <alignment vertical="center"/>
    </xf>
    <xf numFmtId="167" fontId="23" fillId="24" borderId="0" xfId="53" applyNumberFormat="1" applyFont="1" applyFill="1" applyAlignment="1">
      <alignment vertical="center"/>
    </xf>
    <xf numFmtId="166" fontId="0" fillId="24" borderId="0" xfId="51" applyNumberFormat="1" applyFont="1" applyFill="1" applyAlignment="1">
      <alignment vertical="center"/>
    </xf>
    <xf numFmtId="41" fontId="30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1" fontId="22" fillId="24" borderId="11" xfId="53" applyNumberFormat="1" applyFont="1" applyFill="1" applyBorder="1" applyAlignment="1">
      <alignment vertical="center"/>
    </xf>
    <xf numFmtId="41" fontId="22" fillId="24" borderId="0" xfId="28" applyNumberFormat="1" applyFont="1" applyFill="1" applyBorder="1" applyAlignment="1">
      <alignment vertical="center"/>
    </xf>
    <xf numFmtId="0" fontId="25" fillId="24" borderId="0" xfId="52" applyFont="1" applyFill="1" applyAlignment="1">
      <alignment horizontal="left" vertical="center"/>
    </xf>
    <xf numFmtId="166" fontId="25" fillId="24" borderId="0" xfId="53" applyNumberFormat="1" applyFont="1" applyFill="1" applyAlignment="1">
      <alignment vertical="center"/>
    </xf>
    <xf numFmtId="41" fontId="25" fillId="24" borderId="12" xfId="28" applyNumberFormat="1" applyFont="1" applyFill="1" applyBorder="1" applyAlignment="1">
      <alignment vertical="center"/>
    </xf>
    <xf numFmtId="167" fontId="24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vertical="center"/>
    </xf>
    <xf numFmtId="167" fontId="25" fillId="24" borderId="0" xfId="53" applyNumberFormat="1" applyFont="1" applyFill="1" applyAlignment="1">
      <alignment vertical="center"/>
    </xf>
    <xf numFmtId="41" fontId="25" fillId="24" borderId="12" xfId="53" applyNumberFormat="1" applyFont="1" applyFill="1" applyBorder="1" applyAlignment="1">
      <alignment vertical="center"/>
    </xf>
    <xf numFmtId="41" fontId="25" fillId="24" borderId="0" xfId="53" applyNumberFormat="1" applyFont="1" applyFill="1" applyAlignment="1">
      <alignment vertical="center"/>
    </xf>
    <xf numFmtId="167" fontId="0" fillId="24" borderId="0" xfId="0" applyNumberFormat="1" applyFill="1" applyAlignment="1">
      <alignment vertical="center"/>
    </xf>
    <xf numFmtId="41" fontId="0" fillId="24" borderId="11" xfId="28" applyNumberFormat="1" applyFont="1" applyFill="1" applyBorder="1" applyAlignment="1">
      <alignment vertical="center"/>
    </xf>
    <xf numFmtId="0" fontId="25" fillId="24" borderId="0" xfId="0" applyFont="1" applyFill="1" applyAlignment="1">
      <alignment horizontal="left" vertical="center"/>
    </xf>
    <xf numFmtId="41" fontId="25" fillId="24" borderId="14" xfId="28" applyNumberFormat="1" applyFont="1" applyFill="1" applyBorder="1" applyAlignment="1">
      <alignment vertical="center"/>
    </xf>
    <xf numFmtId="41" fontId="25" fillId="24" borderId="14" xfId="53" applyNumberFormat="1" applyFont="1" applyFill="1" applyBorder="1" applyAlignment="1">
      <alignment vertical="center"/>
    </xf>
    <xf numFmtId="0" fontId="24" fillId="24" borderId="0" xfId="66" applyFont="1" applyFill="1" applyAlignment="1">
      <alignment horizontal="left" vertical="center"/>
    </xf>
    <xf numFmtId="170" fontId="25" fillId="24" borderId="0" xfId="53" applyNumberFormat="1" applyFont="1" applyFill="1" applyAlignment="1">
      <alignment vertical="center"/>
    </xf>
    <xf numFmtId="167" fontId="22" fillId="24" borderId="0" xfId="48" applyNumberFormat="1" applyFont="1" applyFill="1" applyAlignment="1">
      <alignment vertical="center"/>
    </xf>
    <xf numFmtId="0" fontId="21" fillId="24" borderId="0" xfId="48" applyFont="1" applyFill="1" applyAlignment="1">
      <alignment horizontal="left"/>
    </xf>
    <xf numFmtId="167" fontId="26" fillId="24" borderId="0" xfId="48" applyNumberFormat="1" applyFont="1" applyFill="1"/>
    <xf numFmtId="167" fontId="26" fillId="24" borderId="0" xfId="48" applyNumberFormat="1" applyFont="1" applyFill="1" applyAlignment="1">
      <alignment horizontal="right"/>
    </xf>
    <xf numFmtId="167" fontId="26" fillId="24" borderId="0" xfId="48" applyNumberFormat="1" applyFont="1" applyFill="1" applyAlignment="1">
      <alignment horizontal="left"/>
    </xf>
    <xf numFmtId="0" fontId="28" fillId="24" borderId="0" xfId="48" applyFont="1" applyFill="1" applyAlignment="1">
      <alignment horizontal="left"/>
    </xf>
    <xf numFmtId="167" fontId="22" fillId="24" borderId="0" xfId="48" applyNumberFormat="1" applyFont="1" applyFill="1"/>
    <xf numFmtId="167" fontId="25" fillId="24" borderId="0" xfId="48" applyNumberFormat="1" applyFont="1" applyFill="1" applyAlignment="1">
      <alignment horizontal="centerContinuous"/>
    </xf>
    <xf numFmtId="167" fontId="22" fillId="24" borderId="0" xfId="48" applyNumberFormat="1" applyFont="1" applyFill="1" applyAlignment="1">
      <alignment horizontal="centerContinuous"/>
    </xf>
    <xf numFmtId="167" fontId="22" fillId="24" borderId="0" xfId="48" applyNumberFormat="1" applyFont="1" applyFill="1" applyAlignment="1">
      <alignment horizontal="center"/>
    </xf>
    <xf numFmtId="167" fontId="25" fillId="24" borderId="0" xfId="48" applyNumberFormat="1" applyFont="1" applyFill="1" applyAlignment="1">
      <alignment horizontal="left"/>
    </xf>
    <xf numFmtId="167" fontId="25" fillId="24" borderId="0" xfId="0" applyNumberFormat="1" applyFont="1" applyFill="1"/>
    <xf numFmtId="167" fontId="25" fillId="24" borderId="0" xfId="48" applyNumberFormat="1" applyFont="1" applyFill="1"/>
    <xf numFmtId="41" fontId="25" fillId="24" borderId="0" xfId="36" applyNumberFormat="1" applyFont="1" applyFill="1" applyBorder="1"/>
    <xf numFmtId="166" fontId="25" fillId="24" borderId="0" xfId="48" applyNumberFormat="1" applyFont="1" applyFill="1"/>
    <xf numFmtId="165" fontId="35" fillId="24" borderId="0" xfId="28" applyFont="1" applyFill="1" applyBorder="1"/>
    <xf numFmtId="41" fontId="22" fillId="24" borderId="0" xfId="36" applyNumberFormat="1" applyFont="1" applyFill="1"/>
    <xf numFmtId="41" fontId="25" fillId="24" borderId="0" xfId="36" applyNumberFormat="1" applyFont="1" applyFill="1"/>
    <xf numFmtId="166" fontId="22" fillId="24" borderId="0" xfId="48" applyNumberFormat="1" applyFont="1" applyFill="1"/>
    <xf numFmtId="0" fontId="23" fillId="24" borderId="0" xfId="48" applyFont="1" applyFill="1" applyAlignment="1">
      <alignment horizontal="center"/>
    </xf>
    <xf numFmtId="175" fontId="22" fillId="24" borderId="0" xfId="28" applyNumberFormat="1" applyFont="1" applyFill="1"/>
    <xf numFmtId="167" fontId="0" fillId="24" borderId="0" xfId="48" applyNumberFormat="1" applyFont="1" applyFill="1"/>
    <xf numFmtId="175" fontId="25" fillId="24" borderId="0" xfId="28" applyNumberFormat="1" applyFont="1" applyFill="1"/>
    <xf numFmtId="0" fontId="25" fillId="24" borderId="0" xfId="51" applyFont="1" applyFill="1" applyAlignment="1">
      <alignment horizontal="left"/>
    </xf>
    <xf numFmtId="41" fontId="25" fillId="24" borderId="10" xfId="36" applyNumberFormat="1" applyFont="1" applyFill="1" applyBorder="1"/>
    <xf numFmtId="167" fontId="22" fillId="24" borderId="0" xfId="51" applyNumberFormat="1" applyFont="1" applyFill="1"/>
    <xf numFmtId="167" fontId="26" fillId="24" borderId="0" xfId="51" applyNumberFormat="1" applyFont="1" applyFill="1"/>
    <xf numFmtId="43" fontId="36" fillId="24" borderId="0" xfId="51" applyNumberFormat="1" applyFont="1" applyFill="1"/>
    <xf numFmtId="167" fontId="24" fillId="24" borderId="0" xfId="48" applyNumberFormat="1" applyFont="1" applyFill="1"/>
    <xf numFmtId="167" fontId="0" fillId="24" borderId="0" xfId="48" applyNumberFormat="1" applyFont="1" applyFill="1" applyAlignment="1">
      <alignment wrapText="1"/>
    </xf>
    <xf numFmtId="41" fontId="22" fillId="24" borderId="0" xfId="36" applyNumberFormat="1" applyFont="1" applyFill="1" applyBorder="1"/>
    <xf numFmtId="0" fontId="25" fillId="24" borderId="0" xfId="48" applyFont="1" applyFill="1" applyAlignment="1">
      <alignment horizontal="left"/>
    </xf>
    <xf numFmtId="173" fontId="25" fillId="24" borderId="0" xfId="48" applyNumberFormat="1" applyFont="1" applyFill="1"/>
    <xf numFmtId="169" fontId="37" fillId="24" borderId="0" xfId="28" applyNumberFormat="1" applyFont="1" applyFill="1" applyBorder="1" applyAlignment="1">
      <alignment horizontal="center"/>
    </xf>
    <xf numFmtId="0" fontId="22" fillId="24" borderId="0" xfId="51" applyFont="1" applyFill="1" applyAlignment="1">
      <alignment horizontal="center"/>
    </xf>
    <xf numFmtId="167" fontId="0" fillId="24" borderId="0" xfId="48" applyNumberFormat="1" applyFont="1" applyFill="1" applyAlignment="1">
      <alignment horizontal="center"/>
    </xf>
    <xf numFmtId="167" fontId="22" fillId="24" borderId="0" xfId="48" applyNumberFormat="1" applyFont="1" applyFill="1" applyAlignment="1">
      <alignment horizontal="center" vertical="center"/>
    </xf>
    <xf numFmtId="169" fontId="37" fillId="24" borderId="11" xfId="28" applyNumberFormat="1" applyFont="1" applyFill="1" applyBorder="1" applyAlignment="1">
      <alignment horizontal="center"/>
    </xf>
    <xf numFmtId="0" fontId="22" fillId="24" borderId="11" xfId="0" applyFont="1" applyFill="1" applyBorder="1" applyAlignment="1">
      <alignment horizontal="center"/>
    </xf>
    <xf numFmtId="167" fontId="22" fillId="24" borderId="11" xfId="48" applyNumberFormat="1" applyFont="1" applyFill="1" applyBorder="1" applyAlignment="1">
      <alignment horizontal="center" vertical="center"/>
    </xf>
    <xf numFmtId="0" fontId="22" fillId="24" borderId="11" xfId="51" applyFont="1" applyFill="1" applyBorder="1" applyAlignment="1">
      <alignment horizontal="center"/>
    </xf>
    <xf numFmtId="165" fontId="23" fillId="24" borderId="0" xfId="28" applyFont="1" applyFill="1" applyBorder="1" applyAlignment="1">
      <alignment horizontal="center"/>
    </xf>
    <xf numFmtId="169" fontId="25" fillId="24" borderId="0" xfId="36" applyNumberFormat="1" applyFont="1" applyFill="1"/>
    <xf numFmtId="167" fontId="22" fillId="24" borderId="0" xfId="48" applyNumberFormat="1" applyFont="1" applyFill="1" applyAlignment="1">
      <alignment wrapText="1"/>
    </xf>
    <xf numFmtId="41" fontId="0" fillId="24" borderId="0" xfId="0" applyNumberFormat="1" applyFill="1"/>
    <xf numFmtId="0" fontId="23" fillId="24" borderId="0" xfId="58" applyFont="1" applyFill="1" applyAlignment="1">
      <alignment horizontal="center"/>
    </xf>
    <xf numFmtId="0" fontId="24" fillId="24" borderId="0" xfId="0" applyFont="1" applyFill="1" applyAlignment="1">
      <alignment horizontal="left"/>
    </xf>
    <xf numFmtId="41" fontId="25" fillId="24" borderId="12" xfId="36" applyNumberFormat="1" applyFont="1" applyFill="1" applyBorder="1"/>
    <xf numFmtId="167" fontId="24" fillId="24" borderId="0" xfId="48" applyNumberFormat="1" applyFont="1" applyFill="1" applyAlignment="1">
      <alignment horizontal="left"/>
    </xf>
    <xf numFmtId="41" fontId="22" fillId="24" borderId="0" xfId="48" applyNumberFormat="1" applyFont="1" applyFill="1"/>
    <xf numFmtId="41" fontId="22" fillId="24" borderId="0" xfId="37" applyNumberFormat="1" applyFont="1" applyFill="1" applyBorder="1"/>
    <xf numFmtId="41" fontId="25" fillId="24" borderId="11" xfId="36" applyNumberFormat="1" applyFont="1" applyFill="1" applyBorder="1"/>
    <xf numFmtId="41" fontId="25" fillId="24" borderId="11" xfId="33" applyNumberFormat="1" applyFont="1" applyFill="1" applyBorder="1"/>
    <xf numFmtId="41" fontId="25" fillId="24" borderId="0" xfId="33" applyNumberFormat="1" applyFont="1" applyFill="1" applyBorder="1"/>
    <xf numFmtId="168" fontId="36" fillId="24" borderId="0" xfId="28" applyNumberFormat="1" applyFont="1" applyFill="1"/>
    <xf numFmtId="41" fontId="25" fillId="24" borderId="0" xfId="0" applyNumberFormat="1" applyFont="1" applyFill="1"/>
    <xf numFmtId="167" fontId="34" fillId="24" borderId="0" xfId="48" applyNumberFormat="1" applyFont="1" applyFill="1"/>
    <xf numFmtId="167" fontId="36" fillId="24" borderId="0" xfId="48" applyNumberFormat="1" applyFont="1" applyFill="1"/>
    <xf numFmtId="43" fontId="36" fillId="24" borderId="0" xfId="48" applyNumberFormat="1" applyFont="1" applyFill="1"/>
    <xf numFmtId="167" fontId="22" fillId="24" borderId="0" xfId="58" applyNumberFormat="1" applyFont="1" applyFill="1"/>
    <xf numFmtId="0" fontId="22" fillId="24" borderId="0" xfId="58" applyFont="1" applyFill="1" applyAlignment="1">
      <alignment horizontal="center"/>
    </xf>
    <xf numFmtId="167" fontId="22" fillId="24" borderId="0" xfId="58" applyNumberFormat="1" applyFont="1" applyFill="1" applyAlignment="1">
      <alignment horizontal="centerContinuous"/>
    </xf>
    <xf numFmtId="0" fontId="25" fillId="24" borderId="0" xfId="52" applyFont="1" applyFill="1" applyAlignment="1">
      <alignment horizontal="left"/>
    </xf>
    <xf numFmtId="167" fontId="25" fillId="24" borderId="0" xfId="58" applyNumberFormat="1" applyFont="1" applyFill="1"/>
    <xf numFmtId="0" fontId="25" fillId="24" borderId="0" xfId="58" applyFont="1" applyFill="1" applyAlignment="1">
      <alignment horizontal="center"/>
    </xf>
    <xf numFmtId="41" fontId="25" fillId="24" borderId="0" xfId="58" applyNumberFormat="1" applyFont="1" applyFill="1"/>
    <xf numFmtId="0" fontId="23" fillId="24" borderId="0" xfId="33" applyNumberFormat="1" applyFont="1" applyFill="1" applyBorder="1" applyAlignment="1">
      <alignment horizontal="center"/>
    </xf>
    <xf numFmtId="41" fontId="22" fillId="24" borderId="0" xfId="33" applyNumberFormat="1" applyFont="1" applyFill="1" applyBorder="1"/>
    <xf numFmtId="41" fontId="22" fillId="24" borderId="0" xfId="33" applyNumberFormat="1" applyFont="1" applyFill="1" applyBorder="1" applyAlignment="1">
      <alignment horizontal="center"/>
    </xf>
    <xf numFmtId="166" fontId="22" fillId="24" borderId="0" xfId="33" applyNumberFormat="1" applyFont="1" applyFill="1" applyBorder="1"/>
    <xf numFmtId="167" fontId="22" fillId="24" borderId="0" xfId="57" applyNumberFormat="1" applyFont="1" applyFill="1"/>
    <xf numFmtId="167" fontId="0" fillId="24" borderId="0" xfId="57" applyNumberFormat="1" applyFont="1" applyFill="1"/>
    <xf numFmtId="167" fontId="0" fillId="24" borderId="0" xfId="58" applyNumberFormat="1" applyFont="1" applyFill="1"/>
    <xf numFmtId="0" fontId="25" fillId="24" borderId="0" xfId="0" applyFont="1" applyFill="1" applyAlignment="1">
      <alignment horizontal="left"/>
    </xf>
    <xf numFmtId="166" fontId="25" fillId="24" borderId="0" xfId="33" applyNumberFormat="1" applyFont="1" applyFill="1" applyBorder="1"/>
    <xf numFmtId="167" fontId="25" fillId="24" borderId="0" xfId="57" applyNumberFormat="1" applyFont="1" applyFill="1"/>
    <xf numFmtId="0" fontId="24" fillId="24" borderId="0" xfId="33" applyNumberFormat="1" applyFont="1" applyFill="1" applyBorder="1" applyAlignment="1">
      <alignment horizontal="center"/>
    </xf>
    <xf numFmtId="167" fontId="24" fillId="24" borderId="0" xfId="58" applyNumberFormat="1" applyFont="1" applyFill="1"/>
    <xf numFmtId="41" fontId="22" fillId="24" borderId="0" xfId="57" applyNumberFormat="1" applyFont="1" applyFill="1"/>
    <xf numFmtId="41" fontId="25" fillId="24" borderId="10" xfId="58" applyNumberFormat="1" applyFont="1" applyFill="1" applyBorder="1"/>
    <xf numFmtId="41" fontId="22" fillId="24" borderId="0" xfId="58" applyNumberFormat="1" applyFont="1" applyFill="1"/>
    <xf numFmtId="0" fontId="22" fillId="24" borderId="0" xfId="52" applyFill="1" applyAlignment="1">
      <alignment horizontal="left"/>
    </xf>
    <xf numFmtId="41" fontId="22" fillId="24" borderId="0" xfId="34" applyNumberFormat="1" applyFont="1" applyFill="1" applyBorder="1"/>
    <xf numFmtId="41" fontId="0" fillId="24" borderId="0" xfId="28" applyNumberFormat="1" applyFont="1" applyFill="1" applyBorder="1"/>
    <xf numFmtId="41" fontId="25" fillId="24" borderId="14" xfId="58" applyNumberFormat="1" applyFont="1" applyFill="1" applyBorder="1"/>
    <xf numFmtId="0" fontId="22" fillId="24" borderId="0" xfId="57" applyFont="1" applyFill="1" applyAlignment="1">
      <alignment horizontal="center"/>
    </xf>
    <xf numFmtId="166" fontId="22" fillId="24" borderId="0" xfId="54" applyNumberFormat="1" applyFont="1" applyFill="1"/>
    <xf numFmtId="167" fontId="22" fillId="24" borderId="0" xfId="58" applyNumberFormat="1" applyFont="1" applyFill="1" applyAlignment="1">
      <alignment horizontal="right"/>
    </xf>
    <xf numFmtId="167" fontId="25" fillId="24" borderId="0" xfId="54" applyNumberFormat="1" applyFont="1" applyFill="1" applyAlignment="1">
      <alignment horizontal="center"/>
    </xf>
    <xf numFmtId="0" fontId="21" fillId="24" borderId="0" xfId="48" applyFont="1" applyFill="1"/>
    <xf numFmtId="0" fontId="21" fillId="24" borderId="0" xfId="54" applyFont="1" applyFill="1"/>
    <xf numFmtId="167" fontId="21" fillId="24" borderId="0" xfId="54" applyNumberFormat="1" applyFont="1" applyFill="1"/>
    <xf numFmtId="0" fontId="27" fillId="24" borderId="0" xfId="52" applyFont="1" applyFill="1" applyAlignment="1">
      <alignment horizontal="left"/>
    </xf>
    <xf numFmtId="166" fontId="22" fillId="24" borderId="0" xfId="58" applyNumberFormat="1" applyFont="1" applyFill="1" applyAlignment="1">
      <alignment horizontal="center"/>
    </xf>
    <xf numFmtId="0" fontId="23" fillId="24" borderId="0" xfId="34" applyNumberFormat="1" applyFont="1" applyFill="1" applyBorder="1" applyAlignment="1">
      <alignment horizontal="center"/>
    </xf>
    <xf numFmtId="41" fontId="0" fillId="24" borderId="0" xfId="34" applyNumberFormat="1" applyFont="1" applyFill="1"/>
    <xf numFmtId="41" fontId="22" fillId="24" borderId="0" xfId="34" applyNumberFormat="1" applyFont="1" applyFill="1"/>
    <xf numFmtId="41" fontId="22" fillId="24" borderId="0" xfId="34" applyNumberFormat="1" applyFont="1" applyFill="1" applyBorder="1" applyAlignment="1">
      <alignment horizontal="center"/>
    </xf>
    <xf numFmtId="166" fontId="22" fillId="24" borderId="0" xfId="34" applyNumberFormat="1" applyFont="1" applyFill="1"/>
    <xf numFmtId="0" fontId="24" fillId="24" borderId="0" xfId="34" applyNumberFormat="1" applyFont="1" applyFill="1" applyBorder="1" applyAlignment="1">
      <alignment horizontal="center"/>
    </xf>
    <xf numFmtId="41" fontId="22" fillId="24" borderId="11" xfId="34" applyNumberFormat="1" applyFont="1" applyFill="1" applyBorder="1"/>
    <xf numFmtId="166" fontId="25" fillId="24" borderId="0" xfId="34" applyNumberFormat="1" applyFont="1" applyFill="1"/>
    <xf numFmtId="0" fontId="22" fillId="24" borderId="0" xfId="34" applyNumberFormat="1" applyFont="1" applyFill="1" applyBorder="1" applyAlignment="1">
      <alignment horizontal="center"/>
    </xf>
    <xf numFmtId="41" fontId="25" fillId="24" borderId="0" xfId="34" applyNumberFormat="1" applyFont="1" applyFill="1" applyBorder="1"/>
    <xf numFmtId="41" fontId="25" fillId="24" borderId="0" xfId="34" applyNumberFormat="1" applyFont="1" applyFill="1" applyBorder="1" applyAlignment="1">
      <alignment horizontal="center"/>
    </xf>
    <xf numFmtId="0" fontId="23" fillId="24" borderId="0" xfId="34" quotePrefix="1" applyNumberFormat="1" applyFont="1" applyFill="1" applyBorder="1" applyAlignment="1">
      <alignment horizontal="center"/>
    </xf>
    <xf numFmtId="41" fontId="0" fillId="24" borderId="11" xfId="28" applyNumberFormat="1" applyFont="1" applyFill="1" applyBorder="1"/>
    <xf numFmtId="41" fontId="25" fillId="24" borderId="0" xfId="34" applyNumberFormat="1" applyFont="1" applyFill="1"/>
    <xf numFmtId="167" fontId="22" fillId="24" borderId="0" xfId="58" applyNumberFormat="1" applyFont="1" applyFill="1" applyAlignment="1">
      <alignment horizontal="left" indent="1"/>
    </xf>
    <xf numFmtId="166" fontId="22" fillId="24" borderId="0" xfId="58" applyNumberFormat="1" applyFont="1" applyFill="1"/>
    <xf numFmtId="166" fontId="22" fillId="24" borderId="0" xfId="34" applyNumberFormat="1" applyFont="1" applyFill="1" applyBorder="1"/>
    <xf numFmtId="41" fontId="22" fillId="24" borderId="11" xfId="28" applyNumberFormat="1" applyFont="1" applyFill="1" applyBorder="1" applyAlignment="1">
      <alignment horizontal="right"/>
    </xf>
    <xf numFmtId="0" fontId="0" fillId="24" borderId="0" xfId="52" applyFont="1" applyFill="1" applyAlignment="1">
      <alignment horizontal="left"/>
    </xf>
    <xf numFmtId="41" fontId="22" fillId="24" borderId="11" xfId="58" applyNumberFormat="1" applyFont="1" applyFill="1" applyBorder="1"/>
    <xf numFmtId="41" fontId="25" fillId="24" borderId="14" xfId="28" applyNumberFormat="1" applyFont="1" applyFill="1" applyBorder="1"/>
    <xf numFmtId="9" fontId="22" fillId="24" borderId="0" xfId="67" applyFont="1" applyFill="1"/>
    <xf numFmtId="165" fontId="22" fillId="24" borderId="0" xfId="34" applyFont="1" applyFill="1" applyBorder="1"/>
    <xf numFmtId="166" fontId="22" fillId="24" borderId="0" xfId="58" applyNumberFormat="1" applyFont="1" applyFill="1" applyAlignment="1">
      <alignment horizontal="right"/>
    </xf>
    <xf numFmtId="0" fontId="23" fillId="24" borderId="0" xfId="58" applyFont="1" applyFill="1"/>
    <xf numFmtId="0" fontId="22" fillId="24" borderId="0" xfId="58" applyFont="1" applyFill="1"/>
    <xf numFmtId="0" fontId="25" fillId="24" borderId="0" xfId="0" applyFont="1" applyFill="1"/>
    <xf numFmtId="167" fontId="23" fillId="24" borderId="0" xfId="58" applyNumberFormat="1" applyFont="1" applyFill="1"/>
    <xf numFmtId="43" fontId="34" fillId="24" borderId="0" xfId="48" applyNumberFormat="1" applyFont="1" applyFill="1"/>
    <xf numFmtId="43" fontId="36" fillId="24" borderId="0" xfId="28" applyNumberFormat="1" applyFont="1" applyFill="1"/>
    <xf numFmtId="43" fontId="36" fillId="24" borderId="0" xfId="28" applyNumberFormat="1" applyFont="1" applyFill="1" applyBorder="1"/>
    <xf numFmtId="43" fontId="22" fillId="24" borderId="0" xfId="48" applyNumberFormat="1" applyFont="1" applyFill="1"/>
    <xf numFmtId="43" fontId="26" fillId="24" borderId="0" xfId="48" applyNumberFormat="1" applyFont="1" applyFill="1"/>
    <xf numFmtId="167" fontId="28" fillId="24" borderId="0" xfId="48" applyNumberFormat="1" applyFont="1" applyFill="1" applyAlignment="1">
      <alignment horizontal="center"/>
    </xf>
    <xf numFmtId="41" fontId="22" fillId="24" borderId="11" xfId="28" applyNumberFormat="1" applyFont="1" applyFill="1" applyBorder="1" applyAlignment="1">
      <alignment vertical="center"/>
    </xf>
    <xf numFmtId="167" fontId="24" fillId="24" borderId="0" xfId="51" applyNumberFormat="1" applyFont="1" applyFill="1" applyAlignment="1">
      <alignment horizontal="left" indent="1"/>
    </xf>
    <xf numFmtId="167" fontId="28" fillId="24" borderId="0" xfId="48" applyNumberFormat="1" applyFont="1" applyFill="1" applyAlignment="1">
      <alignment horizontal="centerContinuous"/>
    </xf>
    <xf numFmtId="41" fontId="22" fillId="24" borderId="11" xfId="36" applyNumberFormat="1" applyFont="1" applyFill="1" applyBorder="1"/>
    <xf numFmtId="41" fontId="22" fillId="24" borderId="0" xfId="37" applyNumberFormat="1" applyFont="1" applyFill="1"/>
    <xf numFmtId="41" fontId="25" fillId="24" borderId="0" xfId="37" applyNumberFormat="1" applyFont="1" applyFill="1" applyBorder="1"/>
    <xf numFmtId="41" fontId="25" fillId="24" borderId="0" xfId="48" applyNumberFormat="1" applyFont="1" applyFill="1"/>
    <xf numFmtId="165" fontId="36" fillId="24" borderId="0" xfId="28" applyFont="1" applyFill="1"/>
    <xf numFmtId="165" fontId="36" fillId="24" borderId="0" xfId="28" applyFont="1" applyFill="1" applyBorder="1"/>
    <xf numFmtId="41" fontId="0" fillId="24" borderId="0" xfId="53" applyNumberFormat="1" applyFont="1" applyFill="1" applyAlignment="1">
      <alignment vertical="center"/>
    </xf>
    <xf numFmtId="165" fontId="26" fillId="24" borderId="0" xfId="28" applyFont="1" applyFill="1"/>
    <xf numFmtId="166" fontId="23" fillId="24" borderId="0" xfId="0" applyNumberFormat="1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167" fontId="25" fillId="24" borderId="0" xfId="48" applyNumberFormat="1" applyFont="1" applyFill="1" applyAlignment="1">
      <alignment horizontal="center"/>
    </xf>
    <xf numFmtId="167" fontId="22" fillId="24" borderId="11" xfId="48" applyNumberFormat="1" applyFont="1" applyFill="1" applyBorder="1" applyAlignment="1">
      <alignment horizontal="center"/>
    </xf>
    <xf numFmtId="167" fontId="23" fillId="24" borderId="0" xfId="48" applyNumberFormat="1" applyFont="1" applyFill="1" applyAlignment="1">
      <alignment horizontal="center"/>
    </xf>
    <xf numFmtId="166" fontId="23" fillId="24" borderId="0" xfId="48" applyNumberFormat="1" applyFont="1" applyFill="1" applyAlignment="1">
      <alignment horizontal="center"/>
    </xf>
    <xf numFmtId="166" fontId="25" fillId="24" borderId="0" xfId="53" applyNumberFormat="1" applyFont="1" applyFill="1" applyAlignment="1">
      <alignment horizontal="center" vertical="center"/>
    </xf>
    <xf numFmtId="41" fontId="0" fillId="24" borderId="11" xfId="53" applyNumberFormat="1" applyFont="1" applyFill="1" applyBorder="1" applyAlignment="1">
      <alignment vertical="center"/>
    </xf>
    <xf numFmtId="167" fontId="25" fillId="24" borderId="10" xfId="58" applyNumberFormat="1" applyFont="1" applyFill="1" applyBorder="1"/>
    <xf numFmtId="174" fontId="25" fillId="24" borderId="10" xfId="28" applyNumberFormat="1" applyFont="1" applyFill="1" applyBorder="1"/>
    <xf numFmtId="0" fontId="23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41" fontId="25" fillId="24" borderId="0" xfId="0" applyNumberFormat="1" applyFont="1" applyFill="1" applyAlignment="1">
      <alignment horizontal="center"/>
    </xf>
    <xf numFmtId="0" fontId="23" fillId="24" borderId="0" xfId="57" applyFont="1" applyFill="1" applyAlignment="1">
      <alignment horizontal="center"/>
    </xf>
    <xf numFmtId="166" fontId="23" fillId="24" borderId="0" xfId="0" applyNumberFormat="1" applyFont="1" applyFill="1" applyAlignment="1">
      <alignment horizontal="center"/>
    </xf>
    <xf numFmtId="0" fontId="23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0" fillId="24" borderId="0" xfId="54" applyFont="1" applyFill="1" applyAlignment="1">
      <alignment horizontal="center"/>
    </xf>
    <xf numFmtId="167" fontId="25" fillId="24" borderId="0" xfId="48" applyNumberFormat="1" applyFont="1" applyFill="1" applyAlignment="1">
      <alignment horizontal="center"/>
    </xf>
    <xf numFmtId="167" fontId="22" fillId="24" borderId="11" xfId="48" applyNumberFormat="1" applyFont="1" applyFill="1" applyBorder="1" applyAlignment="1">
      <alignment horizontal="center"/>
    </xf>
    <xf numFmtId="167" fontId="0" fillId="24" borderId="11" xfId="48" applyNumberFormat="1" applyFont="1" applyFill="1" applyBorder="1" applyAlignment="1">
      <alignment horizontal="center"/>
    </xf>
    <xf numFmtId="167" fontId="23" fillId="24" borderId="0" xfId="48" applyNumberFormat="1" applyFont="1" applyFill="1" applyAlignment="1">
      <alignment horizontal="center"/>
    </xf>
    <xf numFmtId="166" fontId="23" fillId="24" borderId="0" xfId="48" applyNumberFormat="1" applyFont="1" applyFill="1" applyAlignment="1">
      <alignment horizontal="center"/>
    </xf>
    <xf numFmtId="166" fontId="25" fillId="24" borderId="0" xfId="53" applyNumberFormat="1" applyFont="1" applyFill="1" applyAlignment="1">
      <alignment horizontal="center" vertical="center"/>
    </xf>
    <xf numFmtId="166" fontId="0" fillId="24" borderId="0" xfId="53" applyNumberFormat="1" applyFont="1" applyFill="1" applyAlignment="1">
      <alignment horizontal="center" vertical="center"/>
    </xf>
    <xf numFmtId="166" fontId="22" fillId="24" borderId="0" xfId="53" applyNumberFormat="1" applyFont="1" applyFill="1" applyAlignment="1">
      <alignment horizontal="center" vertical="center"/>
    </xf>
    <xf numFmtId="166" fontId="23" fillId="24" borderId="0" xfId="53" applyNumberFormat="1" applyFont="1" applyFill="1" applyAlignment="1">
      <alignment horizontal="center" vertical="center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71" xr:uid="{A1AE200D-7589-44CE-BE05-CBF2E23C9EE8}"/>
    <cellStyle name="Comma 2 2 3" xfId="70" xr:uid="{4A488C91-D00C-48BB-A1BF-DCA2ECC0EB2D}"/>
    <cellStyle name="Comma 2 3" xfId="69" xr:uid="{BC86464C-49DA-4D7C-A53A-B242AC9F0CEC}"/>
    <cellStyle name="Comma 3" xfId="68" xr:uid="{06F0FD6C-398A-4ECD-A2C3-365D7D608A5E}"/>
    <cellStyle name="Comma 3 2" xfId="32" xr:uid="{00000000-0005-0000-0000-00001F000000}"/>
    <cellStyle name="Comma 3 2 2" xfId="72" xr:uid="{B6D04D3E-FE3B-4EB8-A56E-E9ABD4EA3965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2 2" xfId="73" xr:uid="{6ABDF994-1D6C-482C-A319-D44F33B3852C}"/>
    <cellStyle name="Currency 3" xfId="36" xr:uid="{00000000-0005-0000-0000-000023000000}"/>
    <cellStyle name="Currency 3 2" xfId="37" xr:uid="{00000000-0005-0000-0000-000024000000}"/>
    <cellStyle name="Currency 3 2 2" xfId="75" xr:uid="{96229F70-AE20-471C-80D3-05F62B1B85AC}"/>
    <cellStyle name="Currency 3 3" xfId="74" xr:uid="{B7DB95C8-D6D8-4617-AA93-6723E5D8E9AF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Percent" xfId="67" builtinId="5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24"/>
  <sheetViews>
    <sheetView showGridLines="0" tabSelected="1" view="pageBreakPreview" zoomScale="85" zoomScaleNormal="85" zoomScaleSheetLayoutView="85" workbookViewId="0">
      <selection activeCell="B128" sqref="B128"/>
    </sheetView>
  </sheetViews>
  <sheetFormatPr defaultColWidth="26.625" defaultRowHeight="21.6"/>
  <cols>
    <col min="1" max="1" width="2" style="2" customWidth="1"/>
    <col min="2" max="2" width="51.125" style="2" customWidth="1"/>
    <col min="3" max="3" width="8.75" style="237" customWidth="1"/>
    <col min="4" max="4" width="19.625" style="2" customWidth="1"/>
    <col min="5" max="5" width="1.125" style="2" customWidth="1"/>
    <col min="6" max="6" width="19.625" style="2" customWidth="1"/>
    <col min="7" max="7" width="1.125" style="2" customWidth="1"/>
    <col min="8" max="8" width="19.625" style="3" customWidth="1"/>
    <col min="9" max="9" width="1.125" style="2" customWidth="1"/>
    <col min="10" max="10" width="19.625" style="4" customWidth="1"/>
    <col min="11" max="11" width="9.125" style="2" customWidth="1"/>
    <col min="12" max="12" width="13.125" style="5" bestFit="1" customWidth="1"/>
    <col min="13" max="16" width="9.125" style="6" customWidth="1"/>
    <col min="17" max="17" width="18.375" style="2" customWidth="1"/>
    <col min="18" max="16384" width="26.625" style="2"/>
  </cols>
  <sheetData>
    <row r="1" spans="1:16" ht="23.4">
      <c r="A1" s="1" t="s">
        <v>70</v>
      </c>
    </row>
    <row r="2" spans="1:16" ht="23.4">
      <c r="A2" s="7" t="s">
        <v>202</v>
      </c>
    </row>
    <row r="3" spans="1:16" ht="23.4">
      <c r="A3" s="7"/>
      <c r="C3" s="8"/>
      <c r="D3" s="9"/>
      <c r="E3" s="9"/>
      <c r="F3" s="9"/>
      <c r="G3" s="9"/>
      <c r="H3" s="10"/>
      <c r="I3" s="9"/>
      <c r="J3" s="11"/>
    </row>
    <row r="4" spans="1:16" ht="22.2">
      <c r="D4" s="251" t="s">
        <v>0</v>
      </c>
      <c r="E4" s="251"/>
      <c r="F4" s="251"/>
      <c r="G4" s="218"/>
      <c r="H4" s="251" t="s">
        <v>1</v>
      </c>
      <c r="I4" s="251"/>
      <c r="J4" s="251"/>
    </row>
    <row r="5" spans="1:16" ht="22.2">
      <c r="D5" s="12" t="s">
        <v>268</v>
      </c>
      <c r="E5" s="13"/>
      <c r="F5" s="12" t="s">
        <v>57</v>
      </c>
      <c r="G5" s="238"/>
      <c r="H5" s="12" t="s">
        <v>268</v>
      </c>
      <c r="I5" s="13"/>
      <c r="J5" s="14" t="s">
        <v>57</v>
      </c>
    </row>
    <row r="6" spans="1:16" ht="23.4">
      <c r="A6" s="15" t="s">
        <v>2</v>
      </c>
      <c r="C6" s="239" t="s">
        <v>3</v>
      </c>
      <c r="D6" s="16">
        <v>2568</v>
      </c>
      <c r="E6" s="16"/>
      <c r="F6" s="16">
        <v>2567</v>
      </c>
      <c r="G6" s="16"/>
      <c r="H6" s="16">
        <v>2568</v>
      </c>
      <c r="I6" s="16"/>
      <c r="J6" s="16">
        <v>2567</v>
      </c>
    </row>
    <row r="7" spans="1:16" ht="23.4">
      <c r="A7" s="15"/>
      <c r="C7" s="239"/>
      <c r="D7" s="14" t="s">
        <v>100</v>
      </c>
      <c r="E7" s="16"/>
      <c r="F7" s="16"/>
      <c r="G7" s="16"/>
      <c r="H7" s="14" t="s">
        <v>100</v>
      </c>
      <c r="I7" s="16"/>
      <c r="J7" s="16"/>
    </row>
    <row r="8" spans="1:16" ht="23.4">
      <c r="A8" s="252"/>
      <c r="B8" s="252"/>
      <c r="D8" s="250" t="s">
        <v>94</v>
      </c>
      <c r="E8" s="250"/>
      <c r="F8" s="250"/>
      <c r="G8" s="250"/>
      <c r="H8" s="250"/>
      <c r="I8" s="250"/>
      <c r="J8" s="250"/>
    </row>
    <row r="9" spans="1:16" ht="22.2">
      <c r="A9" s="17" t="s">
        <v>4</v>
      </c>
    </row>
    <row r="10" spans="1:16">
      <c r="A10" s="2" t="s">
        <v>5</v>
      </c>
      <c r="D10" s="18">
        <v>27247591</v>
      </c>
      <c r="E10" s="18"/>
      <c r="F10" s="18">
        <v>28626216</v>
      </c>
      <c r="G10" s="18"/>
      <c r="H10" s="18">
        <v>1847686</v>
      </c>
      <c r="I10" s="18"/>
      <c r="J10" s="18">
        <v>3619125</v>
      </c>
      <c r="N10" s="5"/>
      <c r="P10" s="5"/>
    </row>
    <row r="11" spans="1:16">
      <c r="A11" s="2" t="s">
        <v>148</v>
      </c>
      <c r="D11" s="18">
        <v>1376048</v>
      </c>
      <c r="E11" s="18"/>
      <c r="F11" s="18">
        <v>782027</v>
      </c>
      <c r="G11" s="18"/>
      <c r="H11" s="18">
        <v>0</v>
      </c>
      <c r="I11" s="18"/>
      <c r="J11" s="18">
        <v>0</v>
      </c>
      <c r="N11" s="5"/>
      <c r="P11" s="5"/>
    </row>
    <row r="12" spans="1:16">
      <c r="A12" s="19" t="s">
        <v>101</v>
      </c>
      <c r="C12" s="237" t="s">
        <v>226</v>
      </c>
      <c r="D12" s="20">
        <v>33026380</v>
      </c>
      <c r="E12" s="18"/>
      <c r="F12" s="20">
        <v>33168798</v>
      </c>
      <c r="G12" s="18"/>
      <c r="H12" s="18">
        <v>13250971</v>
      </c>
      <c r="I12" s="18"/>
      <c r="J12" s="18">
        <v>13568030</v>
      </c>
      <c r="N12" s="5"/>
      <c r="P12" s="5"/>
    </row>
    <row r="13" spans="1:16">
      <c r="A13" s="2" t="s">
        <v>66</v>
      </c>
      <c r="D13" s="18">
        <v>689580</v>
      </c>
      <c r="E13" s="18"/>
      <c r="F13" s="18">
        <v>574903</v>
      </c>
      <c r="G13" s="18"/>
      <c r="H13" s="18">
        <v>608831</v>
      </c>
      <c r="I13" s="18"/>
      <c r="J13" s="18">
        <v>537106</v>
      </c>
      <c r="N13" s="5"/>
      <c r="P13" s="5"/>
    </row>
    <row r="14" spans="1:16">
      <c r="A14" s="19" t="s">
        <v>206</v>
      </c>
      <c r="C14" s="237">
        <v>3</v>
      </c>
      <c r="D14" s="18">
        <v>0</v>
      </c>
      <c r="E14" s="18"/>
      <c r="F14" s="18">
        <v>0</v>
      </c>
      <c r="G14" s="18"/>
      <c r="H14" s="18">
        <v>6352000</v>
      </c>
      <c r="I14" s="18"/>
      <c r="J14" s="18">
        <v>3000000</v>
      </c>
      <c r="N14" s="5"/>
      <c r="P14" s="5"/>
    </row>
    <row r="15" spans="1:16">
      <c r="A15" s="19" t="s">
        <v>63</v>
      </c>
      <c r="D15" s="18"/>
      <c r="E15" s="18"/>
      <c r="F15" s="18"/>
      <c r="G15" s="18"/>
      <c r="H15" s="18"/>
      <c r="I15" s="18"/>
      <c r="J15" s="18"/>
      <c r="N15" s="5"/>
      <c r="P15" s="5"/>
    </row>
    <row r="16" spans="1:16">
      <c r="A16" s="19"/>
      <c r="B16" s="19" t="s">
        <v>213</v>
      </c>
      <c r="C16" s="237">
        <v>3</v>
      </c>
      <c r="D16" s="18">
        <v>0</v>
      </c>
      <c r="E16" s="18"/>
      <c r="F16" s="18">
        <v>0</v>
      </c>
      <c r="G16" s="18"/>
      <c r="H16" s="18">
        <v>0</v>
      </c>
      <c r="I16" s="18"/>
      <c r="J16" s="18">
        <v>110000</v>
      </c>
      <c r="N16" s="5"/>
      <c r="P16" s="5"/>
    </row>
    <row r="17" spans="1:16">
      <c r="A17" s="2" t="s">
        <v>6</v>
      </c>
      <c r="D17" s="18">
        <v>37595697</v>
      </c>
      <c r="E17" s="18"/>
      <c r="F17" s="18">
        <v>41209634</v>
      </c>
      <c r="G17" s="18"/>
      <c r="H17" s="18">
        <v>14255032</v>
      </c>
      <c r="I17" s="18"/>
      <c r="J17" s="18">
        <v>18928429</v>
      </c>
      <c r="N17" s="5"/>
      <c r="P17" s="5"/>
    </row>
    <row r="18" spans="1:16">
      <c r="A18" s="19" t="s">
        <v>122</v>
      </c>
      <c r="B18" s="19"/>
      <c r="D18" s="18">
        <v>84697</v>
      </c>
      <c r="E18" s="18"/>
      <c r="F18" s="18">
        <v>715746</v>
      </c>
      <c r="G18" s="18"/>
      <c r="H18" s="18">
        <v>10928</v>
      </c>
      <c r="I18" s="18"/>
      <c r="J18" s="18">
        <v>253097</v>
      </c>
      <c r="M18" s="21"/>
      <c r="N18" s="5"/>
      <c r="P18" s="5"/>
    </row>
    <row r="19" spans="1:16">
      <c r="A19" s="19" t="s">
        <v>7</v>
      </c>
      <c r="B19" s="19"/>
      <c r="D19" s="18">
        <v>6361</v>
      </c>
      <c r="E19" s="18"/>
      <c r="F19" s="18">
        <v>153880</v>
      </c>
      <c r="G19" s="18"/>
      <c r="H19" s="18">
        <v>1856</v>
      </c>
      <c r="I19" s="18"/>
      <c r="J19" s="18">
        <v>45484</v>
      </c>
      <c r="M19" s="21"/>
      <c r="N19" s="5"/>
      <c r="P19" s="5"/>
    </row>
    <row r="20" spans="1:16">
      <c r="A20" s="19" t="s">
        <v>260</v>
      </c>
      <c r="B20" s="19"/>
      <c r="D20" s="18"/>
      <c r="E20" s="18"/>
      <c r="F20" s="18"/>
      <c r="G20" s="18"/>
      <c r="H20" s="18"/>
      <c r="I20" s="18"/>
      <c r="J20" s="18"/>
      <c r="M20" s="21"/>
      <c r="N20" s="5"/>
      <c r="P20" s="5"/>
    </row>
    <row r="21" spans="1:16">
      <c r="B21" s="19" t="s">
        <v>261</v>
      </c>
      <c r="C21" s="237">
        <v>6</v>
      </c>
      <c r="D21" s="18">
        <v>1042019</v>
      </c>
      <c r="E21" s="18"/>
      <c r="F21" s="22">
        <v>0</v>
      </c>
      <c r="G21" s="18"/>
      <c r="H21" s="22">
        <v>0</v>
      </c>
      <c r="I21" s="18"/>
      <c r="J21" s="22">
        <v>0</v>
      </c>
      <c r="N21" s="5"/>
      <c r="P21" s="5"/>
    </row>
    <row r="22" spans="1:16" ht="22.2">
      <c r="A22" s="23" t="s">
        <v>8</v>
      </c>
      <c r="D22" s="24">
        <f>SUM(D10:D21)</f>
        <v>101068373</v>
      </c>
      <c r="E22" s="25"/>
      <c r="F22" s="24">
        <f>SUM(F10:F21)</f>
        <v>105231204</v>
      </c>
      <c r="G22" s="25"/>
      <c r="H22" s="24">
        <f>SUM(H10:H21)</f>
        <v>36327304</v>
      </c>
      <c r="I22" s="25"/>
      <c r="J22" s="24">
        <f>SUM(J10:J21)</f>
        <v>40061271</v>
      </c>
      <c r="N22" s="5"/>
      <c r="P22" s="5"/>
    </row>
    <row r="23" spans="1:16" ht="22.2">
      <c r="A23" s="23"/>
      <c r="D23" s="26"/>
      <c r="E23" s="18"/>
      <c r="F23" s="26"/>
      <c r="G23" s="18"/>
      <c r="H23" s="26"/>
      <c r="I23" s="18"/>
      <c r="J23" s="26"/>
      <c r="N23" s="5"/>
      <c r="P23" s="5"/>
    </row>
    <row r="24" spans="1:16" ht="22.2">
      <c r="A24" s="17" t="s">
        <v>9</v>
      </c>
      <c r="D24" s="3"/>
      <c r="E24" s="3"/>
      <c r="F24" s="3"/>
      <c r="G24" s="3"/>
      <c r="I24" s="3"/>
      <c r="J24" s="3"/>
      <c r="N24" s="5"/>
      <c r="P24" s="5"/>
    </row>
    <row r="25" spans="1:16">
      <c r="A25" s="2" t="s">
        <v>119</v>
      </c>
      <c r="D25" s="3">
        <v>4195286</v>
      </c>
      <c r="E25" s="3"/>
      <c r="F25" s="3">
        <v>4493434</v>
      </c>
      <c r="G25" s="3"/>
      <c r="H25" s="3">
        <v>679618</v>
      </c>
      <c r="I25" s="3"/>
      <c r="J25" s="3">
        <v>705135</v>
      </c>
      <c r="N25" s="5"/>
      <c r="P25" s="5"/>
    </row>
    <row r="26" spans="1:16">
      <c r="A26" s="2" t="s">
        <v>10</v>
      </c>
      <c r="C26" s="237">
        <v>5</v>
      </c>
      <c r="D26" s="18">
        <v>0</v>
      </c>
      <c r="E26" s="18"/>
      <c r="F26" s="18">
        <v>0</v>
      </c>
      <c r="G26" s="18"/>
      <c r="H26" s="18">
        <v>57261774</v>
      </c>
      <c r="I26" s="18"/>
      <c r="J26" s="18">
        <v>55947284</v>
      </c>
      <c r="N26" s="5"/>
      <c r="P26" s="5"/>
    </row>
    <row r="27" spans="1:16" s="19" customFormat="1">
      <c r="A27" s="19" t="s">
        <v>103</v>
      </c>
      <c r="C27" s="237">
        <v>6</v>
      </c>
      <c r="D27" s="18">
        <v>28591308</v>
      </c>
      <c r="E27" s="18"/>
      <c r="F27" s="18">
        <v>31568167</v>
      </c>
      <c r="G27" s="18"/>
      <c r="H27" s="18">
        <v>350000</v>
      </c>
      <c r="I27" s="18"/>
      <c r="J27" s="18">
        <v>685000</v>
      </c>
      <c r="L27" s="5"/>
      <c r="M27" s="27"/>
      <c r="N27" s="5"/>
      <c r="O27" s="27"/>
      <c r="P27" s="5"/>
    </row>
    <row r="28" spans="1:16" s="19" customFormat="1">
      <c r="A28" s="19" t="s">
        <v>63</v>
      </c>
      <c r="C28" s="237">
        <v>3</v>
      </c>
      <c r="D28" s="18">
        <v>1192791</v>
      </c>
      <c r="E28" s="18"/>
      <c r="F28" s="18">
        <v>1125671</v>
      </c>
      <c r="G28" s="18"/>
      <c r="H28" s="18">
        <v>0</v>
      </c>
      <c r="I28" s="18"/>
      <c r="J28" s="18">
        <v>0</v>
      </c>
      <c r="L28" s="5"/>
      <c r="M28" s="27"/>
      <c r="N28" s="5"/>
      <c r="O28" s="27"/>
      <c r="P28" s="5"/>
    </row>
    <row r="29" spans="1:16" s="19" customFormat="1">
      <c r="A29" s="19" t="s">
        <v>207</v>
      </c>
      <c r="C29" s="237"/>
      <c r="D29" s="18">
        <v>251361</v>
      </c>
      <c r="E29" s="18"/>
      <c r="F29" s="18">
        <v>201289</v>
      </c>
      <c r="G29" s="18"/>
      <c r="H29" s="18">
        <v>0</v>
      </c>
      <c r="I29" s="18"/>
      <c r="J29" s="18">
        <v>0</v>
      </c>
      <c r="L29" s="5"/>
      <c r="M29" s="27"/>
      <c r="N29" s="5"/>
      <c r="O29" s="27"/>
      <c r="P29" s="5"/>
    </row>
    <row r="30" spans="1:16">
      <c r="A30" s="19" t="s">
        <v>102</v>
      </c>
      <c r="D30" s="18">
        <v>128065</v>
      </c>
      <c r="E30" s="18"/>
      <c r="F30" s="18">
        <v>126966</v>
      </c>
      <c r="G30" s="18"/>
      <c r="H30" s="18">
        <v>682953</v>
      </c>
      <c r="I30" s="18"/>
      <c r="J30" s="18">
        <v>682953</v>
      </c>
      <c r="N30" s="5"/>
      <c r="P30" s="5"/>
    </row>
    <row r="31" spans="1:16">
      <c r="A31" s="19" t="s">
        <v>171</v>
      </c>
      <c r="C31" s="237">
        <v>7</v>
      </c>
      <c r="D31" s="18">
        <v>114876522</v>
      </c>
      <c r="E31" s="18"/>
      <c r="F31" s="18">
        <v>115748371</v>
      </c>
      <c r="G31" s="18"/>
      <c r="H31" s="18">
        <v>27379920</v>
      </c>
      <c r="I31" s="18"/>
      <c r="J31" s="18">
        <v>29221563</v>
      </c>
      <c r="N31" s="5"/>
      <c r="P31" s="5"/>
    </row>
    <row r="32" spans="1:16">
      <c r="A32" s="19" t="s">
        <v>104</v>
      </c>
      <c r="C32" s="237">
        <v>8</v>
      </c>
      <c r="D32" s="18">
        <v>17053942</v>
      </c>
      <c r="E32" s="18"/>
      <c r="F32" s="18">
        <v>17119237</v>
      </c>
      <c r="G32" s="18"/>
      <c r="H32" s="18">
        <v>12778212</v>
      </c>
      <c r="I32" s="18"/>
      <c r="J32" s="18">
        <v>12208907</v>
      </c>
      <c r="N32" s="5"/>
      <c r="P32" s="5"/>
    </row>
    <row r="33" spans="1:16">
      <c r="A33" s="2" t="s">
        <v>82</v>
      </c>
      <c r="D33" s="18">
        <v>5832275</v>
      </c>
      <c r="E33" s="18"/>
      <c r="F33" s="18">
        <v>7650771</v>
      </c>
      <c r="G33" s="18"/>
      <c r="H33" s="18">
        <v>0</v>
      </c>
      <c r="I33" s="18"/>
      <c r="J33" s="18">
        <v>0</v>
      </c>
      <c r="N33" s="5"/>
      <c r="P33" s="5"/>
    </row>
    <row r="34" spans="1:16">
      <c r="A34" s="2" t="s">
        <v>11</v>
      </c>
      <c r="D34" s="18">
        <v>11020930</v>
      </c>
      <c r="E34" s="18"/>
      <c r="F34" s="18">
        <v>11201918</v>
      </c>
      <c r="G34" s="18"/>
      <c r="H34" s="18">
        <v>271531</v>
      </c>
      <c r="I34" s="18"/>
      <c r="J34" s="18">
        <v>341493</v>
      </c>
      <c r="N34" s="5"/>
      <c r="P34" s="5"/>
    </row>
    <row r="35" spans="1:16">
      <c r="A35" s="19" t="s">
        <v>12</v>
      </c>
      <c r="D35" s="18">
        <v>3764173</v>
      </c>
      <c r="E35" s="18"/>
      <c r="F35" s="18">
        <v>3576063</v>
      </c>
      <c r="G35" s="18"/>
      <c r="H35" s="18">
        <v>1298507</v>
      </c>
      <c r="I35" s="18"/>
      <c r="J35" s="18">
        <v>1326640</v>
      </c>
      <c r="N35" s="5"/>
      <c r="P35" s="5"/>
    </row>
    <row r="36" spans="1:16">
      <c r="A36" s="19" t="s">
        <v>158</v>
      </c>
      <c r="D36" s="18">
        <v>14299874</v>
      </c>
      <c r="E36" s="18"/>
      <c r="F36" s="18">
        <v>13334521</v>
      </c>
      <c r="G36" s="18"/>
      <c r="H36" s="18">
        <v>0</v>
      </c>
      <c r="I36" s="18"/>
      <c r="J36" s="18">
        <v>0</v>
      </c>
      <c r="N36" s="5"/>
      <c r="P36" s="5"/>
    </row>
    <row r="37" spans="1:16">
      <c r="A37" s="19" t="s">
        <v>13</v>
      </c>
      <c r="C37" s="237">
        <v>3</v>
      </c>
      <c r="D37" s="20">
        <v>5031563</v>
      </c>
      <c r="E37" s="18"/>
      <c r="F37" s="20">
        <v>5164149</v>
      </c>
      <c r="G37" s="18"/>
      <c r="H37" s="18">
        <v>1210579</v>
      </c>
      <c r="I37" s="18"/>
      <c r="J37" s="18">
        <v>1361265</v>
      </c>
      <c r="N37" s="5"/>
      <c r="P37" s="5"/>
    </row>
    <row r="38" spans="1:16" s="23" customFormat="1" ht="22.2">
      <c r="A38" s="23" t="s">
        <v>14</v>
      </c>
      <c r="C38" s="28"/>
      <c r="D38" s="24">
        <f>SUM(D25:D37)</f>
        <v>206238090</v>
      </c>
      <c r="E38" s="25"/>
      <c r="F38" s="24">
        <f>SUM(F25:F37)</f>
        <v>211310557</v>
      </c>
      <c r="G38" s="25"/>
      <c r="H38" s="24">
        <f>SUM(H25:H37)</f>
        <v>101913094</v>
      </c>
      <c r="I38" s="25"/>
      <c r="J38" s="24">
        <f>SUM(J25:J37)</f>
        <v>102480240</v>
      </c>
      <c r="L38" s="29"/>
      <c r="M38" s="30"/>
      <c r="N38" s="29"/>
      <c r="O38" s="30"/>
      <c r="P38" s="29"/>
    </row>
    <row r="39" spans="1:16" s="23" customFormat="1" ht="21.45" customHeight="1">
      <c r="C39" s="28"/>
      <c r="D39" s="31"/>
      <c r="E39" s="25"/>
      <c r="F39" s="31"/>
      <c r="G39" s="25"/>
      <c r="H39" s="32"/>
      <c r="I39" s="25"/>
      <c r="J39" s="32"/>
      <c r="L39" s="29"/>
      <c r="M39" s="30"/>
      <c r="N39" s="29"/>
      <c r="O39" s="30"/>
      <c r="P39" s="29"/>
    </row>
    <row r="40" spans="1:16" s="23" customFormat="1" ht="21.45" customHeight="1" thickBot="1">
      <c r="A40" s="23" t="s">
        <v>15</v>
      </c>
      <c r="C40" s="28"/>
      <c r="D40" s="33">
        <f>D22+D38</f>
        <v>307306463</v>
      </c>
      <c r="E40" s="32"/>
      <c r="F40" s="33">
        <f>F22+F38</f>
        <v>316541761</v>
      </c>
      <c r="G40" s="32"/>
      <c r="H40" s="33">
        <f>H22+H38</f>
        <v>138240398</v>
      </c>
      <c r="I40" s="32"/>
      <c r="J40" s="33">
        <f>J22+J38</f>
        <v>142541511</v>
      </c>
      <c r="L40" s="29"/>
      <c r="M40" s="30"/>
      <c r="N40" s="29"/>
      <c r="O40" s="30"/>
      <c r="P40" s="29"/>
    </row>
    <row r="41" spans="1:16" s="23" customFormat="1" ht="21.45" customHeight="1" thickTop="1">
      <c r="C41" s="28"/>
      <c r="D41" s="34"/>
      <c r="E41" s="32"/>
      <c r="F41" s="32"/>
      <c r="G41" s="32"/>
      <c r="H41" s="32"/>
      <c r="I41" s="32"/>
      <c r="J41" s="32"/>
      <c r="L41" s="29"/>
      <c r="M41" s="30"/>
      <c r="N41" s="29"/>
      <c r="O41" s="30"/>
      <c r="P41" s="29"/>
    </row>
    <row r="42" spans="1:16" ht="23.4">
      <c r="A42" s="1" t="s">
        <v>70</v>
      </c>
      <c r="D42" s="3"/>
      <c r="E42" s="3"/>
      <c r="F42" s="3"/>
      <c r="G42" s="3"/>
      <c r="I42" s="3"/>
      <c r="J42" s="3"/>
      <c r="N42" s="5"/>
      <c r="P42" s="5"/>
    </row>
    <row r="43" spans="1:16" ht="23.4">
      <c r="A43" s="7" t="s">
        <v>202</v>
      </c>
      <c r="D43" s="3"/>
      <c r="E43" s="3"/>
      <c r="F43" s="3"/>
      <c r="G43" s="3"/>
      <c r="I43" s="3"/>
      <c r="J43" s="3"/>
      <c r="N43" s="5"/>
      <c r="P43" s="5"/>
    </row>
    <row r="44" spans="1:16">
      <c r="D44" s="3"/>
      <c r="E44" s="3"/>
      <c r="F44" s="3"/>
      <c r="G44" s="3"/>
      <c r="I44" s="3"/>
      <c r="J44" s="3"/>
      <c r="N44" s="5"/>
      <c r="P44" s="5"/>
    </row>
    <row r="45" spans="1:16" ht="22.2">
      <c r="D45" s="251" t="s">
        <v>0</v>
      </c>
      <c r="E45" s="251"/>
      <c r="F45" s="251"/>
      <c r="G45" s="218"/>
      <c r="H45" s="253" t="s">
        <v>1</v>
      </c>
      <c r="I45" s="253"/>
      <c r="J45" s="253"/>
      <c r="N45" s="5"/>
      <c r="P45" s="5"/>
    </row>
    <row r="46" spans="1:16" ht="22.2">
      <c r="D46" s="12" t="s">
        <v>268</v>
      </c>
      <c r="E46" s="13"/>
      <c r="F46" s="14" t="s">
        <v>57</v>
      </c>
      <c r="G46" s="238"/>
      <c r="H46" s="12" t="s">
        <v>268</v>
      </c>
      <c r="I46" s="13"/>
      <c r="J46" s="14" t="s">
        <v>57</v>
      </c>
      <c r="N46" s="5"/>
      <c r="P46" s="5"/>
    </row>
    <row r="47" spans="1:16" ht="23.4">
      <c r="A47" s="7" t="s">
        <v>16</v>
      </c>
      <c r="C47" s="239" t="s">
        <v>3</v>
      </c>
      <c r="D47" s="16">
        <v>2568</v>
      </c>
      <c r="E47" s="16"/>
      <c r="F47" s="16">
        <v>2567</v>
      </c>
      <c r="G47" s="16"/>
      <c r="H47" s="16">
        <v>2568</v>
      </c>
      <c r="I47" s="16"/>
      <c r="J47" s="16">
        <v>2567</v>
      </c>
      <c r="N47" s="5"/>
      <c r="P47" s="5"/>
    </row>
    <row r="48" spans="1:16" ht="23.4">
      <c r="A48" s="7"/>
      <c r="C48" s="239"/>
      <c r="D48" s="14" t="s">
        <v>100</v>
      </c>
      <c r="E48" s="16"/>
      <c r="F48" s="16"/>
      <c r="G48" s="16"/>
      <c r="H48" s="14" t="s">
        <v>100</v>
      </c>
      <c r="I48" s="16"/>
      <c r="J48" s="16"/>
      <c r="N48" s="5"/>
      <c r="P48" s="5"/>
    </row>
    <row r="49" spans="1:16">
      <c r="D49" s="250" t="s">
        <v>94</v>
      </c>
      <c r="E49" s="250"/>
      <c r="F49" s="250"/>
      <c r="G49" s="250"/>
      <c r="H49" s="250"/>
      <c r="I49" s="250"/>
      <c r="J49" s="250"/>
      <c r="N49" s="5"/>
      <c r="P49" s="5"/>
    </row>
    <row r="50" spans="1:16" ht="22.2">
      <c r="A50" s="17" t="s">
        <v>17</v>
      </c>
      <c r="D50" s="3"/>
      <c r="E50" s="3"/>
      <c r="F50" s="3"/>
      <c r="G50" s="3"/>
      <c r="I50" s="3"/>
      <c r="J50" s="3"/>
      <c r="N50" s="5"/>
      <c r="P50" s="5"/>
    </row>
    <row r="51" spans="1:16">
      <c r="A51" s="2" t="s">
        <v>65</v>
      </c>
      <c r="C51" s="237">
        <v>9</v>
      </c>
      <c r="D51" s="18">
        <v>19388660</v>
      </c>
      <c r="E51" s="18"/>
      <c r="F51" s="18">
        <v>15029876</v>
      </c>
      <c r="G51" s="18"/>
      <c r="H51" s="18">
        <v>12200000</v>
      </c>
      <c r="I51" s="18"/>
      <c r="J51" s="18">
        <v>7500000</v>
      </c>
      <c r="N51" s="5"/>
      <c r="P51" s="5"/>
    </row>
    <row r="52" spans="1:16">
      <c r="A52" s="19" t="s">
        <v>105</v>
      </c>
      <c r="C52" s="237">
        <v>3</v>
      </c>
      <c r="D52" s="20">
        <v>35822501</v>
      </c>
      <c r="E52" s="18"/>
      <c r="F52" s="20">
        <v>34252096</v>
      </c>
      <c r="G52" s="18"/>
      <c r="H52" s="20">
        <v>12908973</v>
      </c>
      <c r="I52" s="18"/>
      <c r="J52" s="18">
        <v>16367371</v>
      </c>
      <c r="N52" s="5"/>
      <c r="P52" s="5"/>
    </row>
    <row r="53" spans="1:16">
      <c r="A53" s="19" t="s">
        <v>312</v>
      </c>
      <c r="B53" s="19"/>
      <c r="D53" s="18"/>
      <c r="E53" s="18"/>
      <c r="F53" s="18"/>
      <c r="G53" s="18"/>
      <c r="H53" s="18"/>
      <c r="I53" s="18"/>
      <c r="J53" s="18"/>
      <c r="N53" s="5"/>
      <c r="P53" s="5"/>
    </row>
    <row r="54" spans="1:16">
      <c r="A54" s="19"/>
      <c r="B54" s="19" t="s">
        <v>172</v>
      </c>
      <c r="C54" s="237">
        <v>9</v>
      </c>
      <c r="D54" s="18">
        <v>1762847</v>
      </c>
      <c r="E54" s="18"/>
      <c r="F54" s="18">
        <v>9885117</v>
      </c>
      <c r="G54" s="18"/>
      <c r="H54" s="18">
        <v>433160</v>
      </c>
      <c r="I54" s="18"/>
      <c r="J54" s="18">
        <v>3733314</v>
      </c>
      <c r="N54" s="5"/>
      <c r="P54" s="5"/>
    </row>
    <row r="55" spans="1:16">
      <c r="A55" s="35" t="s">
        <v>313</v>
      </c>
      <c r="D55" s="18"/>
      <c r="E55" s="18"/>
      <c r="F55" s="18"/>
      <c r="G55" s="18"/>
      <c r="H55" s="18"/>
      <c r="I55" s="18"/>
      <c r="J55" s="18"/>
      <c r="N55" s="5"/>
      <c r="P55" s="5"/>
    </row>
    <row r="56" spans="1:16">
      <c r="A56" s="35"/>
      <c r="B56" s="2" t="s">
        <v>173</v>
      </c>
      <c r="D56" s="18">
        <v>1268743</v>
      </c>
      <c r="E56" s="18"/>
      <c r="F56" s="18">
        <v>1579810</v>
      </c>
      <c r="G56" s="18"/>
      <c r="H56" s="18">
        <v>1244121</v>
      </c>
      <c r="I56" s="18"/>
      <c r="J56" s="18">
        <v>1163903</v>
      </c>
      <c r="N56" s="5"/>
      <c r="P56" s="5"/>
    </row>
    <row r="57" spans="1:16">
      <c r="A57" s="19" t="s">
        <v>314</v>
      </c>
      <c r="C57" s="237">
        <v>9</v>
      </c>
      <c r="D57" s="18">
        <v>5047113</v>
      </c>
      <c r="E57" s="18"/>
      <c r="F57" s="18">
        <v>6246297</v>
      </c>
      <c r="G57" s="18"/>
      <c r="H57" s="18">
        <v>0</v>
      </c>
      <c r="I57" s="18"/>
      <c r="J57" s="18">
        <v>5100000</v>
      </c>
      <c r="N57" s="5"/>
      <c r="P57" s="5"/>
    </row>
    <row r="58" spans="1:16">
      <c r="A58" s="2" t="s">
        <v>223</v>
      </c>
      <c r="C58" s="237">
        <v>3</v>
      </c>
      <c r="D58" s="18">
        <v>0</v>
      </c>
      <c r="E58" s="18"/>
      <c r="F58" s="18">
        <v>0</v>
      </c>
      <c r="G58" s="18"/>
      <c r="H58" s="18">
        <v>356519</v>
      </c>
      <c r="I58" s="18"/>
      <c r="J58" s="18">
        <v>666038</v>
      </c>
      <c r="N58" s="5"/>
      <c r="P58" s="5"/>
    </row>
    <row r="59" spans="1:16">
      <c r="A59" s="2" t="s">
        <v>199</v>
      </c>
      <c r="C59" s="237">
        <v>9</v>
      </c>
      <c r="D59" s="18">
        <v>120000</v>
      </c>
      <c r="E59" s="18"/>
      <c r="F59" s="20">
        <v>120000</v>
      </c>
      <c r="G59" s="18"/>
      <c r="H59" s="18">
        <v>0</v>
      </c>
      <c r="I59" s="18"/>
      <c r="J59" s="18">
        <v>0</v>
      </c>
      <c r="N59" s="5"/>
      <c r="P59" s="5"/>
    </row>
    <row r="60" spans="1:16">
      <c r="A60" s="2" t="s">
        <v>174</v>
      </c>
      <c r="D60" s="18"/>
      <c r="E60" s="18"/>
      <c r="F60" s="18"/>
      <c r="G60" s="18"/>
      <c r="H60" s="18"/>
      <c r="I60" s="18"/>
      <c r="J60" s="18"/>
      <c r="N60" s="5"/>
      <c r="P60" s="5"/>
    </row>
    <row r="61" spans="1:16">
      <c r="B61" s="2" t="s">
        <v>175</v>
      </c>
      <c r="D61" s="18">
        <v>2133113</v>
      </c>
      <c r="E61" s="18"/>
      <c r="F61" s="18">
        <v>3491734</v>
      </c>
      <c r="G61" s="18"/>
      <c r="H61" s="18">
        <v>1058006</v>
      </c>
      <c r="I61" s="18"/>
      <c r="J61" s="18">
        <v>2106204</v>
      </c>
      <c r="N61" s="5"/>
      <c r="P61" s="5"/>
    </row>
    <row r="62" spans="1:16">
      <c r="A62" s="19" t="s">
        <v>143</v>
      </c>
      <c r="D62" s="18">
        <v>3311004</v>
      </c>
      <c r="E62" s="18"/>
      <c r="F62" s="18">
        <v>5161148</v>
      </c>
      <c r="G62" s="18"/>
      <c r="H62" s="18">
        <v>1499</v>
      </c>
      <c r="I62" s="18"/>
      <c r="J62" s="18">
        <v>1019</v>
      </c>
      <c r="N62" s="5"/>
      <c r="P62" s="5"/>
    </row>
    <row r="63" spans="1:16">
      <c r="A63" s="19" t="s">
        <v>124</v>
      </c>
      <c r="D63" s="18">
        <v>1298985</v>
      </c>
      <c r="E63" s="18"/>
      <c r="F63" s="18">
        <v>168229</v>
      </c>
      <c r="G63" s="18"/>
      <c r="H63" s="18">
        <v>690475</v>
      </c>
      <c r="I63" s="18"/>
      <c r="J63" s="18">
        <v>71650</v>
      </c>
      <c r="N63" s="5"/>
      <c r="P63" s="5"/>
    </row>
    <row r="64" spans="1:16">
      <c r="A64" s="2" t="s">
        <v>19</v>
      </c>
      <c r="C64" s="237">
        <v>3</v>
      </c>
      <c r="D64" s="22">
        <v>3624240</v>
      </c>
      <c r="E64" s="18"/>
      <c r="F64" s="22">
        <v>5242813</v>
      </c>
      <c r="G64" s="18"/>
      <c r="H64" s="22">
        <v>1535513</v>
      </c>
      <c r="I64" s="18"/>
      <c r="J64" s="22">
        <v>1890599</v>
      </c>
      <c r="N64" s="5"/>
      <c r="P64" s="5"/>
    </row>
    <row r="65" spans="1:16" s="23" customFormat="1" ht="22.2">
      <c r="A65" s="23" t="s">
        <v>20</v>
      </c>
      <c r="C65" s="28"/>
      <c r="D65" s="24">
        <f>SUM(D51:D64)</f>
        <v>73777206</v>
      </c>
      <c r="E65" s="25"/>
      <c r="F65" s="24">
        <f>SUM(F51:F64)</f>
        <v>81177120</v>
      </c>
      <c r="G65" s="25"/>
      <c r="H65" s="24">
        <f>SUM(H51:H64)</f>
        <v>30428266</v>
      </c>
      <c r="I65" s="25"/>
      <c r="J65" s="24">
        <f>SUM(J51:J64)</f>
        <v>38600098</v>
      </c>
      <c r="L65" s="29"/>
      <c r="M65" s="30"/>
      <c r="N65" s="29"/>
      <c r="O65" s="30"/>
      <c r="P65" s="29"/>
    </row>
    <row r="66" spans="1:16" ht="22.2">
      <c r="A66" s="23"/>
      <c r="D66" s="26"/>
      <c r="E66" s="18"/>
      <c r="F66" s="26"/>
      <c r="G66" s="18"/>
      <c r="H66" s="26"/>
      <c r="I66" s="18"/>
      <c r="J66" s="26"/>
      <c r="N66" s="5"/>
      <c r="P66" s="5"/>
    </row>
    <row r="67" spans="1:16" ht="22.2">
      <c r="A67" s="17" t="s">
        <v>21</v>
      </c>
      <c r="D67" s="3"/>
      <c r="E67" s="3"/>
      <c r="F67" s="3"/>
      <c r="G67" s="3"/>
      <c r="I67" s="3"/>
      <c r="J67" s="3"/>
      <c r="N67" s="5"/>
      <c r="P67" s="5"/>
    </row>
    <row r="68" spans="1:16">
      <c r="A68" s="19" t="s">
        <v>164</v>
      </c>
      <c r="C68" s="237">
        <v>9</v>
      </c>
      <c r="D68" s="18">
        <v>8057474</v>
      </c>
      <c r="E68" s="18"/>
      <c r="F68" s="18">
        <v>23546710</v>
      </c>
      <c r="G68" s="18"/>
      <c r="H68" s="18">
        <v>538675</v>
      </c>
      <c r="I68" s="18"/>
      <c r="J68" s="18">
        <v>8399616</v>
      </c>
      <c r="N68" s="5"/>
      <c r="P68" s="5"/>
    </row>
    <row r="69" spans="1:16">
      <c r="A69" s="19" t="s">
        <v>126</v>
      </c>
      <c r="D69" s="18">
        <v>9950405</v>
      </c>
      <c r="E69" s="18"/>
      <c r="F69" s="18">
        <v>9465483</v>
      </c>
      <c r="G69" s="18"/>
      <c r="H69" s="18">
        <v>8055845</v>
      </c>
      <c r="I69" s="18"/>
      <c r="J69" s="18">
        <v>7425761</v>
      </c>
      <c r="N69" s="5"/>
      <c r="P69" s="5"/>
    </row>
    <row r="70" spans="1:16">
      <c r="A70" s="19" t="s">
        <v>106</v>
      </c>
      <c r="C70" s="237">
        <v>9</v>
      </c>
      <c r="D70" s="18">
        <v>87575319</v>
      </c>
      <c r="E70" s="18"/>
      <c r="F70" s="18">
        <v>72802224</v>
      </c>
      <c r="G70" s="18"/>
      <c r="H70" s="18">
        <v>52357245</v>
      </c>
      <c r="I70" s="18"/>
      <c r="J70" s="18">
        <v>41464811</v>
      </c>
      <c r="N70" s="5"/>
      <c r="P70" s="5"/>
    </row>
    <row r="71" spans="1:16">
      <c r="A71" s="36" t="s">
        <v>22</v>
      </c>
      <c r="C71" s="37"/>
      <c r="D71" s="18">
        <v>6548672</v>
      </c>
      <c r="E71" s="18"/>
      <c r="F71" s="18">
        <v>7333266</v>
      </c>
      <c r="G71" s="18"/>
      <c r="H71" s="18">
        <v>0</v>
      </c>
      <c r="I71" s="18"/>
      <c r="J71" s="18">
        <v>0</v>
      </c>
      <c r="N71" s="5"/>
      <c r="P71" s="5"/>
    </row>
    <row r="72" spans="1:16">
      <c r="A72" s="19" t="s">
        <v>176</v>
      </c>
      <c r="D72" s="18"/>
      <c r="E72" s="18"/>
      <c r="F72" s="18"/>
      <c r="G72" s="18"/>
      <c r="H72" s="18"/>
      <c r="I72" s="18"/>
      <c r="J72" s="18"/>
      <c r="N72" s="5"/>
      <c r="P72" s="5"/>
    </row>
    <row r="73" spans="1:16">
      <c r="A73" s="19"/>
      <c r="B73" s="19" t="s">
        <v>177</v>
      </c>
      <c r="D73" s="18">
        <v>5670076</v>
      </c>
      <c r="E73" s="18"/>
      <c r="F73" s="18">
        <v>5597221</v>
      </c>
      <c r="G73" s="18"/>
      <c r="H73" s="18">
        <v>3080820</v>
      </c>
      <c r="I73" s="18"/>
      <c r="J73" s="18">
        <v>2980299</v>
      </c>
      <c r="N73" s="5"/>
      <c r="P73" s="5"/>
    </row>
    <row r="74" spans="1:16">
      <c r="A74" s="19" t="s">
        <v>120</v>
      </c>
      <c r="B74" s="19"/>
      <c r="D74" s="18">
        <v>30630661</v>
      </c>
      <c r="E74" s="18"/>
      <c r="F74" s="18">
        <v>28027290</v>
      </c>
      <c r="G74" s="18"/>
      <c r="H74" s="18">
        <v>0</v>
      </c>
      <c r="I74" s="18"/>
      <c r="J74" s="18">
        <v>0</v>
      </c>
      <c r="N74" s="5"/>
      <c r="P74" s="5"/>
    </row>
    <row r="75" spans="1:16">
      <c r="A75" s="19" t="s">
        <v>123</v>
      </c>
      <c r="B75" s="19"/>
      <c r="D75" s="18">
        <v>25466</v>
      </c>
      <c r="E75" s="18"/>
      <c r="F75" s="18">
        <v>2879</v>
      </c>
      <c r="G75" s="18"/>
      <c r="H75" s="18">
        <v>0</v>
      </c>
      <c r="I75" s="18"/>
      <c r="J75" s="18">
        <v>0</v>
      </c>
      <c r="N75" s="5"/>
      <c r="P75" s="5"/>
    </row>
    <row r="76" spans="1:16">
      <c r="A76" s="38" t="s">
        <v>23</v>
      </c>
      <c r="C76" s="237">
        <v>3</v>
      </c>
      <c r="D76" s="18">
        <v>2096220</v>
      </c>
      <c r="E76" s="18"/>
      <c r="F76" s="20">
        <v>2115836</v>
      </c>
      <c r="G76" s="18"/>
      <c r="H76" s="18">
        <v>107363</v>
      </c>
      <c r="I76" s="18"/>
      <c r="J76" s="18">
        <v>155919</v>
      </c>
      <c r="N76" s="5"/>
      <c r="P76" s="5"/>
    </row>
    <row r="77" spans="1:16" s="23" customFormat="1" ht="22.2">
      <c r="A77" s="23" t="s">
        <v>24</v>
      </c>
      <c r="C77" s="28"/>
      <c r="D77" s="24">
        <f>SUM(D68:D76)</f>
        <v>150554293</v>
      </c>
      <c r="E77" s="25"/>
      <c r="F77" s="24">
        <f>SUM(F68:F76)</f>
        <v>148890909</v>
      </c>
      <c r="G77" s="25"/>
      <c r="H77" s="24">
        <f>SUM(H68:H76)</f>
        <v>64139948</v>
      </c>
      <c r="I77" s="25"/>
      <c r="J77" s="24">
        <f>SUM(J68:J76)</f>
        <v>60426406</v>
      </c>
      <c r="L77" s="29"/>
      <c r="M77" s="30"/>
      <c r="N77" s="30"/>
      <c r="O77" s="30"/>
      <c r="P77" s="30"/>
    </row>
    <row r="78" spans="1:16" s="23" customFormat="1" ht="22.2">
      <c r="C78" s="28"/>
      <c r="D78" s="31"/>
      <c r="E78" s="25"/>
      <c r="F78" s="31"/>
      <c r="G78" s="25"/>
      <c r="H78" s="32"/>
      <c r="I78" s="25"/>
      <c r="J78" s="32"/>
      <c r="L78" s="29"/>
      <c r="M78" s="30"/>
      <c r="N78" s="30"/>
      <c r="O78" s="30"/>
      <c r="P78" s="30"/>
    </row>
    <row r="79" spans="1:16" s="23" customFormat="1" ht="21.75" customHeight="1">
      <c r="A79" s="23" t="s">
        <v>25</v>
      </c>
      <c r="C79" s="28"/>
      <c r="D79" s="39">
        <f>D65+D77</f>
        <v>224331499</v>
      </c>
      <c r="E79" s="32"/>
      <c r="F79" s="39">
        <f>F65+F77</f>
        <v>230068029</v>
      </c>
      <c r="G79" s="32"/>
      <c r="H79" s="39">
        <f>H65+H77</f>
        <v>94568214</v>
      </c>
      <c r="I79" s="32"/>
      <c r="J79" s="39">
        <f>J65+J77</f>
        <v>99026504</v>
      </c>
      <c r="L79" s="29"/>
      <c r="M79" s="30"/>
      <c r="N79" s="30"/>
      <c r="O79" s="30"/>
      <c r="P79" s="30"/>
    </row>
    <row r="80" spans="1:16" s="23" customFormat="1" ht="21.75" customHeight="1">
      <c r="C80" s="28"/>
      <c r="D80" s="32"/>
      <c r="E80" s="32"/>
      <c r="F80" s="32"/>
      <c r="G80" s="32"/>
      <c r="H80" s="32"/>
      <c r="I80" s="32"/>
      <c r="J80" s="32"/>
      <c r="L80" s="29"/>
      <c r="M80" s="30"/>
      <c r="N80" s="30"/>
      <c r="O80" s="30"/>
      <c r="P80" s="30"/>
    </row>
    <row r="81" spans="1:16" ht="23.4">
      <c r="A81" s="1" t="s">
        <v>70</v>
      </c>
    </row>
    <row r="82" spans="1:16" ht="23.4">
      <c r="A82" s="7" t="s">
        <v>202</v>
      </c>
    </row>
    <row r="84" spans="1:16" ht="22.2">
      <c r="D84" s="251" t="s">
        <v>0</v>
      </c>
      <c r="E84" s="251"/>
      <c r="F84" s="251"/>
      <c r="G84" s="218"/>
      <c r="H84" s="253" t="s">
        <v>1</v>
      </c>
      <c r="I84" s="253"/>
      <c r="J84" s="253"/>
    </row>
    <row r="85" spans="1:16" ht="22.2">
      <c r="D85" s="12" t="s">
        <v>268</v>
      </c>
      <c r="E85" s="13"/>
      <c r="F85" s="14" t="s">
        <v>57</v>
      </c>
      <c r="G85" s="238"/>
      <c r="H85" s="12" t="s">
        <v>268</v>
      </c>
      <c r="I85" s="13"/>
      <c r="J85" s="14" t="s">
        <v>57</v>
      </c>
    </row>
    <row r="86" spans="1:16" ht="23.4">
      <c r="A86" s="7" t="s">
        <v>16</v>
      </c>
      <c r="C86" s="239"/>
      <c r="D86" s="16">
        <v>2568</v>
      </c>
      <c r="E86" s="16"/>
      <c r="F86" s="16">
        <v>2567</v>
      </c>
      <c r="G86" s="16"/>
      <c r="H86" s="16">
        <v>2568</v>
      </c>
      <c r="I86" s="16"/>
      <c r="J86" s="16">
        <v>2567</v>
      </c>
    </row>
    <row r="87" spans="1:16" ht="23.4">
      <c r="A87" s="7"/>
      <c r="C87" s="239"/>
      <c r="D87" s="14" t="s">
        <v>100</v>
      </c>
      <c r="E87" s="16"/>
      <c r="F87" s="16"/>
      <c r="G87" s="16"/>
      <c r="H87" s="14" t="s">
        <v>100</v>
      </c>
      <c r="I87" s="16"/>
      <c r="J87" s="16"/>
    </row>
    <row r="88" spans="1:16">
      <c r="D88" s="250" t="s">
        <v>94</v>
      </c>
      <c r="E88" s="250"/>
      <c r="F88" s="250"/>
      <c r="G88" s="250"/>
      <c r="H88" s="250"/>
      <c r="I88" s="250"/>
      <c r="J88" s="250"/>
    </row>
    <row r="89" spans="1:16" ht="22.2">
      <c r="A89" s="17" t="s">
        <v>26</v>
      </c>
    </row>
    <row r="90" spans="1:16">
      <c r="A90" s="2" t="s">
        <v>27</v>
      </c>
      <c r="C90" s="237">
        <v>10</v>
      </c>
    </row>
    <row r="91" spans="1:16">
      <c r="B91" s="2" t="s">
        <v>107</v>
      </c>
      <c r="J91" s="2"/>
    </row>
    <row r="92" spans="1:16">
      <c r="B92" s="40" t="s">
        <v>247</v>
      </c>
      <c r="J92" s="2"/>
    </row>
    <row r="93" spans="1:16">
      <c r="B93" s="40" t="s">
        <v>245</v>
      </c>
      <c r="J93" s="2"/>
    </row>
    <row r="94" spans="1:16" ht="22.2" thickBot="1">
      <c r="B94" s="40" t="s">
        <v>246</v>
      </c>
      <c r="D94" s="41">
        <v>1474132</v>
      </c>
      <c r="E94" s="18"/>
      <c r="F94" s="41">
        <v>1376923</v>
      </c>
      <c r="G94" s="18"/>
      <c r="H94" s="41">
        <v>1474132</v>
      </c>
      <c r="I94" s="18"/>
      <c r="J94" s="41">
        <v>1376923</v>
      </c>
    </row>
    <row r="95" spans="1:16" ht="22.2" thickTop="1">
      <c r="B95" s="2" t="s">
        <v>108</v>
      </c>
      <c r="D95" s="18"/>
      <c r="E95" s="18"/>
      <c r="F95" s="18"/>
      <c r="G95" s="18"/>
      <c r="H95" s="18"/>
      <c r="I95" s="18"/>
      <c r="J95" s="18"/>
    </row>
    <row r="96" spans="1:16" s="42" customFormat="1" ht="24" customHeight="1">
      <c r="A96" s="2"/>
      <c r="B96" s="40" t="s">
        <v>127</v>
      </c>
      <c r="C96" s="237"/>
      <c r="D96" s="18">
        <v>1376923</v>
      </c>
      <c r="E96" s="18"/>
      <c r="F96" s="18">
        <v>1376923</v>
      </c>
      <c r="G96" s="18"/>
      <c r="H96" s="18">
        <v>1376923</v>
      </c>
      <c r="I96" s="18"/>
      <c r="J96" s="18">
        <v>1376923</v>
      </c>
      <c r="L96" s="43"/>
      <c r="M96" s="44"/>
      <c r="N96" s="44"/>
      <c r="O96" s="44"/>
      <c r="P96" s="44"/>
    </row>
    <row r="97" spans="1:16">
      <c r="A97" s="19" t="s">
        <v>28</v>
      </c>
      <c r="D97" s="18">
        <v>11157460</v>
      </c>
      <c r="E97" s="18"/>
      <c r="F97" s="18">
        <v>11157460</v>
      </c>
      <c r="G97" s="18"/>
      <c r="H97" s="18">
        <v>11157460</v>
      </c>
      <c r="I97" s="18"/>
      <c r="J97" s="18">
        <v>11157460</v>
      </c>
    </row>
    <row r="98" spans="1:16" ht="21.45" customHeight="1">
      <c r="A98" s="19" t="s">
        <v>67</v>
      </c>
      <c r="D98" s="18">
        <v>4200661</v>
      </c>
      <c r="E98" s="18"/>
      <c r="F98" s="18">
        <v>4200661</v>
      </c>
      <c r="G98" s="18"/>
      <c r="H98" s="18">
        <v>235425</v>
      </c>
      <c r="I98" s="18"/>
      <c r="J98" s="18">
        <v>235425</v>
      </c>
    </row>
    <row r="99" spans="1:16" ht="21.45" customHeight="1">
      <c r="A99" s="19" t="s">
        <v>68</v>
      </c>
      <c r="B99" s="19"/>
      <c r="D99" s="18">
        <v>15812</v>
      </c>
      <c r="E99" s="18"/>
      <c r="F99" s="18">
        <v>15580</v>
      </c>
      <c r="G99" s="18"/>
      <c r="H99" s="18">
        <v>0</v>
      </c>
      <c r="I99" s="18"/>
      <c r="J99" s="18">
        <v>0</v>
      </c>
    </row>
    <row r="100" spans="1:16" ht="21.45" customHeight="1">
      <c r="A100" s="19" t="s">
        <v>178</v>
      </c>
      <c r="B100" s="19"/>
      <c r="D100" s="18">
        <v>8622</v>
      </c>
      <c r="E100" s="18"/>
      <c r="F100" s="18">
        <v>8622</v>
      </c>
      <c r="G100" s="18"/>
      <c r="H100" s="18">
        <v>0</v>
      </c>
      <c r="I100" s="18"/>
      <c r="J100" s="18">
        <v>0</v>
      </c>
    </row>
    <row r="101" spans="1:16">
      <c r="A101" s="2" t="s">
        <v>29</v>
      </c>
      <c r="D101" s="18"/>
      <c r="E101" s="18"/>
      <c r="F101" s="18"/>
      <c r="G101" s="18"/>
      <c r="H101" s="18"/>
      <c r="I101" s="18"/>
      <c r="J101" s="18"/>
    </row>
    <row r="102" spans="1:16">
      <c r="B102" s="2" t="s">
        <v>109</v>
      </c>
      <c r="D102" s="18"/>
      <c r="E102" s="18"/>
      <c r="F102" s="18"/>
      <c r="G102" s="18"/>
      <c r="H102" s="18"/>
      <c r="I102" s="18"/>
      <c r="J102" s="18"/>
    </row>
    <row r="103" spans="1:16">
      <c r="B103" s="19" t="s">
        <v>110</v>
      </c>
      <c r="D103" s="18">
        <v>153164</v>
      </c>
      <c r="E103" s="18"/>
      <c r="F103" s="18">
        <v>153164</v>
      </c>
      <c r="G103" s="18"/>
      <c r="H103" s="18">
        <v>153164</v>
      </c>
      <c r="I103" s="18"/>
      <c r="J103" s="18">
        <v>153164</v>
      </c>
    </row>
    <row r="104" spans="1:16">
      <c r="B104" s="2" t="s">
        <v>30</v>
      </c>
      <c r="D104" s="18">
        <v>47462935</v>
      </c>
      <c r="E104" s="18"/>
      <c r="F104" s="18">
        <v>47441005</v>
      </c>
      <c r="G104" s="18"/>
      <c r="H104" s="18">
        <v>31043737</v>
      </c>
      <c r="I104" s="18"/>
      <c r="J104" s="18">
        <v>30863800</v>
      </c>
    </row>
    <row r="105" spans="1:16">
      <c r="A105" s="2" t="s">
        <v>60</v>
      </c>
      <c r="D105" s="18">
        <v>-6379951</v>
      </c>
      <c r="E105" s="18"/>
      <c r="F105" s="18">
        <v>-4608896</v>
      </c>
      <c r="G105" s="18"/>
      <c r="H105" s="18">
        <v>-294525</v>
      </c>
      <c r="I105" s="18"/>
      <c r="J105" s="18">
        <v>-271765</v>
      </c>
    </row>
    <row r="106" spans="1:16" s="23" customFormat="1" ht="22.2">
      <c r="A106" s="23" t="s">
        <v>79</v>
      </c>
      <c r="C106" s="28"/>
      <c r="D106" s="31">
        <f>SUM(D95:D105)</f>
        <v>57995626</v>
      </c>
      <c r="E106" s="32"/>
      <c r="F106" s="31">
        <f>SUM(F95:F105)</f>
        <v>59744519</v>
      </c>
      <c r="G106" s="32"/>
      <c r="H106" s="31">
        <f>SUM(H95:H105)</f>
        <v>43672184</v>
      </c>
      <c r="I106" s="32"/>
      <c r="J106" s="31">
        <f>SUM(J95:J105)</f>
        <v>43515007</v>
      </c>
      <c r="L106" s="29"/>
      <c r="M106" s="30"/>
      <c r="N106" s="30"/>
      <c r="O106" s="30"/>
      <c r="P106" s="30"/>
    </row>
    <row r="107" spans="1:16">
      <c r="A107" s="35" t="s">
        <v>51</v>
      </c>
      <c r="D107" s="18">
        <v>24979338</v>
      </c>
      <c r="E107" s="18"/>
      <c r="F107" s="18">
        <v>26729213</v>
      </c>
      <c r="G107" s="18"/>
      <c r="H107" s="18">
        <v>0</v>
      </c>
      <c r="I107" s="18"/>
      <c r="J107" s="18">
        <v>0</v>
      </c>
    </row>
    <row r="108" spans="1:16" s="23" customFormat="1" ht="22.2">
      <c r="A108" s="23" t="s">
        <v>31</v>
      </c>
      <c r="C108" s="28"/>
      <c r="D108" s="24">
        <f>SUM(D106:D107)</f>
        <v>82974964</v>
      </c>
      <c r="E108" s="25"/>
      <c r="F108" s="24">
        <f>SUM(F106:F107)</f>
        <v>86473732</v>
      </c>
      <c r="G108" s="25"/>
      <c r="H108" s="24">
        <f>SUM(H106:H107)</f>
        <v>43672184</v>
      </c>
      <c r="I108" s="25"/>
      <c r="J108" s="24">
        <f>SUM(J106:J107)</f>
        <v>43515007</v>
      </c>
      <c r="L108" s="29"/>
      <c r="M108" s="30"/>
      <c r="N108" s="30"/>
      <c r="O108" s="30"/>
      <c r="P108" s="30"/>
    </row>
    <row r="109" spans="1:16" s="23" customFormat="1" ht="22.2">
      <c r="C109" s="28"/>
      <c r="D109" s="31"/>
      <c r="E109" s="32"/>
      <c r="F109" s="31"/>
      <c r="G109" s="32"/>
      <c r="H109" s="31"/>
      <c r="I109" s="32"/>
      <c r="J109" s="31"/>
      <c r="L109" s="29"/>
      <c r="M109" s="30"/>
      <c r="N109" s="30"/>
      <c r="O109" s="30"/>
      <c r="P109" s="30"/>
    </row>
    <row r="110" spans="1:16" s="23" customFormat="1" ht="27.75" customHeight="1" thickBot="1">
      <c r="A110" s="23" t="s">
        <v>32</v>
      </c>
      <c r="C110" s="28"/>
      <c r="D110" s="33">
        <f>D79+D108</f>
        <v>307306463</v>
      </c>
      <c r="E110" s="25"/>
      <c r="F110" s="33">
        <f>F79+F108</f>
        <v>316541761</v>
      </c>
      <c r="G110" s="25"/>
      <c r="H110" s="33">
        <f>H79+H108</f>
        <v>138240398</v>
      </c>
      <c r="I110" s="25"/>
      <c r="J110" s="33">
        <f>J79+J108</f>
        <v>142541511</v>
      </c>
      <c r="L110" s="29"/>
      <c r="M110" s="30"/>
      <c r="N110" s="30"/>
      <c r="O110" s="30"/>
      <c r="P110" s="30"/>
    </row>
    <row r="111" spans="1:16" ht="22.2" thickTop="1"/>
    <row r="113" spans="2:11">
      <c r="D113" s="45"/>
      <c r="E113" s="46"/>
      <c r="F113" s="45"/>
      <c r="G113" s="46"/>
      <c r="H113" s="45"/>
      <c r="I113" s="46"/>
      <c r="J113" s="45"/>
      <c r="K113" s="46"/>
    </row>
    <row r="114" spans="2:11">
      <c r="D114" s="45"/>
      <c r="E114" s="46"/>
      <c r="F114" s="45"/>
      <c r="G114" s="46"/>
      <c r="H114" s="45"/>
      <c r="I114" s="46"/>
      <c r="J114" s="45"/>
      <c r="K114" s="46"/>
    </row>
    <row r="115" spans="2:11">
      <c r="D115" s="45"/>
      <c r="E115" s="46"/>
      <c r="F115" s="45"/>
      <c r="G115" s="46"/>
      <c r="H115" s="45"/>
      <c r="I115" s="46"/>
      <c r="J115" s="45"/>
      <c r="K115" s="46"/>
    </row>
    <row r="119" spans="2:11">
      <c r="B119" s="254" t="s">
        <v>221</v>
      </c>
      <c r="C119" s="254"/>
      <c r="D119" s="254"/>
      <c r="E119" s="47"/>
      <c r="F119" s="47"/>
      <c r="G119" s="40"/>
      <c r="H119" s="48" t="s">
        <v>81</v>
      </c>
      <c r="I119" s="237"/>
      <c r="J119" s="49"/>
    </row>
    <row r="120" spans="2:11">
      <c r="B120" s="255" t="s">
        <v>222</v>
      </c>
      <c r="C120" s="255"/>
      <c r="D120" s="255"/>
      <c r="E120" s="40"/>
      <c r="F120" s="40"/>
      <c r="G120" s="40"/>
      <c r="H120" s="48" t="s">
        <v>179</v>
      </c>
      <c r="I120" s="237"/>
      <c r="J120" s="49"/>
    </row>
    <row r="122" spans="2:11">
      <c r="D122" s="50"/>
      <c r="E122" s="50"/>
      <c r="F122" s="50"/>
      <c r="G122" s="50"/>
      <c r="H122" s="50"/>
      <c r="I122" s="50"/>
      <c r="J122" s="50"/>
    </row>
    <row r="124" spans="2:11">
      <c r="D124" s="3"/>
      <c r="F124" s="3"/>
    </row>
  </sheetData>
  <mergeCells count="12">
    <mergeCell ref="B119:D119"/>
    <mergeCell ref="B120:D120"/>
    <mergeCell ref="D84:F84"/>
    <mergeCell ref="H84:J84"/>
    <mergeCell ref="D88:J88"/>
    <mergeCell ref="D49:J49"/>
    <mergeCell ref="H4:J4"/>
    <mergeCell ref="A8:B8"/>
    <mergeCell ref="D8:J8"/>
    <mergeCell ref="H45:J45"/>
    <mergeCell ref="D4:F4"/>
    <mergeCell ref="D45:F45"/>
  </mergeCells>
  <phoneticPr fontId="20" type="noConversion"/>
  <conditionalFormatting sqref="D10:J21 M17:M20 D26:J37 D51:J64 D95:J105">
    <cfRule type="expression" priority="16" stopIfTrue="1">
      <formula>"if(E11&gt;0,#,##0;(#,##0),"-")"</formula>
    </cfRule>
  </conditionalFormatting>
  <conditionalFormatting sqref="D68:J76">
    <cfRule type="expression" priority="12" stopIfTrue="1">
      <formula>"if(E11&gt;0,#,##0;(#,##0),"-")"</formula>
    </cfRule>
  </conditionalFormatting>
  <conditionalFormatting sqref="D107:J107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7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0" max="16383" man="1"/>
  </rowBreaks>
  <ignoredErrors>
    <ignoredError sqref="D106 F106 H106 J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sheetPr>
    <pageSetUpPr fitToPage="1"/>
  </sheetPr>
  <dimension ref="A1:M48"/>
  <sheetViews>
    <sheetView showGridLines="0" view="pageBreakPreview" zoomScale="115" zoomScaleNormal="100" zoomScaleSheetLayoutView="115" workbookViewId="0">
      <selection activeCell="C6" sqref="C6"/>
    </sheetView>
  </sheetViews>
  <sheetFormatPr defaultColWidth="26.625" defaultRowHeight="21.6"/>
  <cols>
    <col min="1" max="2" width="2.75" style="157" customWidth="1"/>
    <col min="3" max="3" width="54.25" style="157" customWidth="1"/>
    <col min="4" max="4" width="10.25" style="158" customWidth="1"/>
    <col min="5" max="5" width="14.75" style="157" customWidth="1"/>
    <col min="6" max="6" width="0.625" style="157" customWidth="1"/>
    <col min="7" max="7" width="14.75" style="157" customWidth="1"/>
    <col min="8" max="8" width="0.625" style="157" customWidth="1"/>
    <col min="9" max="9" width="14.75" style="157" customWidth="1"/>
    <col min="10" max="10" width="0.625" style="157" customWidth="1"/>
    <col min="11" max="11" width="14.75" style="157" customWidth="1"/>
    <col min="12" max="12" width="15.25" style="157" customWidth="1"/>
    <col min="13" max="13" width="10.625" style="157" customWidth="1"/>
    <col min="14" max="16384" width="26.625" style="157"/>
  </cols>
  <sheetData>
    <row r="1" spans="1:13" ht="23.4">
      <c r="A1" s="1" t="s">
        <v>70</v>
      </c>
      <c r="B1" s="184"/>
      <c r="L1" s="185"/>
    </row>
    <row r="2" spans="1:13" ht="23.4">
      <c r="A2" s="1" t="s">
        <v>85</v>
      </c>
      <c r="B2" s="241"/>
      <c r="C2" s="241"/>
      <c r="D2" s="240"/>
      <c r="E2" s="186"/>
      <c r="F2" s="240"/>
      <c r="G2" s="186"/>
      <c r="L2" s="185"/>
    </row>
    <row r="3" spans="1:13" ht="19.5" customHeight="1">
      <c r="A3" s="187"/>
      <c r="B3" s="188"/>
      <c r="C3" s="188"/>
      <c r="D3" s="188"/>
      <c r="E3" s="189"/>
      <c r="F3" s="188"/>
      <c r="G3" s="189"/>
      <c r="L3" s="185"/>
    </row>
    <row r="4" spans="1:13" ht="22.2">
      <c r="E4" s="257" t="s">
        <v>33</v>
      </c>
      <c r="F4" s="257"/>
      <c r="G4" s="257"/>
      <c r="H4" s="240"/>
      <c r="I4" s="257" t="s">
        <v>86</v>
      </c>
      <c r="J4" s="257"/>
      <c r="K4" s="257"/>
      <c r="L4" s="159"/>
    </row>
    <row r="5" spans="1:13">
      <c r="E5" s="258" t="s">
        <v>87</v>
      </c>
      <c r="F5" s="258"/>
      <c r="G5" s="258"/>
      <c r="H5" s="241"/>
      <c r="I5" s="258" t="s">
        <v>87</v>
      </c>
      <c r="J5" s="258"/>
      <c r="K5" s="258"/>
      <c r="L5" s="159"/>
    </row>
    <row r="6" spans="1:13">
      <c r="E6" s="259" t="s">
        <v>269</v>
      </c>
      <c r="F6" s="258"/>
      <c r="G6" s="258"/>
      <c r="H6" s="241"/>
      <c r="I6" s="259" t="s">
        <v>269</v>
      </c>
      <c r="J6" s="258"/>
      <c r="K6" s="258"/>
      <c r="L6" s="159"/>
    </row>
    <row r="7" spans="1:13">
      <c r="D7" s="143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  <c r="L7" s="159"/>
    </row>
    <row r="8" spans="1:13">
      <c r="A8" s="190"/>
      <c r="B8" s="158"/>
      <c r="D8" s="143"/>
      <c r="E8" s="256" t="s">
        <v>94</v>
      </c>
      <c r="F8" s="256"/>
      <c r="G8" s="256"/>
      <c r="H8" s="256"/>
      <c r="I8" s="256"/>
      <c r="J8" s="256"/>
      <c r="K8" s="256"/>
      <c r="L8" s="191"/>
    </row>
    <row r="9" spans="1:13">
      <c r="A9" s="157" t="s">
        <v>34</v>
      </c>
      <c r="B9" s="192"/>
      <c r="D9" s="143" t="s">
        <v>254</v>
      </c>
      <c r="E9" s="193">
        <v>123234843</v>
      </c>
      <c r="F9" s="194"/>
      <c r="G9" s="193">
        <v>152903865</v>
      </c>
      <c r="H9" s="195"/>
      <c r="I9" s="194">
        <v>64769082</v>
      </c>
      <c r="J9" s="194"/>
      <c r="K9" s="194">
        <v>70514584</v>
      </c>
      <c r="L9" s="196"/>
    </row>
    <row r="10" spans="1:13">
      <c r="A10" s="157" t="s">
        <v>196</v>
      </c>
      <c r="B10" s="192"/>
      <c r="D10" s="143" t="s">
        <v>254</v>
      </c>
      <c r="E10" s="193">
        <v>70554</v>
      </c>
      <c r="F10" s="194"/>
      <c r="G10" s="193">
        <v>1288782</v>
      </c>
      <c r="H10" s="195"/>
      <c r="I10" s="194">
        <v>20595</v>
      </c>
      <c r="J10" s="194"/>
      <c r="K10" s="194">
        <v>606476</v>
      </c>
      <c r="L10" s="196"/>
    </row>
    <row r="11" spans="1:13" s="161" customFormat="1" ht="22.2">
      <c r="A11" s="157" t="s">
        <v>35</v>
      </c>
      <c r="B11" s="197"/>
      <c r="D11" s="143">
        <v>3</v>
      </c>
      <c r="E11" s="198">
        <v>-115131097</v>
      </c>
      <c r="F11" s="180"/>
      <c r="G11" s="198">
        <v>-150890642</v>
      </c>
      <c r="H11" s="195"/>
      <c r="I11" s="198">
        <v>-61928861</v>
      </c>
      <c r="J11" s="180"/>
      <c r="K11" s="198">
        <v>-72496157</v>
      </c>
      <c r="L11" s="199"/>
      <c r="M11" s="157"/>
    </row>
    <row r="12" spans="1:13" ht="22.2">
      <c r="A12" s="160" t="s">
        <v>275</v>
      </c>
      <c r="B12" s="200"/>
      <c r="D12" s="219"/>
      <c r="E12" s="32">
        <f>SUM(E9:E11)</f>
        <v>8174300</v>
      </c>
      <c r="F12" s="201"/>
      <c r="G12" s="32">
        <f>SUM(G9:G11)</f>
        <v>3302005</v>
      </c>
      <c r="H12" s="202"/>
      <c r="I12" s="201">
        <f>SUM(I9:I11)</f>
        <v>2860816</v>
      </c>
      <c r="J12" s="201"/>
      <c r="K12" s="201">
        <f>SUM(K9:K11)</f>
        <v>-1375097</v>
      </c>
      <c r="L12" s="196"/>
    </row>
    <row r="13" spans="1:13" ht="22.2">
      <c r="A13" s="160"/>
      <c r="B13" s="200"/>
      <c r="D13" s="219"/>
      <c r="E13" s="32"/>
      <c r="F13" s="201"/>
      <c r="G13" s="32"/>
      <c r="H13" s="202"/>
      <c r="I13" s="201"/>
      <c r="J13" s="201"/>
      <c r="K13" s="201"/>
      <c r="L13" s="196"/>
    </row>
    <row r="14" spans="1:13">
      <c r="A14" s="157" t="s">
        <v>59</v>
      </c>
      <c r="D14" s="143">
        <v>3</v>
      </c>
      <c r="E14" s="194">
        <v>6609</v>
      </c>
      <c r="F14" s="180"/>
      <c r="G14" s="194">
        <v>24784</v>
      </c>
      <c r="H14" s="195"/>
      <c r="I14" s="194">
        <v>174852</v>
      </c>
      <c r="J14" s="180"/>
      <c r="K14" s="194">
        <v>393341</v>
      </c>
      <c r="L14" s="196"/>
    </row>
    <row r="15" spans="1:13">
      <c r="A15" s="157" t="s">
        <v>36</v>
      </c>
      <c r="D15" s="143">
        <v>3</v>
      </c>
      <c r="E15" s="194">
        <v>867995</v>
      </c>
      <c r="F15" s="180"/>
      <c r="G15" s="194">
        <v>810508</v>
      </c>
      <c r="H15" s="195"/>
      <c r="I15" s="194">
        <v>357644</v>
      </c>
      <c r="J15" s="180"/>
      <c r="K15" s="194">
        <v>397697</v>
      </c>
      <c r="L15" s="196"/>
    </row>
    <row r="16" spans="1:13">
      <c r="A16" s="157" t="s">
        <v>37</v>
      </c>
      <c r="D16" s="143">
        <v>3</v>
      </c>
      <c r="E16" s="194">
        <v>-2344966</v>
      </c>
      <c r="F16" s="194"/>
      <c r="G16" s="194">
        <v>-2451678</v>
      </c>
      <c r="H16" s="194"/>
      <c r="I16" s="194">
        <v>-1028937</v>
      </c>
      <c r="J16" s="194"/>
      <c r="K16" s="194">
        <v>-1149676</v>
      </c>
      <c r="L16" s="196"/>
    </row>
    <row r="17" spans="1:12">
      <c r="A17" s="157" t="s">
        <v>38</v>
      </c>
      <c r="D17" s="143">
        <v>3</v>
      </c>
      <c r="E17" s="194">
        <v>-803114</v>
      </c>
      <c r="F17" s="194"/>
      <c r="G17" s="194">
        <v>-802114</v>
      </c>
      <c r="H17" s="194"/>
      <c r="I17" s="194">
        <v>-496253</v>
      </c>
      <c r="J17" s="194"/>
      <c r="K17" s="194">
        <v>-420161</v>
      </c>
      <c r="L17" s="196"/>
    </row>
    <row r="18" spans="1:12">
      <c r="A18" s="168" t="s">
        <v>159</v>
      </c>
      <c r="D18" s="143"/>
      <c r="E18" s="194">
        <v>-241351</v>
      </c>
      <c r="F18" s="194"/>
      <c r="G18" s="194">
        <v>-137252</v>
      </c>
      <c r="H18" s="194"/>
      <c r="I18" s="194">
        <v>0</v>
      </c>
      <c r="J18" s="194"/>
      <c r="K18" s="194">
        <v>0</v>
      </c>
      <c r="L18" s="196"/>
    </row>
    <row r="19" spans="1:12">
      <c r="A19" s="170" t="s">
        <v>225</v>
      </c>
      <c r="D19" s="192"/>
      <c r="E19" s="26">
        <v>-1096587</v>
      </c>
      <c r="F19" s="180"/>
      <c r="G19" s="26">
        <v>2256399</v>
      </c>
      <c r="H19" s="194"/>
      <c r="I19" s="194">
        <v>-588253</v>
      </c>
      <c r="J19" s="194"/>
      <c r="K19" s="194">
        <v>736440</v>
      </c>
      <c r="L19" s="196"/>
    </row>
    <row r="20" spans="1:12">
      <c r="A20" s="170" t="s">
        <v>274</v>
      </c>
      <c r="D20" s="203"/>
      <c r="E20" s="26">
        <v>163026</v>
      </c>
      <c r="F20" s="180"/>
      <c r="G20" s="26">
        <v>-587129</v>
      </c>
      <c r="H20" s="194"/>
      <c r="I20" s="194">
        <v>145788</v>
      </c>
      <c r="J20" s="194"/>
      <c r="K20" s="194">
        <v>207432</v>
      </c>
      <c r="L20" s="196"/>
    </row>
    <row r="21" spans="1:12">
      <c r="A21" s="170" t="s">
        <v>227</v>
      </c>
      <c r="D21" s="203"/>
      <c r="E21" s="26">
        <v>61572</v>
      </c>
      <c r="F21" s="180"/>
      <c r="G21" s="26">
        <v>-2580</v>
      </c>
      <c r="H21" s="194"/>
      <c r="I21" s="194">
        <v>5000</v>
      </c>
      <c r="J21" s="194"/>
      <c r="K21" s="26">
        <v>-2581</v>
      </c>
      <c r="L21" s="196"/>
    </row>
    <row r="22" spans="1:12">
      <c r="A22" s="170" t="s">
        <v>294</v>
      </c>
      <c r="D22" s="203"/>
      <c r="E22" s="26">
        <v>-34441</v>
      </c>
      <c r="F22" s="180"/>
      <c r="G22" s="26">
        <v>-70018</v>
      </c>
      <c r="H22" s="194"/>
      <c r="I22" s="194">
        <v>0</v>
      </c>
      <c r="J22" s="194"/>
      <c r="K22" s="194">
        <v>0</v>
      </c>
      <c r="L22" s="196"/>
    </row>
    <row r="23" spans="1:12">
      <c r="A23" s="170" t="s">
        <v>287</v>
      </c>
      <c r="D23" s="203">
        <v>6</v>
      </c>
      <c r="E23" s="26">
        <v>-4223</v>
      </c>
      <c r="F23" s="180"/>
      <c r="G23" s="26">
        <v>0</v>
      </c>
      <c r="H23" s="194"/>
      <c r="I23" s="194">
        <v>-16600</v>
      </c>
      <c r="J23" s="194"/>
      <c r="K23" s="194">
        <v>0</v>
      </c>
      <c r="L23" s="196"/>
    </row>
    <row r="24" spans="1:12">
      <c r="A24" s="170" t="s">
        <v>236</v>
      </c>
      <c r="D24" s="192" t="s">
        <v>299</v>
      </c>
      <c r="E24" s="204">
        <v>-4871938</v>
      </c>
      <c r="F24" s="180"/>
      <c r="G24" s="204">
        <v>4767427</v>
      </c>
      <c r="H24" s="194"/>
      <c r="I24" s="198">
        <v>0</v>
      </c>
      <c r="J24" s="194"/>
      <c r="K24" s="198">
        <v>42</v>
      </c>
      <c r="L24" s="196"/>
    </row>
    <row r="25" spans="1:12" ht="21.6" customHeight="1">
      <c r="A25" s="171" t="s">
        <v>253</v>
      </c>
      <c r="D25" s="203"/>
      <c r="E25" s="205">
        <f>SUM(E12:E24)</f>
        <v>-123118</v>
      </c>
      <c r="F25" s="180"/>
      <c r="G25" s="205">
        <f>SUM(G12:G24)</f>
        <v>7110352</v>
      </c>
      <c r="H25" s="180"/>
      <c r="I25" s="205">
        <f>SUM(I12:I24)</f>
        <v>1414057</v>
      </c>
      <c r="J25" s="180"/>
      <c r="K25" s="205">
        <f>SUM(K12:K24)</f>
        <v>-1212563</v>
      </c>
      <c r="L25" s="196"/>
    </row>
    <row r="26" spans="1:12" ht="21.6" customHeight="1">
      <c r="A26" s="171"/>
      <c r="D26" s="203"/>
      <c r="E26" s="194"/>
      <c r="F26" s="180"/>
      <c r="G26" s="194"/>
      <c r="H26" s="180"/>
      <c r="I26" s="194"/>
      <c r="J26" s="180"/>
      <c r="K26" s="194"/>
      <c r="L26" s="196"/>
    </row>
    <row r="27" spans="1:12">
      <c r="A27" s="157" t="s">
        <v>39</v>
      </c>
      <c r="B27" s="206"/>
      <c r="D27" s="143"/>
      <c r="E27" s="26">
        <v>-1482147</v>
      </c>
      <c r="F27" s="26"/>
      <c r="G27" s="26">
        <v>-1739751</v>
      </c>
      <c r="H27" s="26"/>
      <c r="I27" s="18">
        <v>-677902</v>
      </c>
      <c r="J27" s="26"/>
      <c r="K27" s="26">
        <v>-670762</v>
      </c>
      <c r="L27" s="207"/>
    </row>
    <row r="28" spans="1:12" ht="21.6" customHeight="1">
      <c r="A28" s="35" t="s">
        <v>181</v>
      </c>
      <c r="D28" s="203"/>
      <c r="E28" s="18"/>
      <c r="F28" s="26"/>
      <c r="G28" s="18"/>
      <c r="H28" s="26"/>
      <c r="J28" s="26"/>
      <c r="K28" s="18"/>
      <c r="L28" s="196"/>
    </row>
    <row r="29" spans="1:12" ht="21.6" customHeight="1">
      <c r="A29" s="35" t="s">
        <v>232</v>
      </c>
      <c r="D29" s="203">
        <v>4</v>
      </c>
      <c r="E29" s="18">
        <v>58028</v>
      </c>
      <c r="F29" s="26"/>
      <c r="G29" s="18">
        <v>3380</v>
      </c>
      <c r="H29" s="26"/>
      <c r="I29" s="18">
        <v>-7339</v>
      </c>
      <c r="J29" s="26"/>
      <c r="K29" s="18">
        <v>1436</v>
      </c>
      <c r="L29" s="196"/>
    </row>
    <row r="30" spans="1:12">
      <c r="A30" s="170" t="s">
        <v>218</v>
      </c>
      <c r="D30" s="157"/>
      <c r="E30" s="26"/>
      <c r="F30" s="18"/>
      <c r="G30" s="26"/>
      <c r="H30" s="18"/>
      <c r="I30" s="26"/>
      <c r="J30" s="18"/>
      <c r="K30" s="26"/>
      <c r="L30" s="208"/>
    </row>
    <row r="31" spans="1:12">
      <c r="B31" s="170" t="s">
        <v>182</v>
      </c>
      <c r="D31" s="192">
        <v>6</v>
      </c>
      <c r="E31" s="204">
        <v>826531</v>
      </c>
      <c r="F31" s="26"/>
      <c r="G31" s="22">
        <v>473509</v>
      </c>
      <c r="H31" s="26"/>
      <c r="I31" s="209">
        <v>0</v>
      </c>
      <c r="J31" s="26"/>
      <c r="K31" s="209">
        <v>0</v>
      </c>
      <c r="L31" s="208"/>
    </row>
    <row r="32" spans="1:12" ht="22.2">
      <c r="A32" s="160" t="s">
        <v>295</v>
      </c>
      <c r="D32" s="192"/>
      <c r="E32" s="32">
        <f>SUM(E25:E31)</f>
        <v>-720706</v>
      </c>
      <c r="F32" s="163"/>
      <c r="G32" s="32">
        <f>SUM(G25:G31)</f>
        <v>5847490</v>
      </c>
      <c r="H32" s="163"/>
      <c r="I32" s="32">
        <f>SUM(I25:I31)</f>
        <v>728816</v>
      </c>
      <c r="J32" s="163"/>
      <c r="K32" s="32">
        <f>SUM(K25:K31)</f>
        <v>-1881889</v>
      </c>
      <c r="L32" s="207"/>
    </row>
    <row r="33" spans="1:13">
      <c r="A33" s="210" t="s">
        <v>296</v>
      </c>
      <c r="D33" s="192">
        <v>12</v>
      </c>
      <c r="E33" s="22">
        <v>1523184</v>
      </c>
      <c r="F33" s="178"/>
      <c r="G33" s="22">
        <v>-7534562</v>
      </c>
      <c r="H33" s="195"/>
      <c r="I33" s="211">
        <v>-99207</v>
      </c>
      <c r="J33" s="178"/>
      <c r="K33" s="211">
        <v>157399</v>
      </c>
      <c r="L33" s="207"/>
    </row>
    <row r="34" spans="1:13" ht="22.8" thickBot="1">
      <c r="A34" s="160" t="s">
        <v>250</v>
      </c>
      <c r="D34" s="192"/>
      <c r="E34" s="212">
        <f>SUM(E32:E33)</f>
        <v>802478</v>
      </c>
      <c r="F34" s="163"/>
      <c r="G34" s="212">
        <f>SUM(G32:G33)</f>
        <v>-1687072</v>
      </c>
      <c r="H34" s="202"/>
      <c r="I34" s="212">
        <f>SUM(I32:I33)</f>
        <v>629609</v>
      </c>
      <c r="J34" s="163"/>
      <c r="K34" s="212">
        <f>SUM(K32:K33)</f>
        <v>-1724490</v>
      </c>
      <c r="L34" s="207"/>
    </row>
    <row r="35" spans="1:13" ht="21.6" customHeight="1" thickTop="1">
      <c r="A35" s="171"/>
      <c r="D35" s="203"/>
      <c r="E35" s="213"/>
      <c r="F35" s="180"/>
      <c r="G35" s="213"/>
      <c r="H35" s="180"/>
      <c r="I35" s="194"/>
      <c r="J35" s="180"/>
      <c r="K35" s="194"/>
      <c r="L35" s="196"/>
    </row>
    <row r="36" spans="1:13" ht="22.2">
      <c r="A36" s="160" t="s">
        <v>251</v>
      </c>
      <c r="D36" s="143"/>
      <c r="E36" s="26"/>
      <c r="F36" s="180"/>
      <c r="G36" s="26"/>
      <c r="H36" s="180"/>
      <c r="I36" s="26"/>
      <c r="J36" s="180"/>
      <c r="K36" s="26"/>
      <c r="L36" s="207"/>
    </row>
    <row r="37" spans="1:13">
      <c r="A37" s="179"/>
      <c r="B37" s="157" t="s">
        <v>88</v>
      </c>
      <c r="D37" s="143"/>
      <c r="E37" s="18">
        <v>1107896</v>
      </c>
      <c r="F37" s="180"/>
      <c r="G37" s="18">
        <v>-2093014</v>
      </c>
      <c r="H37" s="18"/>
      <c r="I37" s="18">
        <v>629609</v>
      </c>
      <c r="J37" s="18"/>
      <c r="K37" s="18">
        <v>-1724490</v>
      </c>
      <c r="L37" s="207"/>
    </row>
    <row r="38" spans="1:13">
      <c r="A38" s="179"/>
      <c r="B38" s="157" t="s">
        <v>89</v>
      </c>
      <c r="D38" s="143"/>
      <c r="E38" s="26">
        <f>+E34-E37</f>
        <v>-305418</v>
      </c>
      <c r="F38" s="178"/>
      <c r="G38" s="26">
        <f>+G34-G37</f>
        <v>405942</v>
      </c>
      <c r="H38" s="178"/>
      <c r="I38" s="26">
        <f>+I34-I37</f>
        <v>0</v>
      </c>
      <c r="J38" s="180"/>
      <c r="K38" s="26">
        <f>+K34-K37</f>
        <v>0</v>
      </c>
      <c r="L38" s="214"/>
    </row>
    <row r="39" spans="1:13" ht="22.8" thickBot="1">
      <c r="A39" s="160" t="s">
        <v>250</v>
      </c>
      <c r="D39" s="143"/>
      <c r="E39" s="212">
        <f>SUM(E37:E38)</f>
        <v>802478</v>
      </c>
      <c r="F39" s="163"/>
      <c r="G39" s="212">
        <f>SUM(G37:G38)</f>
        <v>-1687072</v>
      </c>
      <c r="H39" s="163"/>
      <c r="I39" s="182">
        <f>SUM(I37:I38)</f>
        <v>629609</v>
      </c>
      <c r="J39" s="163"/>
      <c r="K39" s="182">
        <f>SUM(K37:K38)</f>
        <v>-1724490</v>
      </c>
      <c r="L39" s="207"/>
    </row>
    <row r="40" spans="1:13" ht="21.6" customHeight="1" thickTop="1">
      <c r="A40" s="171"/>
      <c r="D40" s="203"/>
      <c r="E40" s="194"/>
      <c r="F40" s="180"/>
      <c r="G40" s="194"/>
      <c r="H40" s="180"/>
      <c r="I40" s="194"/>
      <c r="J40" s="180"/>
      <c r="K40" s="194"/>
      <c r="L40" s="196"/>
    </row>
    <row r="41" spans="1:13" ht="25.5" customHeight="1" thickBot="1">
      <c r="A41" s="160" t="s">
        <v>265</v>
      </c>
      <c r="B41" s="161"/>
      <c r="C41" s="161"/>
      <c r="D41" s="143">
        <v>13</v>
      </c>
      <c r="E41" s="248">
        <v>0.8</v>
      </c>
      <c r="F41" s="161"/>
      <c r="G41" s="249">
        <v>-1.61</v>
      </c>
      <c r="H41" s="161"/>
      <c r="I41" s="248">
        <v>0.45999999999999996</v>
      </c>
      <c r="J41" s="161"/>
      <c r="K41" s="249">
        <v>-1.3399999999999999</v>
      </c>
    </row>
    <row r="42" spans="1:13" s="207" customFormat="1" ht="22.2" thickTop="1">
      <c r="C42" s="215"/>
      <c r="D42" s="216"/>
      <c r="E42" s="157"/>
      <c r="G42" s="157"/>
      <c r="M42" s="157"/>
    </row>
    <row r="43" spans="1:13" s="207" customFormat="1" ht="19.5" customHeight="1">
      <c r="C43" s="215"/>
      <c r="D43" s="217"/>
      <c r="E43" s="157"/>
      <c r="G43" s="157"/>
      <c r="K43" s="157"/>
      <c r="M43" s="157"/>
    </row>
    <row r="44" spans="1:13" s="207" customFormat="1" ht="19.5" customHeight="1">
      <c r="C44" s="215"/>
      <c r="D44" s="217"/>
      <c r="E44" s="157"/>
      <c r="G44" s="157"/>
      <c r="K44" s="157"/>
      <c r="M44" s="157"/>
    </row>
    <row r="45" spans="1:13" s="207" customFormat="1" ht="19.5" customHeight="1">
      <c r="C45" s="254" t="s">
        <v>221</v>
      </c>
      <c r="D45" s="254"/>
      <c r="E45" s="47"/>
      <c r="F45" s="47"/>
      <c r="H45" s="48" t="s">
        <v>81</v>
      </c>
      <c r="J45" s="237"/>
      <c r="M45" s="157"/>
    </row>
    <row r="46" spans="1:13" s="207" customFormat="1" ht="19.5" customHeight="1">
      <c r="C46" s="255" t="s">
        <v>222</v>
      </c>
      <c r="D46" s="255"/>
      <c r="E46" s="40"/>
      <c r="F46" s="40"/>
      <c r="H46" s="48" t="s">
        <v>179</v>
      </c>
      <c r="J46" s="237"/>
      <c r="M46" s="157"/>
    </row>
    <row r="47" spans="1:13" s="207" customFormat="1">
      <c r="C47" s="254"/>
      <c r="D47" s="254"/>
      <c r="E47" s="47"/>
      <c r="F47" s="47"/>
      <c r="G47" s="47"/>
      <c r="H47" s="49"/>
      <c r="J47" s="237"/>
      <c r="M47" s="157"/>
    </row>
    <row r="48" spans="1:13" s="207" customFormat="1">
      <c r="C48" s="255"/>
      <c r="D48" s="255"/>
      <c r="E48" s="40"/>
      <c r="F48" s="40"/>
      <c r="G48" s="40"/>
      <c r="H48" s="49"/>
      <c r="J48" s="237"/>
      <c r="M48" s="157"/>
    </row>
  </sheetData>
  <mergeCells count="11">
    <mergeCell ref="E8:K8"/>
    <mergeCell ref="C47:D47"/>
    <mergeCell ref="C48:D48"/>
    <mergeCell ref="E4:G4"/>
    <mergeCell ref="I4:K4"/>
    <mergeCell ref="E5:G5"/>
    <mergeCell ref="I5:K5"/>
    <mergeCell ref="E6:G6"/>
    <mergeCell ref="I6:K6"/>
    <mergeCell ref="C45:D45"/>
    <mergeCell ref="C46:D46"/>
  </mergeCells>
  <conditionalFormatting sqref="E36:F40">
    <cfRule type="expression" priority="3" stopIfTrue="1">
      <formula>"if(E11&gt;0,#,##0;(#,##0),"-")"</formula>
    </cfRule>
  </conditionalFormatting>
  <conditionalFormatting sqref="E9:L14 H15:I15 E15:G23 L15:L40 I16:I27 H16:H29 F24:F29 J24:J29 E24:E35 G24:G36 K24:K36">
    <cfRule type="expression" priority="23" stopIfTrue="1">
      <formula>"if(E11&gt;0,#,##0;(#,##0),"-")"</formula>
    </cfRule>
  </conditionalFormatting>
  <conditionalFormatting sqref="F31:F35 H31:H35 J31:J35">
    <cfRule type="expression" priority="24" stopIfTrue="1">
      <formula>"if(E11&gt;0,#,##0;(#,##0),"-")"</formula>
    </cfRule>
  </conditionalFormatting>
  <conditionalFormatting sqref="G41">
    <cfRule type="expression" priority="2" stopIfTrue="1">
      <formula>"if(E11&gt;0,#,##0;(#,##0),"-")"</formula>
    </cfRule>
  </conditionalFormatting>
  <conditionalFormatting sqref="G37:K40">
    <cfRule type="expression" priority="4" stopIfTrue="1">
      <formula>"if(E11&gt;0,#,##0;(#,##0),"-")"</formula>
    </cfRule>
  </conditionalFormatting>
  <conditionalFormatting sqref="H36:J36">
    <cfRule type="expression" priority="26" stopIfTrue="1">
      <formula>"if(E11&gt;0,#,##0;(#,##0),"-")"</formula>
    </cfRule>
  </conditionalFormatting>
  <conditionalFormatting sqref="I29:I35">
    <cfRule type="expression" priority="22" stopIfTrue="1">
      <formula>"if(E11&gt;0,#,##0;(#,##0),"-")"</formula>
    </cfRule>
  </conditionalFormatting>
  <conditionalFormatting sqref="J15:K23">
    <cfRule type="expression" priority="7" stopIfTrue="1">
      <formula>"if(E11&gt;0,#,##0;(#,##0),"-")"</formula>
    </cfRule>
  </conditionalFormatting>
  <conditionalFormatting sqref="K41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sheetPr>
    <pageSetUpPr fitToPage="1"/>
  </sheetPr>
  <dimension ref="A1:M30"/>
  <sheetViews>
    <sheetView showGridLines="0" view="pageBreakPreview" topLeftCell="A5" zoomScaleNormal="100" zoomScaleSheetLayoutView="100" workbookViewId="0">
      <selection activeCell="C24" sqref="C24"/>
    </sheetView>
  </sheetViews>
  <sheetFormatPr defaultColWidth="26.625" defaultRowHeight="21.6"/>
  <cols>
    <col min="1" max="2" width="2.75" style="168" customWidth="1"/>
    <col min="3" max="3" width="59.625" style="168" customWidth="1"/>
    <col min="4" max="4" width="9.25" style="183" customWidth="1"/>
    <col min="5" max="5" width="14" style="168" customWidth="1"/>
    <col min="6" max="6" width="0.625" style="168" customWidth="1"/>
    <col min="7" max="7" width="14" style="168" customWidth="1"/>
    <col min="8" max="8" width="0.625" style="168" customWidth="1"/>
    <col min="9" max="9" width="14" style="168" customWidth="1"/>
    <col min="10" max="10" width="0.625" style="168" customWidth="1"/>
    <col min="11" max="11" width="14" style="168" customWidth="1"/>
    <col min="12" max="12" width="16.25" style="168" customWidth="1"/>
    <col min="13" max="13" width="5" style="168" customWidth="1"/>
    <col min="14" max="16384" width="26.625" style="168"/>
  </cols>
  <sheetData>
    <row r="1" spans="1:13" s="157" customFormat="1" ht="23.4">
      <c r="A1" s="1" t="s">
        <v>70</v>
      </c>
      <c r="D1" s="158"/>
    </row>
    <row r="2" spans="1:13" s="157" customFormat="1" ht="23.4">
      <c r="A2" s="1" t="s">
        <v>90</v>
      </c>
      <c r="D2" s="158"/>
    </row>
    <row r="3" spans="1:13" s="157" customFormat="1">
      <c r="D3" s="158"/>
    </row>
    <row r="4" spans="1:13" s="157" customFormat="1" ht="22.2">
      <c r="E4" s="257" t="s">
        <v>33</v>
      </c>
      <c r="F4" s="257"/>
      <c r="G4" s="257"/>
      <c r="H4" s="240"/>
      <c r="I4" s="257" t="s">
        <v>86</v>
      </c>
      <c r="J4" s="257"/>
      <c r="K4" s="257"/>
    </row>
    <row r="5" spans="1:13" s="157" customFormat="1">
      <c r="D5" s="158"/>
      <c r="E5" s="258" t="s">
        <v>87</v>
      </c>
      <c r="F5" s="258"/>
      <c r="G5" s="258"/>
      <c r="H5" s="241"/>
      <c r="I5" s="258" t="s">
        <v>87</v>
      </c>
      <c r="J5" s="258"/>
      <c r="K5" s="258"/>
      <c r="L5" s="159"/>
    </row>
    <row r="6" spans="1:13" s="157" customFormat="1">
      <c r="D6" s="158"/>
      <c r="E6" s="259" t="s">
        <v>269</v>
      </c>
      <c r="F6" s="258"/>
      <c r="G6" s="258"/>
      <c r="H6" s="241"/>
      <c r="I6" s="259" t="s">
        <v>269</v>
      </c>
      <c r="J6" s="258"/>
      <c r="K6" s="258"/>
      <c r="L6" s="159"/>
    </row>
    <row r="7" spans="1:13" s="157" customFormat="1">
      <c r="D7" s="143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</row>
    <row r="8" spans="1:13" s="157" customFormat="1">
      <c r="D8" s="158"/>
      <c r="E8" s="256" t="s">
        <v>94</v>
      </c>
      <c r="F8" s="256"/>
      <c r="G8" s="256"/>
      <c r="H8" s="256"/>
      <c r="I8" s="256"/>
      <c r="J8" s="256"/>
      <c r="K8" s="256"/>
    </row>
    <row r="9" spans="1:13" s="157" customFormat="1" ht="22.2">
      <c r="A9" s="160" t="s">
        <v>250</v>
      </c>
      <c r="B9" s="161"/>
      <c r="C9" s="161"/>
      <c r="D9" s="162"/>
      <c r="E9" s="32">
        <f>+'PL 6'!E39</f>
        <v>802478</v>
      </c>
      <c r="F9" s="163"/>
      <c r="G9" s="32">
        <f>+'PL 6'!G39</f>
        <v>-1687072</v>
      </c>
      <c r="H9" s="163"/>
      <c r="I9" s="32">
        <f>+'PL 6'!I39</f>
        <v>629609</v>
      </c>
      <c r="J9" s="163"/>
      <c r="K9" s="32">
        <f>+'PL 6'!K39</f>
        <v>-1724490</v>
      </c>
    </row>
    <row r="10" spans="1:13" s="157" customFormat="1" ht="15.75" customHeight="1">
      <c r="A10" s="160"/>
      <c r="B10" s="161"/>
      <c r="C10" s="161"/>
      <c r="D10" s="162"/>
      <c r="E10" s="163"/>
      <c r="F10" s="163"/>
      <c r="G10" s="163"/>
      <c r="H10" s="163"/>
      <c r="I10" s="163"/>
      <c r="J10" s="163"/>
      <c r="K10" s="163"/>
    </row>
    <row r="11" spans="1:13" ht="22.95" customHeight="1">
      <c r="A11" s="160" t="s">
        <v>266</v>
      </c>
      <c r="B11" s="157"/>
      <c r="C11" s="157"/>
      <c r="D11" s="164"/>
      <c r="E11" s="165"/>
      <c r="F11" s="165"/>
      <c r="G11" s="165"/>
      <c r="H11" s="166"/>
      <c r="I11" s="165"/>
      <c r="J11" s="165"/>
      <c r="K11" s="165"/>
      <c r="L11" s="167"/>
    </row>
    <row r="12" spans="1:13" ht="22.95" customHeight="1">
      <c r="A12" s="144" t="s">
        <v>183</v>
      </c>
      <c r="B12" s="144"/>
      <c r="C12" s="144"/>
      <c r="D12" s="144"/>
      <c r="E12" s="165"/>
      <c r="F12" s="165"/>
      <c r="G12" s="165"/>
      <c r="H12" s="166"/>
      <c r="I12" s="165"/>
      <c r="J12" s="165"/>
      <c r="K12" s="165"/>
      <c r="L12" s="167"/>
    </row>
    <row r="13" spans="1:13" ht="22.95" customHeight="1">
      <c r="A13" s="35" t="s">
        <v>91</v>
      </c>
      <c r="B13" s="35"/>
      <c r="C13" s="35"/>
      <c r="D13" s="35"/>
      <c r="E13" s="165">
        <v>-446142</v>
      </c>
      <c r="F13" s="165"/>
      <c r="G13" s="165">
        <v>-4506525</v>
      </c>
      <c r="H13" s="166"/>
      <c r="I13" s="26">
        <v>0</v>
      </c>
      <c r="J13" s="165"/>
      <c r="K13" s="26">
        <v>0</v>
      </c>
      <c r="L13" s="167"/>
    </row>
    <row r="14" spans="1:13" ht="22.95" customHeight="1">
      <c r="A14" s="35" t="s">
        <v>243</v>
      </c>
      <c r="B14" s="35"/>
      <c r="C14" s="35"/>
      <c r="D14" s="35"/>
      <c r="E14" s="165">
        <v>-5781</v>
      </c>
      <c r="F14" s="165"/>
      <c r="G14" s="165">
        <v>2871</v>
      </c>
      <c r="H14" s="166"/>
      <c r="I14" s="165">
        <v>0</v>
      </c>
      <c r="J14" s="165"/>
      <c r="K14" s="165">
        <v>0</v>
      </c>
      <c r="L14" s="167"/>
      <c r="M14" s="169"/>
    </row>
    <row r="15" spans="1:13" ht="22.95" customHeight="1">
      <c r="A15" s="35" t="s">
        <v>233</v>
      </c>
      <c r="B15" s="170"/>
      <c r="C15" s="35"/>
      <c r="D15" s="35"/>
      <c r="E15" s="165"/>
      <c r="F15" s="165"/>
      <c r="G15" s="165"/>
      <c r="H15" s="166"/>
      <c r="I15" s="26"/>
      <c r="J15" s="165"/>
      <c r="K15" s="26"/>
      <c r="L15" s="167"/>
    </row>
    <row r="16" spans="1:13" ht="22.95" customHeight="1">
      <c r="A16" s="35" t="s">
        <v>154</v>
      </c>
      <c r="B16" s="170" t="s">
        <v>155</v>
      </c>
      <c r="C16" s="35"/>
      <c r="D16" s="143">
        <v>6</v>
      </c>
      <c r="E16" s="22">
        <v>84158</v>
      </c>
      <c r="F16" s="165"/>
      <c r="G16" s="22">
        <v>-344645</v>
      </c>
      <c r="H16" s="166"/>
      <c r="I16" s="22">
        <v>0</v>
      </c>
      <c r="J16" s="165"/>
      <c r="K16" s="22">
        <v>0</v>
      </c>
      <c r="L16" s="167"/>
    </row>
    <row r="17" spans="1:12" s="173" customFormat="1" ht="22.95" customHeight="1">
      <c r="A17" s="171" t="s">
        <v>184</v>
      </c>
      <c r="B17" s="171"/>
      <c r="C17" s="171"/>
      <c r="D17" s="35"/>
      <c r="E17" s="39">
        <f>SUM(E13:E16)</f>
        <v>-367765</v>
      </c>
      <c r="F17" s="32"/>
      <c r="G17" s="39">
        <f>SUM(G13:G16)</f>
        <v>-4848299</v>
      </c>
      <c r="H17" s="32"/>
      <c r="I17" s="39">
        <f>SUM(I13:I16)</f>
        <v>0</v>
      </c>
      <c r="J17" s="32"/>
      <c r="K17" s="39">
        <f>SUM(K13:K16)</f>
        <v>0</v>
      </c>
      <c r="L17" s="172"/>
    </row>
    <row r="18" spans="1:12" s="173" customFormat="1" ht="22.95" customHeight="1">
      <c r="A18" s="160"/>
      <c r="D18" s="174"/>
      <c r="E18" s="32"/>
      <c r="F18" s="32"/>
      <c r="G18" s="32"/>
      <c r="H18" s="32"/>
      <c r="I18" s="32"/>
      <c r="J18" s="32"/>
      <c r="K18" s="32"/>
      <c r="L18" s="172"/>
    </row>
    <row r="19" spans="1:12" ht="22.95" customHeight="1">
      <c r="A19" s="144" t="s">
        <v>185</v>
      </c>
      <c r="B19" s="144"/>
      <c r="C19" s="144"/>
      <c r="D19" s="144"/>
      <c r="E19" s="26"/>
      <c r="F19" s="165"/>
      <c r="G19" s="26"/>
      <c r="H19" s="166"/>
      <c r="I19" s="26"/>
      <c r="J19" s="165"/>
      <c r="K19" s="26"/>
      <c r="L19" s="167"/>
    </row>
    <row r="20" spans="1:12" ht="22.95" customHeight="1">
      <c r="A20" s="35" t="s">
        <v>293</v>
      </c>
      <c r="B20" s="170"/>
      <c r="C20" s="35"/>
      <c r="D20" s="35"/>
      <c r="E20" s="26"/>
      <c r="F20" s="165"/>
      <c r="G20" s="26"/>
      <c r="H20" s="166"/>
      <c r="I20" s="26"/>
      <c r="J20" s="165"/>
      <c r="K20" s="26"/>
      <c r="L20" s="167"/>
    </row>
    <row r="21" spans="1:12" ht="22.95" customHeight="1">
      <c r="A21" s="35" t="s">
        <v>154</v>
      </c>
      <c r="B21" s="170" t="s">
        <v>156</v>
      </c>
      <c r="C21" s="35"/>
      <c r="D21" s="143"/>
      <c r="E21" s="22">
        <v>211948</v>
      </c>
      <c r="F21" s="176"/>
      <c r="G21" s="22">
        <v>-73658</v>
      </c>
      <c r="H21" s="176"/>
      <c r="I21" s="22">
        <v>41502</v>
      </c>
      <c r="J21" s="176"/>
      <c r="K21" s="22">
        <v>-21421</v>
      </c>
      <c r="L21" s="167"/>
    </row>
    <row r="22" spans="1:12" s="173" customFormat="1" ht="22.95" customHeight="1">
      <c r="A22" s="173" t="s">
        <v>186</v>
      </c>
      <c r="D22" s="35"/>
      <c r="E22" s="39">
        <f>SUM(E20:E21)</f>
        <v>211948</v>
      </c>
      <c r="F22" s="32"/>
      <c r="G22" s="39">
        <f>SUM(G20:G21)</f>
        <v>-73658</v>
      </c>
      <c r="H22" s="32"/>
      <c r="I22" s="39">
        <f>SUM(I20:I21)</f>
        <v>41502</v>
      </c>
      <c r="J22" s="32"/>
      <c r="K22" s="39">
        <f>SUM(K20:K21)</f>
        <v>-21421</v>
      </c>
      <c r="L22" s="172"/>
    </row>
    <row r="23" spans="1:12" s="173" customFormat="1" ht="22.95" customHeight="1">
      <c r="A23" s="160" t="s">
        <v>187</v>
      </c>
      <c r="D23" s="174"/>
      <c r="E23" s="24">
        <f>+E22+E17</f>
        <v>-155817</v>
      </c>
      <c r="F23" s="32"/>
      <c r="G23" s="24">
        <f>+G22+G17</f>
        <v>-4921957</v>
      </c>
      <c r="H23" s="32"/>
      <c r="I23" s="24">
        <f>+I22+I17</f>
        <v>41502</v>
      </c>
      <c r="J23" s="32"/>
      <c r="K23" s="24">
        <f>+K22+K17</f>
        <v>-21421</v>
      </c>
      <c r="L23" s="172"/>
    </row>
    <row r="24" spans="1:12" ht="22.95" customHeight="1" thickBot="1">
      <c r="A24" s="160" t="s">
        <v>248</v>
      </c>
      <c r="D24" s="164"/>
      <c r="E24" s="33">
        <f>E9+E23</f>
        <v>646661</v>
      </c>
      <c r="F24" s="163"/>
      <c r="G24" s="33">
        <f>G9+G23</f>
        <v>-6609029</v>
      </c>
      <c r="H24" s="163"/>
      <c r="I24" s="177">
        <f>I9+I23</f>
        <v>671111</v>
      </c>
      <c r="J24" s="163"/>
      <c r="K24" s="177">
        <f>K9+K23</f>
        <v>-1745911</v>
      </c>
      <c r="L24" s="167"/>
    </row>
    <row r="25" spans="1:12" s="173" customFormat="1" ht="22.95" customHeight="1" thickTop="1">
      <c r="A25" s="160"/>
      <c r="D25" s="174"/>
      <c r="E25" s="32"/>
      <c r="F25" s="32"/>
      <c r="G25" s="32"/>
      <c r="H25" s="32"/>
      <c r="I25" s="32"/>
      <c r="J25" s="32"/>
      <c r="K25" s="32"/>
      <c r="L25" s="172"/>
    </row>
    <row r="26" spans="1:12" s="157" customFormat="1" ht="22.95" customHeight="1">
      <c r="A26" s="160" t="s">
        <v>252</v>
      </c>
      <c r="D26" s="158"/>
      <c r="E26" s="18"/>
      <c r="F26" s="178"/>
      <c r="G26" s="18"/>
      <c r="H26" s="178"/>
      <c r="I26" s="18"/>
      <c r="J26" s="178"/>
      <c r="K26" s="18"/>
    </row>
    <row r="27" spans="1:12" s="157" customFormat="1" ht="22.95" customHeight="1">
      <c r="A27" s="179"/>
      <c r="B27" s="157" t="s">
        <v>88</v>
      </c>
      <c r="D27" s="158"/>
      <c r="E27" s="18">
        <v>1011155</v>
      </c>
      <c r="F27" s="180"/>
      <c r="G27" s="18">
        <v>-5551269</v>
      </c>
      <c r="H27" s="18"/>
      <c r="I27" s="18">
        <v>671111</v>
      </c>
      <c r="J27" s="18"/>
      <c r="K27" s="18">
        <v>-1745911</v>
      </c>
    </row>
    <row r="28" spans="1:12" s="157" customFormat="1" ht="22.95" customHeight="1">
      <c r="A28" s="179"/>
      <c r="B28" s="157" t="s">
        <v>89</v>
      </c>
      <c r="D28" s="158"/>
      <c r="E28" s="178">
        <f>E24-E27</f>
        <v>-364494</v>
      </c>
      <c r="F28" s="178"/>
      <c r="G28" s="178">
        <f>G24-G27</f>
        <v>-1057760</v>
      </c>
      <c r="H28" s="178"/>
      <c r="I28" s="181">
        <f>I24-I27</f>
        <v>0</v>
      </c>
      <c r="J28" s="178"/>
      <c r="K28" s="178">
        <f>K24-K27</f>
        <v>0</v>
      </c>
    </row>
    <row r="29" spans="1:12" s="157" customFormat="1" ht="22.95" customHeight="1" thickBot="1">
      <c r="A29" s="160" t="s">
        <v>248</v>
      </c>
      <c r="D29" s="158"/>
      <c r="E29" s="182">
        <f>SUM(E27:E28)</f>
        <v>646661</v>
      </c>
      <c r="F29" s="163"/>
      <c r="G29" s="182">
        <f>SUM(G27:G28)</f>
        <v>-6609029</v>
      </c>
      <c r="H29" s="163"/>
      <c r="I29" s="182">
        <f>SUM(I27:I28)</f>
        <v>671111</v>
      </c>
      <c r="J29" s="163"/>
      <c r="K29" s="182">
        <f>SUM(K27:K28)</f>
        <v>-1745911</v>
      </c>
    </row>
    <row r="30" spans="1:12" s="157" customFormat="1" ht="22.2" thickTop="1">
      <c r="D30" s="158"/>
      <c r="I30" s="6"/>
      <c r="K30" s="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5:K25">
    <cfRule type="expression" priority="4" stopIfTrue="1">
      <formula>"if(E11&gt;0,#,##0;(#,##0),"-")"</formula>
    </cfRule>
  </conditionalFormatting>
  <conditionalFormatting sqref="E27:K27">
    <cfRule type="expression" priority="3" stopIfTrue="1">
      <formula>"if(E11&gt;0,#,##0;(#,##0),"-")"</formula>
    </cfRule>
  </conditionalFormatting>
  <conditionalFormatting sqref="E11:L12 F16 E17:F19">
    <cfRule type="expression" priority="6" stopIfTrue="1">
      <formula>"if(E11&gt;0,#,##0;(#,##0),"-")"</formula>
    </cfRule>
  </conditionalFormatting>
  <conditionalFormatting sqref="F22:F23">
    <cfRule type="expression" priority="10" stopIfTrue="1">
      <formula>"if(E11&gt;0,#,##0;(#,##0),"-")"</formula>
    </cfRule>
  </conditionalFormatting>
  <conditionalFormatting sqref="F13:L15 E13:E16 H16:J20 G16:G23 K16:K23 L16:L25 F20 E20:E23">
    <cfRule type="expression" priority="1" stopIfTrue="1">
      <formula>"if(E11&gt;0,#,##0;(#,##0),"-")"</formula>
    </cfRule>
  </conditionalFormatting>
  <conditionalFormatting sqref="H22:J23">
    <cfRule type="expression" priority="5" stopIfTrue="1">
      <formula>"if(E11&gt;0,#,##0;(#,##0),"-")"</formula>
    </cfRule>
  </conditionalFormatting>
  <conditionalFormatting sqref="I21">
    <cfRule type="expression" priority="8" stopIfTrue="1">
      <formula>"if(E11&gt;0,#,##0;(#,##0),"-")"</formula>
    </cfRule>
  </conditionalFormatting>
  <conditionalFormatting sqref="I28">
    <cfRule type="expression" priority="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5E34-7D6C-4FAE-99C3-F161CB8475FD}">
  <sheetPr>
    <pageSetUpPr fitToPage="1"/>
  </sheetPr>
  <dimension ref="A1:M48"/>
  <sheetViews>
    <sheetView showGridLines="0" view="pageBreakPreview" zoomScaleNormal="100" zoomScaleSheetLayoutView="100" workbookViewId="0">
      <selection activeCell="N45" sqref="N45"/>
    </sheetView>
  </sheetViews>
  <sheetFormatPr defaultColWidth="26.625" defaultRowHeight="21.6"/>
  <cols>
    <col min="1" max="2" width="2.75" style="157" customWidth="1"/>
    <col min="3" max="3" width="54.25" style="157" customWidth="1"/>
    <col min="4" max="4" width="10.25" style="158" customWidth="1"/>
    <col min="5" max="5" width="14.75" style="157" customWidth="1"/>
    <col min="6" max="6" width="0.625" style="157" customWidth="1"/>
    <col min="7" max="7" width="14.75" style="157" customWidth="1"/>
    <col min="8" max="8" width="0.625" style="157" customWidth="1"/>
    <col min="9" max="9" width="14.75" style="157" customWidth="1"/>
    <col min="10" max="10" width="0.625" style="157" customWidth="1"/>
    <col min="11" max="11" width="14.75" style="157" customWidth="1"/>
    <col min="12" max="12" width="15.25" style="157" customWidth="1"/>
    <col min="13" max="13" width="10.625" style="157" customWidth="1"/>
    <col min="14" max="16384" width="26.625" style="157"/>
  </cols>
  <sheetData>
    <row r="1" spans="1:13" ht="23.4">
      <c r="A1" s="1" t="s">
        <v>70</v>
      </c>
      <c r="B1" s="184"/>
      <c r="L1" s="185"/>
    </row>
    <row r="2" spans="1:13" ht="23.4">
      <c r="A2" s="1" t="s">
        <v>85</v>
      </c>
      <c r="B2" s="241"/>
      <c r="C2" s="241"/>
      <c r="D2" s="240"/>
      <c r="E2" s="186"/>
      <c r="F2" s="240"/>
      <c r="G2" s="186"/>
      <c r="L2" s="185"/>
    </row>
    <row r="3" spans="1:13" ht="19.5" customHeight="1">
      <c r="A3" s="187"/>
      <c r="B3" s="188"/>
      <c r="C3" s="188"/>
      <c r="D3" s="188"/>
      <c r="E3" s="189"/>
      <c r="F3" s="188"/>
      <c r="G3" s="189"/>
      <c r="L3" s="185"/>
    </row>
    <row r="4" spans="1:13" ht="22.2">
      <c r="E4" s="257" t="s">
        <v>33</v>
      </c>
      <c r="F4" s="257"/>
      <c r="G4" s="257"/>
      <c r="H4" s="240"/>
      <c r="I4" s="257" t="s">
        <v>86</v>
      </c>
      <c r="J4" s="257"/>
      <c r="K4" s="257"/>
      <c r="L4" s="159"/>
    </row>
    <row r="5" spans="1:13">
      <c r="E5" s="259" t="s">
        <v>270</v>
      </c>
      <c r="F5" s="258"/>
      <c r="G5" s="258"/>
      <c r="H5" s="241"/>
      <c r="I5" s="259" t="s">
        <v>270</v>
      </c>
      <c r="J5" s="258"/>
      <c r="K5" s="258"/>
      <c r="L5" s="159"/>
    </row>
    <row r="6" spans="1:13">
      <c r="E6" s="259" t="s">
        <v>269</v>
      </c>
      <c r="F6" s="258"/>
      <c r="G6" s="258"/>
      <c r="H6" s="241"/>
      <c r="I6" s="259" t="s">
        <v>269</v>
      </c>
      <c r="J6" s="258"/>
      <c r="K6" s="258"/>
      <c r="L6" s="159"/>
    </row>
    <row r="7" spans="1:13">
      <c r="D7" s="143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  <c r="L7" s="159"/>
    </row>
    <row r="8" spans="1:13">
      <c r="A8" s="190"/>
      <c r="B8" s="158"/>
      <c r="D8" s="143"/>
      <c r="E8" s="256" t="s">
        <v>94</v>
      </c>
      <c r="F8" s="256"/>
      <c r="G8" s="256"/>
      <c r="H8" s="256"/>
      <c r="I8" s="256"/>
      <c r="J8" s="256"/>
      <c r="K8" s="256"/>
      <c r="L8" s="191"/>
    </row>
    <row r="9" spans="1:13">
      <c r="A9" s="157" t="s">
        <v>34</v>
      </c>
      <c r="B9" s="192"/>
      <c r="D9" s="143" t="s">
        <v>254</v>
      </c>
      <c r="E9" s="193">
        <v>383045936</v>
      </c>
      <c r="F9" s="194"/>
      <c r="G9" s="193">
        <v>434040102</v>
      </c>
      <c r="H9" s="195"/>
      <c r="I9" s="194">
        <v>198894970</v>
      </c>
      <c r="J9" s="194"/>
      <c r="K9" s="194">
        <v>209311145</v>
      </c>
      <c r="L9" s="196"/>
    </row>
    <row r="10" spans="1:13">
      <c r="A10" s="157" t="s">
        <v>196</v>
      </c>
      <c r="B10" s="192"/>
      <c r="D10" s="143" t="s">
        <v>254</v>
      </c>
      <c r="E10" s="193">
        <v>733855</v>
      </c>
      <c r="F10" s="194"/>
      <c r="G10" s="193">
        <v>13590937</v>
      </c>
      <c r="H10" s="195"/>
      <c r="I10" s="194">
        <v>251712</v>
      </c>
      <c r="J10" s="194"/>
      <c r="K10" s="194">
        <v>7204356</v>
      </c>
      <c r="L10" s="196"/>
    </row>
    <row r="11" spans="1:13" s="161" customFormat="1" ht="22.2">
      <c r="A11" s="157" t="s">
        <v>35</v>
      </c>
      <c r="B11" s="197"/>
      <c r="D11" s="143">
        <v>3</v>
      </c>
      <c r="E11" s="198">
        <v>-363594093</v>
      </c>
      <c r="F11" s="180"/>
      <c r="G11" s="198">
        <v>-424037257</v>
      </c>
      <c r="H11" s="195"/>
      <c r="I11" s="198">
        <v>-193490806</v>
      </c>
      <c r="J11" s="180"/>
      <c r="K11" s="198">
        <v>-213073576</v>
      </c>
      <c r="L11" s="199"/>
      <c r="M11" s="157"/>
    </row>
    <row r="12" spans="1:13" ht="22.2">
      <c r="A12" s="160" t="s">
        <v>165</v>
      </c>
      <c r="B12" s="200"/>
      <c r="D12" s="219"/>
      <c r="E12" s="32">
        <f>SUM(E9:E11)</f>
        <v>20185698</v>
      </c>
      <c r="F12" s="201"/>
      <c r="G12" s="32">
        <f>SUM(G9:G11)</f>
        <v>23593782</v>
      </c>
      <c r="H12" s="202"/>
      <c r="I12" s="201">
        <f>SUM(I9:I11)</f>
        <v>5655876</v>
      </c>
      <c r="J12" s="201"/>
      <c r="K12" s="201">
        <f>SUM(K9:K11)</f>
        <v>3441925</v>
      </c>
      <c r="L12" s="196"/>
    </row>
    <row r="13" spans="1:13" ht="22.2">
      <c r="A13" s="160"/>
      <c r="B13" s="200"/>
      <c r="D13" s="219"/>
      <c r="E13" s="32"/>
      <c r="F13" s="201"/>
      <c r="G13" s="32"/>
      <c r="H13" s="202"/>
      <c r="I13" s="201"/>
      <c r="J13" s="201"/>
      <c r="K13" s="201"/>
      <c r="L13" s="196"/>
    </row>
    <row r="14" spans="1:13">
      <c r="A14" s="157" t="s">
        <v>59</v>
      </c>
      <c r="D14" s="143">
        <v>3</v>
      </c>
      <c r="E14" s="194">
        <v>78129</v>
      </c>
      <c r="F14" s="180"/>
      <c r="G14" s="194">
        <v>45852</v>
      </c>
      <c r="H14" s="195"/>
      <c r="I14" s="194">
        <v>591153</v>
      </c>
      <c r="J14" s="180"/>
      <c r="K14" s="194">
        <v>2269548</v>
      </c>
      <c r="L14" s="196"/>
    </row>
    <row r="15" spans="1:13">
      <c r="A15" s="157" t="s">
        <v>36</v>
      </c>
      <c r="D15" s="143">
        <v>3</v>
      </c>
      <c r="E15" s="194">
        <v>3643189</v>
      </c>
      <c r="F15" s="180"/>
      <c r="G15" s="194">
        <v>2784768</v>
      </c>
      <c r="H15" s="195"/>
      <c r="I15" s="194">
        <v>1072519</v>
      </c>
      <c r="J15" s="180"/>
      <c r="K15" s="194">
        <v>1028614</v>
      </c>
      <c r="L15" s="196"/>
    </row>
    <row r="16" spans="1:13">
      <c r="A16" s="157" t="s">
        <v>37</v>
      </c>
      <c r="D16" s="143">
        <v>3</v>
      </c>
      <c r="E16" s="194">
        <v>-6554907</v>
      </c>
      <c r="F16" s="194"/>
      <c r="G16" s="194">
        <v>-7116501</v>
      </c>
      <c r="H16" s="194"/>
      <c r="I16" s="194">
        <v>-2932278</v>
      </c>
      <c r="J16" s="194"/>
      <c r="K16" s="194">
        <v>-2998243</v>
      </c>
      <c r="L16" s="196"/>
    </row>
    <row r="17" spans="1:12">
      <c r="A17" s="157" t="s">
        <v>38</v>
      </c>
      <c r="D17" s="143">
        <v>3</v>
      </c>
      <c r="E17" s="194">
        <v>-2910202</v>
      </c>
      <c r="F17" s="194"/>
      <c r="G17" s="194">
        <v>-2656653</v>
      </c>
      <c r="H17" s="194"/>
      <c r="I17" s="194">
        <v>-1296588</v>
      </c>
      <c r="J17" s="194"/>
      <c r="K17" s="194">
        <v>-1147941</v>
      </c>
      <c r="L17" s="196"/>
    </row>
    <row r="18" spans="1:12">
      <c r="A18" s="168" t="s">
        <v>159</v>
      </c>
      <c r="D18" s="143"/>
      <c r="E18" s="194">
        <v>-1240222</v>
      </c>
      <c r="F18" s="194"/>
      <c r="G18" s="194">
        <v>-1023272</v>
      </c>
      <c r="H18" s="194"/>
      <c r="I18" s="194">
        <v>0</v>
      </c>
      <c r="J18" s="194"/>
      <c r="K18" s="194">
        <v>0</v>
      </c>
      <c r="L18" s="196"/>
    </row>
    <row r="19" spans="1:12">
      <c r="A19" s="170" t="s">
        <v>225</v>
      </c>
      <c r="D19" s="192"/>
      <c r="E19" s="26">
        <v>-892129</v>
      </c>
      <c r="F19" s="180"/>
      <c r="G19" s="26">
        <v>1734397</v>
      </c>
      <c r="H19" s="194"/>
      <c r="I19" s="194">
        <v>-611597</v>
      </c>
      <c r="J19" s="194"/>
      <c r="K19" s="194">
        <v>988850</v>
      </c>
      <c r="L19" s="196"/>
    </row>
    <row r="20" spans="1:12">
      <c r="A20" s="170" t="s">
        <v>292</v>
      </c>
      <c r="D20" s="203"/>
      <c r="E20" s="194">
        <v>659139</v>
      </c>
      <c r="F20" s="194"/>
      <c r="G20" s="194">
        <v>1454</v>
      </c>
      <c r="H20" s="194"/>
      <c r="I20" s="194">
        <v>386459</v>
      </c>
      <c r="J20" s="194"/>
      <c r="K20" s="194">
        <v>320611</v>
      </c>
      <c r="L20" s="196"/>
    </row>
    <row r="21" spans="1:12">
      <c r="A21" s="170" t="s">
        <v>227</v>
      </c>
      <c r="D21" s="203"/>
      <c r="E21" s="26">
        <v>124838</v>
      </c>
      <c r="F21" s="180"/>
      <c r="G21" s="26">
        <v>-139071</v>
      </c>
      <c r="H21" s="194"/>
      <c r="I21" s="194">
        <v>-2742</v>
      </c>
      <c r="J21" s="194"/>
      <c r="K21" s="26">
        <v>-12259</v>
      </c>
      <c r="L21" s="196"/>
    </row>
    <row r="22" spans="1:12">
      <c r="A22" s="170" t="s">
        <v>249</v>
      </c>
      <c r="D22" s="203"/>
      <c r="E22" s="26">
        <v>53013</v>
      </c>
      <c r="F22" s="180"/>
      <c r="G22" s="26">
        <v>104693</v>
      </c>
      <c r="H22" s="194"/>
      <c r="I22" s="194">
        <v>0</v>
      </c>
      <c r="J22" s="194"/>
      <c r="K22" s="194">
        <v>0</v>
      </c>
      <c r="L22" s="196"/>
    </row>
    <row r="23" spans="1:12">
      <c r="A23" s="170" t="s">
        <v>291</v>
      </c>
      <c r="D23" s="203">
        <v>6</v>
      </c>
      <c r="E23" s="26">
        <v>-4223</v>
      </c>
      <c r="F23" s="180"/>
      <c r="G23" s="26">
        <v>2158849</v>
      </c>
      <c r="H23" s="194"/>
      <c r="I23" s="194">
        <v>-16600</v>
      </c>
      <c r="J23" s="194"/>
      <c r="K23" s="194">
        <v>0</v>
      </c>
      <c r="L23" s="196"/>
    </row>
    <row r="24" spans="1:12">
      <c r="A24" s="170" t="s">
        <v>236</v>
      </c>
      <c r="D24" s="192" t="s">
        <v>299</v>
      </c>
      <c r="E24" s="204">
        <v>-6899904</v>
      </c>
      <c r="F24" s="180"/>
      <c r="G24" s="204">
        <v>4510224</v>
      </c>
      <c r="H24" s="194"/>
      <c r="I24" s="198">
        <v>92</v>
      </c>
      <c r="J24" s="194"/>
      <c r="K24" s="198">
        <v>-22990</v>
      </c>
      <c r="L24" s="196"/>
    </row>
    <row r="25" spans="1:12" ht="21.6" customHeight="1">
      <c r="A25" s="171" t="s">
        <v>166</v>
      </c>
      <c r="D25" s="203"/>
      <c r="E25" s="205">
        <f>SUM(E12:E24)</f>
        <v>6242419</v>
      </c>
      <c r="F25" s="180"/>
      <c r="G25" s="205">
        <f>SUM(G12:G24)</f>
        <v>23998522</v>
      </c>
      <c r="H25" s="180"/>
      <c r="I25" s="205">
        <f>SUM(I12:I24)</f>
        <v>2846294</v>
      </c>
      <c r="J25" s="180"/>
      <c r="K25" s="205">
        <f>SUM(K12:K24)</f>
        <v>3868115</v>
      </c>
      <c r="L25" s="196"/>
    </row>
    <row r="26" spans="1:12" ht="21.6" customHeight="1">
      <c r="A26" s="171"/>
      <c r="D26" s="203"/>
      <c r="E26" s="194"/>
      <c r="F26" s="180"/>
      <c r="G26" s="194"/>
      <c r="H26" s="180"/>
      <c r="I26" s="194"/>
      <c r="J26" s="180"/>
      <c r="K26" s="194"/>
      <c r="L26" s="196"/>
    </row>
    <row r="27" spans="1:12">
      <c r="A27" s="157" t="s">
        <v>39</v>
      </c>
      <c r="B27" s="206"/>
      <c r="D27" s="143"/>
      <c r="E27" s="26">
        <v>-4917848</v>
      </c>
      <c r="F27" s="26"/>
      <c r="G27" s="26">
        <v>-5231932</v>
      </c>
      <c r="H27" s="26"/>
      <c r="I27" s="18">
        <v>-2024438</v>
      </c>
      <c r="J27" s="26"/>
      <c r="K27" s="26">
        <v>-1896437</v>
      </c>
      <c r="L27" s="207"/>
    </row>
    <row r="28" spans="1:12" ht="21.6" customHeight="1">
      <c r="A28" s="35" t="s">
        <v>181</v>
      </c>
      <c r="D28" s="203"/>
      <c r="E28" s="18"/>
      <c r="F28" s="26"/>
      <c r="G28" s="18"/>
      <c r="H28" s="26"/>
      <c r="J28" s="26"/>
      <c r="K28" s="18"/>
      <c r="L28" s="196"/>
    </row>
    <row r="29" spans="1:12" ht="21.6" customHeight="1">
      <c r="A29" s="35" t="s">
        <v>297</v>
      </c>
      <c r="D29" s="203">
        <v>4</v>
      </c>
      <c r="E29" s="18">
        <v>19820</v>
      </c>
      <c r="F29" s="26"/>
      <c r="G29" s="18">
        <v>60204</v>
      </c>
      <c r="H29" s="26"/>
      <c r="I29" s="18">
        <v>1534</v>
      </c>
      <c r="J29" s="26"/>
      <c r="K29" s="18">
        <v>120249</v>
      </c>
      <c r="L29" s="196"/>
    </row>
    <row r="30" spans="1:12">
      <c r="A30" s="170" t="s">
        <v>218</v>
      </c>
      <c r="D30" s="157"/>
      <c r="E30" s="26"/>
      <c r="F30" s="18"/>
      <c r="G30" s="26"/>
      <c r="H30" s="18"/>
      <c r="I30" s="26"/>
      <c r="J30" s="18"/>
      <c r="K30" s="26"/>
      <c r="L30" s="208"/>
    </row>
    <row r="31" spans="1:12">
      <c r="B31" s="170" t="s">
        <v>182</v>
      </c>
      <c r="D31" s="192">
        <v>6</v>
      </c>
      <c r="E31" s="204">
        <v>1593756</v>
      </c>
      <c r="F31" s="26"/>
      <c r="G31" s="22">
        <v>968245</v>
      </c>
      <c r="H31" s="26"/>
      <c r="I31" s="209">
        <v>0</v>
      </c>
      <c r="J31" s="26"/>
      <c r="K31" s="209">
        <v>0</v>
      </c>
      <c r="L31" s="208"/>
    </row>
    <row r="32" spans="1:12" ht="22.2">
      <c r="A32" s="160" t="s">
        <v>290</v>
      </c>
      <c r="D32" s="192"/>
      <c r="E32" s="32">
        <f>SUM(E25:E31)</f>
        <v>2938147</v>
      </c>
      <c r="F32" s="163"/>
      <c r="G32" s="32">
        <f>SUM(G25:G31)</f>
        <v>19795039</v>
      </c>
      <c r="H32" s="163"/>
      <c r="I32" s="32">
        <f>SUM(I25:I31)</f>
        <v>823390</v>
      </c>
      <c r="J32" s="163"/>
      <c r="K32" s="32">
        <f>SUM(K25:K31)</f>
        <v>2091927</v>
      </c>
      <c r="L32" s="207"/>
    </row>
    <row r="33" spans="1:13">
      <c r="A33" s="210" t="s">
        <v>289</v>
      </c>
      <c r="D33" s="192">
        <v>12</v>
      </c>
      <c r="E33" s="22">
        <v>-2882970</v>
      </c>
      <c r="F33" s="178"/>
      <c r="G33" s="22">
        <v>-15897512</v>
      </c>
      <c r="H33" s="195"/>
      <c r="I33" s="211">
        <v>-23850</v>
      </c>
      <c r="J33" s="178"/>
      <c r="K33" s="211">
        <v>-254597</v>
      </c>
      <c r="L33" s="207"/>
    </row>
    <row r="34" spans="1:13" ht="22.8" thickBot="1">
      <c r="A34" s="160" t="s">
        <v>308</v>
      </c>
      <c r="D34" s="192"/>
      <c r="E34" s="212">
        <f>SUM(E32:E33)</f>
        <v>55177</v>
      </c>
      <c r="F34" s="163"/>
      <c r="G34" s="212">
        <f>SUM(G32:G33)</f>
        <v>3897527</v>
      </c>
      <c r="H34" s="202"/>
      <c r="I34" s="212">
        <f>SUM(I32:I33)</f>
        <v>799540</v>
      </c>
      <c r="J34" s="163"/>
      <c r="K34" s="212">
        <f>SUM(K32:K33)</f>
        <v>1837330</v>
      </c>
      <c r="L34" s="207"/>
    </row>
    <row r="35" spans="1:13" ht="21.6" customHeight="1" thickTop="1">
      <c r="A35" s="171"/>
      <c r="D35" s="203"/>
      <c r="E35" s="213"/>
      <c r="F35" s="180"/>
      <c r="G35" s="213"/>
      <c r="H35" s="180"/>
      <c r="I35" s="194"/>
      <c r="J35" s="180"/>
      <c r="K35" s="194"/>
      <c r="L35" s="196"/>
    </row>
    <row r="36" spans="1:13" ht="22.2">
      <c r="A36" s="160" t="s">
        <v>251</v>
      </c>
      <c r="D36" s="143"/>
      <c r="E36" s="26"/>
      <c r="F36" s="180"/>
      <c r="G36" s="26"/>
      <c r="H36" s="180"/>
      <c r="I36" s="26"/>
      <c r="J36" s="180"/>
      <c r="K36" s="26"/>
      <c r="L36" s="207"/>
    </row>
    <row r="37" spans="1:13">
      <c r="A37" s="179"/>
      <c r="B37" s="157" t="s">
        <v>88</v>
      </c>
      <c r="D37" s="143"/>
      <c r="E37" s="18">
        <v>663093</v>
      </c>
      <c r="F37" s="180"/>
      <c r="G37" s="18">
        <v>2167511</v>
      </c>
      <c r="H37" s="18"/>
      <c r="I37" s="18">
        <v>799540</v>
      </c>
      <c r="J37" s="18"/>
      <c r="K37" s="18">
        <v>1837330</v>
      </c>
      <c r="L37" s="207"/>
    </row>
    <row r="38" spans="1:13">
      <c r="A38" s="179"/>
      <c r="B38" s="157" t="s">
        <v>89</v>
      </c>
      <c r="D38" s="143"/>
      <c r="E38" s="26">
        <f>+E34-E37</f>
        <v>-607916</v>
      </c>
      <c r="F38" s="178"/>
      <c r="G38" s="26">
        <f>+G34-G37</f>
        <v>1730016</v>
      </c>
      <c r="H38" s="178"/>
      <c r="I38" s="209">
        <f>+I34-I37</f>
        <v>0</v>
      </c>
      <c r="J38" s="180"/>
      <c r="K38" s="26">
        <f>+K34-K37</f>
        <v>0</v>
      </c>
      <c r="L38" s="214"/>
    </row>
    <row r="39" spans="1:13" ht="22.8" thickBot="1">
      <c r="A39" s="160" t="s">
        <v>308</v>
      </c>
      <c r="D39" s="143"/>
      <c r="E39" s="212">
        <f>SUM(E37:E38)</f>
        <v>55177</v>
      </c>
      <c r="F39" s="163"/>
      <c r="G39" s="212">
        <f>SUM(G37:G38)</f>
        <v>3897527</v>
      </c>
      <c r="H39" s="163"/>
      <c r="I39" s="182">
        <f>SUM(I37:I38)</f>
        <v>799540</v>
      </c>
      <c r="J39" s="163"/>
      <c r="K39" s="182">
        <f>SUM(K37:K38)</f>
        <v>1837330</v>
      </c>
      <c r="L39" s="207"/>
    </row>
    <row r="40" spans="1:13" ht="21.6" customHeight="1" thickTop="1">
      <c r="A40" s="171"/>
      <c r="D40" s="203"/>
      <c r="E40" s="194"/>
      <c r="F40" s="180"/>
      <c r="G40" s="194"/>
      <c r="H40" s="180"/>
      <c r="I40" s="194"/>
      <c r="J40" s="180"/>
      <c r="K40" s="194"/>
      <c r="L40" s="196"/>
    </row>
    <row r="41" spans="1:13" ht="25.5" customHeight="1" thickBot="1">
      <c r="A41" s="160" t="s">
        <v>288</v>
      </c>
      <c r="B41" s="161"/>
      <c r="C41" s="161"/>
      <c r="D41" s="143">
        <v>13</v>
      </c>
      <c r="E41" s="248">
        <v>0.48</v>
      </c>
      <c r="F41" s="161"/>
      <c r="G41" s="249">
        <v>1.3</v>
      </c>
      <c r="H41" s="161"/>
      <c r="I41" s="248">
        <v>0.57999999999999996</v>
      </c>
      <c r="J41" s="161"/>
      <c r="K41" s="249">
        <v>1.06</v>
      </c>
    </row>
    <row r="42" spans="1:13" s="207" customFormat="1" ht="22.2" thickTop="1">
      <c r="C42" s="215"/>
      <c r="D42" s="216"/>
      <c r="E42" s="157"/>
      <c r="G42" s="157"/>
      <c r="M42" s="157"/>
    </row>
    <row r="43" spans="1:13" s="207" customFormat="1" ht="19.5" customHeight="1">
      <c r="C43" s="215"/>
      <c r="D43" s="217"/>
      <c r="E43" s="157"/>
      <c r="G43" s="157"/>
      <c r="K43" s="157"/>
      <c r="M43" s="157"/>
    </row>
    <row r="44" spans="1:13" s="207" customFormat="1" ht="19.5" customHeight="1">
      <c r="C44" s="215"/>
      <c r="D44" s="217"/>
      <c r="E44" s="157"/>
      <c r="G44" s="157"/>
      <c r="K44" s="157"/>
      <c r="M44" s="157"/>
    </row>
    <row r="45" spans="1:13" s="207" customFormat="1" ht="19.5" customHeight="1">
      <c r="C45" s="254" t="s">
        <v>221</v>
      </c>
      <c r="D45" s="254"/>
      <c r="E45" s="47"/>
      <c r="F45" s="47"/>
      <c r="H45" s="48" t="s">
        <v>81</v>
      </c>
      <c r="J45" s="237"/>
      <c r="M45" s="157"/>
    </row>
    <row r="46" spans="1:13" s="207" customFormat="1" ht="19.5" customHeight="1">
      <c r="C46" s="255" t="s">
        <v>222</v>
      </c>
      <c r="D46" s="255"/>
      <c r="E46" s="40"/>
      <c r="F46" s="40"/>
      <c r="H46" s="48" t="s">
        <v>179</v>
      </c>
      <c r="J46" s="237"/>
      <c r="M46" s="157"/>
    </row>
    <row r="47" spans="1:13" s="207" customFormat="1">
      <c r="C47" s="254"/>
      <c r="D47" s="254"/>
      <c r="E47" s="47"/>
      <c r="F47" s="47"/>
      <c r="G47" s="47"/>
      <c r="H47" s="49"/>
      <c r="J47" s="237"/>
      <c r="M47" s="157"/>
    </row>
    <row r="48" spans="1:13" s="207" customFormat="1">
      <c r="C48" s="255"/>
      <c r="D48" s="255"/>
      <c r="E48" s="40"/>
      <c r="F48" s="40"/>
      <c r="G48" s="40"/>
      <c r="H48" s="49"/>
      <c r="J48" s="237"/>
      <c r="M48" s="157"/>
    </row>
  </sheetData>
  <mergeCells count="11">
    <mergeCell ref="E8:K8"/>
    <mergeCell ref="C45:D45"/>
    <mergeCell ref="C46:D46"/>
    <mergeCell ref="C47:D47"/>
    <mergeCell ref="C48:D48"/>
    <mergeCell ref="E4:G4"/>
    <mergeCell ref="I4:K4"/>
    <mergeCell ref="E5:G5"/>
    <mergeCell ref="I5:K5"/>
    <mergeCell ref="E6:G6"/>
    <mergeCell ref="I6:K6"/>
  </mergeCells>
  <conditionalFormatting sqref="E9:L14 H15:I15 E15:G23 L15:L40 I16:I27 H16:H29 E20:K20 F24:F29 J24:J29 E24:E35 G24:G36 K24:K36">
    <cfRule type="expression" priority="11" stopIfTrue="1">
      <formula>"if(E11&gt;0,#,##0;(#,##0),"-")"</formula>
    </cfRule>
  </conditionalFormatting>
  <conditionalFormatting sqref="F31:F35 H31:H35 J31:J35">
    <cfRule type="expression" priority="12" stopIfTrue="1">
      <formula>"if(E11&gt;0,#,##0;(#,##0),"-")"</formula>
    </cfRule>
  </conditionalFormatting>
  <conditionalFormatting sqref="G41">
    <cfRule type="expression" priority="2" stopIfTrue="1">
      <formula>"if(E11&gt;0,#,##0;(#,##0),"-")"</formula>
    </cfRule>
  </conditionalFormatting>
  <conditionalFormatting sqref="G37:K40">
    <cfRule type="expression" priority="4" stopIfTrue="1">
      <formula>"if(E11&gt;0,#,##0;(#,##0),"-")"</formula>
    </cfRule>
  </conditionalFormatting>
  <conditionalFormatting sqref="H36:J36">
    <cfRule type="expression" priority="13" stopIfTrue="1">
      <formula>"if(E11&gt;0,#,##0;(#,##0),"-")"</formula>
    </cfRule>
  </conditionalFormatting>
  <conditionalFormatting sqref="I29:I35 E36:F40">
    <cfRule type="expression" priority="10" stopIfTrue="1">
      <formula>"if(E11&gt;0,#,##0;(#,##0),"-")"</formula>
    </cfRule>
  </conditionalFormatting>
  <conditionalFormatting sqref="J15:K23">
    <cfRule type="expression" priority="6" stopIfTrue="1">
      <formula>"if(E11&gt;0,#,##0;(#,##0),"-")"</formula>
    </cfRule>
  </conditionalFormatting>
  <conditionalFormatting sqref="K41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B26F-D55F-48BA-AA39-97852FB24B5A}">
  <sheetPr>
    <pageSetUpPr fitToPage="1"/>
  </sheetPr>
  <dimension ref="A1:M36"/>
  <sheetViews>
    <sheetView showGridLines="0" view="pageBreakPreview" zoomScaleNormal="100" zoomScaleSheetLayoutView="100" workbookViewId="0">
      <selection activeCell="C24" sqref="C24"/>
    </sheetView>
  </sheetViews>
  <sheetFormatPr defaultColWidth="26.625" defaultRowHeight="21.6"/>
  <cols>
    <col min="1" max="2" width="2.75" style="168" customWidth="1"/>
    <col min="3" max="3" width="59.625" style="168" customWidth="1"/>
    <col min="4" max="4" width="9.25" style="183" customWidth="1"/>
    <col min="5" max="5" width="14" style="168" customWidth="1"/>
    <col min="6" max="6" width="0.625" style="168" customWidth="1"/>
    <col min="7" max="7" width="14" style="168" customWidth="1"/>
    <col min="8" max="8" width="0.625" style="168" customWidth="1"/>
    <col min="9" max="9" width="14" style="168" customWidth="1"/>
    <col min="10" max="10" width="0.625" style="168" customWidth="1"/>
    <col min="11" max="11" width="14" style="168" customWidth="1"/>
    <col min="12" max="12" width="16.25" style="168" customWidth="1"/>
    <col min="13" max="13" width="5" style="168" customWidth="1"/>
    <col min="14" max="16384" width="26.625" style="168"/>
  </cols>
  <sheetData>
    <row r="1" spans="1:13" s="157" customFormat="1" ht="23.4">
      <c r="A1" s="1" t="s">
        <v>70</v>
      </c>
      <c r="D1" s="158"/>
    </row>
    <row r="2" spans="1:13" s="157" customFormat="1" ht="23.4">
      <c r="A2" s="1" t="s">
        <v>90</v>
      </c>
      <c r="D2" s="158"/>
    </row>
    <row r="3" spans="1:13" s="157" customFormat="1">
      <c r="D3" s="158"/>
    </row>
    <row r="4" spans="1:13" s="157" customFormat="1" ht="22.2">
      <c r="E4" s="257" t="s">
        <v>33</v>
      </c>
      <c r="F4" s="257"/>
      <c r="G4" s="257"/>
      <c r="H4" s="240"/>
      <c r="I4" s="257" t="s">
        <v>86</v>
      </c>
      <c r="J4" s="257"/>
      <c r="K4" s="257"/>
    </row>
    <row r="5" spans="1:13" s="157" customFormat="1">
      <c r="D5" s="158"/>
      <c r="E5" s="259" t="s">
        <v>270</v>
      </c>
      <c r="F5" s="258"/>
      <c r="G5" s="258"/>
      <c r="H5" s="241"/>
      <c r="I5" s="259" t="s">
        <v>270</v>
      </c>
      <c r="J5" s="258"/>
      <c r="K5" s="258"/>
      <c r="L5" s="159"/>
    </row>
    <row r="6" spans="1:13" s="157" customFormat="1">
      <c r="D6" s="158"/>
      <c r="E6" s="259" t="s">
        <v>269</v>
      </c>
      <c r="F6" s="258"/>
      <c r="G6" s="258"/>
      <c r="H6" s="241"/>
      <c r="I6" s="259" t="s">
        <v>269</v>
      </c>
      <c r="J6" s="258"/>
      <c r="K6" s="258"/>
      <c r="L6" s="159"/>
    </row>
    <row r="7" spans="1:13" s="157" customFormat="1">
      <c r="D7" s="143" t="s">
        <v>3</v>
      </c>
      <c r="E7" s="14">
        <v>2568</v>
      </c>
      <c r="F7" s="14"/>
      <c r="G7" s="14">
        <v>2567</v>
      </c>
      <c r="H7" s="14"/>
      <c r="I7" s="14">
        <v>2568</v>
      </c>
      <c r="J7" s="14"/>
      <c r="K7" s="14">
        <v>2567</v>
      </c>
    </row>
    <row r="8" spans="1:13" s="157" customFormat="1">
      <c r="D8" s="158"/>
      <c r="E8" s="256" t="s">
        <v>94</v>
      </c>
      <c r="F8" s="256"/>
      <c r="G8" s="256"/>
      <c r="H8" s="256"/>
      <c r="I8" s="256"/>
      <c r="J8" s="256"/>
      <c r="K8" s="256"/>
    </row>
    <row r="9" spans="1:13" s="157" customFormat="1" ht="22.2">
      <c r="A9" s="160" t="s">
        <v>308</v>
      </c>
      <c r="B9" s="161"/>
      <c r="C9" s="161"/>
      <c r="D9" s="162"/>
      <c r="E9" s="32">
        <f>+'PL 8'!E39</f>
        <v>55177</v>
      </c>
      <c r="F9" s="163"/>
      <c r="G9" s="32">
        <f>+'PL 8'!G39</f>
        <v>3897527</v>
      </c>
      <c r="H9" s="163"/>
      <c r="I9" s="32">
        <f>+'PL 8'!I39</f>
        <v>799540</v>
      </c>
      <c r="J9" s="163"/>
      <c r="K9" s="32">
        <f>+'PL 8'!K39</f>
        <v>1837330</v>
      </c>
    </row>
    <row r="10" spans="1:13" s="157" customFormat="1" ht="15.75" customHeight="1">
      <c r="A10" s="160"/>
      <c r="B10" s="161"/>
      <c r="C10" s="161"/>
      <c r="D10" s="162"/>
      <c r="E10" s="163"/>
      <c r="F10" s="163"/>
      <c r="G10" s="163"/>
      <c r="H10" s="163"/>
      <c r="I10" s="163"/>
      <c r="J10" s="163"/>
      <c r="K10" s="163"/>
    </row>
    <row r="11" spans="1:13" ht="22.95" customHeight="1">
      <c r="A11" s="160" t="s">
        <v>266</v>
      </c>
      <c r="B11" s="157"/>
      <c r="C11" s="157"/>
      <c r="D11" s="164"/>
      <c r="E11" s="165"/>
      <c r="F11" s="165"/>
      <c r="G11" s="165"/>
      <c r="H11" s="166"/>
      <c r="I11" s="165"/>
      <c r="J11" s="165"/>
      <c r="K11" s="165"/>
      <c r="L11" s="167"/>
    </row>
    <row r="12" spans="1:13" ht="22.95" customHeight="1">
      <c r="A12" s="144" t="s">
        <v>183</v>
      </c>
      <c r="B12" s="144"/>
      <c r="C12" s="144"/>
      <c r="D12" s="144"/>
      <c r="E12" s="165"/>
      <c r="F12" s="165"/>
      <c r="G12" s="165"/>
      <c r="H12" s="166"/>
      <c r="I12" s="165"/>
      <c r="J12" s="165"/>
      <c r="K12" s="165"/>
      <c r="L12" s="167"/>
    </row>
    <row r="13" spans="1:13" ht="22.95" customHeight="1">
      <c r="A13" s="35" t="s">
        <v>91</v>
      </c>
      <c r="B13" s="35"/>
      <c r="C13" s="35"/>
      <c r="D13" s="35"/>
      <c r="E13" s="165">
        <v>-1561731</v>
      </c>
      <c r="F13" s="165"/>
      <c r="G13" s="165">
        <v>-2848912</v>
      </c>
      <c r="H13" s="166"/>
      <c r="I13" s="26">
        <v>0</v>
      </c>
      <c r="J13" s="165"/>
      <c r="K13" s="26">
        <v>0</v>
      </c>
      <c r="L13" s="167"/>
    </row>
    <row r="14" spans="1:13" ht="22.95" customHeight="1">
      <c r="A14" s="35" t="s">
        <v>243</v>
      </c>
      <c r="B14" s="35"/>
      <c r="C14" s="35"/>
      <c r="D14" s="35"/>
      <c r="E14" s="165">
        <v>-24781</v>
      </c>
      <c r="F14" s="165"/>
      <c r="G14" s="165">
        <v>9942</v>
      </c>
      <c r="H14" s="166"/>
      <c r="I14" s="165">
        <v>0</v>
      </c>
      <c r="J14" s="165"/>
      <c r="K14" s="165">
        <v>0</v>
      </c>
      <c r="L14" s="167"/>
      <c r="M14" s="169"/>
    </row>
    <row r="15" spans="1:13" ht="22.95" customHeight="1">
      <c r="A15" s="35" t="s">
        <v>228</v>
      </c>
      <c r="B15" s="35"/>
      <c r="C15" s="35"/>
      <c r="D15" s="35"/>
      <c r="E15" s="165"/>
      <c r="F15" s="165"/>
      <c r="G15" s="165"/>
      <c r="H15" s="166"/>
      <c r="I15" s="26"/>
      <c r="J15" s="165"/>
      <c r="K15" s="26"/>
      <c r="L15" s="167"/>
    </row>
    <row r="16" spans="1:13" ht="22.95" customHeight="1">
      <c r="B16" s="35" t="s">
        <v>153</v>
      </c>
      <c r="C16" s="35"/>
      <c r="D16" s="35"/>
      <c r="E16" s="165">
        <v>0</v>
      </c>
      <c r="F16" s="165"/>
      <c r="G16" s="165">
        <v>168449</v>
      </c>
      <c r="H16" s="166"/>
      <c r="I16" s="165">
        <v>0</v>
      </c>
      <c r="J16" s="165"/>
      <c r="K16" s="165">
        <v>0</v>
      </c>
      <c r="L16" s="167"/>
    </row>
    <row r="17" spans="1:12" ht="22.95" customHeight="1">
      <c r="A17" s="35" t="s">
        <v>233</v>
      </c>
      <c r="B17" s="170"/>
      <c r="C17" s="35"/>
      <c r="D17" s="35"/>
      <c r="E17" s="165"/>
      <c r="F17" s="165"/>
      <c r="G17" s="165"/>
      <c r="H17" s="166"/>
      <c r="I17" s="26"/>
      <c r="J17" s="165"/>
      <c r="K17" s="26"/>
      <c r="L17" s="167"/>
    </row>
    <row r="18" spans="1:12" ht="22.95" customHeight="1">
      <c r="A18" s="35" t="s">
        <v>154</v>
      </c>
      <c r="B18" s="170" t="s">
        <v>155</v>
      </c>
      <c r="C18" s="35"/>
      <c r="D18" s="143">
        <v>6</v>
      </c>
      <c r="E18" s="22">
        <v>-793356</v>
      </c>
      <c r="F18" s="165"/>
      <c r="G18" s="22">
        <v>31549</v>
      </c>
      <c r="H18" s="166"/>
      <c r="I18" s="22">
        <v>0</v>
      </c>
      <c r="J18" s="165"/>
      <c r="K18" s="22">
        <v>0</v>
      </c>
      <c r="L18" s="167"/>
    </row>
    <row r="19" spans="1:12" s="173" customFormat="1" ht="22.95" customHeight="1">
      <c r="A19" s="171" t="s">
        <v>184</v>
      </c>
      <c r="B19" s="171"/>
      <c r="C19" s="171"/>
      <c r="D19" s="35"/>
      <c r="E19" s="39">
        <f>SUM(E13:E18)</f>
        <v>-2379868</v>
      </c>
      <c r="F19" s="32"/>
      <c r="G19" s="39">
        <f>SUM(G13:G18)</f>
        <v>-2638972</v>
      </c>
      <c r="H19" s="32"/>
      <c r="I19" s="39">
        <f>SUM(I13:I18)</f>
        <v>0</v>
      </c>
      <c r="J19" s="32"/>
      <c r="K19" s="39">
        <f>SUM(K13:K18)</f>
        <v>0</v>
      </c>
      <c r="L19" s="172"/>
    </row>
    <row r="20" spans="1:12" s="173" customFormat="1" ht="22.95" customHeight="1">
      <c r="A20" s="160"/>
      <c r="D20" s="174"/>
      <c r="E20" s="32"/>
      <c r="F20" s="32"/>
      <c r="G20" s="32"/>
      <c r="H20" s="32"/>
      <c r="I20" s="32"/>
      <c r="J20" s="32"/>
      <c r="K20" s="32"/>
      <c r="L20" s="172"/>
    </row>
    <row r="21" spans="1:12" ht="22.95" customHeight="1">
      <c r="A21" s="144" t="s">
        <v>185</v>
      </c>
      <c r="B21" s="144"/>
      <c r="C21" s="144"/>
      <c r="D21" s="144"/>
      <c r="E21" s="26"/>
      <c r="F21" s="165"/>
      <c r="G21" s="26"/>
      <c r="H21" s="166"/>
      <c r="I21" s="26"/>
      <c r="J21" s="165"/>
      <c r="K21" s="26"/>
      <c r="L21" s="167"/>
    </row>
    <row r="22" spans="1:12" ht="22.95" customHeight="1">
      <c r="A22" s="35" t="s">
        <v>219</v>
      </c>
      <c r="B22" s="175"/>
      <c r="C22" s="144"/>
      <c r="D22" s="144"/>
      <c r="E22" s="26"/>
      <c r="F22" s="165"/>
      <c r="G22" s="26"/>
      <c r="H22" s="166"/>
      <c r="I22" s="26"/>
      <c r="J22" s="165"/>
      <c r="K22" s="26"/>
      <c r="L22" s="167"/>
    </row>
    <row r="23" spans="1:12" ht="22.95" customHeight="1">
      <c r="A23" s="35" t="s">
        <v>154</v>
      </c>
      <c r="B23" s="157" t="s">
        <v>156</v>
      </c>
      <c r="C23" s="144"/>
      <c r="D23" s="144"/>
      <c r="E23" s="26">
        <v>-163156</v>
      </c>
      <c r="F23" s="165"/>
      <c r="G23" s="165">
        <v>-324514</v>
      </c>
      <c r="H23" s="166"/>
      <c r="I23" s="26">
        <v>-22760</v>
      </c>
      <c r="J23" s="165"/>
      <c r="K23" s="26">
        <v>-101749</v>
      </c>
      <c r="L23" s="167"/>
    </row>
    <row r="24" spans="1:12" ht="22.95" customHeight="1">
      <c r="A24" s="35" t="s">
        <v>205</v>
      </c>
      <c r="B24" s="175"/>
      <c r="C24" s="144"/>
      <c r="D24" s="144"/>
      <c r="E24" s="26"/>
      <c r="F24" s="165"/>
      <c r="G24" s="26"/>
      <c r="H24" s="166"/>
      <c r="I24" s="26"/>
      <c r="J24" s="165"/>
      <c r="K24" s="26"/>
      <c r="L24" s="167"/>
    </row>
    <row r="25" spans="1:12" ht="22.95" customHeight="1">
      <c r="A25" s="35" t="s">
        <v>154</v>
      </c>
      <c r="B25" s="157" t="s">
        <v>157</v>
      </c>
      <c r="C25" s="144"/>
      <c r="D25" s="144"/>
      <c r="E25" s="26">
        <v>0</v>
      </c>
      <c r="F25" s="165"/>
      <c r="G25" s="26">
        <v>176326</v>
      </c>
      <c r="H25" s="166"/>
      <c r="I25" s="26">
        <v>0</v>
      </c>
      <c r="J25" s="165"/>
      <c r="K25" s="26">
        <v>-28221</v>
      </c>
      <c r="L25" s="167"/>
    </row>
    <row r="26" spans="1:12" ht="22.95" customHeight="1">
      <c r="A26" s="35" t="s">
        <v>233</v>
      </c>
      <c r="B26" s="170"/>
      <c r="C26" s="35"/>
      <c r="D26" s="35"/>
      <c r="E26" s="26"/>
      <c r="F26" s="165"/>
      <c r="G26" s="26"/>
      <c r="H26" s="166"/>
      <c r="I26" s="26"/>
      <c r="J26" s="165"/>
      <c r="K26" s="26"/>
      <c r="L26" s="167"/>
    </row>
    <row r="27" spans="1:12" ht="22.95" customHeight="1">
      <c r="A27" s="35" t="s">
        <v>214</v>
      </c>
      <c r="B27" s="170" t="s">
        <v>155</v>
      </c>
      <c r="C27" s="35"/>
      <c r="D27" s="143">
        <v>6</v>
      </c>
      <c r="E27" s="22">
        <v>0</v>
      </c>
      <c r="F27" s="176"/>
      <c r="G27" s="22">
        <v>-423</v>
      </c>
      <c r="H27" s="176"/>
      <c r="I27" s="22">
        <v>0</v>
      </c>
      <c r="J27" s="176"/>
      <c r="K27" s="22">
        <v>0</v>
      </c>
      <c r="L27" s="167"/>
    </row>
    <row r="28" spans="1:12" s="173" customFormat="1" ht="22.95" customHeight="1">
      <c r="A28" s="173" t="s">
        <v>186</v>
      </c>
      <c r="D28" s="35"/>
      <c r="E28" s="39">
        <f>SUM(E23:E27)</f>
        <v>-163156</v>
      </c>
      <c r="F28" s="32"/>
      <c r="G28" s="39">
        <f>SUM(G23:G27)</f>
        <v>-148611</v>
      </c>
      <c r="H28" s="32"/>
      <c r="I28" s="39">
        <f>SUM(I23:I27)</f>
        <v>-22760</v>
      </c>
      <c r="J28" s="32"/>
      <c r="K28" s="39">
        <f>SUM(K23:K27)</f>
        <v>-129970</v>
      </c>
      <c r="L28" s="172"/>
    </row>
    <row r="29" spans="1:12" s="173" customFormat="1" ht="22.95" customHeight="1">
      <c r="A29" s="160" t="s">
        <v>187</v>
      </c>
      <c r="D29" s="174"/>
      <c r="E29" s="24">
        <f>+E28+E19</f>
        <v>-2543024</v>
      </c>
      <c r="F29" s="32"/>
      <c r="G29" s="24">
        <f>+G28+G19</f>
        <v>-2787583</v>
      </c>
      <c r="H29" s="32"/>
      <c r="I29" s="24">
        <f>+I28+I19</f>
        <v>-22760</v>
      </c>
      <c r="J29" s="32"/>
      <c r="K29" s="24">
        <f>+K28+K19</f>
        <v>-129970</v>
      </c>
      <c r="L29" s="172"/>
    </row>
    <row r="30" spans="1:12" ht="22.95" customHeight="1" thickBot="1">
      <c r="A30" s="160" t="s">
        <v>248</v>
      </c>
      <c r="D30" s="164"/>
      <c r="E30" s="33">
        <f>E9+E29</f>
        <v>-2487847</v>
      </c>
      <c r="F30" s="163"/>
      <c r="G30" s="33">
        <f>G9+G29</f>
        <v>1109944</v>
      </c>
      <c r="H30" s="163"/>
      <c r="I30" s="177">
        <f>I9+I29</f>
        <v>776780</v>
      </c>
      <c r="J30" s="163"/>
      <c r="K30" s="177">
        <f>K9+K29</f>
        <v>1707360</v>
      </c>
      <c r="L30" s="167"/>
    </row>
    <row r="31" spans="1:12" s="173" customFormat="1" ht="22.95" customHeight="1" thickTop="1">
      <c r="A31" s="160"/>
      <c r="D31" s="174"/>
      <c r="E31" s="32"/>
      <c r="F31" s="32"/>
      <c r="G31" s="32"/>
      <c r="H31" s="32"/>
      <c r="I31" s="32"/>
      <c r="J31" s="32"/>
      <c r="K31" s="32"/>
      <c r="L31" s="172"/>
    </row>
    <row r="32" spans="1:12" s="157" customFormat="1" ht="22.95" customHeight="1">
      <c r="A32" s="160" t="s">
        <v>252</v>
      </c>
      <c r="D32" s="158"/>
      <c r="E32" s="18"/>
      <c r="F32" s="178"/>
      <c r="G32" s="18"/>
      <c r="H32" s="178"/>
      <c r="I32" s="18"/>
      <c r="J32" s="178"/>
      <c r="K32" s="18"/>
    </row>
    <row r="33" spans="1:11" s="157" customFormat="1" ht="22.95" customHeight="1">
      <c r="A33" s="179"/>
      <c r="B33" s="157" t="s">
        <v>88</v>
      </c>
      <c r="D33" s="158"/>
      <c r="E33" s="18">
        <v>-1129522</v>
      </c>
      <c r="F33" s="180"/>
      <c r="G33" s="18">
        <v>75824</v>
      </c>
      <c r="H33" s="18"/>
      <c r="I33" s="18">
        <v>776780</v>
      </c>
      <c r="J33" s="18"/>
      <c r="K33" s="18">
        <v>1707360</v>
      </c>
    </row>
    <row r="34" spans="1:11" s="157" customFormat="1" ht="22.95" customHeight="1">
      <c r="A34" s="179"/>
      <c r="B34" s="157" t="s">
        <v>89</v>
      </c>
      <c r="D34" s="158"/>
      <c r="E34" s="178">
        <f>E30-E33</f>
        <v>-1358325</v>
      </c>
      <c r="F34" s="178"/>
      <c r="G34" s="178">
        <f>G30-G33</f>
        <v>1034120</v>
      </c>
      <c r="H34" s="178"/>
      <c r="I34" s="181">
        <f>I30-I33</f>
        <v>0</v>
      </c>
      <c r="J34" s="178"/>
      <c r="K34" s="178">
        <f>K30-K33</f>
        <v>0</v>
      </c>
    </row>
    <row r="35" spans="1:11" s="157" customFormat="1" ht="22.95" customHeight="1" thickBot="1">
      <c r="A35" s="160" t="s">
        <v>248</v>
      </c>
      <c r="D35" s="158"/>
      <c r="E35" s="182">
        <f>SUM(E33:E34)</f>
        <v>-2487847</v>
      </c>
      <c r="F35" s="163"/>
      <c r="G35" s="182">
        <f>SUM(G33:G34)</f>
        <v>1109944</v>
      </c>
      <c r="H35" s="163"/>
      <c r="I35" s="182">
        <f>SUM(I33:I34)</f>
        <v>776780</v>
      </c>
      <c r="J35" s="163"/>
      <c r="K35" s="182">
        <f>SUM(K33:K34)</f>
        <v>1707360</v>
      </c>
    </row>
    <row r="36" spans="1:11" s="157" customFormat="1" ht="22.2" thickTop="1">
      <c r="D36" s="158"/>
      <c r="I36" s="6"/>
      <c r="K36" s="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25:E29">
    <cfRule type="expression" priority="1" stopIfTrue="1">
      <formula>"if(E11&gt;0,#,##0;(#,##0),"-")"</formula>
    </cfRule>
  </conditionalFormatting>
  <conditionalFormatting sqref="E31:K31">
    <cfRule type="expression" priority="3" stopIfTrue="1">
      <formula>"if(E11&gt;0,#,##0;(#,##0),"-")"</formula>
    </cfRule>
  </conditionalFormatting>
  <conditionalFormatting sqref="E33:K33">
    <cfRule type="expression" priority="2" stopIfTrue="1">
      <formula>"if(E11&gt;0,#,##0;(#,##0),"-")"</formula>
    </cfRule>
  </conditionalFormatting>
  <conditionalFormatting sqref="E11:L17 E18:F24 H18:J26 G18:G29 K18:K29 L18:L31">
    <cfRule type="expression" priority="5" stopIfTrue="1">
      <formula>"if(E11&gt;0,#,##0;(#,##0),"-")"</formula>
    </cfRule>
  </conditionalFormatting>
  <conditionalFormatting sqref="F25:F26">
    <cfRule type="expression" priority="10" stopIfTrue="1">
      <formula>"if(E11&gt;0,#,##0;(#,##0),"-")"</formula>
    </cfRule>
  </conditionalFormatting>
  <conditionalFormatting sqref="F28:F29">
    <cfRule type="expression" priority="9" stopIfTrue="1">
      <formula>"if(E11&gt;0,#,##0;(#,##0),"-")"</formula>
    </cfRule>
  </conditionalFormatting>
  <conditionalFormatting sqref="H28:J29">
    <cfRule type="expression" priority="4" stopIfTrue="1">
      <formula>"if(E11&gt;0,#,##0;(#,##0),"-")"</formula>
    </cfRule>
  </conditionalFormatting>
  <conditionalFormatting sqref="I27">
    <cfRule type="expression" priority="7" stopIfTrue="1">
      <formula>"if(E11&gt;0,#,##0;(#,##0),"-")"</formula>
    </cfRule>
  </conditionalFormatting>
  <conditionalFormatting sqref="I34">
    <cfRule type="expression" priority="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35A2-BCF5-4390-A7F0-90E4F6F469A2}">
  <sheetPr>
    <pageSetUpPr fitToPage="1"/>
  </sheetPr>
  <dimension ref="A1:AP53"/>
  <sheetViews>
    <sheetView showGridLines="0" view="pageBreakPreview" topLeftCell="H25" zoomScaleNormal="70" zoomScaleSheetLayoutView="100" workbookViewId="0">
      <selection activeCell="J46" sqref="J46"/>
    </sheetView>
  </sheetViews>
  <sheetFormatPr defaultColWidth="26.625" defaultRowHeight="21.6"/>
  <cols>
    <col min="1" max="1" width="57.375" style="104" customWidth="1"/>
    <col min="2" max="2" width="7.875" style="104" customWidth="1"/>
    <col min="3" max="3" width="1.125" style="104" customWidth="1"/>
    <col min="4" max="4" width="15.125" style="100" customWidth="1"/>
    <col min="5" max="5" width="0.875" style="100" customWidth="1"/>
    <col min="6" max="6" width="15.125" style="100" customWidth="1"/>
    <col min="7" max="7" width="0.875" style="100" customWidth="1"/>
    <col min="8" max="8" width="15.125" style="100" customWidth="1"/>
    <col min="9" max="9" width="0.875" style="100" customWidth="1"/>
    <col min="10" max="10" width="15.125" style="100" customWidth="1"/>
    <col min="11" max="11" width="0.875" style="100" customWidth="1"/>
    <col min="12" max="12" width="15.125" style="100" customWidth="1"/>
    <col min="13" max="13" width="0.875" style="100" customWidth="1"/>
    <col min="14" max="14" width="15.125" style="100" customWidth="1"/>
    <col min="15" max="15" width="0.875" style="100" customWidth="1"/>
    <col min="16" max="16" width="15.125" style="100" customWidth="1"/>
    <col min="17" max="17" width="0.75" style="100" customWidth="1"/>
    <col min="18" max="18" width="15.125" style="100" customWidth="1"/>
    <col min="19" max="19" width="0.875" style="100" customWidth="1"/>
    <col min="20" max="20" width="15.125" style="100" customWidth="1"/>
    <col min="21" max="21" width="0.875" style="100" customWidth="1"/>
    <col min="22" max="22" width="15.125" style="100" customWidth="1"/>
    <col min="23" max="23" width="0.875" style="100" customWidth="1"/>
    <col min="24" max="24" width="15.125" style="100" customWidth="1"/>
    <col min="25" max="25" width="0.875" style="100" customWidth="1"/>
    <col min="26" max="26" width="15.125" style="100" customWidth="1"/>
    <col min="27" max="27" width="0.75" style="100" customWidth="1"/>
    <col min="28" max="28" width="15.125" style="100" customWidth="1"/>
    <col min="29" max="29" width="0.875" style="100" customWidth="1"/>
    <col min="30" max="30" width="15.125" style="100" customWidth="1"/>
    <col min="31" max="31" width="0.875" style="100" customWidth="1"/>
    <col min="32" max="32" width="15.125" style="100" customWidth="1"/>
    <col min="33" max="33" width="0.875" style="100" customWidth="1"/>
    <col min="34" max="34" width="15.125" style="100" customWidth="1"/>
    <col min="35" max="35" width="0.875" style="100" customWidth="1"/>
    <col min="36" max="36" width="15.125" style="100" customWidth="1"/>
    <col min="37" max="37" width="3.625" style="100" customWidth="1"/>
    <col min="38" max="16384" width="26.625" style="100"/>
  </cols>
  <sheetData>
    <row r="1" spans="1:38" ht="23.4">
      <c r="A1" s="1" t="s">
        <v>70</v>
      </c>
      <c r="B1" s="99"/>
      <c r="C1" s="99"/>
      <c r="AJ1" s="101"/>
    </row>
    <row r="2" spans="1:38" ht="23.4">
      <c r="A2" s="99" t="s">
        <v>203</v>
      </c>
      <c r="B2" s="99"/>
      <c r="C2" s="99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1"/>
    </row>
    <row r="3" spans="1:38" ht="23.4">
      <c r="A3" s="99"/>
      <c r="B3" s="99"/>
      <c r="C3" s="99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1"/>
    </row>
    <row r="4" spans="1:38" s="104" customFormat="1" ht="22.2">
      <c r="A4" s="129"/>
      <c r="B4" s="129"/>
      <c r="C4" s="129"/>
      <c r="D4" s="260" t="s">
        <v>0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</row>
    <row r="5" spans="1:38" s="110" customFormat="1" ht="22.2"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261" t="s">
        <v>29</v>
      </c>
      <c r="O5" s="261"/>
      <c r="P5" s="261"/>
      <c r="Q5" s="106"/>
      <c r="R5" s="106"/>
      <c r="S5" s="105"/>
      <c r="T5" s="262" t="s">
        <v>60</v>
      </c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105"/>
      <c r="AF5" s="105"/>
      <c r="AG5" s="105"/>
      <c r="AH5" s="105"/>
      <c r="AI5" s="105"/>
      <c r="AJ5" s="105"/>
    </row>
    <row r="6" spans="1:38" s="110" customFormat="1" ht="22.2"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6"/>
      <c r="O6" s="106"/>
      <c r="P6" s="106"/>
      <c r="Q6" s="106"/>
      <c r="R6" s="106"/>
      <c r="S6" s="105"/>
      <c r="T6" s="107"/>
      <c r="U6" s="107"/>
      <c r="V6" s="107"/>
      <c r="W6" s="107"/>
      <c r="X6" s="107"/>
      <c r="Y6" s="107"/>
      <c r="Z6" s="107"/>
      <c r="AA6" s="107"/>
      <c r="AB6" s="14" t="s">
        <v>200</v>
      </c>
      <c r="AC6" s="107"/>
      <c r="AD6" s="107"/>
      <c r="AE6" s="105"/>
      <c r="AF6" s="105"/>
      <c r="AG6" s="105"/>
      <c r="AH6" s="105"/>
      <c r="AI6" s="105"/>
      <c r="AJ6" s="105"/>
    </row>
    <row r="7" spans="1:38" s="110" customFormat="1" ht="22.2"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6"/>
      <c r="O7" s="106"/>
      <c r="P7" s="106"/>
      <c r="Q7" s="106"/>
      <c r="R7" s="106"/>
      <c r="S7" s="105"/>
      <c r="T7" s="107"/>
      <c r="U7" s="107"/>
      <c r="V7" s="107"/>
      <c r="W7" s="107"/>
      <c r="X7" s="107"/>
      <c r="Y7" s="107"/>
      <c r="Z7" s="107"/>
      <c r="AA7" s="107"/>
      <c r="AB7" s="14" t="s">
        <v>208</v>
      </c>
      <c r="AC7" s="107"/>
      <c r="AD7" s="107"/>
      <c r="AE7" s="105"/>
      <c r="AF7" s="105"/>
      <c r="AG7" s="105"/>
      <c r="AH7" s="105"/>
      <c r="AI7" s="105"/>
      <c r="AJ7" s="105"/>
    </row>
    <row r="8" spans="1:38" s="110" customFormat="1" ht="22.2"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6"/>
      <c r="O8" s="106"/>
      <c r="P8" s="106"/>
      <c r="Q8" s="106"/>
      <c r="R8" s="106"/>
      <c r="S8" s="105"/>
      <c r="T8" s="16"/>
      <c r="U8" s="107"/>
      <c r="V8" s="16"/>
      <c r="W8" s="107"/>
      <c r="X8" s="16" t="s">
        <v>118</v>
      </c>
      <c r="Y8" s="16"/>
      <c r="Z8" s="16"/>
      <c r="AA8" s="16"/>
      <c r="AB8" s="16" t="s">
        <v>74</v>
      </c>
      <c r="AC8" s="107"/>
      <c r="AD8" s="107"/>
      <c r="AE8" s="105"/>
      <c r="AF8" s="105"/>
      <c r="AG8" s="105"/>
      <c r="AH8" s="105"/>
      <c r="AI8" s="105"/>
      <c r="AJ8" s="105"/>
    </row>
    <row r="9" spans="1:38" s="110" customFormat="1" ht="22.2"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6"/>
      <c r="P9" s="106"/>
      <c r="Q9" s="106"/>
      <c r="R9" s="106"/>
      <c r="S9" s="105"/>
      <c r="T9" s="16"/>
      <c r="U9" s="107"/>
      <c r="V9" s="107" t="s">
        <v>118</v>
      </c>
      <c r="W9" s="107"/>
      <c r="X9" s="107" t="s">
        <v>129</v>
      </c>
      <c r="Y9" s="16"/>
      <c r="Z9" s="107" t="s">
        <v>118</v>
      </c>
      <c r="AA9" s="16"/>
      <c r="AB9" s="16" t="s">
        <v>114</v>
      </c>
      <c r="AC9" s="107"/>
      <c r="AD9" s="107"/>
      <c r="AE9" s="105"/>
      <c r="AF9" s="105"/>
      <c r="AG9" s="105"/>
      <c r="AH9" s="105"/>
      <c r="AI9" s="105"/>
      <c r="AJ9" s="105"/>
      <c r="AL9" s="130"/>
    </row>
    <row r="10" spans="1:38" s="242" customFormat="1" ht="22.2">
      <c r="D10" s="107"/>
      <c r="E10" s="107"/>
      <c r="F10" s="104"/>
      <c r="G10" s="104"/>
      <c r="I10" s="107"/>
      <c r="J10" s="107"/>
      <c r="K10" s="107"/>
      <c r="L10" s="131" t="s">
        <v>96</v>
      </c>
      <c r="M10" s="107"/>
      <c r="S10" s="107"/>
      <c r="T10" s="16"/>
      <c r="V10" s="107" t="s">
        <v>129</v>
      </c>
      <c r="X10" s="107" t="s">
        <v>125</v>
      </c>
      <c r="Y10" s="16"/>
      <c r="Z10" s="107" t="s">
        <v>135</v>
      </c>
      <c r="AA10" s="16"/>
      <c r="AB10" s="16" t="s">
        <v>117</v>
      </c>
      <c r="AE10" s="107"/>
      <c r="AF10" s="107"/>
      <c r="AG10" s="107"/>
      <c r="AH10" s="132" t="s">
        <v>41</v>
      </c>
      <c r="AI10" s="107"/>
      <c r="AJ10" s="107"/>
    </row>
    <row r="11" spans="1:38" s="242" customFormat="1" ht="22.2">
      <c r="D11" s="133"/>
      <c r="E11" s="107"/>
      <c r="F11" s="107"/>
      <c r="G11" s="107"/>
      <c r="I11" s="107"/>
      <c r="J11" s="107" t="s">
        <v>96</v>
      </c>
      <c r="K11" s="107"/>
      <c r="L11" s="131" t="s">
        <v>97</v>
      </c>
      <c r="M11" s="107"/>
      <c r="N11" s="107"/>
      <c r="O11" s="107"/>
      <c r="P11" s="107"/>
      <c r="Q11" s="107"/>
      <c r="R11" s="107" t="s">
        <v>111</v>
      </c>
      <c r="S11" s="107"/>
      <c r="T11" s="107" t="s">
        <v>118</v>
      </c>
      <c r="U11" s="107"/>
      <c r="V11" s="107" t="s">
        <v>125</v>
      </c>
      <c r="W11" s="107"/>
      <c r="X11" s="107" t="s">
        <v>132</v>
      </c>
      <c r="Y11" s="16"/>
      <c r="Z11" s="107" t="s">
        <v>136</v>
      </c>
      <c r="AA11" s="16"/>
      <c r="AB11" s="16" t="s">
        <v>115</v>
      </c>
      <c r="AC11" s="134"/>
      <c r="AD11" s="134" t="s">
        <v>84</v>
      </c>
      <c r="AE11" s="107"/>
      <c r="AF11" s="107" t="s">
        <v>40</v>
      </c>
      <c r="AG11" s="107"/>
      <c r="AH11" s="132" t="s">
        <v>52</v>
      </c>
      <c r="AI11" s="107"/>
      <c r="AJ11" s="107"/>
    </row>
    <row r="12" spans="1:38" s="242" customFormat="1" ht="22.2">
      <c r="C12" s="244"/>
      <c r="D12" s="107" t="s">
        <v>188</v>
      </c>
      <c r="E12" s="107"/>
      <c r="F12" s="107" t="s">
        <v>42</v>
      </c>
      <c r="G12" s="107"/>
      <c r="H12" s="107" t="s">
        <v>42</v>
      </c>
      <c r="I12" s="107"/>
      <c r="J12" s="107" t="s">
        <v>97</v>
      </c>
      <c r="K12" s="107"/>
      <c r="L12" s="131" t="s">
        <v>180</v>
      </c>
      <c r="M12" s="107"/>
      <c r="N12" s="107" t="s">
        <v>72</v>
      </c>
      <c r="O12" s="107"/>
      <c r="P12" s="107"/>
      <c r="Q12" s="107"/>
      <c r="R12" s="107" t="s">
        <v>112</v>
      </c>
      <c r="S12" s="107"/>
      <c r="T12" s="107" t="s">
        <v>128</v>
      </c>
      <c r="U12" s="107"/>
      <c r="V12" s="107" t="s">
        <v>130</v>
      </c>
      <c r="W12" s="107"/>
      <c r="X12" s="107" t="s">
        <v>133</v>
      </c>
      <c r="Y12" s="16"/>
      <c r="Z12" s="107" t="s">
        <v>137</v>
      </c>
      <c r="AA12" s="16"/>
      <c r="AB12" s="16" t="s">
        <v>116</v>
      </c>
      <c r="AC12" s="134"/>
      <c r="AD12" s="134" t="s">
        <v>93</v>
      </c>
      <c r="AE12" s="107"/>
      <c r="AF12" s="107" t="s">
        <v>43</v>
      </c>
      <c r="AG12" s="107"/>
      <c r="AH12" s="132" t="s">
        <v>53</v>
      </c>
      <c r="AI12" s="107"/>
      <c r="AJ12" s="107" t="s">
        <v>54</v>
      </c>
    </row>
    <row r="13" spans="1:38" s="242" customFormat="1" ht="22.2">
      <c r="B13" s="244" t="s">
        <v>3</v>
      </c>
      <c r="C13" s="244"/>
      <c r="D13" s="243" t="s">
        <v>44</v>
      </c>
      <c r="E13" s="107"/>
      <c r="F13" s="243" t="s">
        <v>99</v>
      </c>
      <c r="G13" s="107"/>
      <c r="H13" s="243" t="s">
        <v>121</v>
      </c>
      <c r="I13" s="107"/>
      <c r="J13" s="243" t="s">
        <v>98</v>
      </c>
      <c r="K13" s="107"/>
      <c r="L13" s="135" t="s">
        <v>192</v>
      </c>
      <c r="M13" s="107"/>
      <c r="N13" s="243" t="s">
        <v>73</v>
      </c>
      <c r="O13" s="107"/>
      <c r="P13" s="243" t="s">
        <v>30</v>
      </c>
      <c r="Q13" s="107"/>
      <c r="R13" s="243" t="s">
        <v>113</v>
      </c>
      <c r="S13" s="107"/>
      <c r="T13" s="243" t="s">
        <v>92</v>
      </c>
      <c r="U13" s="107"/>
      <c r="V13" s="243" t="s">
        <v>131</v>
      </c>
      <c r="W13" s="107"/>
      <c r="X13" s="243" t="s">
        <v>134</v>
      </c>
      <c r="Y13" s="16"/>
      <c r="Z13" s="243" t="s">
        <v>138</v>
      </c>
      <c r="AA13" s="16"/>
      <c r="AB13" s="136" t="s">
        <v>52</v>
      </c>
      <c r="AC13" s="134"/>
      <c r="AD13" s="137" t="s">
        <v>62</v>
      </c>
      <c r="AE13" s="107"/>
      <c r="AF13" s="243" t="s">
        <v>71</v>
      </c>
      <c r="AG13" s="107"/>
      <c r="AH13" s="138" t="s">
        <v>55</v>
      </c>
      <c r="AI13" s="107"/>
      <c r="AJ13" s="243" t="s">
        <v>56</v>
      </c>
    </row>
    <row r="14" spans="1:38" s="107" customFormat="1">
      <c r="D14" s="263" t="s">
        <v>94</v>
      </c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</row>
    <row r="15" spans="1:38" s="107" customFormat="1" ht="22.2">
      <c r="A15" s="108" t="s">
        <v>280</v>
      </c>
      <c r="B15" s="108"/>
      <c r="C15" s="108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139"/>
      <c r="AE15" s="139"/>
      <c r="AF15" s="139"/>
      <c r="AG15" s="244"/>
      <c r="AH15" s="244"/>
      <c r="AI15" s="244"/>
      <c r="AJ15" s="140"/>
    </row>
    <row r="16" spans="1:38" s="110" customFormat="1" ht="21" customHeight="1">
      <c r="A16" s="109" t="s">
        <v>198</v>
      </c>
      <c r="D16" s="111">
        <v>1376923</v>
      </c>
      <c r="E16" s="111"/>
      <c r="F16" s="111">
        <v>11157460</v>
      </c>
      <c r="G16" s="111"/>
      <c r="H16" s="111">
        <v>3890769</v>
      </c>
      <c r="I16" s="111"/>
      <c r="J16" s="111">
        <v>21320</v>
      </c>
      <c r="K16" s="111"/>
      <c r="L16" s="111">
        <v>1837</v>
      </c>
      <c r="M16" s="111"/>
      <c r="N16" s="111">
        <v>153164</v>
      </c>
      <c r="O16" s="111"/>
      <c r="P16" s="111">
        <v>48584704</v>
      </c>
      <c r="Q16" s="111"/>
      <c r="R16" s="111">
        <v>9940797</v>
      </c>
      <c r="S16" s="111"/>
      <c r="T16" s="111">
        <v>-1538761</v>
      </c>
      <c r="U16" s="111"/>
      <c r="V16" s="111">
        <v>-25948</v>
      </c>
      <c r="W16" s="111"/>
      <c r="X16" s="111">
        <v>-471714</v>
      </c>
      <c r="Y16" s="111"/>
      <c r="Z16" s="111">
        <v>-891169</v>
      </c>
      <c r="AA16" s="111"/>
      <c r="AB16" s="111">
        <v>-87675</v>
      </c>
      <c r="AC16" s="111"/>
      <c r="AD16" s="111">
        <f t="shared" ref="AD16" si="0">SUM(T16:AB16)</f>
        <v>-3015267</v>
      </c>
      <c r="AE16" s="32"/>
      <c r="AF16" s="111">
        <f>SUM(D16:R16,AD16)</f>
        <v>72111707</v>
      </c>
      <c r="AG16" s="111"/>
      <c r="AH16" s="111">
        <v>27920098</v>
      </c>
      <c r="AI16" s="111"/>
      <c r="AJ16" s="111">
        <f>SUM(AF16:AH16)</f>
        <v>100031805</v>
      </c>
      <c r="AK16" s="112"/>
    </row>
    <row r="17" spans="1:37" s="110" customFormat="1" ht="21" customHeight="1">
      <c r="A17" s="109"/>
      <c r="D17" s="115"/>
      <c r="E17" s="115"/>
      <c r="F17" s="115"/>
      <c r="G17" s="115"/>
      <c r="H17" s="115"/>
      <c r="I17" s="115"/>
      <c r="J17" s="115"/>
      <c r="K17" s="111"/>
      <c r="L17" s="115"/>
      <c r="M17" s="115"/>
      <c r="N17" s="115"/>
      <c r="O17" s="115"/>
      <c r="P17" s="115"/>
      <c r="Q17" s="115"/>
      <c r="R17" s="115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32"/>
      <c r="AF17" s="111"/>
      <c r="AG17" s="111"/>
      <c r="AH17" s="111"/>
      <c r="AI17" s="111"/>
      <c r="AJ17" s="111"/>
      <c r="AK17" s="112"/>
    </row>
    <row r="18" spans="1:37" s="110" customFormat="1" ht="22.2">
      <c r="A18" s="110" t="s">
        <v>58</v>
      </c>
      <c r="D18" s="115"/>
      <c r="E18" s="115"/>
      <c r="F18" s="115"/>
      <c r="G18" s="115"/>
      <c r="H18" s="115"/>
      <c r="I18" s="115"/>
      <c r="J18" s="115"/>
      <c r="K18" s="111"/>
      <c r="L18" s="115"/>
      <c r="M18" s="115"/>
      <c r="N18" s="115"/>
      <c r="O18" s="115"/>
      <c r="P18" s="115"/>
      <c r="Q18" s="115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32"/>
      <c r="AF18" s="111"/>
      <c r="AG18" s="111"/>
      <c r="AH18" s="111"/>
      <c r="AI18" s="111"/>
      <c r="AJ18" s="111"/>
      <c r="AK18" s="112"/>
    </row>
    <row r="19" spans="1:37" s="110" customFormat="1" ht="22.2">
      <c r="A19" s="126" t="s">
        <v>195</v>
      </c>
      <c r="D19" s="115"/>
      <c r="E19" s="115"/>
      <c r="F19" s="115"/>
      <c r="G19" s="115"/>
      <c r="H19" s="115"/>
      <c r="I19" s="115"/>
      <c r="J19" s="115"/>
      <c r="K19" s="111"/>
      <c r="L19" s="115"/>
      <c r="M19" s="115"/>
      <c r="N19" s="115"/>
      <c r="O19" s="115"/>
      <c r="P19" s="115"/>
      <c r="Q19" s="115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32"/>
      <c r="AF19" s="111"/>
      <c r="AG19" s="111"/>
      <c r="AH19" s="111"/>
      <c r="AI19" s="111"/>
      <c r="AJ19" s="111"/>
      <c r="AK19" s="112"/>
    </row>
    <row r="20" spans="1:37" s="110" customFormat="1" ht="22.2">
      <c r="A20" s="127" t="s">
        <v>189</v>
      </c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-6003</v>
      </c>
      <c r="K20" s="114"/>
      <c r="L20" s="114">
        <v>6003</v>
      </c>
      <c r="M20" s="114"/>
      <c r="N20" s="114">
        <v>0</v>
      </c>
      <c r="O20" s="114"/>
      <c r="P20" s="114">
        <v>0</v>
      </c>
      <c r="Q20" s="114"/>
      <c r="R20" s="114">
        <v>0</v>
      </c>
      <c r="S20" s="111"/>
      <c r="T20" s="114">
        <v>0</v>
      </c>
      <c r="U20" s="111"/>
      <c r="V20" s="114">
        <v>0</v>
      </c>
      <c r="W20" s="114"/>
      <c r="X20" s="114">
        <v>0</v>
      </c>
      <c r="Y20" s="111"/>
      <c r="Z20" s="114">
        <v>0</v>
      </c>
      <c r="AA20" s="111"/>
      <c r="AB20" s="114">
        <v>0</v>
      </c>
      <c r="AC20" s="111"/>
      <c r="AD20" s="128">
        <f t="shared" ref="AD20:AD22" si="1">SUM(T20:AB20)</f>
        <v>0</v>
      </c>
      <c r="AE20" s="3"/>
      <c r="AF20" s="128">
        <f t="shared" ref="AF20:AF22" si="2">SUM(D20:R20,AD20)</f>
        <v>0</v>
      </c>
      <c r="AG20" s="128"/>
      <c r="AH20" s="128">
        <v>0</v>
      </c>
      <c r="AI20" s="128"/>
      <c r="AJ20" s="128">
        <f t="shared" ref="AJ20:AJ22" si="3">SUM(AF20:AH20)</f>
        <v>0</v>
      </c>
      <c r="AK20" s="112"/>
    </row>
    <row r="21" spans="1:37" s="110" customFormat="1" ht="22.2">
      <c r="A21" s="127" t="s">
        <v>190</v>
      </c>
      <c r="D21" s="114">
        <v>0</v>
      </c>
      <c r="E21" s="114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782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11"/>
      <c r="T21" s="114">
        <v>0</v>
      </c>
      <c r="U21" s="111"/>
      <c r="V21" s="114">
        <v>0</v>
      </c>
      <c r="W21" s="114"/>
      <c r="X21" s="114">
        <v>0</v>
      </c>
      <c r="Y21" s="111"/>
      <c r="Z21" s="114">
        <v>0</v>
      </c>
      <c r="AA21" s="111"/>
      <c r="AB21" s="114">
        <v>0</v>
      </c>
      <c r="AC21" s="111"/>
      <c r="AD21" s="128">
        <f t="shared" si="1"/>
        <v>0</v>
      </c>
      <c r="AE21" s="3"/>
      <c r="AF21" s="128">
        <f t="shared" si="2"/>
        <v>782</v>
      </c>
      <c r="AG21" s="128"/>
      <c r="AH21" s="128">
        <v>572</v>
      </c>
      <c r="AI21" s="128"/>
      <c r="AJ21" s="128">
        <f t="shared" si="3"/>
        <v>1354</v>
      </c>
      <c r="AK21" s="112"/>
    </row>
    <row r="22" spans="1:37" s="110" customFormat="1" ht="22.2">
      <c r="A22" s="127" t="s">
        <v>237</v>
      </c>
      <c r="B22" s="143">
        <v>14</v>
      </c>
      <c r="D22" s="114">
        <v>0</v>
      </c>
      <c r="E22" s="114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-2889640</v>
      </c>
      <c r="Q22" s="114"/>
      <c r="R22" s="114">
        <v>0</v>
      </c>
      <c r="S22" s="111"/>
      <c r="T22" s="114">
        <v>0</v>
      </c>
      <c r="U22" s="111"/>
      <c r="V22" s="114">
        <v>0</v>
      </c>
      <c r="W22" s="114"/>
      <c r="X22" s="114">
        <v>0</v>
      </c>
      <c r="Y22" s="111"/>
      <c r="Z22" s="114">
        <v>0</v>
      </c>
      <c r="AA22" s="111"/>
      <c r="AB22" s="114">
        <v>0</v>
      </c>
      <c r="AC22" s="111"/>
      <c r="AD22" s="128">
        <f t="shared" si="1"/>
        <v>0</v>
      </c>
      <c r="AE22" s="3"/>
      <c r="AF22" s="128">
        <f t="shared" si="2"/>
        <v>-2889640</v>
      </c>
      <c r="AG22" s="128"/>
      <c r="AH22" s="128">
        <v>-1095257</v>
      </c>
      <c r="AI22" s="128"/>
      <c r="AJ22" s="128">
        <f t="shared" si="3"/>
        <v>-3984897</v>
      </c>
      <c r="AK22" s="112"/>
    </row>
    <row r="23" spans="1:37" s="110" customFormat="1" ht="22.2">
      <c r="A23" s="144" t="s">
        <v>95</v>
      </c>
      <c r="D23" s="145">
        <f>SUM(D20:D22)</f>
        <v>0</v>
      </c>
      <c r="E23" s="115"/>
      <c r="F23" s="145">
        <f>SUM(F20:F22)</f>
        <v>0</v>
      </c>
      <c r="G23" s="115"/>
      <c r="H23" s="145">
        <f>SUM(H20:H22)</f>
        <v>0</v>
      </c>
      <c r="I23" s="115"/>
      <c r="J23" s="145">
        <f>SUM(J20:J22)</f>
        <v>-6003</v>
      </c>
      <c r="K23" s="111"/>
      <c r="L23" s="145">
        <f>SUM(L20:L22)</f>
        <v>6785</v>
      </c>
      <c r="M23" s="115"/>
      <c r="N23" s="145">
        <f>SUM(N20:N22)</f>
        <v>0</v>
      </c>
      <c r="O23" s="115"/>
      <c r="P23" s="145">
        <f>SUM(P20:P22)</f>
        <v>-2889640</v>
      </c>
      <c r="Q23" s="111"/>
      <c r="R23" s="145">
        <f>SUM(R20:R22)</f>
        <v>0</v>
      </c>
      <c r="S23" s="115"/>
      <c r="T23" s="145">
        <f>SUM(T20:T22)</f>
        <v>0</v>
      </c>
      <c r="U23" s="111"/>
      <c r="V23" s="145">
        <f>SUM(V20:V22)</f>
        <v>0</v>
      </c>
      <c r="W23" s="111"/>
      <c r="X23" s="145">
        <f>SUM(X20:X22)</f>
        <v>0</v>
      </c>
      <c r="Y23" s="111"/>
      <c r="Z23" s="145">
        <f>SUM(Z20:Z22)</f>
        <v>0</v>
      </c>
      <c r="AA23" s="111"/>
      <c r="AB23" s="145">
        <f>SUM(AB20:AB22)</f>
        <v>0</v>
      </c>
      <c r="AC23" s="111"/>
      <c r="AD23" s="145">
        <f>SUM(AD20:AD22)</f>
        <v>0</v>
      </c>
      <c r="AE23" s="25"/>
      <c r="AF23" s="145">
        <f>SUM(AF20:AF22)</f>
        <v>-2888858</v>
      </c>
      <c r="AG23" s="115"/>
      <c r="AH23" s="145">
        <f>SUM(AH20:AH22)</f>
        <v>-1094685</v>
      </c>
      <c r="AI23" s="115"/>
      <c r="AJ23" s="145">
        <f>SUM(AJ20:AJ22)</f>
        <v>-3983543</v>
      </c>
      <c r="AK23" s="112"/>
    </row>
    <row r="24" spans="1:37" s="104" customFormat="1" ht="22.2">
      <c r="D24" s="114"/>
      <c r="E24" s="114"/>
      <c r="F24" s="114"/>
      <c r="G24" s="114"/>
      <c r="H24" s="114"/>
      <c r="I24" s="114"/>
      <c r="J24" s="114"/>
      <c r="K24" s="128"/>
      <c r="L24" s="114"/>
      <c r="M24" s="114"/>
      <c r="N24" s="114"/>
      <c r="O24" s="114"/>
      <c r="P24" s="114"/>
      <c r="Q24" s="114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26"/>
      <c r="AE24" s="26"/>
      <c r="AF24" s="18"/>
      <c r="AG24" s="128"/>
      <c r="AH24" s="114"/>
      <c r="AI24" s="114"/>
      <c r="AJ24" s="111"/>
      <c r="AK24" s="116"/>
    </row>
    <row r="25" spans="1:37" s="104" customFormat="1" ht="22.2">
      <c r="A25" s="146" t="s">
        <v>64</v>
      </c>
      <c r="D25" s="115"/>
      <c r="E25" s="115"/>
      <c r="F25" s="115"/>
      <c r="G25" s="115"/>
      <c r="H25" s="115"/>
      <c r="I25" s="115"/>
      <c r="J25" s="115"/>
      <c r="K25" s="111"/>
      <c r="L25" s="115"/>
      <c r="M25" s="115"/>
      <c r="N25" s="115"/>
      <c r="O25" s="115"/>
      <c r="P25" s="115"/>
      <c r="Q25" s="115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28"/>
      <c r="AG25" s="32"/>
      <c r="AH25" s="111"/>
      <c r="AI25" s="111"/>
      <c r="AJ25" s="147"/>
      <c r="AK25" s="116"/>
    </row>
    <row r="26" spans="1:37" s="104" customFormat="1" ht="22.2">
      <c r="A26" s="127" t="s">
        <v>276</v>
      </c>
      <c r="D26" s="115"/>
      <c r="E26" s="115"/>
      <c r="F26" s="115"/>
      <c r="G26" s="115"/>
      <c r="H26" s="115"/>
      <c r="I26" s="115"/>
      <c r="J26" s="115"/>
      <c r="K26" s="111"/>
      <c r="L26" s="115"/>
      <c r="M26" s="115"/>
      <c r="N26" s="115"/>
      <c r="O26" s="115"/>
      <c r="P26" s="115"/>
      <c r="Q26" s="115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28"/>
      <c r="AG26" s="32"/>
      <c r="AH26" s="111"/>
      <c r="AI26" s="111"/>
      <c r="AJ26" s="147"/>
      <c r="AK26" s="116"/>
    </row>
    <row r="27" spans="1:37" s="104" customFormat="1" ht="22.2">
      <c r="A27" s="127" t="s">
        <v>277</v>
      </c>
      <c r="D27" s="114">
        <v>0</v>
      </c>
      <c r="E27" s="115"/>
      <c r="F27" s="114">
        <v>0</v>
      </c>
      <c r="G27" s="115"/>
      <c r="H27" s="114">
        <v>0</v>
      </c>
      <c r="I27" s="115"/>
      <c r="J27" s="114">
        <v>0</v>
      </c>
      <c r="K27" s="111"/>
      <c r="L27" s="114">
        <v>0</v>
      </c>
      <c r="M27" s="115"/>
      <c r="N27" s="114">
        <v>0</v>
      </c>
      <c r="O27" s="115"/>
      <c r="P27" s="114">
        <v>0</v>
      </c>
      <c r="Q27" s="115"/>
      <c r="R27" s="114">
        <v>0</v>
      </c>
      <c r="S27" s="111"/>
      <c r="T27" s="114">
        <v>0</v>
      </c>
      <c r="U27" s="111"/>
      <c r="V27" s="114">
        <v>0</v>
      </c>
      <c r="W27" s="111"/>
      <c r="X27" s="114">
        <v>0</v>
      </c>
      <c r="Y27" s="111"/>
      <c r="Z27" s="114">
        <v>0</v>
      </c>
      <c r="AA27" s="111"/>
      <c r="AB27" s="114">
        <v>0</v>
      </c>
      <c r="AC27" s="111"/>
      <c r="AD27" s="128">
        <f t="shared" ref="AD27:AD29" si="4">SUM(T27:AB27)</f>
        <v>0</v>
      </c>
      <c r="AE27" s="111"/>
      <c r="AF27" s="128">
        <f>SUM(D27:R27,AD27)</f>
        <v>0</v>
      </c>
      <c r="AG27" s="32"/>
      <c r="AH27" s="114">
        <v>161559</v>
      </c>
      <c r="AI27" s="111"/>
      <c r="AJ27" s="128">
        <f>SUM(AF27:AH27)</f>
        <v>161559</v>
      </c>
      <c r="AK27" s="116"/>
    </row>
    <row r="28" spans="1:37" s="104" customFormat="1">
      <c r="A28" s="127" t="s">
        <v>144</v>
      </c>
      <c r="B28" s="143"/>
      <c r="D28" s="128"/>
      <c r="E28" s="114"/>
      <c r="F28" s="128"/>
      <c r="G28" s="114"/>
      <c r="H28" s="128"/>
      <c r="I28" s="128"/>
      <c r="J28" s="128"/>
      <c r="K28" s="128"/>
      <c r="L28" s="128"/>
      <c r="M28" s="114"/>
      <c r="N28" s="128"/>
      <c r="O28" s="114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26"/>
      <c r="AD28" s="128"/>
      <c r="AE28" s="26"/>
      <c r="AF28" s="128"/>
      <c r="AG28" s="128"/>
      <c r="AH28" s="230"/>
      <c r="AI28" s="128"/>
      <c r="AJ28" s="147"/>
      <c r="AK28" s="116"/>
    </row>
    <row r="29" spans="1:37" s="104" customFormat="1" ht="22.2">
      <c r="A29" s="127" t="s">
        <v>238</v>
      </c>
      <c r="B29" s="143"/>
      <c r="D29" s="114">
        <v>0</v>
      </c>
      <c r="E29" s="115"/>
      <c r="F29" s="114">
        <v>0</v>
      </c>
      <c r="G29" s="114"/>
      <c r="H29" s="114">
        <v>0</v>
      </c>
      <c r="I29" s="148"/>
      <c r="J29" s="114">
        <v>0</v>
      </c>
      <c r="K29" s="128"/>
      <c r="L29" s="114">
        <v>0</v>
      </c>
      <c r="M29" s="115"/>
      <c r="N29" s="114">
        <v>0</v>
      </c>
      <c r="O29" s="148"/>
      <c r="P29" s="114">
        <v>0</v>
      </c>
      <c r="Q29" s="128"/>
      <c r="R29" s="114">
        <v>0</v>
      </c>
      <c r="S29" s="148"/>
      <c r="T29" s="114">
        <v>0</v>
      </c>
      <c r="U29" s="148"/>
      <c r="V29" s="114">
        <v>0</v>
      </c>
      <c r="W29" s="114"/>
      <c r="X29" s="114">
        <v>0</v>
      </c>
      <c r="Y29" s="148"/>
      <c r="Z29" s="114">
        <v>0</v>
      </c>
      <c r="AA29" s="128"/>
      <c r="AB29" s="114">
        <v>0</v>
      </c>
      <c r="AC29" s="148"/>
      <c r="AD29" s="128">
        <f t="shared" si="4"/>
        <v>0</v>
      </c>
      <c r="AE29" s="3"/>
      <c r="AF29" s="128">
        <f>SUM(D29:R29,AD29)</f>
        <v>0</v>
      </c>
      <c r="AG29" s="231"/>
      <c r="AH29" s="128">
        <v>-147</v>
      </c>
      <c r="AI29" s="232"/>
      <c r="AJ29" s="128">
        <f>SUM(AF29:AH29)</f>
        <v>-147</v>
      </c>
      <c r="AK29" s="116"/>
    </row>
    <row r="30" spans="1:37" s="104" customFormat="1">
      <c r="A30" s="127" t="s">
        <v>144</v>
      </c>
      <c r="B30" s="143"/>
      <c r="D30" s="128"/>
      <c r="E30" s="114"/>
      <c r="F30" s="128"/>
      <c r="G30" s="114"/>
      <c r="H30" s="128"/>
      <c r="I30" s="128"/>
      <c r="J30" s="128"/>
      <c r="K30" s="128"/>
      <c r="L30" s="128"/>
      <c r="M30" s="114"/>
      <c r="N30" s="128"/>
      <c r="O30" s="114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26"/>
      <c r="AD30" s="128"/>
      <c r="AE30" s="26"/>
      <c r="AF30" s="128"/>
      <c r="AG30" s="128"/>
      <c r="AH30" s="128"/>
      <c r="AI30" s="128"/>
      <c r="AJ30" s="147"/>
      <c r="AK30" s="116"/>
    </row>
    <row r="31" spans="1:37" s="104" customFormat="1" ht="22.2">
      <c r="A31" s="127" t="s">
        <v>145</v>
      </c>
      <c r="B31" s="143"/>
      <c r="D31" s="114">
        <v>0</v>
      </c>
      <c r="E31" s="115"/>
      <c r="F31" s="114">
        <v>0</v>
      </c>
      <c r="G31" s="114"/>
      <c r="H31" s="114">
        <v>-401017</v>
      </c>
      <c r="I31" s="148"/>
      <c r="J31" s="114">
        <v>0</v>
      </c>
      <c r="K31" s="128"/>
      <c r="L31" s="114">
        <v>0</v>
      </c>
      <c r="M31" s="115"/>
      <c r="N31" s="114">
        <v>0</v>
      </c>
      <c r="O31" s="148"/>
      <c r="P31" s="114">
        <v>0</v>
      </c>
      <c r="Q31" s="128"/>
      <c r="R31" s="114">
        <v>0</v>
      </c>
      <c r="S31" s="148"/>
      <c r="T31" s="114">
        <v>0</v>
      </c>
      <c r="U31" s="148"/>
      <c r="V31" s="114">
        <v>0</v>
      </c>
      <c r="W31" s="114"/>
      <c r="X31" s="114">
        <v>0</v>
      </c>
      <c r="Y31" s="148"/>
      <c r="Z31" s="114">
        <v>0</v>
      </c>
      <c r="AA31" s="128"/>
      <c r="AB31" s="114">
        <v>0</v>
      </c>
      <c r="AC31" s="148"/>
      <c r="AD31" s="128">
        <f t="shared" ref="AD31" si="5">SUM(T31:AB31)</f>
        <v>0</v>
      </c>
      <c r="AE31" s="3"/>
      <c r="AF31" s="128">
        <f>SUM(D31:R31,AD31)</f>
        <v>-401017</v>
      </c>
      <c r="AG31" s="231"/>
      <c r="AH31" s="128">
        <v>-892425</v>
      </c>
      <c r="AI31" s="232"/>
      <c r="AJ31" s="128">
        <f>SUM(AF31:AH31)</f>
        <v>-1293442</v>
      </c>
      <c r="AK31" s="116"/>
    </row>
    <row r="32" spans="1:37" s="104" customFormat="1" ht="22.2">
      <c r="A32" s="146" t="s">
        <v>95</v>
      </c>
      <c r="D32" s="145">
        <f>SUM(D27:D31)</f>
        <v>0</v>
      </c>
      <c r="E32" s="115"/>
      <c r="F32" s="145">
        <f>SUM(F27:F31)</f>
        <v>0</v>
      </c>
      <c r="G32" s="115"/>
      <c r="H32" s="145">
        <f>SUM(H27:H31)</f>
        <v>-401017</v>
      </c>
      <c r="I32" s="111"/>
      <c r="J32" s="145">
        <f>SUM(J27:J31)</f>
        <v>0</v>
      </c>
      <c r="K32" s="111"/>
      <c r="L32" s="145">
        <f>SUM(L27:L31)</f>
        <v>0</v>
      </c>
      <c r="M32" s="115"/>
      <c r="N32" s="145">
        <f>SUM(N27:N31)</f>
        <v>0</v>
      </c>
      <c r="O32" s="111"/>
      <c r="P32" s="145">
        <f>SUM(P27:P31)</f>
        <v>0</v>
      </c>
      <c r="Q32" s="111"/>
      <c r="R32" s="145">
        <f>SUM(R27:R31)</f>
        <v>0</v>
      </c>
      <c r="S32" s="111"/>
      <c r="T32" s="145">
        <f>SUM(T27:T31)</f>
        <v>0</v>
      </c>
      <c r="U32" s="111"/>
      <c r="V32" s="145">
        <f>SUM(V27:V31)</f>
        <v>0</v>
      </c>
      <c r="W32" s="111"/>
      <c r="X32" s="145">
        <f>SUM(X27:X31)</f>
        <v>0</v>
      </c>
      <c r="Y32" s="111"/>
      <c r="Z32" s="145">
        <f>SUM(Z27:Z31)</f>
        <v>0</v>
      </c>
      <c r="AA32" s="111"/>
      <c r="AB32" s="145">
        <f>SUM(AB27:AB31)</f>
        <v>0</v>
      </c>
      <c r="AC32" s="111"/>
      <c r="AD32" s="145">
        <f>SUM(AD27:AD31)</f>
        <v>0</v>
      </c>
      <c r="AE32" s="111"/>
      <c r="AF32" s="145">
        <f>SUM(AF27:AF31)</f>
        <v>-401017</v>
      </c>
      <c r="AG32" s="111"/>
      <c r="AH32" s="145">
        <f>SUM(AH27:AH31)</f>
        <v>-731013</v>
      </c>
      <c r="AI32" s="111"/>
      <c r="AJ32" s="145">
        <f>SUM(AJ27:AJ31)</f>
        <v>-1132030</v>
      </c>
      <c r="AK32" s="116"/>
    </row>
    <row r="33" spans="1:42" s="104" customFormat="1" ht="22.2">
      <c r="A33" s="146"/>
      <c r="D33" s="111"/>
      <c r="E33" s="115"/>
      <c r="F33" s="111"/>
      <c r="G33" s="115"/>
      <c r="H33" s="111"/>
      <c r="I33" s="111"/>
      <c r="J33" s="111"/>
      <c r="K33" s="111"/>
      <c r="L33" s="111"/>
      <c r="M33" s="115"/>
      <c r="N33" s="111"/>
      <c r="O33" s="115"/>
      <c r="P33" s="111"/>
      <c r="Q33" s="111"/>
      <c r="R33" s="111"/>
      <c r="S33" s="115"/>
      <c r="T33" s="111"/>
      <c r="U33" s="111"/>
      <c r="V33" s="111"/>
      <c r="W33" s="111"/>
      <c r="X33" s="111"/>
      <c r="Y33" s="111"/>
      <c r="Z33" s="111"/>
      <c r="AA33" s="111"/>
      <c r="AB33" s="111"/>
      <c r="AC33" s="25"/>
      <c r="AD33" s="111"/>
      <c r="AE33" s="25"/>
      <c r="AF33" s="111"/>
      <c r="AG33" s="115"/>
      <c r="AH33" s="111"/>
      <c r="AI33" s="115"/>
      <c r="AJ33" s="111"/>
      <c r="AK33" s="116"/>
    </row>
    <row r="34" spans="1:42" s="104" customFormat="1" ht="22.2">
      <c r="A34" s="110" t="s">
        <v>61</v>
      </c>
      <c r="D34" s="39">
        <f>D32+D23</f>
        <v>0</v>
      </c>
      <c r="E34" s="18"/>
      <c r="F34" s="39">
        <f>F32+F23</f>
        <v>0</v>
      </c>
      <c r="G34" s="18"/>
      <c r="H34" s="39">
        <f>H32+H23</f>
        <v>-401017</v>
      </c>
      <c r="I34" s="32"/>
      <c r="J34" s="149">
        <f>J32+J23</f>
        <v>-6003</v>
      </c>
      <c r="K34" s="111"/>
      <c r="L34" s="149">
        <f>L32+L23</f>
        <v>6785</v>
      </c>
      <c r="M34" s="18"/>
      <c r="N34" s="39">
        <f>N32+N23</f>
        <v>0</v>
      </c>
      <c r="O34" s="18"/>
      <c r="P34" s="149">
        <f>P32+P23</f>
        <v>-2889640</v>
      </c>
      <c r="Q34" s="111"/>
      <c r="R34" s="150">
        <f>R32+R23</f>
        <v>0</v>
      </c>
      <c r="S34" s="32"/>
      <c r="T34" s="150">
        <f>T32+T23</f>
        <v>0</v>
      </c>
      <c r="U34" s="26"/>
      <c r="V34" s="150">
        <f>V32+V23</f>
        <v>0</v>
      </c>
      <c r="W34" s="151"/>
      <c r="X34" s="150">
        <f>X32+X23</f>
        <v>0</v>
      </c>
      <c r="Y34" s="26"/>
      <c r="Z34" s="150">
        <f>Z32+Z23</f>
        <v>0</v>
      </c>
      <c r="AA34" s="151"/>
      <c r="AB34" s="39">
        <f>AB32+AB23</f>
        <v>0</v>
      </c>
      <c r="AC34" s="26"/>
      <c r="AD34" s="39">
        <f t="shared" ref="AD34" si="6">SUM(T34:AB34)</f>
        <v>0</v>
      </c>
      <c r="AE34" s="26"/>
      <c r="AF34" s="149">
        <f>SUM(D34:R34,AD34)</f>
        <v>-3289875</v>
      </c>
      <c r="AG34" s="26"/>
      <c r="AH34" s="149">
        <f>AH32+AH23</f>
        <v>-1825698</v>
      </c>
      <c r="AI34" s="18"/>
      <c r="AJ34" s="149">
        <f>AJ32+AJ23</f>
        <v>-5115573</v>
      </c>
      <c r="AK34" s="116"/>
    </row>
    <row r="35" spans="1:42" s="104" customFormat="1" ht="22.2">
      <c r="D35" s="114"/>
      <c r="E35" s="114"/>
      <c r="F35" s="114"/>
      <c r="G35" s="114"/>
      <c r="H35" s="114"/>
      <c r="I35" s="114"/>
      <c r="J35" s="114"/>
      <c r="K35" s="128"/>
      <c r="L35" s="114"/>
      <c r="M35" s="114"/>
      <c r="N35" s="114"/>
      <c r="O35" s="114"/>
      <c r="P35" s="114"/>
      <c r="Q35" s="114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26"/>
      <c r="AE35" s="26"/>
      <c r="AF35" s="18"/>
      <c r="AG35" s="128"/>
      <c r="AH35" s="114"/>
      <c r="AI35" s="114"/>
      <c r="AJ35" s="111"/>
      <c r="AK35" s="116"/>
    </row>
    <row r="36" spans="1:42" s="104" customFormat="1" ht="22.2">
      <c r="A36" s="110" t="s">
        <v>167</v>
      </c>
      <c r="B36" s="110"/>
      <c r="C36" s="110"/>
      <c r="D36" s="114"/>
      <c r="E36" s="114"/>
      <c r="F36" s="114"/>
      <c r="G36" s="114"/>
      <c r="H36" s="114"/>
      <c r="I36" s="114"/>
      <c r="J36" s="114"/>
      <c r="K36" s="128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8"/>
      <c r="AE36" s="18"/>
      <c r="AF36" s="18"/>
      <c r="AG36" s="114"/>
      <c r="AH36" s="114"/>
      <c r="AI36" s="114"/>
      <c r="AJ36" s="128"/>
    </row>
    <row r="37" spans="1:42" s="104" customFormat="1" ht="22.2">
      <c r="A37" s="127" t="s">
        <v>142</v>
      </c>
      <c r="D37" s="114">
        <v>0</v>
      </c>
      <c r="E37" s="115"/>
      <c r="F37" s="114">
        <v>0</v>
      </c>
      <c r="G37" s="115"/>
      <c r="H37" s="114">
        <v>0</v>
      </c>
      <c r="I37" s="115"/>
      <c r="J37" s="114">
        <v>0</v>
      </c>
      <c r="K37" s="128"/>
      <c r="L37" s="114">
        <v>0</v>
      </c>
      <c r="M37" s="115"/>
      <c r="N37" s="114">
        <v>0</v>
      </c>
      <c r="O37" s="114"/>
      <c r="P37" s="114">
        <v>2167511</v>
      </c>
      <c r="Q37" s="128"/>
      <c r="R37" s="114">
        <v>0</v>
      </c>
      <c r="S37" s="114"/>
      <c r="T37" s="114">
        <v>0</v>
      </c>
      <c r="U37" s="128"/>
      <c r="V37" s="114">
        <v>0</v>
      </c>
      <c r="W37" s="114"/>
      <c r="X37" s="114">
        <v>0</v>
      </c>
      <c r="Y37" s="128"/>
      <c r="Z37" s="114">
        <v>0</v>
      </c>
      <c r="AA37" s="128"/>
      <c r="AB37" s="114">
        <v>0</v>
      </c>
      <c r="AC37" s="128"/>
      <c r="AD37" s="128">
        <f t="shared" ref="AD37:AD38" si="7">SUM(T37:AB37)</f>
        <v>0</v>
      </c>
      <c r="AE37" s="3"/>
      <c r="AF37" s="128">
        <f>SUM(D37:R37,AD37)</f>
        <v>2167511</v>
      </c>
      <c r="AG37" s="114"/>
      <c r="AH37" s="114">
        <v>1730016</v>
      </c>
      <c r="AI37" s="114"/>
      <c r="AJ37" s="128">
        <f t="shared" ref="AJ37:AJ38" si="8">SUM(AF37:AH37)</f>
        <v>3897527</v>
      </c>
    </row>
    <row r="38" spans="1:42" s="104" customFormat="1" ht="22.2">
      <c r="A38" s="127" t="s">
        <v>191</v>
      </c>
      <c r="D38" s="114">
        <v>0</v>
      </c>
      <c r="E38" s="115"/>
      <c r="F38" s="114">
        <v>0</v>
      </c>
      <c r="G38" s="115"/>
      <c r="H38" s="114">
        <v>0</v>
      </c>
      <c r="I38" s="115"/>
      <c r="J38" s="114">
        <v>0</v>
      </c>
      <c r="K38" s="128"/>
      <c r="L38" s="114">
        <v>0</v>
      </c>
      <c r="M38" s="115"/>
      <c r="N38" s="114">
        <v>0</v>
      </c>
      <c r="O38" s="114"/>
      <c r="P38" s="114">
        <v>-1070024</v>
      </c>
      <c r="Q38" s="128"/>
      <c r="R38" s="114">
        <v>0</v>
      </c>
      <c r="S38" s="114"/>
      <c r="T38" s="114">
        <v>-2180635</v>
      </c>
      <c r="U38" s="128"/>
      <c r="V38" s="114">
        <v>5747</v>
      </c>
      <c r="W38" s="114"/>
      <c r="X38" s="114">
        <v>206551</v>
      </c>
      <c r="Y38" s="128"/>
      <c r="Z38" s="114">
        <v>928656</v>
      </c>
      <c r="AA38" s="128"/>
      <c r="AB38" s="114">
        <v>18018</v>
      </c>
      <c r="AC38" s="128"/>
      <c r="AD38" s="128">
        <f t="shared" si="7"/>
        <v>-1021663</v>
      </c>
      <c r="AE38" s="3"/>
      <c r="AF38" s="128">
        <f>SUM(D38:R38,AD38)</f>
        <v>-2091687</v>
      </c>
      <c r="AG38" s="114"/>
      <c r="AH38" s="114">
        <v>-695896</v>
      </c>
      <c r="AI38" s="114"/>
      <c r="AJ38" s="128">
        <f t="shared" si="8"/>
        <v>-2787583</v>
      </c>
    </row>
    <row r="39" spans="1:42" s="104" customFormat="1" ht="22.2">
      <c r="A39" s="110" t="s">
        <v>169</v>
      </c>
      <c r="B39" s="110"/>
      <c r="C39" s="110"/>
      <c r="D39" s="145">
        <f>SUM(D37:D38)</f>
        <v>0</v>
      </c>
      <c r="E39" s="114"/>
      <c r="F39" s="145">
        <f>SUM(F37:F38)</f>
        <v>0</v>
      </c>
      <c r="G39" s="114"/>
      <c r="H39" s="145">
        <f>SUM(H37:H38)</f>
        <v>0</v>
      </c>
      <c r="I39" s="114"/>
      <c r="J39" s="145">
        <f>SUM(J37:J38)</f>
        <v>0</v>
      </c>
      <c r="K39" s="111"/>
      <c r="L39" s="145">
        <f>SUM(L37:L38)</f>
        <v>0</v>
      </c>
      <c r="M39" s="114"/>
      <c r="N39" s="145">
        <f>SUM(N37:N38)</f>
        <v>0</v>
      </c>
      <c r="O39" s="114"/>
      <c r="P39" s="145">
        <f>SUM(P37:P38)</f>
        <v>1097487</v>
      </c>
      <c r="Q39" s="111"/>
      <c r="R39" s="145">
        <f>SUM(R37:R38)</f>
        <v>0</v>
      </c>
      <c r="S39" s="115"/>
      <c r="T39" s="145">
        <f>SUM(T37:T38)</f>
        <v>-2180635</v>
      </c>
      <c r="U39" s="111"/>
      <c r="V39" s="145">
        <f>SUM(V37:V38)</f>
        <v>5747</v>
      </c>
      <c r="W39" s="111"/>
      <c r="X39" s="145">
        <f>SUM(X37:X38)</f>
        <v>206551</v>
      </c>
      <c r="Y39" s="111"/>
      <c r="Z39" s="145">
        <f>SUM(Z37:Z38)</f>
        <v>928656</v>
      </c>
      <c r="AA39" s="111"/>
      <c r="AB39" s="145">
        <f>SUM(AB37:AB38)</f>
        <v>18018</v>
      </c>
      <c r="AC39" s="111"/>
      <c r="AD39" s="145">
        <f>SUM(AD37:AD38)</f>
        <v>-1021663</v>
      </c>
      <c r="AE39" s="115"/>
      <c r="AF39" s="145">
        <f>SUM(AF37:AF38)</f>
        <v>75824</v>
      </c>
      <c r="AG39" s="115"/>
      <c r="AH39" s="145">
        <f>SUM(AH37:AH38)</f>
        <v>1034120</v>
      </c>
      <c r="AI39" s="115"/>
      <c r="AJ39" s="145">
        <f>SUM(AJ37:AJ38)</f>
        <v>1109944</v>
      </c>
    </row>
    <row r="40" spans="1:42" s="104" customFormat="1" ht="22.2"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11"/>
    </row>
    <row r="41" spans="1:42" s="104" customFormat="1">
      <c r="A41" s="104" t="s">
        <v>239</v>
      </c>
      <c r="D41" s="128">
        <v>0</v>
      </c>
      <c r="E41" s="128"/>
      <c r="F41" s="128">
        <v>0</v>
      </c>
      <c r="G41" s="128"/>
      <c r="H41" s="128">
        <v>0</v>
      </c>
      <c r="I41" s="128"/>
      <c r="J41" s="128">
        <v>0</v>
      </c>
      <c r="K41" s="128"/>
      <c r="L41" s="128">
        <v>0</v>
      </c>
      <c r="M41" s="128"/>
      <c r="N41" s="128">
        <v>0</v>
      </c>
      <c r="O41" s="128"/>
      <c r="P41" s="128">
        <v>-250684</v>
      </c>
      <c r="Q41" s="128"/>
      <c r="R41" s="128">
        <v>0</v>
      </c>
      <c r="S41" s="128"/>
      <c r="T41" s="128">
        <v>0</v>
      </c>
      <c r="U41" s="128"/>
      <c r="V41" s="128">
        <v>0</v>
      </c>
      <c r="W41" s="128"/>
      <c r="X41" s="128">
        <v>0</v>
      </c>
      <c r="Y41" s="128"/>
      <c r="Z41" s="128">
        <v>0</v>
      </c>
      <c r="AA41" s="128"/>
      <c r="AB41" s="128">
        <v>0</v>
      </c>
      <c r="AC41" s="128"/>
      <c r="AD41" s="128">
        <f t="shared" ref="AD41:AD42" si="9">SUM(T41:AB41)</f>
        <v>0</v>
      </c>
      <c r="AE41" s="128"/>
      <c r="AF41" s="128">
        <f>SUM(D41:R41,AD41)</f>
        <v>-250684</v>
      </c>
      <c r="AG41" s="128"/>
      <c r="AH41" s="128">
        <v>0</v>
      </c>
      <c r="AI41" s="128"/>
      <c r="AJ41" s="128">
        <f t="shared" ref="AJ41:AJ42" si="10">SUM(AF41:AH41)</f>
        <v>-250684</v>
      </c>
    </row>
    <row r="42" spans="1:42" s="104" customFormat="1">
      <c r="A42" s="104" t="s">
        <v>279</v>
      </c>
      <c r="D42" s="229">
        <v>0</v>
      </c>
      <c r="E42" s="128"/>
      <c r="F42" s="229">
        <v>0</v>
      </c>
      <c r="G42" s="128"/>
      <c r="H42" s="229">
        <v>0</v>
      </c>
      <c r="I42" s="128"/>
      <c r="J42" s="229">
        <v>0</v>
      </c>
      <c r="K42" s="128"/>
      <c r="L42" s="229">
        <v>0</v>
      </c>
      <c r="M42" s="128"/>
      <c r="N42" s="229">
        <v>0</v>
      </c>
      <c r="O42" s="128"/>
      <c r="P42" s="229">
        <v>-268792</v>
      </c>
      <c r="Q42" s="128"/>
      <c r="R42" s="229">
        <v>-9940797</v>
      </c>
      <c r="S42" s="128"/>
      <c r="T42" s="229">
        <v>0</v>
      </c>
      <c r="U42" s="128"/>
      <c r="V42" s="229">
        <v>0</v>
      </c>
      <c r="W42" s="128"/>
      <c r="X42" s="229">
        <v>0</v>
      </c>
      <c r="Y42" s="128"/>
      <c r="Z42" s="229">
        <v>0</v>
      </c>
      <c r="AA42" s="128"/>
      <c r="AB42" s="229">
        <v>0</v>
      </c>
      <c r="AC42" s="128"/>
      <c r="AD42" s="229">
        <f t="shared" si="9"/>
        <v>0</v>
      </c>
      <c r="AE42" s="128"/>
      <c r="AF42" s="229">
        <f>SUM(D42:R42,AD42)</f>
        <v>-10209589</v>
      </c>
      <c r="AG42" s="128"/>
      <c r="AH42" s="229">
        <v>0</v>
      </c>
      <c r="AI42" s="128"/>
      <c r="AJ42" s="229">
        <f t="shared" si="10"/>
        <v>-10209589</v>
      </c>
      <c r="AK42" s="128"/>
    </row>
    <row r="43" spans="1:42" s="104" customFormat="1"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</row>
    <row r="44" spans="1:42" s="104" customFormat="1" ht="22.8" thickBot="1">
      <c r="A44" s="121" t="s">
        <v>278</v>
      </c>
      <c r="B44" s="121"/>
      <c r="C44" s="121"/>
      <c r="D44" s="122">
        <f>D39+D32+D23+D16+D42+D41</f>
        <v>1376923</v>
      </c>
      <c r="E44" s="111"/>
      <c r="F44" s="122">
        <f>F39+F32+F23+F16+F42+F41</f>
        <v>11157460</v>
      </c>
      <c r="G44" s="111"/>
      <c r="H44" s="122">
        <f>H39+H32+H23+H16+H42+H41</f>
        <v>3489752</v>
      </c>
      <c r="I44" s="111"/>
      <c r="J44" s="122">
        <f>J39+J32+J23+J16+J42+J41</f>
        <v>15317</v>
      </c>
      <c r="K44" s="111"/>
      <c r="L44" s="122">
        <f>L39+L32+L23+L16+L42+L41</f>
        <v>8622</v>
      </c>
      <c r="M44" s="111"/>
      <c r="N44" s="122">
        <f>N39+N32+N23+N16+N42+N41</f>
        <v>153164</v>
      </c>
      <c r="O44" s="153"/>
      <c r="P44" s="122">
        <f>P39+P32+P23+P16+P42+P41</f>
        <v>46273075</v>
      </c>
      <c r="Q44" s="111"/>
      <c r="R44" s="122">
        <f>R39+R32+R23+R16+R42+R41</f>
        <v>0</v>
      </c>
      <c r="S44" s="153"/>
      <c r="T44" s="122">
        <f>T39+T32+T23+T16+T42+T41</f>
        <v>-3719396</v>
      </c>
      <c r="U44" s="153"/>
      <c r="V44" s="122">
        <f>V39+V32+V23+V16+V42+V41</f>
        <v>-20201</v>
      </c>
      <c r="W44" s="111"/>
      <c r="X44" s="122">
        <f>X39+X32+X23+X16+X42+X41</f>
        <v>-265163</v>
      </c>
      <c r="Y44" s="153"/>
      <c r="Z44" s="122">
        <f>Z39+Z32+Z23+Z16+Z42+Z41</f>
        <v>37487</v>
      </c>
      <c r="AA44" s="111"/>
      <c r="AB44" s="122">
        <f>AB39+AB32+AB23+AB16+AB42+AB41</f>
        <v>-69657</v>
      </c>
      <c r="AC44" s="153"/>
      <c r="AD44" s="122">
        <f>AD39+AD32+AD23+AD16+AD42+AD41</f>
        <v>-4036930</v>
      </c>
      <c r="AE44" s="153"/>
      <c r="AF44" s="122">
        <f>AF39+AF32+AF23+AF16+AF42+AF41</f>
        <v>58437383</v>
      </c>
      <c r="AG44" s="153"/>
      <c r="AH44" s="122">
        <f>AH39+AH32+AH23+AH16+AH42+AH41</f>
        <v>27128520</v>
      </c>
      <c r="AI44" s="153"/>
      <c r="AJ44" s="122">
        <f>AJ39+AJ32+AJ23+AJ16+AJ42+AJ41</f>
        <v>85565903</v>
      </c>
    </row>
    <row r="45" spans="1:42" s="104" customFormat="1" ht="22.2" thickTop="1"/>
    <row r="46" spans="1:42"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L46" s="104"/>
      <c r="AM46" s="104"/>
      <c r="AN46" s="104"/>
      <c r="AO46" s="104"/>
      <c r="AP46" s="104"/>
    </row>
    <row r="47" spans="1:42" s="155" customFormat="1">
      <c r="A47" s="154"/>
      <c r="B47" s="154"/>
      <c r="C47" s="154"/>
      <c r="D47" s="233"/>
      <c r="F47" s="233"/>
      <c r="H47" s="152"/>
      <c r="J47" s="233"/>
      <c r="K47" s="234"/>
      <c r="L47" s="233"/>
      <c r="N47" s="152"/>
      <c r="O47" s="152"/>
      <c r="P47" s="152"/>
      <c r="R47" s="233"/>
      <c r="S47" s="233"/>
      <c r="T47" s="233"/>
      <c r="U47" s="233"/>
      <c r="V47" s="233"/>
      <c r="W47" s="233"/>
      <c r="X47" s="233"/>
      <c r="Y47" s="233"/>
      <c r="Z47" s="233"/>
      <c r="AD47" s="233"/>
      <c r="AF47" s="156"/>
      <c r="AG47" s="156"/>
      <c r="AH47" s="156"/>
      <c r="AI47" s="156"/>
      <c r="AJ47" s="156"/>
    </row>
    <row r="51" spans="1:3" s="155" customFormat="1">
      <c r="A51" s="154"/>
      <c r="B51" s="154"/>
      <c r="C51" s="154"/>
    </row>
    <row r="52" spans="1:3" s="155" customFormat="1">
      <c r="A52" s="154"/>
      <c r="B52" s="154"/>
      <c r="C52" s="154"/>
    </row>
    <row r="53" spans="1:3" s="155" customFormat="1">
      <c r="A53" s="154"/>
      <c r="B53" s="154"/>
      <c r="C53" s="154"/>
    </row>
  </sheetData>
  <mergeCells count="4">
    <mergeCell ref="D4:AJ4"/>
    <mergeCell ref="N5:P5"/>
    <mergeCell ref="T5:AD5"/>
    <mergeCell ref="D14:AJ14"/>
  </mergeCells>
  <conditionalFormatting sqref="D34 F34 H34:I34 N34">
    <cfRule type="expression" priority="7" stopIfTrue="1">
      <formula>"if(E11&gt;0,#,##0;(#,##0),"-")"</formula>
    </cfRule>
  </conditionalFormatting>
  <conditionalFormatting sqref="Q37:Q38">
    <cfRule type="expression" priority="2" stopIfTrue="1">
      <formula>"if(E11&gt;0,#,##0;(#,##0),"-")"</formula>
    </cfRule>
  </conditionalFormatting>
  <conditionalFormatting sqref="R34">
    <cfRule type="expression" priority="3" stopIfTrue="1">
      <formula>"if(E11&gt;0,#,##0;(#,##0),"-")"</formula>
    </cfRule>
  </conditionalFormatting>
  <conditionalFormatting sqref="T34">
    <cfRule type="expression" priority="6" stopIfTrue="1">
      <formula>"if(E11&gt;0,#,##0;(#,##0),"-")"</formula>
    </cfRule>
  </conditionalFormatting>
  <conditionalFormatting sqref="U16 Y16 U23 Y23 U33 Y33:AA33 Z34:AA34 U37:U38 Y37:Y38 AA37:AA38">
    <cfRule type="expression" priority="5" stopIfTrue="1">
      <formula>"if(E11&gt;0,#,##0;(#,##0),"-")"</formula>
    </cfRule>
  </conditionalFormatting>
  <conditionalFormatting sqref="V34:X34">
    <cfRule type="expression" priority="1" stopIfTrue="1">
      <formula>"if(E11&gt;0,#,##0;(#,##0),"-")"</formula>
    </cfRule>
  </conditionalFormatting>
  <conditionalFormatting sqref="AC16">
    <cfRule type="expression" priority="4" stopIfTrue="1">
      <formula>"if(E11&gt;0,#,##0;(#,##0),"-")"</formula>
    </cfRule>
  </conditionalFormatting>
  <conditionalFormatting sqref="AC23">
    <cfRule type="expression" priority="8" stopIfTrue="1">
      <formula>"if(E11&gt;0,#,##0;(#,##0),"-")"</formula>
    </cfRule>
  </conditionalFormatting>
  <conditionalFormatting sqref="AC37:AC38">
    <cfRule type="expression" priority="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N49"/>
  <sheetViews>
    <sheetView showGridLines="0" view="pageBreakPreview" topLeftCell="D15" zoomScaleNormal="70" zoomScaleSheetLayoutView="100" workbookViewId="0">
      <selection activeCell="F43" sqref="F43"/>
    </sheetView>
  </sheetViews>
  <sheetFormatPr defaultColWidth="26.625" defaultRowHeight="21.6"/>
  <cols>
    <col min="1" max="1" width="57.375" style="104" customWidth="1"/>
    <col min="2" max="2" width="7.875" style="104" customWidth="1"/>
    <col min="3" max="3" width="1.125" style="104" customWidth="1"/>
    <col min="4" max="4" width="15.125" style="100" customWidth="1"/>
    <col min="5" max="5" width="0.875" style="100" customWidth="1"/>
    <col min="6" max="6" width="15.125" style="100" customWidth="1"/>
    <col min="7" max="7" width="0.875" style="100" customWidth="1"/>
    <col min="8" max="8" width="15.125" style="100" customWidth="1"/>
    <col min="9" max="9" width="0.875" style="100" customWidth="1"/>
    <col min="10" max="10" width="15.125" style="100" customWidth="1"/>
    <col min="11" max="11" width="0.875" style="100" customWidth="1"/>
    <col min="12" max="12" width="15.125" style="100" customWidth="1"/>
    <col min="13" max="13" width="0.875" style="100" customWidth="1"/>
    <col min="14" max="14" width="15.125" style="100" customWidth="1"/>
    <col min="15" max="15" width="0.875" style="100" customWidth="1"/>
    <col min="16" max="16" width="15.125" style="100" customWidth="1"/>
    <col min="17" max="17" width="0.75" style="100" customWidth="1"/>
    <col min="18" max="18" width="15.125" style="100" customWidth="1"/>
    <col min="19" max="19" width="0.875" style="100" customWidth="1"/>
    <col min="20" max="20" width="15.125" style="100" customWidth="1"/>
    <col min="21" max="21" width="0.875" style="100" customWidth="1"/>
    <col min="22" max="22" width="15.125" style="100" customWidth="1"/>
    <col min="23" max="23" width="0.875" style="100" customWidth="1"/>
    <col min="24" max="24" width="15.125" style="100" customWidth="1"/>
    <col min="25" max="25" width="0.75" style="100" customWidth="1"/>
    <col min="26" max="26" width="15.125" style="100" customWidth="1"/>
    <col min="27" max="27" width="0.875" style="100" customWidth="1"/>
    <col min="28" max="28" width="15.125" style="100" customWidth="1"/>
    <col min="29" max="29" width="0.875" style="100" customWidth="1"/>
    <col min="30" max="30" width="15.125" style="100" customWidth="1"/>
    <col min="31" max="31" width="0.875" style="100" customWidth="1"/>
    <col min="32" max="32" width="15.125" style="100" customWidth="1"/>
    <col min="33" max="33" width="0.875" style="100" customWidth="1"/>
    <col min="34" max="34" width="15.125" style="100" customWidth="1"/>
    <col min="35" max="35" width="11.625" style="100" customWidth="1"/>
    <col min="36" max="16384" width="26.625" style="100"/>
  </cols>
  <sheetData>
    <row r="1" spans="1:36" ht="23.4">
      <c r="A1" s="1" t="s">
        <v>70</v>
      </c>
      <c r="B1" s="99"/>
      <c r="C1" s="99"/>
      <c r="AH1" s="101"/>
    </row>
    <row r="2" spans="1:36" ht="23.4">
      <c r="A2" s="99" t="s">
        <v>203</v>
      </c>
      <c r="B2" s="99"/>
      <c r="C2" s="99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1"/>
    </row>
    <row r="3" spans="1:36" ht="23.4">
      <c r="A3" s="99"/>
      <c r="B3" s="99"/>
      <c r="C3" s="99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1"/>
    </row>
    <row r="4" spans="1:36" s="104" customFormat="1" ht="22.2">
      <c r="A4" s="129"/>
      <c r="B4" s="129"/>
      <c r="C4" s="129"/>
      <c r="D4" s="260" t="s">
        <v>0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</row>
    <row r="5" spans="1:36" s="110" customFormat="1" ht="22.2"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261" t="s">
        <v>29</v>
      </c>
      <c r="O5" s="261"/>
      <c r="P5" s="261"/>
      <c r="Q5" s="106"/>
      <c r="R5" s="262" t="s">
        <v>60</v>
      </c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105"/>
      <c r="AD5" s="105"/>
      <c r="AE5" s="105"/>
      <c r="AF5" s="105"/>
      <c r="AG5" s="105"/>
      <c r="AH5" s="105"/>
    </row>
    <row r="6" spans="1:36" s="110" customFormat="1" ht="22.2"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6"/>
      <c r="O6" s="106"/>
      <c r="P6" s="106"/>
      <c r="Q6" s="106"/>
      <c r="R6" s="107"/>
      <c r="S6" s="107"/>
      <c r="T6" s="107"/>
      <c r="U6" s="107"/>
      <c r="V6" s="107"/>
      <c r="W6" s="107"/>
      <c r="X6" s="107"/>
      <c r="Y6" s="107"/>
      <c r="Z6" s="14" t="s">
        <v>200</v>
      </c>
      <c r="AA6" s="107"/>
      <c r="AB6" s="107"/>
      <c r="AC6" s="105"/>
      <c r="AD6" s="105"/>
      <c r="AE6" s="105"/>
      <c r="AF6" s="105"/>
      <c r="AG6" s="105"/>
      <c r="AH6" s="105"/>
    </row>
    <row r="7" spans="1:36" s="110" customFormat="1" ht="22.2"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6"/>
      <c r="O7" s="106"/>
      <c r="P7" s="106"/>
      <c r="Q7" s="106"/>
      <c r="R7" s="107"/>
      <c r="S7" s="107"/>
      <c r="T7" s="107"/>
      <c r="U7" s="107"/>
      <c r="V7" s="107"/>
      <c r="W7" s="107"/>
      <c r="X7" s="107"/>
      <c r="Y7" s="107"/>
      <c r="Z7" s="14" t="s">
        <v>208</v>
      </c>
      <c r="AA7" s="107"/>
      <c r="AB7" s="107"/>
      <c r="AC7" s="105"/>
      <c r="AD7" s="105"/>
      <c r="AE7" s="105"/>
      <c r="AF7" s="105"/>
      <c r="AG7" s="105"/>
      <c r="AH7" s="105"/>
    </row>
    <row r="8" spans="1:36" s="110" customFormat="1" ht="22.2"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6"/>
      <c r="O8" s="106"/>
      <c r="P8" s="106"/>
      <c r="Q8" s="106"/>
      <c r="R8" s="16"/>
      <c r="S8" s="107"/>
      <c r="T8" s="16"/>
      <c r="U8" s="107"/>
      <c r="V8" s="16" t="s">
        <v>118</v>
      </c>
      <c r="W8" s="16"/>
      <c r="X8" s="16"/>
      <c r="Y8" s="16"/>
      <c r="Z8" s="16" t="s">
        <v>74</v>
      </c>
      <c r="AA8" s="107"/>
      <c r="AB8" s="107"/>
      <c r="AC8" s="105"/>
      <c r="AD8" s="105"/>
      <c r="AE8" s="105"/>
      <c r="AF8" s="105"/>
      <c r="AG8" s="105"/>
      <c r="AH8" s="105"/>
    </row>
    <row r="9" spans="1:36" s="110" customFormat="1" ht="22.2"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6"/>
      <c r="P9" s="106"/>
      <c r="Q9" s="106"/>
      <c r="R9" s="16"/>
      <c r="S9" s="107"/>
      <c r="T9" s="107" t="s">
        <v>118</v>
      </c>
      <c r="U9" s="107"/>
      <c r="V9" s="107" t="s">
        <v>129</v>
      </c>
      <c r="W9" s="16"/>
      <c r="X9" s="107" t="s">
        <v>118</v>
      </c>
      <c r="Y9" s="16"/>
      <c r="Z9" s="16" t="s">
        <v>114</v>
      </c>
      <c r="AA9" s="107"/>
      <c r="AB9" s="107"/>
      <c r="AC9" s="105"/>
      <c r="AD9" s="105"/>
      <c r="AE9" s="105"/>
      <c r="AF9" s="105"/>
      <c r="AG9" s="105"/>
      <c r="AH9" s="105"/>
      <c r="AJ9" s="130"/>
    </row>
    <row r="10" spans="1:36" s="242" customFormat="1" ht="22.2">
      <c r="D10" s="107"/>
      <c r="E10" s="107"/>
      <c r="F10" s="104"/>
      <c r="G10" s="104"/>
      <c r="I10" s="107"/>
      <c r="J10" s="107"/>
      <c r="K10" s="107"/>
      <c r="L10" s="131" t="s">
        <v>96</v>
      </c>
      <c r="M10" s="107"/>
      <c r="R10" s="16"/>
      <c r="T10" s="107" t="s">
        <v>129</v>
      </c>
      <c r="V10" s="107" t="s">
        <v>125</v>
      </c>
      <c r="W10" s="16"/>
      <c r="X10" s="107" t="s">
        <v>135</v>
      </c>
      <c r="Y10" s="16"/>
      <c r="Z10" s="16" t="s">
        <v>117</v>
      </c>
      <c r="AC10" s="107"/>
      <c r="AD10" s="107"/>
      <c r="AE10" s="107"/>
      <c r="AF10" s="132" t="s">
        <v>41</v>
      </c>
      <c r="AG10" s="107"/>
      <c r="AH10" s="107"/>
    </row>
    <row r="11" spans="1:36" s="242" customFormat="1" ht="22.2">
      <c r="D11" s="133"/>
      <c r="E11" s="107"/>
      <c r="F11" s="107"/>
      <c r="G11" s="107"/>
      <c r="I11" s="107"/>
      <c r="J11" s="107" t="s">
        <v>96</v>
      </c>
      <c r="K11" s="107"/>
      <c r="L11" s="131" t="s">
        <v>97</v>
      </c>
      <c r="M11" s="107"/>
      <c r="N11" s="107"/>
      <c r="O11" s="107"/>
      <c r="P11" s="107"/>
      <c r="Q11" s="107"/>
      <c r="R11" s="107" t="s">
        <v>118</v>
      </c>
      <c r="S11" s="107"/>
      <c r="T11" s="107" t="s">
        <v>125</v>
      </c>
      <c r="U11" s="107"/>
      <c r="V11" s="107" t="s">
        <v>132</v>
      </c>
      <c r="W11" s="16"/>
      <c r="X11" s="107" t="s">
        <v>136</v>
      </c>
      <c r="Y11" s="16"/>
      <c r="Z11" s="16" t="s">
        <v>115</v>
      </c>
      <c r="AA11" s="134"/>
      <c r="AB11" s="134" t="s">
        <v>84</v>
      </c>
      <c r="AC11" s="107"/>
      <c r="AD11" s="107" t="s">
        <v>40</v>
      </c>
      <c r="AE11" s="107"/>
      <c r="AF11" s="132" t="s">
        <v>52</v>
      </c>
      <c r="AG11" s="107"/>
      <c r="AH11" s="107"/>
    </row>
    <row r="12" spans="1:36" s="242" customFormat="1" ht="22.2">
      <c r="C12" s="244"/>
      <c r="D12" s="107" t="s">
        <v>188</v>
      </c>
      <c r="E12" s="107"/>
      <c r="F12" s="107" t="s">
        <v>42</v>
      </c>
      <c r="G12" s="107"/>
      <c r="H12" s="107" t="s">
        <v>42</v>
      </c>
      <c r="I12" s="107"/>
      <c r="J12" s="107" t="s">
        <v>97</v>
      </c>
      <c r="K12" s="107"/>
      <c r="L12" s="131" t="s">
        <v>180</v>
      </c>
      <c r="M12" s="107"/>
      <c r="N12" s="107" t="s">
        <v>72</v>
      </c>
      <c r="O12" s="107"/>
      <c r="P12" s="107"/>
      <c r="Q12" s="107"/>
      <c r="R12" s="107" t="s">
        <v>128</v>
      </c>
      <c r="S12" s="107"/>
      <c r="T12" s="107" t="s">
        <v>130</v>
      </c>
      <c r="U12" s="107"/>
      <c r="V12" s="107" t="s">
        <v>133</v>
      </c>
      <c r="W12" s="16"/>
      <c r="X12" s="107" t="s">
        <v>137</v>
      </c>
      <c r="Y12" s="16"/>
      <c r="Z12" s="16" t="s">
        <v>116</v>
      </c>
      <c r="AA12" s="134"/>
      <c r="AB12" s="134" t="s">
        <v>93</v>
      </c>
      <c r="AC12" s="107"/>
      <c r="AD12" s="107" t="s">
        <v>43</v>
      </c>
      <c r="AE12" s="107"/>
      <c r="AF12" s="132" t="s">
        <v>53</v>
      </c>
      <c r="AG12" s="107"/>
      <c r="AH12" s="107" t="s">
        <v>54</v>
      </c>
    </row>
    <row r="13" spans="1:36" s="242" customFormat="1" ht="22.2">
      <c r="B13" s="244" t="s">
        <v>3</v>
      </c>
      <c r="C13" s="244"/>
      <c r="D13" s="243" t="s">
        <v>44</v>
      </c>
      <c r="E13" s="107"/>
      <c r="F13" s="243" t="s">
        <v>99</v>
      </c>
      <c r="G13" s="107"/>
      <c r="H13" s="243" t="s">
        <v>121</v>
      </c>
      <c r="I13" s="107"/>
      <c r="J13" s="243" t="s">
        <v>98</v>
      </c>
      <c r="K13" s="107"/>
      <c r="L13" s="135" t="s">
        <v>192</v>
      </c>
      <c r="M13" s="107"/>
      <c r="N13" s="243" t="s">
        <v>73</v>
      </c>
      <c r="O13" s="107"/>
      <c r="P13" s="243" t="s">
        <v>30</v>
      </c>
      <c r="Q13" s="107"/>
      <c r="R13" s="243" t="s">
        <v>92</v>
      </c>
      <c r="S13" s="107"/>
      <c r="T13" s="243" t="s">
        <v>131</v>
      </c>
      <c r="U13" s="107"/>
      <c r="V13" s="243" t="s">
        <v>134</v>
      </c>
      <c r="W13" s="16"/>
      <c r="X13" s="243" t="s">
        <v>138</v>
      </c>
      <c r="Y13" s="16"/>
      <c r="Z13" s="136" t="s">
        <v>52</v>
      </c>
      <c r="AA13" s="134"/>
      <c r="AB13" s="137" t="s">
        <v>62</v>
      </c>
      <c r="AC13" s="107"/>
      <c r="AD13" s="243" t="s">
        <v>71</v>
      </c>
      <c r="AE13" s="107"/>
      <c r="AF13" s="138" t="s">
        <v>55</v>
      </c>
      <c r="AG13" s="107"/>
      <c r="AH13" s="243" t="s">
        <v>56</v>
      </c>
    </row>
    <row r="14" spans="1:36" s="107" customFormat="1">
      <c r="D14" s="263" t="s">
        <v>94</v>
      </c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</row>
    <row r="15" spans="1:36" s="107" customFormat="1" ht="21.45" customHeight="1">
      <c r="A15" s="108" t="s">
        <v>271</v>
      </c>
      <c r="B15" s="108"/>
      <c r="C15" s="108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139"/>
      <c r="AC15" s="139"/>
      <c r="AD15" s="139"/>
      <c r="AE15" s="244"/>
      <c r="AF15" s="244"/>
      <c r="AG15" s="244"/>
      <c r="AH15" s="140"/>
    </row>
    <row r="16" spans="1:36" s="110" customFormat="1" ht="21.45" customHeight="1">
      <c r="A16" s="109" t="s">
        <v>224</v>
      </c>
      <c r="D16" s="111">
        <f>'BS 3-5'!F96</f>
        <v>1376923</v>
      </c>
      <c r="E16" s="111"/>
      <c r="F16" s="111">
        <f>'BS 3-5'!F97</f>
        <v>11157460</v>
      </c>
      <c r="G16" s="111"/>
      <c r="H16" s="111">
        <f>'BS 3-5'!F98</f>
        <v>4200661</v>
      </c>
      <c r="I16" s="111"/>
      <c r="J16" s="111">
        <f>'BS 3-5'!F99</f>
        <v>15580</v>
      </c>
      <c r="K16" s="111"/>
      <c r="L16" s="111">
        <f>'BS 3-5'!F100</f>
        <v>8622</v>
      </c>
      <c r="M16" s="111"/>
      <c r="N16" s="111">
        <f>'BS 3-5'!F103</f>
        <v>153164</v>
      </c>
      <c r="O16" s="111"/>
      <c r="P16" s="111">
        <f>'BS 3-5'!F104</f>
        <v>47441005</v>
      </c>
      <c r="Q16" s="111"/>
      <c r="R16" s="111">
        <v>-3053915</v>
      </c>
      <c r="S16" s="111"/>
      <c r="T16" s="111">
        <v>-22553</v>
      </c>
      <c r="U16" s="111"/>
      <c r="V16" s="111">
        <v>-265162</v>
      </c>
      <c r="W16" s="111"/>
      <c r="X16" s="111">
        <v>-1539309</v>
      </c>
      <c r="Y16" s="111"/>
      <c r="Z16" s="111">
        <v>272043</v>
      </c>
      <c r="AA16" s="111"/>
      <c r="AB16" s="111">
        <f t="shared" ref="AB16" si="0">SUM(R16:Z16)</f>
        <v>-4608896</v>
      </c>
      <c r="AC16" s="32"/>
      <c r="AD16" s="111">
        <f>SUM(D16:Q16,AB16)</f>
        <v>59744519</v>
      </c>
      <c r="AE16" s="111"/>
      <c r="AF16" s="111">
        <f>'BS 3-5'!F107</f>
        <v>26729213</v>
      </c>
      <c r="AG16" s="111"/>
      <c r="AH16" s="111">
        <f>SUM(AD16:AF16)</f>
        <v>86473732</v>
      </c>
      <c r="AI16" s="112"/>
    </row>
    <row r="17" spans="1:36" s="110" customFormat="1" ht="21.45" customHeight="1">
      <c r="A17" s="109"/>
      <c r="D17" s="115"/>
      <c r="E17" s="115"/>
      <c r="F17" s="115"/>
      <c r="G17" s="115"/>
      <c r="H17" s="115"/>
      <c r="I17" s="115"/>
      <c r="J17" s="115"/>
      <c r="K17" s="111"/>
      <c r="L17" s="115"/>
      <c r="M17" s="115"/>
      <c r="N17" s="115"/>
      <c r="O17" s="115"/>
      <c r="P17" s="115"/>
      <c r="Q17" s="115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32"/>
      <c r="AD17" s="111"/>
      <c r="AE17" s="111"/>
      <c r="AF17" s="111"/>
      <c r="AG17" s="111"/>
      <c r="AH17" s="111"/>
      <c r="AI17" s="112"/>
    </row>
    <row r="18" spans="1:36" s="110" customFormat="1" ht="21.45" customHeight="1">
      <c r="A18" s="110" t="s">
        <v>58</v>
      </c>
      <c r="D18" s="115"/>
      <c r="E18" s="115"/>
      <c r="F18" s="115"/>
      <c r="G18" s="115"/>
      <c r="H18" s="115"/>
      <c r="I18" s="115"/>
      <c r="J18" s="115"/>
      <c r="K18" s="111"/>
      <c r="L18" s="115"/>
      <c r="M18" s="115"/>
      <c r="N18" s="115"/>
      <c r="O18" s="115"/>
      <c r="P18" s="115"/>
      <c r="Q18" s="115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32"/>
      <c r="AD18" s="111"/>
      <c r="AE18" s="111"/>
      <c r="AF18" s="111"/>
      <c r="AG18" s="111"/>
      <c r="AH18" s="111"/>
      <c r="AI18" s="112"/>
    </row>
    <row r="19" spans="1:36" s="110" customFormat="1" ht="21.45" customHeight="1">
      <c r="A19" s="126" t="s">
        <v>195</v>
      </c>
      <c r="D19" s="115"/>
      <c r="E19" s="115"/>
      <c r="F19" s="115"/>
      <c r="G19" s="115"/>
      <c r="H19" s="115"/>
      <c r="I19" s="115"/>
      <c r="J19" s="115"/>
      <c r="K19" s="111"/>
      <c r="L19" s="115"/>
      <c r="M19" s="115"/>
      <c r="N19" s="115"/>
      <c r="O19" s="115"/>
      <c r="P19" s="115"/>
      <c r="Q19" s="115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32"/>
      <c r="AD19" s="111"/>
      <c r="AE19" s="111"/>
      <c r="AF19" s="111"/>
      <c r="AG19" s="111"/>
      <c r="AH19" s="111"/>
      <c r="AI19" s="112"/>
    </row>
    <row r="20" spans="1:36" s="104" customFormat="1" ht="21.45" customHeight="1">
      <c r="A20" s="141" t="s">
        <v>189</v>
      </c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232</v>
      </c>
      <c r="K20" s="114"/>
      <c r="L20" s="114">
        <v>-190</v>
      </c>
      <c r="M20" s="114"/>
      <c r="N20" s="114">
        <v>0</v>
      </c>
      <c r="O20" s="114"/>
      <c r="P20" s="114">
        <v>0</v>
      </c>
      <c r="Q20" s="114"/>
      <c r="R20" s="114">
        <v>0</v>
      </c>
      <c r="S20" s="128"/>
      <c r="T20" s="114">
        <v>0</v>
      </c>
      <c r="U20" s="114"/>
      <c r="V20" s="114">
        <v>0</v>
      </c>
      <c r="W20" s="128"/>
      <c r="X20" s="114">
        <v>0</v>
      </c>
      <c r="Y20" s="128"/>
      <c r="Z20" s="114">
        <v>0</v>
      </c>
      <c r="AA20" s="128"/>
      <c r="AB20" s="128">
        <f t="shared" ref="AB20:AB22" si="1">SUM(R20:Z20)</f>
        <v>0</v>
      </c>
      <c r="AC20" s="142"/>
      <c r="AD20" s="128">
        <f>SUM(D20:P20,AB20)</f>
        <v>42</v>
      </c>
      <c r="AE20" s="128"/>
      <c r="AF20" s="128">
        <v>0</v>
      </c>
      <c r="AG20" s="128"/>
      <c r="AH20" s="128">
        <f t="shared" ref="AH20:AH22" si="2">SUM(AD20:AF20)</f>
        <v>42</v>
      </c>
      <c r="AI20" s="116"/>
    </row>
    <row r="21" spans="1:36" s="104" customFormat="1" ht="21.45" customHeight="1">
      <c r="A21" s="141" t="s">
        <v>190</v>
      </c>
      <c r="B21" s="143"/>
      <c r="D21" s="114">
        <v>0</v>
      </c>
      <c r="E21" s="114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190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28"/>
      <c r="T21" s="114">
        <v>0</v>
      </c>
      <c r="U21" s="114"/>
      <c r="V21" s="114">
        <v>0</v>
      </c>
      <c r="W21" s="128"/>
      <c r="X21" s="114">
        <v>0</v>
      </c>
      <c r="Y21" s="128"/>
      <c r="Z21" s="114">
        <v>0</v>
      </c>
      <c r="AA21" s="128"/>
      <c r="AB21" s="128">
        <f t="shared" si="1"/>
        <v>0</v>
      </c>
      <c r="AC21" s="142"/>
      <c r="AD21" s="128">
        <f t="shared" ref="AD21:AD22" si="3">SUM(D21:P21,AB21)</f>
        <v>190</v>
      </c>
      <c r="AE21" s="128"/>
      <c r="AF21" s="128">
        <v>169</v>
      </c>
      <c r="AG21" s="128"/>
      <c r="AH21" s="128">
        <f t="shared" si="2"/>
        <v>359</v>
      </c>
      <c r="AI21" s="116"/>
    </row>
    <row r="22" spans="1:36" s="104" customFormat="1" ht="21.45" customHeight="1">
      <c r="A22" s="141" t="s">
        <v>237</v>
      </c>
      <c r="B22" s="143">
        <v>14</v>
      </c>
      <c r="D22" s="114">
        <v>0</v>
      </c>
      <c r="E22" s="114"/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-619603</v>
      </c>
      <c r="Q22" s="114"/>
      <c r="R22" s="114">
        <v>0</v>
      </c>
      <c r="S22" s="128"/>
      <c r="T22" s="114">
        <v>0</v>
      </c>
      <c r="U22" s="114"/>
      <c r="V22" s="114">
        <v>0</v>
      </c>
      <c r="W22" s="128"/>
      <c r="X22" s="114">
        <v>0</v>
      </c>
      <c r="Y22" s="128"/>
      <c r="Z22" s="114">
        <v>0</v>
      </c>
      <c r="AA22" s="128"/>
      <c r="AB22" s="128">
        <f t="shared" si="1"/>
        <v>0</v>
      </c>
      <c r="AC22" s="142"/>
      <c r="AD22" s="128">
        <f t="shared" si="3"/>
        <v>-619603</v>
      </c>
      <c r="AE22" s="128"/>
      <c r="AF22" s="128">
        <v>-433400</v>
      </c>
      <c r="AG22" s="128"/>
      <c r="AH22" s="128">
        <f t="shared" si="2"/>
        <v>-1053003</v>
      </c>
      <c r="AI22" s="116"/>
    </row>
    <row r="23" spans="1:36" s="110" customFormat="1" ht="21.45" customHeight="1">
      <c r="A23" s="144" t="s">
        <v>95</v>
      </c>
      <c r="D23" s="145">
        <f>SUM(D20:D22)</f>
        <v>0</v>
      </c>
      <c r="E23" s="115"/>
      <c r="F23" s="145">
        <f>SUM(F20:F22)</f>
        <v>0</v>
      </c>
      <c r="G23" s="115"/>
      <c r="H23" s="145">
        <f>SUM(H20:H22)</f>
        <v>0</v>
      </c>
      <c r="I23" s="115"/>
      <c r="J23" s="145">
        <f>SUM(J20:J22)</f>
        <v>232</v>
      </c>
      <c r="K23" s="111"/>
      <c r="L23" s="145">
        <f>SUM(L20:L22)</f>
        <v>0</v>
      </c>
      <c r="M23" s="115"/>
      <c r="N23" s="145">
        <f>SUM(N20:N22)</f>
        <v>0</v>
      </c>
      <c r="O23" s="115"/>
      <c r="P23" s="145">
        <f>SUM(P20:P22)</f>
        <v>-619603</v>
      </c>
      <c r="Q23" s="111"/>
      <c r="R23" s="145">
        <f>SUM(R20:R22)</f>
        <v>0</v>
      </c>
      <c r="S23" s="111"/>
      <c r="T23" s="145">
        <f>SUM(T20:T22)</f>
        <v>0</v>
      </c>
      <c r="U23" s="111"/>
      <c r="V23" s="145">
        <f>SUM(V20:V22)</f>
        <v>0</v>
      </c>
      <c r="W23" s="111"/>
      <c r="X23" s="145">
        <f>SUM(X20:X22)</f>
        <v>0</v>
      </c>
      <c r="Y23" s="111"/>
      <c r="Z23" s="145">
        <f>SUM(Z20:Z22)</f>
        <v>0</v>
      </c>
      <c r="AA23" s="111"/>
      <c r="AB23" s="145">
        <f>SUM(AB20:AB22)</f>
        <v>0</v>
      </c>
      <c r="AC23" s="25"/>
      <c r="AD23" s="145">
        <f>SUM(AD20:AD22)</f>
        <v>-619371</v>
      </c>
      <c r="AE23" s="115"/>
      <c r="AF23" s="145">
        <f>SUM(AF20:AF22)</f>
        <v>-433231</v>
      </c>
      <c r="AG23" s="115"/>
      <c r="AH23" s="145">
        <f>SUM(AH20:AH22)</f>
        <v>-1052602</v>
      </c>
      <c r="AI23" s="112"/>
    </row>
    <row r="24" spans="1:36" s="104" customFormat="1" ht="21.45" customHeight="1">
      <c r="D24" s="114"/>
      <c r="E24" s="114"/>
      <c r="F24" s="114"/>
      <c r="G24" s="114"/>
      <c r="H24" s="114"/>
      <c r="I24" s="114"/>
      <c r="J24" s="114"/>
      <c r="K24" s="128"/>
      <c r="L24" s="114"/>
      <c r="M24" s="114"/>
      <c r="N24" s="114"/>
      <c r="O24" s="114"/>
      <c r="P24" s="114"/>
      <c r="Q24" s="114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26"/>
      <c r="AC24" s="26"/>
      <c r="AD24" s="18"/>
      <c r="AE24" s="128"/>
      <c r="AF24" s="114"/>
      <c r="AG24" s="114"/>
      <c r="AH24" s="111"/>
      <c r="AI24" s="116"/>
    </row>
    <row r="25" spans="1:36" s="104" customFormat="1" ht="21.45" customHeight="1">
      <c r="A25" s="146" t="s">
        <v>235</v>
      </c>
      <c r="D25" s="115"/>
      <c r="E25" s="115"/>
      <c r="F25" s="115"/>
      <c r="G25" s="115"/>
      <c r="H25" s="115"/>
      <c r="I25" s="115"/>
      <c r="J25" s="115"/>
      <c r="K25" s="111"/>
      <c r="L25" s="115"/>
      <c r="M25" s="115"/>
      <c r="N25" s="115"/>
      <c r="O25" s="115"/>
      <c r="P25" s="115"/>
      <c r="Q25" s="115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28"/>
      <c r="AE25" s="32"/>
      <c r="AF25" s="111"/>
      <c r="AG25" s="111"/>
      <c r="AH25" s="147"/>
      <c r="AI25" s="116"/>
    </row>
    <row r="26" spans="1:36" s="104" customFormat="1" ht="22.65" customHeight="1">
      <c r="A26" s="127" t="s">
        <v>234</v>
      </c>
      <c r="B26" s="143"/>
      <c r="D26" s="114">
        <v>0</v>
      </c>
      <c r="E26" s="114"/>
      <c r="F26" s="114">
        <v>0</v>
      </c>
      <c r="G26" s="114"/>
      <c r="H26" s="114">
        <v>0</v>
      </c>
      <c r="I26" s="148"/>
      <c r="J26" s="114">
        <v>0</v>
      </c>
      <c r="K26" s="128"/>
      <c r="L26" s="114">
        <v>0</v>
      </c>
      <c r="M26" s="114"/>
      <c r="N26" s="114">
        <v>0</v>
      </c>
      <c r="O26" s="148"/>
      <c r="P26" s="114">
        <v>0</v>
      </c>
      <c r="Q26" s="128"/>
      <c r="R26" s="114">
        <v>0</v>
      </c>
      <c r="S26" s="148"/>
      <c r="T26" s="114">
        <v>0</v>
      </c>
      <c r="U26" s="114"/>
      <c r="V26" s="114">
        <v>0</v>
      </c>
      <c r="W26" s="148"/>
      <c r="X26" s="114">
        <v>0</v>
      </c>
      <c r="Y26" s="128"/>
      <c r="Z26" s="114">
        <v>0</v>
      </c>
      <c r="AA26" s="148"/>
      <c r="AB26" s="128">
        <f t="shared" ref="AB26" si="4">SUM(R26:Z26)</f>
        <v>0</v>
      </c>
      <c r="AC26" s="142"/>
      <c r="AD26" s="128">
        <f>SUM(D26:P26,AB26)</f>
        <v>0</v>
      </c>
      <c r="AE26" s="148"/>
      <c r="AF26" s="128">
        <v>41512</v>
      </c>
      <c r="AG26" s="147"/>
      <c r="AH26" s="128">
        <f>SUM(AD26:AF26)</f>
        <v>41512</v>
      </c>
      <c r="AI26" s="116"/>
    </row>
    <row r="27" spans="1:36" s="104" customFormat="1" ht="21.45" customHeight="1">
      <c r="A27" s="141" t="s">
        <v>144</v>
      </c>
      <c r="B27" s="143"/>
      <c r="D27" s="128"/>
      <c r="E27" s="114"/>
      <c r="F27" s="128"/>
      <c r="G27" s="114"/>
      <c r="H27" s="128"/>
      <c r="I27" s="128"/>
      <c r="J27" s="128"/>
      <c r="K27" s="128"/>
      <c r="L27" s="128"/>
      <c r="M27" s="114"/>
      <c r="N27" s="128"/>
      <c r="O27" s="114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26"/>
      <c r="AB27" s="128"/>
      <c r="AC27" s="26"/>
      <c r="AD27" s="128"/>
      <c r="AE27" s="128"/>
      <c r="AF27" s="128"/>
      <c r="AG27" s="128"/>
      <c r="AH27" s="147"/>
      <c r="AI27" s="116"/>
    </row>
    <row r="28" spans="1:36" s="104" customFormat="1" ht="21.45" customHeight="1">
      <c r="A28" s="141" t="s">
        <v>145</v>
      </c>
      <c r="B28" s="143"/>
      <c r="D28" s="114">
        <v>0</v>
      </c>
      <c r="E28" s="114"/>
      <c r="F28" s="114">
        <v>0</v>
      </c>
      <c r="G28" s="114"/>
      <c r="H28" s="114">
        <v>0</v>
      </c>
      <c r="I28" s="148"/>
      <c r="J28" s="114">
        <v>0</v>
      </c>
      <c r="K28" s="128"/>
      <c r="L28" s="114">
        <v>0</v>
      </c>
      <c r="M28" s="114"/>
      <c r="N28" s="114">
        <v>0</v>
      </c>
      <c r="O28" s="148"/>
      <c r="P28" s="114">
        <v>0</v>
      </c>
      <c r="Q28" s="128"/>
      <c r="R28" s="114">
        <v>0</v>
      </c>
      <c r="S28" s="148"/>
      <c r="T28" s="114">
        <v>0</v>
      </c>
      <c r="U28" s="114"/>
      <c r="V28" s="114">
        <v>0</v>
      </c>
      <c r="W28" s="148"/>
      <c r="X28" s="114">
        <v>0</v>
      </c>
      <c r="Y28" s="128"/>
      <c r="Z28" s="114">
        <v>0</v>
      </c>
      <c r="AA28" s="148"/>
      <c r="AB28" s="128">
        <f t="shared" ref="AB28" si="5">SUM(R28:Z28)</f>
        <v>0</v>
      </c>
      <c r="AC28" s="142"/>
      <c r="AD28" s="128">
        <f>SUM(D28:P28,AB28)</f>
        <v>0</v>
      </c>
      <c r="AE28" s="148"/>
      <c r="AF28" s="128">
        <v>169</v>
      </c>
      <c r="AG28" s="147"/>
      <c r="AH28" s="128">
        <f>SUM(AD28:AF28)</f>
        <v>169</v>
      </c>
      <c r="AI28" s="116"/>
    </row>
    <row r="29" spans="1:36" s="110" customFormat="1" ht="21.45" customHeight="1">
      <c r="A29" s="146" t="s">
        <v>95</v>
      </c>
      <c r="B29" s="143"/>
      <c r="D29" s="145">
        <f>SUM(D26:D28)</f>
        <v>0</v>
      </c>
      <c r="E29" s="115"/>
      <c r="F29" s="145">
        <f>SUM(F26:F28)</f>
        <v>0</v>
      </c>
      <c r="G29" s="115"/>
      <c r="H29" s="145">
        <f>SUM(H26:H28)</f>
        <v>0</v>
      </c>
      <c r="I29" s="111"/>
      <c r="J29" s="145">
        <f>SUM(J26:J28)</f>
        <v>0</v>
      </c>
      <c r="K29" s="111"/>
      <c r="L29" s="145">
        <f>SUM(L26:L28)</f>
        <v>0</v>
      </c>
      <c r="M29" s="115"/>
      <c r="N29" s="145">
        <f>SUM(N26:N28)</f>
        <v>0</v>
      </c>
      <c r="O29" s="111"/>
      <c r="P29" s="145">
        <f>SUM(P26:P28)</f>
        <v>0</v>
      </c>
      <c r="Q29" s="111"/>
      <c r="R29" s="145">
        <f>SUM(R26:R28)</f>
        <v>0</v>
      </c>
      <c r="S29" s="111"/>
      <c r="T29" s="145">
        <f>SUM(T26:T28)</f>
        <v>0</v>
      </c>
      <c r="U29" s="111"/>
      <c r="V29" s="145">
        <f>SUM(V26:V28)</f>
        <v>0</v>
      </c>
      <c r="W29" s="111"/>
      <c r="X29" s="145">
        <f>SUM(X26:X28)</f>
        <v>0</v>
      </c>
      <c r="Y29" s="111"/>
      <c r="Z29" s="145">
        <f>SUM(Z26:Z28)</f>
        <v>0</v>
      </c>
      <c r="AA29" s="111"/>
      <c r="AB29" s="145">
        <f>SUM(AB26:AB28)</f>
        <v>0</v>
      </c>
      <c r="AC29" s="111"/>
      <c r="AD29" s="145">
        <f>SUM(AD26:AD28)</f>
        <v>0</v>
      </c>
      <c r="AE29" s="111"/>
      <c r="AF29" s="145">
        <f>SUM(AF26:AF28)</f>
        <v>41681</v>
      </c>
      <c r="AG29" s="111"/>
      <c r="AH29" s="145">
        <f>SUM(AH26:AH28)</f>
        <v>41681</v>
      </c>
      <c r="AI29" s="112"/>
    </row>
    <row r="30" spans="1:36" s="104" customFormat="1" ht="21.45" customHeight="1">
      <c r="A30" s="146"/>
      <c r="B30" s="143"/>
      <c r="D30" s="111"/>
      <c r="E30" s="115"/>
      <c r="F30" s="111"/>
      <c r="G30" s="115"/>
      <c r="H30" s="111"/>
      <c r="I30" s="111"/>
      <c r="J30" s="111"/>
      <c r="K30" s="111"/>
      <c r="L30" s="111"/>
      <c r="M30" s="115"/>
      <c r="N30" s="111"/>
      <c r="O30" s="115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25"/>
      <c r="AB30" s="111"/>
      <c r="AC30" s="25"/>
      <c r="AD30" s="111"/>
      <c r="AE30" s="115"/>
      <c r="AF30" s="111"/>
      <c r="AG30" s="115"/>
      <c r="AH30" s="111"/>
      <c r="AI30" s="116"/>
    </row>
    <row r="31" spans="1:36" s="104" customFormat="1" ht="21.45" customHeight="1">
      <c r="A31" s="110" t="s">
        <v>61</v>
      </c>
      <c r="B31" s="143"/>
      <c r="D31" s="39">
        <f>D29+D23</f>
        <v>0</v>
      </c>
      <c r="E31" s="18"/>
      <c r="F31" s="39">
        <f>F29+F23</f>
        <v>0</v>
      </c>
      <c r="G31" s="18"/>
      <c r="H31" s="39">
        <f>H29+H23</f>
        <v>0</v>
      </c>
      <c r="I31" s="32"/>
      <c r="J31" s="149">
        <f>J29+J23</f>
        <v>232</v>
      </c>
      <c r="K31" s="111"/>
      <c r="L31" s="149">
        <f>L29+L23</f>
        <v>0</v>
      </c>
      <c r="M31" s="18"/>
      <c r="N31" s="39">
        <f>N29+N23</f>
        <v>0</v>
      </c>
      <c r="O31" s="18"/>
      <c r="P31" s="149">
        <f>P29+P23</f>
        <v>-619603</v>
      </c>
      <c r="Q31" s="111"/>
      <c r="R31" s="150">
        <f>R29+R23</f>
        <v>0</v>
      </c>
      <c r="S31" s="26"/>
      <c r="T31" s="150">
        <f>T29+T23</f>
        <v>0</v>
      </c>
      <c r="U31" s="151"/>
      <c r="V31" s="150">
        <f>V29+V23</f>
        <v>0</v>
      </c>
      <c r="W31" s="26"/>
      <c r="X31" s="150">
        <f>X29+X23</f>
        <v>0</v>
      </c>
      <c r="Y31" s="151"/>
      <c r="Z31" s="39">
        <f>Z29+Z23</f>
        <v>0</v>
      </c>
      <c r="AA31" s="26"/>
      <c r="AB31" s="39">
        <f t="shared" ref="AB31" si="6">SUM(R31:Z31)</f>
        <v>0</v>
      </c>
      <c r="AC31" s="26"/>
      <c r="AD31" s="149">
        <f>SUM(D31:Q31,AB31)</f>
        <v>-619371</v>
      </c>
      <c r="AE31" s="26"/>
      <c r="AF31" s="149">
        <f>AF29+AF23</f>
        <v>-391550</v>
      </c>
      <c r="AG31" s="18"/>
      <c r="AH31" s="149">
        <f>AH29+AH23</f>
        <v>-1010921</v>
      </c>
      <c r="AI31" s="116"/>
    </row>
    <row r="32" spans="1:36" s="104" customFormat="1" ht="21.45" customHeight="1">
      <c r="B32" s="143"/>
      <c r="D32" s="114"/>
      <c r="E32" s="114"/>
      <c r="F32" s="114"/>
      <c r="G32" s="114"/>
      <c r="H32" s="114"/>
      <c r="I32" s="114"/>
      <c r="J32" s="114"/>
      <c r="K32" s="128"/>
      <c r="L32" s="114"/>
      <c r="M32" s="114"/>
      <c r="N32" s="114"/>
      <c r="O32" s="114"/>
      <c r="P32" s="114"/>
      <c r="Q32" s="114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26"/>
      <c r="AC32" s="26"/>
      <c r="AD32" s="18"/>
      <c r="AE32" s="128"/>
      <c r="AF32" s="114"/>
      <c r="AG32" s="114"/>
      <c r="AH32" s="111"/>
      <c r="AI32" s="116"/>
      <c r="AJ32" s="6"/>
    </row>
    <row r="33" spans="1:40" s="104" customFormat="1" ht="21.45" customHeight="1">
      <c r="A33" s="110" t="s">
        <v>167</v>
      </c>
      <c r="B33" s="143"/>
      <c r="C33" s="110"/>
      <c r="D33" s="114"/>
      <c r="E33" s="114"/>
      <c r="F33" s="114"/>
      <c r="G33" s="114"/>
      <c r="H33" s="114"/>
      <c r="I33" s="114"/>
      <c r="J33" s="114"/>
      <c r="K33" s="128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8"/>
      <c r="AC33" s="18"/>
      <c r="AD33" s="18"/>
      <c r="AE33" s="114"/>
      <c r="AF33" s="114"/>
      <c r="AG33" s="114"/>
      <c r="AH33" s="128"/>
      <c r="AJ33" s="6"/>
    </row>
    <row r="34" spans="1:40" s="104" customFormat="1" ht="21.45" customHeight="1">
      <c r="A34" s="127" t="s">
        <v>298</v>
      </c>
      <c r="B34" s="143"/>
      <c r="D34" s="114">
        <v>0</v>
      </c>
      <c r="E34" s="114"/>
      <c r="F34" s="114">
        <v>0</v>
      </c>
      <c r="G34" s="114"/>
      <c r="H34" s="114">
        <v>0</v>
      </c>
      <c r="I34" s="114"/>
      <c r="J34" s="114">
        <v>0</v>
      </c>
      <c r="K34" s="128"/>
      <c r="L34" s="114">
        <v>0</v>
      </c>
      <c r="M34" s="114"/>
      <c r="N34" s="114">
        <v>0</v>
      </c>
      <c r="O34" s="114"/>
      <c r="P34" s="114">
        <v>663093</v>
      </c>
      <c r="Q34" s="128"/>
      <c r="R34" s="114">
        <v>0</v>
      </c>
      <c r="S34" s="128"/>
      <c r="T34" s="114">
        <v>0</v>
      </c>
      <c r="U34" s="114"/>
      <c r="V34" s="114">
        <v>0</v>
      </c>
      <c r="W34" s="128"/>
      <c r="X34" s="114">
        <v>0</v>
      </c>
      <c r="Y34" s="128"/>
      <c r="Z34" s="114">
        <v>0</v>
      </c>
      <c r="AA34" s="128"/>
      <c r="AB34" s="128">
        <f>SUM(R34:Z34)</f>
        <v>0</v>
      </c>
      <c r="AC34" s="142"/>
      <c r="AD34" s="128">
        <f>SUM(D34:P34,AB34)</f>
        <v>663093</v>
      </c>
      <c r="AE34" s="114"/>
      <c r="AF34" s="114">
        <v>-607916</v>
      </c>
      <c r="AG34" s="114"/>
      <c r="AH34" s="128">
        <f t="shared" ref="AH34:AH35" si="7">SUM(AD34:AF34)</f>
        <v>55177</v>
      </c>
      <c r="AI34" s="152"/>
      <c r="AJ34" s="6"/>
    </row>
    <row r="35" spans="1:40" s="104" customFormat="1" ht="21.45" customHeight="1">
      <c r="A35" s="141" t="s">
        <v>191</v>
      </c>
      <c r="B35" s="143"/>
      <c r="D35" s="114">
        <v>0</v>
      </c>
      <c r="E35" s="114"/>
      <c r="F35" s="114">
        <v>0</v>
      </c>
      <c r="G35" s="114"/>
      <c r="H35" s="114">
        <v>0</v>
      </c>
      <c r="I35" s="114"/>
      <c r="J35" s="114">
        <v>0</v>
      </c>
      <c r="K35" s="128"/>
      <c r="L35" s="114">
        <v>0</v>
      </c>
      <c r="M35" s="114"/>
      <c r="N35" s="114">
        <v>0</v>
      </c>
      <c r="O35" s="114"/>
      <c r="P35" s="114">
        <v>0</v>
      </c>
      <c r="Q35" s="128"/>
      <c r="R35" s="114">
        <v>-1238132</v>
      </c>
      <c r="S35" s="128"/>
      <c r="T35" s="114">
        <v>-14326</v>
      </c>
      <c r="U35" s="114"/>
      <c r="V35" s="114">
        <v>0</v>
      </c>
      <c r="W35" s="128"/>
      <c r="X35" s="114">
        <v>-81518</v>
      </c>
      <c r="Y35" s="128"/>
      <c r="Z35" s="114">
        <v>-458639</v>
      </c>
      <c r="AA35" s="128"/>
      <c r="AB35" s="128">
        <f>SUM(R35:Z35)</f>
        <v>-1792615</v>
      </c>
      <c r="AC35" s="142"/>
      <c r="AD35" s="128">
        <f>SUM(D35:P35,AB35)</f>
        <v>-1792615</v>
      </c>
      <c r="AE35" s="114"/>
      <c r="AF35" s="114">
        <v>-750409</v>
      </c>
      <c r="AG35" s="114"/>
      <c r="AH35" s="128">
        <f t="shared" si="7"/>
        <v>-2543024</v>
      </c>
      <c r="AI35" s="152"/>
      <c r="AJ35" s="6"/>
    </row>
    <row r="36" spans="1:40" s="110" customFormat="1" ht="21.45" customHeight="1">
      <c r="A36" s="110" t="s">
        <v>169</v>
      </c>
      <c r="B36" s="143"/>
      <c r="D36" s="145">
        <f>SUM(D34:D35)</f>
        <v>0</v>
      </c>
      <c r="E36" s="115"/>
      <c r="F36" s="145">
        <f>SUM(F34:F35)</f>
        <v>0</v>
      </c>
      <c r="G36" s="115"/>
      <c r="H36" s="145">
        <f>SUM(H34:H35)</f>
        <v>0</v>
      </c>
      <c r="I36" s="115"/>
      <c r="J36" s="145">
        <f>SUM(J34:J35)</f>
        <v>0</v>
      </c>
      <c r="K36" s="111"/>
      <c r="L36" s="145">
        <f>SUM(L34:L35)</f>
        <v>0</v>
      </c>
      <c r="M36" s="115"/>
      <c r="N36" s="145">
        <f>SUM(N34:N35)</f>
        <v>0</v>
      </c>
      <c r="O36" s="115"/>
      <c r="P36" s="145">
        <f>SUM(P34:P35)</f>
        <v>663093</v>
      </c>
      <c r="Q36" s="111"/>
      <c r="R36" s="145">
        <f>SUM(R34:R35)</f>
        <v>-1238132</v>
      </c>
      <c r="S36" s="111"/>
      <c r="T36" s="145">
        <f>SUM(T34:T35)</f>
        <v>-14326</v>
      </c>
      <c r="U36" s="111"/>
      <c r="V36" s="145">
        <f>SUM(V34:V35)</f>
        <v>0</v>
      </c>
      <c r="W36" s="111"/>
      <c r="X36" s="145">
        <f>SUM(X34:X35)</f>
        <v>-81518</v>
      </c>
      <c r="Y36" s="111"/>
      <c r="Z36" s="145">
        <f>SUM(Z34:Z35)</f>
        <v>-458639</v>
      </c>
      <c r="AA36" s="111"/>
      <c r="AB36" s="145">
        <f>SUM(AB34:AB35)</f>
        <v>-1792615</v>
      </c>
      <c r="AC36" s="115"/>
      <c r="AD36" s="145">
        <f>SUM(AD34:AD35)</f>
        <v>-1129522</v>
      </c>
      <c r="AE36" s="115"/>
      <c r="AF36" s="145">
        <f>SUM(AF34:AF35)</f>
        <v>-1358325</v>
      </c>
      <c r="AG36" s="115"/>
      <c r="AH36" s="145">
        <f>SUM(AH34:AH35)</f>
        <v>-2487847</v>
      </c>
    </row>
    <row r="37" spans="1:40" s="104" customFormat="1" ht="21.45" customHeight="1">
      <c r="B37" s="143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11"/>
    </row>
    <row r="38" spans="1:40" s="104" customFormat="1" ht="21.45" customHeight="1">
      <c r="A38" s="104" t="s">
        <v>286</v>
      </c>
      <c r="B38" s="143"/>
      <c r="D38" s="229">
        <v>0</v>
      </c>
      <c r="E38" s="128"/>
      <c r="F38" s="229">
        <v>0</v>
      </c>
      <c r="G38" s="128"/>
      <c r="H38" s="229">
        <v>0</v>
      </c>
      <c r="I38" s="128"/>
      <c r="J38" s="229">
        <v>0</v>
      </c>
      <c r="K38" s="128"/>
      <c r="L38" s="229">
        <v>0</v>
      </c>
      <c r="M38" s="128"/>
      <c r="N38" s="229">
        <v>0</v>
      </c>
      <c r="O38" s="128"/>
      <c r="P38" s="229">
        <v>-21560</v>
      </c>
      <c r="Q38" s="128"/>
      <c r="R38" s="229">
        <v>0</v>
      </c>
      <c r="S38" s="128"/>
      <c r="T38" s="229">
        <v>0</v>
      </c>
      <c r="U38" s="128"/>
      <c r="V38" s="229">
        <v>0</v>
      </c>
      <c r="W38" s="128"/>
      <c r="X38" s="229">
        <v>21560</v>
      </c>
      <c r="Y38" s="128"/>
      <c r="Z38" s="229">
        <v>0</v>
      </c>
      <c r="AA38" s="128"/>
      <c r="AB38" s="229">
        <f>SUM(R38:Z38)</f>
        <v>21560</v>
      </c>
      <c r="AC38" s="128"/>
      <c r="AD38" s="229">
        <f>SUM(D38:P38,AB38)</f>
        <v>0</v>
      </c>
      <c r="AE38" s="128"/>
      <c r="AF38" s="229">
        <v>0</v>
      </c>
      <c r="AG38" s="128"/>
      <c r="AH38" s="229">
        <f t="shared" ref="AH38" si="8">SUM(AD38:AF38)</f>
        <v>0</v>
      </c>
    </row>
    <row r="39" spans="1:40" s="104" customFormat="1" ht="12.45" customHeight="1">
      <c r="B39" s="143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</row>
    <row r="40" spans="1:40" s="104" customFormat="1" ht="22.8" thickBot="1">
      <c r="A40" s="121" t="s">
        <v>272</v>
      </c>
      <c r="B40" s="143"/>
      <c r="C40" s="121"/>
      <c r="D40" s="122">
        <f>D36+D29+D23+D16+D38</f>
        <v>1376923</v>
      </c>
      <c r="E40" s="111"/>
      <c r="F40" s="122">
        <f>F36+F29+F23+F16+F38</f>
        <v>11157460</v>
      </c>
      <c r="G40" s="111"/>
      <c r="H40" s="122">
        <f>H36+H29+H23+H16+H38</f>
        <v>4200661</v>
      </c>
      <c r="I40" s="111"/>
      <c r="J40" s="122">
        <f>J36+J29+J23+J16+J38</f>
        <v>15812</v>
      </c>
      <c r="K40" s="111"/>
      <c r="L40" s="122">
        <f>L36+L29+L23+L16+L38</f>
        <v>8622</v>
      </c>
      <c r="M40" s="111"/>
      <c r="N40" s="122">
        <f>N36+N29+N23+N16+N38</f>
        <v>153164</v>
      </c>
      <c r="O40" s="153"/>
      <c r="P40" s="122">
        <f>P36+P29+P23+P16+P38</f>
        <v>47462935</v>
      </c>
      <c r="Q40" s="111"/>
      <c r="R40" s="122">
        <f>R36+R29+R23+R16+R38</f>
        <v>-4292047</v>
      </c>
      <c r="S40" s="153"/>
      <c r="T40" s="122">
        <f>T36+T29+T23+T16+T38</f>
        <v>-36879</v>
      </c>
      <c r="U40" s="111"/>
      <c r="V40" s="122">
        <f>V36+V29+V23+V16+V38</f>
        <v>-265162</v>
      </c>
      <c r="W40" s="153"/>
      <c r="X40" s="122">
        <f>X36+X29+X23+X16+X38</f>
        <v>-1599267</v>
      </c>
      <c r="Y40" s="111"/>
      <c r="Z40" s="122">
        <f>Z36+Z29+Z23+Z16+Z38</f>
        <v>-186596</v>
      </c>
      <c r="AA40" s="153"/>
      <c r="AB40" s="122">
        <f>AB36+AB29+AB23+AB16+AB38</f>
        <v>-6379951</v>
      </c>
      <c r="AC40" s="153"/>
      <c r="AD40" s="122">
        <f>AD36+AD29+AD23+AD16+AD38</f>
        <v>57995626</v>
      </c>
      <c r="AE40" s="153"/>
      <c r="AF40" s="122">
        <f>AF36+AF29+AF23+AF16+AF38</f>
        <v>24979338</v>
      </c>
      <c r="AG40" s="153"/>
      <c r="AH40" s="122">
        <f>AH36+AH29+AH23+AH16+AH38</f>
        <v>82974964</v>
      </c>
    </row>
    <row r="41" spans="1:40" s="104" customFormat="1" ht="22.2" thickTop="1">
      <c r="AD41" s="6"/>
      <c r="AE41" s="6"/>
      <c r="AF41" s="6"/>
      <c r="AH41" s="6"/>
    </row>
    <row r="42" spans="1:40"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J42" s="104"/>
      <c r="AK42" s="104"/>
      <c r="AL42" s="104"/>
      <c r="AM42" s="104"/>
      <c r="AN42" s="104"/>
    </row>
    <row r="43" spans="1:40" s="156" customFormat="1">
      <c r="A43" s="220"/>
      <c r="B43" s="220"/>
      <c r="C43" s="220"/>
      <c r="D43" s="221"/>
      <c r="F43" s="221"/>
      <c r="H43" s="221"/>
      <c r="J43" s="221"/>
      <c r="K43" s="222"/>
      <c r="L43" s="221"/>
      <c r="N43" s="221"/>
      <c r="O43" s="221"/>
      <c r="P43" s="221"/>
      <c r="R43" s="221"/>
      <c r="S43" s="221"/>
      <c r="T43" s="221"/>
      <c r="U43" s="221"/>
      <c r="V43" s="221"/>
      <c r="W43" s="221"/>
      <c r="X43" s="221"/>
      <c r="Y43" s="221"/>
      <c r="Z43" s="221"/>
      <c r="AD43" s="221"/>
    </row>
    <row r="44" spans="1:40" s="224" customFormat="1">
      <c r="A44" s="223"/>
      <c r="B44" s="223"/>
      <c r="C44" s="223"/>
    </row>
    <row r="47" spans="1:40" s="155" customFormat="1">
      <c r="A47" s="154"/>
      <c r="B47" s="154"/>
      <c r="C47" s="154"/>
    </row>
    <row r="48" spans="1:40" s="155" customFormat="1">
      <c r="A48" s="154"/>
      <c r="B48" s="154"/>
      <c r="C48" s="154"/>
    </row>
    <row r="49" spans="1:3" s="155" customFormat="1">
      <c r="A49" s="154"/>
      <c r="B49" s="154"/>
      <c r="C49" s="154"/>
    </row>
  </sheetData>
  <mergeCells count="4">
    <mergeCell ref="D4:AH4"/>
    <mergeCell ref="N5:P5"/>
    <mergeCell ref="R5:AB5"/>
    <mergeCell ref="D14:AH14"/>
  </mergeCells>
  <conditionalFormatting sqref="D31 F31 H31:I31 N31">
    <cfRule type="expression" priority="10" stopIfTrue="1">
      <formula>"if(E11&gt;0,#,##0;(#,##0),"-")"</formula>
    </cfRule>
  </conditionalFormatting>
  <conditionalFormatting sqref="Q34:Q35">
    <cfRule type="expression" priority="3" stopIfTrue="1">
      <formula>"if(E11&gt;0,#,##0;(#,##0),"-")"</formula>
    </cfRule>
  </conditionalFormatting>
  <conditionalFormatting sqref="R31">
    <cfRule type="expression" priority="9" stopIfTrue="1">
      <formula>"if(E11&gt;0,#,##0;(#,##0),"-")"</formula>
    </cfRule>
  </conditionalFormatting>
  <conditionalFormatting sqref="S16 W16 S23 W23 S30 W30:Y30 X31:Y31 S34:S35 W34:W35 Y34:Y35">
    <cfRule type="expression" priority="8" stopIfTrue="1">
      <formula>"if(E11&gt;0,#,##0;(#,##0),"-")"</formula>
    </cfRule>
  </conditionalFormatting>
  <conditionalFormatting sqref="T31:V31">
    <cfRule type="expression" priority="1" stopIfTrue="1">
      <formula>"if(E11&gt;0,#,##0;(#,##0),"-")"</formula>
    </cfRule>
  </conditionalFormatting>
  <conditionalFormatting sqref="AA16">
    <cfRule type="expression" priority="7" stopIfTrue="1">
      <formula>"if(E11&gt;0,#,##0;(#,##0),"-")"</formula>
    </cfRule>
  </conditionalFormatting>
  <conditionalFormatting sqref="AA23">
    <cfRule type="expression" priority="11" stopIfTrue="1">
      <formula>"if(E11&gt;0,#,##0;(#,##0),"-")"</formula>
    </cfRule>
  </conditionalFormatting>
  <conditionalFormatting sqref="AA34:AA35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AD24:AD25 AD27 AD29:AD33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A57E-7ABC-49EC-BCF0-558258F22868}">
  <sheetPr>
    <pageSetUpPr fitToPage="1"/>
  </sheetPr>
  <dimension ref="A1:W35"/>
  <sheetViews>
    <sheetView showGridLines="0" view="pageBreakPreview" topLeftCell="A6" zoomScaleNormal="80" zoomScaleSheetLayoutView="100" workbookViewId="0">
      <selection activeCell="T27" sqref="T27"/>
    </sheetView>
  </sheetViews>
  <sheetFormatPr defaultColWidth="26.625" defaultRowHeight="19.2"/>
  <cols>
    <col min="1" max="1" width="57.125" style="124" customWidth="1"/>
    <col min="2" max="2" width="9.25" style="124" customWidth="1"/>
    <col min="3" max="3" width="0.875" style="124" customWidth="1"/>
    <col min="4" max="4" width="17.375" style="124" customWidth="1"/>
    <col min="5" max="5" width="0.875" style="124" customWidth="1"/>
    <col min="6" max="6" width="17.375" style="124" customWidth="1"/>
    <col min="7" max="7" width="0.875" style="124" customWidth="1"/>
    <col min="8" max="8" width="17.375" style="124" customWidth="1"/>
    <col min="9" max="9" width="0.875" style="124" customWidth="1"/>
    <col min="10" max="10" width="17.375" style="124" customWidth="1"/>
    <col min="11" max="11" width="0.875" style="124" customWidth="1"/>
    <col min="12" max="12" width="17.375" style="124" customWidth="1"/>
    <col min="13" max="13" width="0.875" style="124" customWidth="1"/>
    <col min="14" max="14" width="17.375" style="124" customWidth="1"/>
    <col min="15" max="15" width="0.75" style="124" customWidth="1"/>
    <col min="16" max="16" width="17.375" style="124" customWidth="1"/>
    <col min="17" max="17" width="0.875" style="124" customWidth="1"/>
    <col min="18" max="18" width="17.375" style="124" customWidth="1"/>
    <col min="19" max="19" width="1.75" style="124" customWidth="1"/>
    <col min="20" max="16384" width="26.625" style="124"/>
  </cols>
  <sheetData>
    <row r="1" spans="1:22" s="100" customFormat="1" ht="21.75" customHeight="1">
      <c r="A1" s="1" t="s">
        <v>70</v>
      </c>
      <c r="B1" s="1"/>
      <c r="C1" s="99"/>
      <c r="R1" s="101"/>
    </row>
    <row r="2" spans="1:22" s="100" customFormat="1" ht="21.75" customHeight="1">
      <c r="A2" s="99" t="s">
        <v>203</v>
      </c>
      <c r="B2" s="99"/>
      <c r="C2" s="99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1"/>
    </row>
    <row r="3" spans="1:22" s="100" customFormat="1" ht="21.75" customHeight="1">
      <c r="A3" s="99"/>
      <c r="B3" s="99"/>
      <c r="C3" s="99"/>
      <c r="D3" s="103"/>
      <c r="E3" s="103"/>
      <c r="F3" s="103"/>
      <c r="G3" s="103"/>
      <c r="H3" s="103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22" s="104" customFormat="1" ht="21.75" customHeight="1">
      <c r="D4" s="105" t="s">
        <v>1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22" s="104" customFormat="1" ht="21.75" customHeight="1">
      <c r="D5" s="105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7" t="s">
        <v>93</v>
      </c>
      <c r="Q5" s="106"/>
      <c r="R5" s="106"/>
    </row>
    <row r="6" spans="1:22" s="107" customFormat="1" ht="21.75" customHeight="1">
      <c r="J6" s="261" t="s">
        <v>29</v>
      </c>
      <c r="K6" s="261"/>
      <c r="L6" s="261"/>
      <c r="P6" s="243" t="s">
        <v>160</v>
      </c>
    </row>
    <row r="7" spans="1:22" s="107" customFormat="1" ht="21.75" customHeight="1">
      <c r="J7" s="106"/>
      <c r="K7" s="106"/>
      <c r="L7" s="106"/>
      <c r="N7" s="107" t="s">
        <v>111</v>
      </c>
      <c r="P7" s="107" t="s">
        <v>161</v>
      </c>
    </row>
    <row r="8" spans="1:22" s="107" customFormat="1" ht="21.75" customHeight="1">
      <c r="D8" s="107" t="s">
        <v>188</v>
      </c>
      <c r="F8" s="107" t="s">
        <v>42</v>
      </c>
      <c r="J8" s="107" t="s">
        <v>72</v>
      </c>
      <c r="N8" s="107" t="s">
        <v>112</v>
      </c>
      <c r="P8" s="107" t="s">
        <v>162</v>
      </c>
      <c r="R8" s="107" t="s">
        <v>40</v>
      </c>
    </row>
    <row r="9" spans="1:22" s="107" customFormat="1" ht="21.75" customHeight="1">
      <c r="B9" s="244" t="s">
        <v>3</v>
      </c>
      <c r="C9" s="244"/>
      <c r="D9" s="243" t="s">
        <v>44</v>
      </c>
      <c r="F9" s="243" t="s">
        <v>99</v>
      </c>
      <c r="H9" s="243" t="s">
        <v>67</v>
      </c>
      <c r="J9" s="243" t="s">
        <v>73</v>
      </c>
      <c r="L9" s="243" t="s">
        <v>30</v>
      </c>
      <c r="N9" s="243" t="s">
        <v>113</v>
      </c>
      <c r="P9" s="243" t="s">
        <v>138</v>
      </c>
      <c r="R9" s="243" t="s">
        <v>43</v>
      </c>
    </row>
    <row r="10" spans="1:22" s="104" customFormat="1" ht="21.75" customHeight="1">
      <c r="C10" s="108"/>
      <c r="D10" s="264" t="s">
        <v>94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</row>
    <row r="11" spans="1:22" s="104" customFormat="1" ht="21.75" customHeight="1">
      <c r="A11" s="108" t="s">
        <v>280</v>
      </c>
      <c r="B11" s="108"/>
      <c r="C11" s="108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</row>
    <row r="12" spans="1:22" s="110" customFormat="1" ht="21.75" customHeight="1">
      <c r="A12" s="109" t="s">
        <v>198</v>
      </c>
      <c r="B12" s="109"/>
      <c r="D12" s="111">
        <v>1376923</v>
      </c>
      <c r="E12" s="111"/>
      <c r="F12" s="111">
        <v>11157460</v>
      </c>
      <c r="G12" s="111"/>
      <c r="H12" s="111">
        <v>235425</v>
      </c>
      <c r="I12" s="111"/>
      <c r="J12" s="111">
        <v>153164</v>
      </c>
      <c r="K12" s="111"/>
      <c r="L12" s="111">
        <v>32573327</v>
      </c>
      <c r="M12" s="111"/>
      <c r="N12" s="111">
        <v>9940797</v>
      </c>
      <c r="O12" s="111"/>
      <c r="P12" s="111">
        <v>-111109</v>
      </c>
      <c r="Q12" s="111"/>
      <c r="R12" s="111">
        <f>SUM(D12:P12)</f>
        <v>55325987</v>
      </c>
      <c r="S12" s="112"/>
      <c r="T12" s="113"/>
      <c r="U12" s="112"/>
      <c r="V12" s="112"/>
    </row>
    <row r="13" spans="1:22" s="104" customFormat="1" ht="21.75" customHeight="1"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/>
      <c r="S13" s="116"/>
      <c r="T13" s="116"/>
      <c r="U13" s="116"/>
      <c r="V13" s="116"/>
    </row>
    <row r="14" spans="1:22" s="110" customFormat="1" ht="21.75" customHeight="1">
      <c r="A14" s="110" t="s">
        <v>58</v>
      </c>
      <c r="B14" s="104"/>
      <c r="C14" s="10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112"/>
      <c r="T14" s="112"/>
      <c r="U14" s="112"/>
      <c r="V14" s="112"/>
    </row>
    <row r="15" spans="1:22" s="104" customFormat="1" ht="21.75" customHeight="1">
      <c r="A15" s="126" t="s">
        <v>240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6"/>
      <c r="T15" s="116"/>
      <c r="U15" s="116"/>
      <c r="V15" s="116"/>
    </row>
    <row r="16" spans="1:22" s="104" customFormat="1" ht="21.75" customHeight="1">
      <c r="A16" s="141" t="s">
        <v>237</v>
      </c>
      <c r="B16" s="117">
        <v>14</v>
      </c>
      <c r="D16" s="114">
        <v>0</v>
      </c>
      <c r="E16" s="114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-2889640</v>
      </c>
      <c r="M16" s="114"/>
      <c r="N16" s="114">
        <v>0</v>
      </c>
      <c r="O16" s="114"/>
      <c r="P16" s="114">
        <v>0</v>
      </c>
      <c r="Q16" s="114"/>
      <c r="R16" s="114">
        <f>SUM(D16:P16)</f>
        <v>-2889640</v>
      </c>
      <c r="S16" s="116"/>
      <c r="T16" s="116"/>
      <c r="U16" s="116"/>
      <c r="V16" s="116"/>
    </row>
    <row r="17" spans="1:23" s="104" customFormat="1" ht="21.75" customHeight="1">
      <c r="A17" s="126" t="s">
        <v>95</v>
      </c>
      <c r="D17" s="24">
        <f>SUM(D16)</f>
        <v>0</v>
      </c>
      <c r="E17" s="25"/>
      <c r="F17" s="24">
        <f>SUM(F16)</f>
        <v>0</v>
      </c>
      <c r="G17" s="25"/>
      <c r="H17" s="24">
        <f>SUM(H16)</f>
        <v>0</v>
      </c>
      <c r="I17" s="25"/>
      <c r="J17" s="24">
        <f>SUM(J16)</f>
        <v>0</v>
      </c>
      <c r="K17" s="32"/>
      <c r="L17" s="24">
        <f>SUM(L16)</f>
        <v>-2889640</v>
      </c>
      <c r="M17" s="32"/>
      <c r="N17" s="24">
        <f>SUM(N16)</f>
        <v>0</v>
      </c>
      <c r="O17" s="32"/>
      <c r="P17" s="24">
        <f>SUM(P16)</f>
        <v>0</v>
      </c>
      <c r="Q17" s="25"/>
      <c r="R17" s="24">
        <f>SUM(R16)</f>
        <v>-2889640</v>
      </c>
      <c r="S17" s="116"/>
      <c r="T17" s="116"/>
      <c r="U17" s="116"/>
      <c r="V17" s="116"/>
    </row>
    <row r="18" spans="1:23" s="104" customFormat="1" ht="21.75" customHeight="1">
      <c r="A18" s="227"/>
      <c r="D18" s="32"/>
      <c r="E18" s="25"/>
      <c r="F18" s="32"/>
      <c r="G18" s="25"/>
      <c r="H18" s="32"/>
      <c r="I18" s="25"/>
      <c r="J18" s="32"/>
      <c r="K18" s="32"/>
      <c r="L18" s="32"/>
      <c r="M18" s="32"/>
      <c r="N18" s="32"/>
      <c r="O18" s="32"/>
      <c r="P18" s="32"/>
      <c r="Q18" s="25"/>
      <c r="R18" s="32"/>
      <c r="S18" s="116"/>
      <c r="T18" s="116"/>
      <c r="U18" s="116"/>
      <c r="V18" s="116"/>
    </row>
    <row r="19" spans="1:23" s="104" customFormat="1" ht="21.75" customHeight="1">
      <c r="A19" s="110" t="s">
        <v>167</v>
      </c>
      <c r="B19" s="110"/>
      <c r="C19" s="110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5"/>
      <c r="S19" s="116"/>
      <c r="T19" s="116"/>
      <c r="U19" s="116"/>
      <c r="V19" s="116"/>
    </row>
    <row r="20" spans="1:23" s="104" customFormat="1" ht="21.75" customHeight="1">
      <c r="A20" s="104" t="s">
        <v>146</v>
      </c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1837330</v>
      </c>
      <c r="M20" s="114"/>
      <c r="N20" s="114">
        <v>0</v>
      </c>
      <c r="O20" s="114"/>
      <c r="P20" s="114">
        <v>0</v>
      </c>
      <c r="Q20" s="114"/>
      <c r="R20" s="114">
        <f t="shared" ref="R20:R21" si="0">SUM(D20:P20)</f>
        <v>1837330</v>
      </c>
      <c r="S20" s="116"/>
      <c r="T20" s="116"/>
      <c r="U20" s="116"/>
      <c r="V20" s="116"/>
    </row>
    <row r="21" spans="1:23" s="104" customFormat="1" ht="21.75" customHeight="1">
      <c r="A21" s="104" t="s">
        <v>168</v>
      </c>
      <c r="D21" s="114">
        <v>0</v>
      </c>
      <c r="E21" s="114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-28221</v>
      </c>
      <c r="M21" s="114"/>
      <c r="N21" s="114">
        <v>0</v>
      </c>
      <c r="O21" s="114"/>
      <c r="P21" s="114">
        <v>-101749</v>
      </c>
      <c r="Q21" s="114"/>
      <c r="R21" s="114">
        <f t="shared" si="0"/>
        <v>-129970</v>
      </c>
    </row>
    <row r="22" spans="1:23" s="104" customFormat="1" ht="21.75" customHeight="1">
      <c r="A22" s="110" t="s">
        <v>169</v>
      </c>
      <c r="B22" s="110"/>
      <c r="C22" s="110"/>
      <c r="D22" s="24">
        <f>SUM(D20:D21)</f>
        <v>0</v>
      </c>
      <c r="E22" s="25"/>
      <c r="F22" s="24">
        <f>SUM(F20:F21)</f>
        <v>0</v>
      </c>
      <c r="G22" s="25"/>
      <c r="H22" s="24">
        <f>SUM(H20:H21)</f>
        <v>0</v>
      </c>
      <c r="I22" s="25"/>
      <c r="J22" s="24">
        <f>SUM(J20:J21)</f>
        <v>0</v>
      </c>
      <c r="K22" s="32"/>
      <c r="L22" s="24">
        <f>SUM(L20:L21)</f>
        <v>1809109</v>
      </c>
      <c r="M22" s="32"/>
      <c r="N22" s="24">
        <f>SUM(N20:N21)</f>
        <v>0</v>
      </c>
      <c r="O22" s="32"/>
      <c r="P22" s="24">
        <f>SUM(P20:P21)</f>
        <v>-101749</v>
      </c>
      <c r="Q22" s="25"/>
      <c r="R22" s="24">
        <f>SUM(R20:R21)</f>
        <v>1707360</v>
      </c>
    </row>
    <row r="23" spans="1:23" s="104" customFormat="1" ht="21.75" customHeight="1">
      <c r="A23" s="110"/>
      <c r="B23" s="110"/>
      <c r="C23" s="110"/>
      <c r="D23" s="32"/>
      <c r="E23" s="25"/>
      <c r="F23" s="32"/>
      <c r="G23" s="25"/>
      <c r="H23" s="32"/>
      <c r="I23" s="25"/>
      <c r="J23" s="32"/>
      <c r="K23" s="32"/>
      <c r="L23" s="32"/>
      <c r="M23" s="32"/>
      <c r="N23" s="32"/>
      <c r="O23" s="32"/>
      <c r="P23" s="32"/>
      <c r="Q23" s="25"/>
      <c r="R23" s="32"/>
      <c r="T23" s="110"/>
      <c r="U23" s="110"/>
      <c r="V23" s="110"/>
      <c r="W23" s="110"/>
    </row>
    <row r="24" spans="1:23" s="104" customFormat="1" ht="21.75" customHeight="1">
      <c r="A24" s="104" t="s">
        <v>239</v>
      </c>
      <c r="D24" s="114">
        <v>0</v>
      </c>
      <c r="E24" s="114"/>
      <c r="F24" s="114">
        <v>0</v>
      </c>
      <c r="G24" s="114"/>
      <c r="H24" s="114">
        <v>0</v>
      </c>
      <c r="I24" s="114"/>
      <c r="J24" s="114">
        <v>0</v>
      </c>
      <c r="K24" s="114"/>
      <c r="L24" s="114">
        <v>-250684</v>
      </c>
      <c r="M24" s="114"/>
      <c r="N24" s="114">
        <v>0</v>
      </c>
      <c r="O24" s="114"/>
      <c r="P24" s="114">
        <v>0</v>
      </c>
      <c r="Q24" s="114"/>
      <c r="R24" s="114">
        <f t="shared" ref="R24:R25" si="1">SUM(D24:P24)</f>
        <v>-250684</v>
      </c>
      <c r="S24" s="116"/>
      <c r="T24" s="116"/>
      <c r="U24" s="116"/>
      <c r="V24" s="116"/>
    </row>
    <row r="25" spans="1:23" s="104" customFormat="1" ht="21.75" customHeight="1">
      <c r="A25" s="104" t="s">
        <v>279</v>
      </c>
      <c r="B25" s="117"/>
      <c r="D25" s="229">
        <v>0</v>
      </c>
      <c r="E25" s="114"/>
      <c r="F25" s="229">
        <v>0</v>
      </c>
      <c r="G25" s="114"/>
      <c r="H25" s="229">
        <v>0</v>
      </c>
      <c r="I25" s="114"/>
      <c r="J25" s="229">
        <v>0</v>
      </c>
      <c r="K25" s="114"/>
      <c r="L25" s="229">
        <v>-268792</v>
      </c>
      <c r="M25" s="114"/>
      <c r="N25" s="229">
        <v>-9940797</v>
      </c>
      <c r="O25" s="114"/>
      <c r="P25" s="229">
        <v>0</v>
      </c>
      <c r="Q25" s="114"/>
      <c r="R25" s="229">
        <f t="shared" si="1"/>
        <v>-10209589</v>
      </c>
      <c r="S25" s="114"/>
      <c r="T25" s="110"/>
      <c r="U25" s="110"/>
      <c r="V25" s="110"/>
      <c r="W25" s="110"/>
    </row>
    <row r="26" spans="1:23" s="104" customFormat="1" ht="21.75" customHeight="1"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11"/>
      <c r="T26" s="110"/>
      <c r="U26" s="110"/>
      <c r="V26" s="110"/>
      <c r="W26" s="110"/>
    </row>
    <row r="27" spans="1:23" s="110" customFormat="1" ht="21.75" customHeight="1" thickBot="1">
      <c r="A27" s="121" t="s">
        <v>278</v>
      </c>
      <c r="B27" s="121"/>
      <c r="C27" s="121"/>
      <c r="D27" s="122">
        <f>D12+D22+D17+D25+D24</f>
        <v>1376923</v>
      </c>
      <c r="E27" s="115"/>
      <c r="F27" s="122">
        <f>F12+F22+F17+F25+F24</f>
        <v>11157460</v>
      </c>
      <c r="G27" s="115"/>
      <c r="H27" s="122">
        <f>H12+H22+H17+H25+H24</f>
        <v>235425</v>
      </c>
      <c r="I27" s="115"/>
      <c r="J27" s="122">
        <f>J12+J22+J17+J25+J24</f>
        <v>153164</v>
      </c>
      <c r="K27" s="111"/>
      <c r="L27" s="122">
        <f>L12+L22+L17+L25+L24</f>
        <v>30973320</v>
      </c>
      <c r="M27" s="111"/>
      <c r="N27" s="122">
        <f>N12+N22+N17+N25+N24</f>
        <v>0</v>
      </c>
      <c r="O27" s="111"/>
      <c r="P27" s="122">
        <f>P12+P22+P17+P25+P24</f>
        <v>-212858</v>
      </c>
      <c r="Q27" s="115"/>
      <c r="R27" s="122">
        <f>R12+R22+R17+R25+R24</f>
        <v>43683434</v>
      </c>
    </row>
    <row r="28" spans="1:23" s="104" customFormat="1" ht="21.75" customHeight="1" thickTop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T28" s="110"/>
      <c r="U28" s="110"/>
      <c r="V28" s="110"/>
      <c r="W28" s="110"/>
    </row>
    <row r="29" spans="1:23" s="104" customFormat="1" ht="22.2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T29" s="110"/>
      <c r="U29" s="110"/>
      <c r="V29" s="110"/>
      <c r="W29" s="110"/>
    </row>
    <row r="30" spans="1:23" ht="22.2">
      <c r="T30" s="110"/>
      <c r="U30" s="110"/>
      <c r="V30" s="110"/>
      <c r="W30" s="110"/>
    </row>
    <row r="31" spans="1:23" ht="22.2">
      <c r="T31" s="110"/>
      <c r="U31" s="110"/>
      <c r="V31" s="110"/>
      <c r="W31" s="110"/>
    </row>
    <row r="32" spans="1:23" ht="22.2"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T32" s="110"/>
      <c r="U32" s="110"/>
      <c r="V32" s="110"/>
      <c r="W32" s="110"/>
    </row>
    <row r="33" spans="4:23" ht="22.2">
      <c r="D33" s="125">
        <v>0</v>
      </c>
      <c r="E33" s="125"/>
      <c r="F33" s="125">
        <v>0</v>
      </c>
      <c r="G33" s="125"/>
      <c r="H33" s="125">
        <v>0</v>
      </c>
      <c r="I33" s="125"/>
      <c r="J33" s="125">
        <v>0</v>
      </c>
      <c r="K33" s="125"/>
      <c r="L33" s="125">
        <v>0</v>
      </c>
      <c r="M33" s="125"/>
      <c r="N33" s="125">
        <v>0</v>
      </c>
      <c r="O33" s="125"/>
      <c r="P33" s="125">
        <v>0</v>
      </c>
      <c r="Q33" s="125"/>
      <c r="R33" s="125">
        <v>0</v>
      </c>
      <c r="T33" s="110"/>
      <c r="U33" s="110"/>
      <c r="V33" s="110"/>
      <c r="W33" s="110"/>
    </row>
    <row r="34" spans="4:23" ht="22.2">
      <c r="T34" s="110"/>
      <c r="U34" s="110"/>
      <c r="V34" s="110"/>
      <c r="W34" s="110"/>
    </row>
    <row r="35" spans="4:23" ht="22.2">
      <c r="T35" s="110"/>
      <c r="U35" s="110"/>
      <c r="V35" s="110"/>
      <c r="W35" s="110"/>
    </row>
  </sheetData>
  <mergeCells count="2">
    <mergeCell ref="J6:L6"/>
    <mergeCell ref="D10:R10"/>
  </mergeCells>
  <conditionalFormatting sqref="L26">
    <cfRule type="expression" priority="2" stopIfTrue="1">
      <formula>"if(E11&gt;0,#,##0;(#,##0),"-")"</formula>
    </cfRule>
  </conditionalFormatting>
  <conditionalFormatting sqref="M26:M27">
    <cfRule type="expression" priority="3" stopIfTrue="1">
      <formula>"if(E11&gt;0,#,##0;(#,##0),"-")"</formula>
    </cfRule>
  </conditionalFormatting>
  <conditionalFormatting sqref="N26:P26">
    <cfRule type="expression" priority="1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72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V32"/>
  <sheetViews>
    <sheetView showGridLines="0" view="pageBreakPreview" topLeftCell="A4" zoomScaleNormal="80" zoomScaleSheetLayoutView="100" workbookViewId="0">
      <selection activeCell="S15" sqref="S15"/>
    </sheetView>
  </sheetViews>
  <sheetFormatPr defaultColWidth="26.625" defaultRowHeight="19.2"/>
  <cols>
    <col min="1" max="1" width="51.75" style="124" customWidth="1"/>
    <col min="2" max="2" width="9.25" style="124" customWidth="1"/>
    <col min="3" max="3" width="0.875" style="124" customWidth="1"/>
    <col min="4" max="4" width="17.375" style="124" customWidth="1"/>
    <col min="5" max="5" width="0.875" style="124" customWidth="1"/>
    <col min="6" max="6" width="17.375" style="124" customWidth="1"/>
    <col min="7" max="7" width="0.875" style="124" customWidth="1"/>
    <col min="8" max="8" width="17.375" style="124" customWidth="1"/>
    <col min="9" max="9" width="0.875" style="124" customWidth="1"/>
    <col min="10" max="10" width="17.375" style="124" customWidth="1"/>
    <col min="11" max="11" width="0.875" style="124" customWidth="1"/>
    <col min="12" max="12" width="17.375" style="124" customWidth="1"/>
    <col min="13" max="13" width="0.875" style="124" customWidth="1"/>
    <col min="14" max="14" width="17.375" style="124" customWidth="1"/>
    <col min="15" max="15" width="0.875" style="124" customWidth="1"/>
    <col min="16" max="16" width="17.375" style="124" customWidth="1"/>
    <col min="17" max="17" width="1.75" style="124" customWidth="1"/>
    <col min="18" max="16384" width="26.625" style="124"/>
  </cols>
  <sheetData>
    <row r="1" spans="1:22" s="100" customFormat="1" ht="21.75" customHeight="1">
      <c r="A1" s="1" t="s">
        <v>70</v>
      </c>
      <c r="B1" s="1"/>
      <c r="C1" s="99"/>
      <c r="P1" s="101"/>
    </row>
    <row r="2" spans="1:22" s="100" customFormat="1" ht="21.75" customHeight="1">
      <c r="A2" s="99" t="s">
        <v>203</v>
      </c>
      <c r="B2" s="99"/>
      <c r="C2" s="99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1"/>
      <c r="Q2" s="102"/>
    </row>
    <row r="3" spans="1:22" s="100" customFormat="1" ht="21.75" customHeight="1">
      <c r="A3" s="99"/>
      <c r="B3" s="99"/>
      <c r="C3" s="99"/>
      <c r="D3" s="103"/>
      <c r="E3" s="103"/>
      <c r="F3" s="103"/>
      <c r="G3" s="103"/>
      <c r="H3" s="103"/>
      <c r="I3" s="225"/>
      <c r="J3" s="225"/>
      <c r="K3" s="225"/>
      <c r="L3" s="225"/>
      <c r="M3" s="225"/>
      <c r="N3" s="225"/>
      <c r="O3" s="225"/>
      <c r="P3" s="225"/>
      <c r="Q3" s="225"/>
    </row>
    <row r="4" spans="1:22" s="104" customFormat="1" ht="21.75" customHeight="1">
      <c r="D4" s="260" t="s">
        <v>1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107"/>
    </row>
    <row r="5" spans="1:22" s="104" customFormat="1" ht="21.75" customHeight="1">
      <c r="D5" s="242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93</v>
      </c>
      <c r="O5" s="107"/>
      <c r="P5" s="107"/>
      <c r="Q5" s="107"/>
    </row>
    <row r="6" spans="1:22" s="107" customFormat="1" ht="21.75" customHeight="1">
      <c r="J6" s="261" t="s">
        <v>29</v>
      </c>
      <c r="K6" s="261"/>
      <c r="L6" s="261"/>
      <c r="N6" s="243" t="s">
        <v>160</v>
      </c>
    </row>
    <row r="7" spans="1:22" s="107" customFormat="1" ht="21.75" customHeight="1">
      <c r="N7" s="107" t="s">
        <v>161</v>
      </c>
    </row>
    <row r="8" spans="1:22" s="107" customFormat="1" ht="21.75" customHeight="1">
      <c r="D8" s="107" t="s">
        <v>188</v>
      </c>
      <c r="F8" s="107" t="s">
        <v>42</v>
      </c>
      <c r="J8" s="107" t="s">
        <v>72</v>
      </c>
      <c r="N8" s="107" t="s">
        <v>162</v>
      </c>
      <c r="P8" s="107" t="s">
        <v>40</v>
      </c>
    </row>
    <row r="9" spans="1:22" s="107" customFormat="1" ht="21.75" customHeight="1">
      <c r="B9" s="244" t="s">
        <v>3</v>
      </c>
      <c r="C9" s="244"/>
      <c r="D9" s="243" t="s">
        <v>44</v>
      </c>
      <c r="F9" s="243" t="s">
        <v>99</v>
      </c>
      <c r="H9" s="243" t="s">
        <v>67</v>
      </c>
      <c r="J9" s="243" t="s">
        <v>73</v>
      </c>
      <c r="L9" s="243" t="s">
        <v>30</v>
      </c>
      <c r="N9" s="243" t="s">
        <v>138</v>
      </c>
      <c r="P9" s="243" t="s">
        <v>43</v>
      </c>
    </row>
    <row r="10" spans="1:22" s="104" customFormat="1" ht="21.75" customHeight="1">
      <c r="C10" s="108"/>
      <c r="D10" s="264" t="s">
        <v>94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</row>
    <row r="11" spans="1:22" s="104" customFormat="1" ht="21.75" customHeight="1">
      <c r="A11" s="108" t="s">
        <v>271</v>
      </c>
      <c r="B11" s="108"/>
      <c r="C11" s="108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</row>
    <row r="12" spans="1:22" s="110" customFormat="1" ht="21.75" customHeight="1">
      <c r="A12" s="109" t="s">
        <v>224</v>
      </c>
      <c r="B12" s="109"/>
      <c r="D12" s="111">
        <f>'BS 3-5'!J96</f>
        <v>1376923</v>
      </c>
      <c r="E12" s="111"/>
      <c r="F12" s="111">
        <f>'BS 3-5'!J97</f>
        <v>11157460</v>
      </c>
      <c r="G12" s="111"/>
      <c r="H12" s="111">
        <f>'BS 3-5'!J98</f>
        <v>235425</v>
      </c>
      <c r="I12" s="111"/>
      <c r="J12" s="111">
        <f>'BS 3-5'!J103</f>
        <v>153164</v>
      </c>
      <c r="K12" s="111"/>
      <c r="L12" s="111">
        <f>'BS 3-5'!J104</f>
        <v>30863800</v>
      </c>
      <c r="M12" s="111"/>
      <c r="N12" s="111">
        <f>'BS 3-5'!J105</f>
        <v>-271765</v>
      </c>
      <c r="O12" s="111"/>
      <c r="P12" s="111">
        <f>SUM(D12:N12)</f>
        <v>43515007</v>
      </c>
      <c r="Q12" s="111"/>
      <c r="R12" s="113"/>
      <c r="S12" s="112"/>
      <c r="T12" s="112"/>
    </row>
    <row r="13" spans="1:22" s="104" customFormat="1" ht="21.75" customHeight="1"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5"/>
      <c r="Q13" s="114"/>
      <c r="R13" s="116"/>
      <c r="S13" s="116"/>
      <c r="T13" s="116"/>
    </row>
    <row r="14" spans="1:22" s="110" customFormat="1" ht="21.75" customHeight="1">
      <c r="A14" s="110" t="s">
        <v>58</v>
      </c>
      <c r="B14" s="104"/>
      <c r="C14" s="10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112"/>
      <c r="T14" s="112"/>
      <c r="U14" s="112"/>
      <c r="V14" s="112"/>
    </row>
    <row r="15" spans="1:22" s="104" customFormat="1" ht="21.75" customHeight="1">
      <c r="A15" s="126" t="s">
        <v>240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6"/>
      <c r="T15" s="116"/>
      <c r="U15" s="116"/>
      <c r="V15" s="116"/>
    </row>
    <row r="16" spans="1:22" s="104" customFormat="1" ht="21.75" customHeight="1">
      <c r="A16" s="141" t="s">
        <v>237</v>
      </c>
      <c r="B16" s="117">
        <v>14</v>
      </c>
      <c r="D16" s="114">
        <v>0</v>
      </c>
      <c r="E16" s="114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-619603</v>
      </c>
      <c r="M16" s="114"/>
      <c r="N16" s="114">
        <v>0</v>
      </c>
      <c r="O16" s="114"/>
      <c r="P16" s="114">
        <f>SUM(D16:N16)</f>
        <v>-619603</v>
      </c>
      <c r="S16" s="116"/>
      <c r="T16" s="116"/>
      <c r="U16" s="116"/>
      <c r="V16" s="116"/>
    </row>
    <row r="17" spans="1:22" s="104" customFormat="1" ht="21.75" customHeight="1">
      <c r="A17" s="126" t="s">
        <v>95</v>
      </c>
      <c r="D17" s="24">
        <f>SUM(D16)</f>
        <v>0</v>
      </c>
      <c r="E17" s="25"/>
      <c r="F17" s="24">
        <f>SUM(F16)</f>
        <v>0</v>
      </c>
      <c r="G17" s="25"/>
      <c r="H17" s="24">
        <f>SUM(H16)</f>
        <v>0</v>
      </c>
      <c r="I17" s="25"/>
      <c r="J17" s="24">
        <f>SUM(J16)</f>
        <v>0</v>
      </c>
      <c r="K17" s="32"/>
      <c r="L17" s="24">
        <f>SUM(L16)</f>
        <v>-619603</v>
      </c>
      <c r="M17" s="32"/>
      <c r="N17" s="24">
        <f>SUM(N16)</f>
        <v>0</v>
      </c>
      <c r="O17" s="25"/>
      <c r="P17" s="24">
        <f>SUM(P16)</f>
        <v>-619603</v>
      </c>
      <c r="S17" s="116"/>
      <c r="T17" s="116"/>
      <c r="U17" s="116"/>
      <c r="V17" s="116"/>
    </row>
    <row r="18" spans="1:22" s="104" customFormat="1" ht="21.75" customHeight="1">
      <c r="A18" s="227"/>
      <c r="D18" s="32"/>
      <c r="E18" s="25"/>
      <c r="F18" s="32"/>
      <c r="G18" s="25"/>
      <c r="H18" s="32"/>
      <c r="I18" s="25"/>
      <c r="J18" s="32"/>
      <c r="K18" s="32"/>
      <c r="L18" s="32"/>
      <c r="M18" s="32"/>
      <c r="N18" s="32"/>
      <c r="O18" s="32"/>
      <c r="P18" s="32"/>
      <c r="Q18" s="25"/>
      <c r="R18" s="32"/>
      <c r="S18" s="116"/>
      <c r="T18" s="116"/>
      <c r="U18" s="116"/>
      <c r="V18" s="116"/>
    </row>
    <row r="19" spans="1:22" s="104" customFormat="1" ht="21.75" customHeight="1">
      <c r="A19" s="110" t="s">
        <v>167</v>
      </c>
      <c r="B19" s="117"/>
      <c r="C19" s="110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5"/>
      <c r="Q19" s="114"/>
      <c r="R19" s="116"/>
      <c r="S19" s="116"/>
      <c r="T19" s="116"/>
    </row>
    <row r="20" spans="1:22" s="104" customFormat="1" ht="21.75" customHeight="1">
      <c r="A20" s="104" t="s">
        <v>146</v>
      </c>
      <c r="B20" s="117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799540</v>
      </c>
      <c r="M20" s="114"/>
      <c r="N20" s="114">
        <v>0</v>
      </c>
      <c r="O20" s="114"/>
      <c r="P20" s="114">
        <f>SUM(D20:N20)</f>
        <v>799540</v>
      </c>
      <c r="Q20" s="114"/>
      <c r="R20" s="118"/>
      <c r="S20" s="116"/>
      <c r="T20" s="116"/>
    </row>
    <row r="21" spans="1:22" s="104" customFormat="1" ht="21.75" customHeight="1">
      <c r="A21" s="119" t="s">
        <v>168</v>
      </c>
      <c r="B21" s="117"/>
      <c r="D21" s="114">
        <v>0</v>
      </c>
      <c r="E21" s="114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-22760</v>
      </c>
      <c r="O21" s="114"/>
      <c r="P21" s="114">
        <f>SUM(D21:N21)</f>
        <v>-22760</v>
      </c>
      <c r="Q21" s="114"/>
      <c r="R21" s="118"/>
    </row>
    <row r="22" spans="1:22" s="110" customFormat="1" ht="21.75" customHeight="1">
      <c r="A22" s="110" t="s">
        <v>169</v>
      </c>
      <c r="B22" s="117"/>
      <c r="D22" s="24">
        <f>SUM(D20:D21)</f>
        <v>0</v>
      </c>
      <c r="E22" s="25"/>
      <c r="F22" s="24">
        <f>SUM(F20:F21)</f>
        <v>0</v>
      </c>
      <c r="G22" s="25"/>
      <c r="H22" s="24">
        <f>SUM(H20:H21)</f>
        <v>0</v>
      </c>
      <c r="I22" s="25"/>
      <c r="J22" s="24">
        <f>SUM(J20:J21)</f>
        <v>0</v>
      </c>
      <c r="K22" s="32"/>
      <c r="L22" s="24">
        <f>SUM(L20:L21)</f>
        <v>799540</v>
      </c>
      <c r="M22" s="32"/>
      <c r="N22" s="24">
        <f>SUM(N20:N21)</f>
        <v>-22760</v>
      </c>
      <c r="O22" s="25"/>
      <c r="P22" s="24">
        <f>SUM(P20:P21)</f>
        <v>776780</v>
      </c>
      <c r="Q22" s="25"/>
      <c r="R22" s="120"/>
    </row>
    <row r="23" spans="1:22" s="104" customFormat="1" ht="21.75" customHeight="1">
      <c r="A23" s="110"/>
      <c r="B23" s="117"/>
      <c r="C23" s="110"/>
      <c r="D23" s="32"/>
      <c r="E23" s="25"/>
      <c r="F23" s="32"/>
      <c r="G23" s="25"/>
      <c r="H23" s="32"/>
      <c r="I23" s="25"/>
      <c r="J23" s="32"/>
      <c r="K23" s="32"/>
      <c r="L23" s="32"/>
      <c r="M23" s="32"/>
      <c r="N23" s="32"/>
      <c r="O23" s="25"/>
      <c r="P23" s="32"/>
      <c r="Q23" s="25"/>
      <c r="R23" s="120"/>
      <c r="S23" s="110"/>
      <c r="T23" s="110"/>
      <c r="U23" s="110"/>
    </row>
    <row r="24" spans="1:22" s="110" customFormat="1" ht="21.75" customHeight="1" thickBot="1">
      <c r="A24" s="121" t="s">
        <v>272</v>
      </c>
      <c r="B24" s="121"/>
      <c r="C24" s="121"/>
      <c r="D24" s="122">
        <f>D12+D22+D17</f>
        <v>1376923</v>
      </c>
      <c r="E24" s="115"/>
      <c r="F24" s="122">
        <f>F12+F22+F17</f>
        <v>11157460</v>
      </c>
      <c r="G24" s="115"/>
      <c r="H24" s="122">
        <f>H12+H22+H17</f>
        <v>235425</v>
      </c>
      <c r="I24" s="115"/>
      <c r="J24" s="122">
        <f>J12+J22+J17</f>
        <v>153164</v>
      </c>
      <c r="K24" s="111"/>
      <c r="L24" s="122">
        <f>L12+L22+L17</f>
        <v>31043737</v>
      </c>
      <c r="M24" s="111"/>
      <c r="N24" s="122">
        <f>N12+N22+N17</f>
        <v>-294525</v>
      </c>
      <c r="O24" s="115"/>
      <c r="P24" s="122">
        <f>P12+P22+P17</f>
        <v>43672184</v>
      </c>
      <c r="Q24" s="115"/>
    </row>
    <row r="25" spans="1:22" s="104" customFormat="1" ht="21.75" customHeight="1" thickTop="1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6"/>
      <c r="Q25" s="123"/>
      <c r="R25" s="110"/>
      <c r="S25" s="110"/>
      <c r="T25" s="110"/>
      <c r="U25" s="110"/>
    </row>
    <row r="26" spans="1:22" s="104" customFormat="1" ht="21.75" customHeight="1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10"/>
      <c r="S26" s="110"/>
      <c r="T26" s="110"/>
      <c r="U26" s="110"/>
    </row>
    <row r="27" spans="1:22" s="156" customFormat="1"/>
    <row r="28" spans="1:22" s="224" customFormat="1"/>
    <row r="29" spans="1:22" ht="22.2"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10"/>
      <c r="S29" s="110"/>
      <c r="T29" s="110"/>
      <c r="U29" s="110"/>
    </row>
    <row r="30" spans="1:22" ht="22.2"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10"/>
      <c r="S30" s="110"/>
      <c r="T30" s="110"/>
      <c r="U30" s="110"/>
    </row>
    <row r="31" spans="1:22" ht="22.2">
      <c r="R31" s="110"/>
      <c r="S31" s="110"/>
      <c r="T31" s="110"/>
      <c r="U31" s="110"/>
    </row>
    <row r="32" spans="1:22" ht="22.2">
      <c r="R32" s="110"/>
      <c r="S32" s="110"/>
      <c r="T32" s="110"/>
      <c r="U32" s="110"/>
    </row>
  </sheetData>
  <mergeCells count="3">
    <mergeCell ref="J6:L6"/>
    <mergeCell ref="D10:P10"/>
    <mergeCell ref="D4:P4"/>
  </mergeCells>
  <conditionalFormatting sqref="M24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8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M103"/>
  <sheetViews>
    <sheetView showGridLines="0" view="pageBreakPreview" zoomScaleNormal="85" zoomScaleSheetLayoutView="100" workbookViewId="0">
      <selection activeCell="L11" sqref="L11"/>
    </sheetView>
  </sheetViews>
  <sheetFormatPr defaultColWidth="26.625" defaultRowHeight="21.45" customHeight="1"/>
  <cols>
    <col min="1" max="1" width="82" style="62" customWidth="1"/>
    <col min="2" max="2" width="3.75" style="62" customWidth="1"/>
    <col min="3" max="3" width="16.125" style="60" customWidth="1"/>
    <col min="4" max="4" width="0.75" style="60" customWidth="1"/>
    <col min="5" max="5" width="16.125" style="60" customWidth="1"/>
    <col min="6" max="6" width="0.625" style="60" customWidth="1"/>
    <col min="7" max="7" width="16.125" style="60" customWidth="1"/>
    <col min="8" max="8" width="0.75" style="60" customWidth="1"/>
    <col min="9" max="9" width="16.125" style="60" customWidth="1"/>
    <col min="10" max="10" width="18.25" style="62" customWidth="1"/>
    <col min="11" max="16384" width="26.625" style="62"/>
  </cols>
  <sheetData>
    <row r="1" spans="1:9" s="53" customFormat="1" ht="21.45" customHeight="1">
      <c r="A1" s="51" t="s">
        <v>70</v>
      </c>
      <c r="B1" s="52"/>
      <c r="F1" s="54"/>
      <c r="G1" s="54"/>
      <c r="H1" s="54"/>
      <c r="I1" s="54"/>
    </row>
    <row r="2" spans="1:9" s="53" customFormat="1" ht="21.45" customHeight="1">
      <c r="A2" s="55" t="s">
        <v>147</v>
      </c>
      <c r="B2" s="56"/>
      <c r="C2" s="57"/>
      <c r="D2" s="56"/>
      <c r="E2" s="57"/>
      <c r="F2" s="54"/>
      <c r="G2" s="54"/>
      <c r="H2" s="54"/>
      <c r="I2" s="54"/>
    </row>
    <row r="3" spans="1:9" s="53" customFormat="1" ht="21.45" customHeight="1">
      <c r="A3" s="55"/>
      <c r="B3" s="56"/>
      <c r="C3" s="56"/>
      <c r="D3" s="56"/>
      <c r="E3" s="56"/>
      <c r="F3" s="54"/>
      <c r="G3" s="54"/>
      <c r="H3" s="54"/>
      <c r="I3" s="54"/>
    </row>
    <row r="4" spans="1:9" s="53" customFormat="1" ht="21.45" customHeight="1">
      <c r="C4" s="265" t="s">
        <v>33</v>
      </c>
      <c r="D4" s="265"/>
      <c r="E4" s="265"/>
      <c r="F4" s="246"/>
      <c r="G4" s="265" t="s">
        <v>86</v>
      </c>
      <c r="H4" s="265"/>
      <c r="I4" s="265"/>
    </row>
    <row r="5" spans="1:9" s="53" customFormat="1" ht="21.45" customHeight="1">
      <c r="C5" s="266" t="s">
        <v>270</v>
      </c>
      <c r="D5" s="267"/>
      <c r="E5" s="267"/>
      <c r="F5" s="246"/>
      <c r="G5" s="266" t="s">
        <v>270</v>
      </c>
      <c r="H5" s="267"/>
      <c r="I5" s="267"/>
    </row>
    <row r="6" spans="1:9" s="53" customFormat="1" ht="21.45" customHeight="1">
      <c r="C6" s="266" t="s">
        <v>269</v>
      </c>
      <c r="D6" s="267"/>
      <c r="E6" s="267"/>
      <c r="F6" s="246"/>
      <c r="G6" s="266" t="s">
        <v>269</v>
      </c>
      <c r="H6" s="267"/>
      <c r="I6" s="267"/>
    </row>
    <row r="7" spans="1:9" s="53" customFormat="1" ht="21.45" customHeight="1">
      <c r="C7" s="58">
        <v>2568</v>
      </c>
      <c r="D7" s="58"/>
      <c r="E7" s="58">
        <v>2567</v>
      </c>
      <c r="F7" s="58"/>
      <c r="G7" s="58">
        <v>2568</v>
      </c>
      <c r="H7" s="58"/>
      <c r="I7" s="58">
        <v>2567</v>
      </c>
    </row>
    <row r="8" spans="1:9" s="53" customFormat="1" ht="21.45" customHeight="1">
      <c r="C8" s="268" t="s">
        <v>94</v>
      </c>
      <c r="D8" s="268"/>
      <c r="E8" s="268"/>
      <c r="F8" s="268"/>
      <c r="G8" s="268"/>
      <c r="H8" s="268"/>
      <c r="I8" s="268"/>
    </row>
    <row r="9" spans="1:9" ht="21.45" customHeight="1">
      <c r="A9" s="59" t="s">
        <v>45</v>
      </c>
      <c r="B9" s="60"/>
      <c r="C9" s="61"/>
      <c r="E9" s="61"/>
      <c r="G9" s="61"/>
      <c r="I9" s="61"/>
    </row>
    <row r="10" spans="1:9" ht="21.45" customHeight="1">
      <c r="A10" s="63" t="s">
        <v>308</v>
      </c>
      <c r="B10" s="60"/>
      <c r="C10" s="64">
        <f>+'PL 8'!E34</f>
        <v>55177</v>
      </c>
      <c r="D10" s="64"/>
      <c r="E10" s="64">
        <f>+'PL 8'!G34</f>
        <v>3897527</v>
      </c>
      <c r="F10" s="64"/>
      <c r="G10" s="64">
        <f>+'PL 8'!I34</f>
        <v>799540</v>
      </c>
      <c r="H10" s="64"/>
      <c r="I10" s="64">
        <f>+'PL 8'!K34</f>
        <v>1837330</v>
      </c>
    </row>
    <row r="11" spans="1:9" ht="21.45" customHeight="1">
      <c r="A11" s="65" t="s">
        <v>83</v>
      </c>
      <c r="B11" s="66"/>
      <c r="C11" s="64"/>
      <c r="D11" s="64"/>
      <c r="E11" s="64"/>
      <c r="F11" s="64"/>
      <c r="G11" s="64"/>
      <c r="H11" s="64"/>
      <c r="I11" s="64"/>
    </row>
    <row r="12" spans="1:9" ht="21.45" customHeight="1">
      <c r="A12" s="63" t="s">
        <v>289</v>
      </c>
      <c r="B12" s="60"/>
      <c r="C12" s="64">
        <v>2882970</v>
      </c>
      <c r="D12" s="64"/>
      <c r="E12" s="64">
        <v>15897512</v>
      </c>
      <c r="F12" s="64"/>
      <c r="G12" s="64">
        <v>23850</v>
      </c>
      <c r="H12" s="64"/>
      <c r="I12" s="64">
        <v>254597</v>
      </c>
    </row>
    <row r="13" spans="1:9" ht="21.45" customHeight="1">
      <c r="A13" s="60" t="s">
        <v>39</v>
      </c>
      <c r="B13" s="60"/>
      <c r="C13" s="64">
        <v>4917848</v>
      </c>
      <c r="D13" s="64"/>
      <c r="E13" s="64">
        <v>5231932</v>
      </c>
      <c r="F13" s="64"/>
      <c r="G13" s="64">
        <v>2024438</v>
      </c>
      <c r="H13" s="64"/>
      <c r="I13" s="64">
        <v>1896437</v>
      </c>
    </row>
    <row r="14" spans="1:9" ht="21.45" customHeight="1">
      <c r="A14" s="60" t="s">
        <v>139</v>
      </c>
      <c r="B14" s="60"/>
      <c r="C14" s="64">
        <v>13899424</v>
      </c>
      <c r="D14" s="64"/>
      <c r="E14" s="64">
        <v>15078553</v>
      </c>
      <c r="F14" s="64"/>
      <c r="G14" s="64">
        <v>4014482</v>
      </c>
      <c r="H14" s="64"/>
      <c r="I14" s="64">
        <v>3933303</v>
      </c>
    </row>
    <row r="15" spans="1:9" ht="21.45" customHeight="1">
      <c r="A15" s="63" t="s">
        <v>285</v>
      </c>
      <c r="B15" s="60"/>
      <c r="C15" s="64">
        <v>640728</v>
      </c>
      <c r="D15" s="64"/>
      <c r="E15" s="64">
        <v>-1671424</v>
      </c>
      <c r="F15" s="64"/>
      <c r="G15" s="64">
        <v>755002</v>
      </c>
      <c r="H15" s="64"/>
      <c r="I15" s="64">
        <v>-583005</v>
      </c>
    </row>
    <row r="16" spans="1:9" ht="21.45" customHeight="1">
      <c r="A16" s="63" t="s">
        <v>209</v>
      </c>
      <c r="B16" s="60"/>
      <c r="C16" s="64">
        <v>-900421</v>
      </c>
      <c r="D16" s="64"/>
      <c r="E16" s="64">
        <v>-84668</v>
      </c>
      <c r="F16" s="64"/>
      <c r="G16" s="64">
        <v>35488</v>
      </c>
      <c r="H16" s="64"/>
      <c r="I16" s="64">
        <v>119431</v>
      </c>
    </row>
    <row r="17" spans="1:10" s="68" customFormat="1" ht="21.45" customHeight="1">
      <c r="A17" s="67" t="s">
        <v>301</v>
      </c>
      <c r="C17" s="64">
        <v>-116260</v>
      </c>
      <c r="D17" s="69"/>
      <c r="E17" s="64">
        <v>601235</v>
      </c>
      <c r="F17" s="69"/>
      <c r="G17" s="64">
        <v>0</v>
      </c>
      <c r="H17" s="69"/>
      <c r="I17" s="70">
        <v>298897</v>
      </c>
      <c r="J17" s="62"/>
    </row>
    <row r="18" spans="1:10" ht="21.45" customHeight="1">
      <c r="A18" s="71" t="s">
        <v>262</v>
      </c>
      <c r="B18" s="60"/>
      <c r="C18" s="64">
        <v>6899904</v>
      </c>
      <c r="D18" s="64"/>
      <c r="E18" s="64">
        <v>-4510224</v>
      </c>
      <c r="F18" s="64"/>
      <c r="G18" s="64">
        <v>-92</v>
      </c>
      <c r="H18" s="64"/>
      <c r="I18" s="64">
        <v>22990</v>
      </c>
    </row>
    <row r="19" spans="1:10" ht="21.45" customHeight="1">
      <c r="A19" s="63" t="s">
        <v>302</v>
      </c>
      <c r="B19" s="60"/>
      <c r="C19" s="64">
        <v>-19820</v>
      </c>
      <c r="D19" s="64"/>
      <c r="E19" s="64">
        <v>-60204</v>
      </c>
      <c r="F19" s="64"/>
      <c r="G19" s="64">
        <v>-1534</v>
      </c>
      <c r="H19" s="64"/>
      <c r="I19" s="64">
        <v>-120249</v>
      </c>
    </row>
    <row r="20" spans="1:10" ht="21.45" customHeight="1">
      <c r="A20" s="72" t="s">
        <v>163</v>
      </c>
      <c r="B20" s="60"/>
      <c r="C20" s="64">
        <v>430387</v>
      </c>
      <c r="D20" s="64"/>
      <c r="E20" s="64">
        <v>574968</v>
      </c>
      <c r="F20" s="64"/>
      <c r="G20" s="64">
        <v>0</v>
      </c>
      <c r="H20" s="64"/>
      <c r="I20" s="64">
        <v>0</v>
      </c>
    </row>
    <row r="21" spans="1:10" ht="21.45" customHeight="1">
      <c r="A21" s="73" t="s">
        <v>197</v>
      </c>
      <c r="B21" s="60"/>
      <c r="C21" s="64">
        <v>35042</v>
      </c>
      <c r="D21" s="69"/>
      <c r="E21" s="64">
        <v>37875</v>
      </c>
      <c r="F21" s="69"/>
      <c r="G21" s="64">
        <v>-7380</v>
      </c>
      <c r="H21" s="69"/>
      <c r="I21" s="64">
        <v>-12309</v>
      </c>
    </row>
    <row r="22" spans="1:10" ht="21.45" customHeight="1">
      <c r="A22" s="63" t="s">
        <v>229</v>
      </c>
      <c r="B22" s="60"/>
      <c r="C22" s="64">
        <v>-124838</v>
      </c>
      <c r="D22" s="69"/>
      <c r="E22" s="64">
        <v>139071</v>
      </c>
      <c r="F22" s="69"/>
      <c r="G22" s="64">
        <v>2742</v>
      </c>
      <c r="H22" s="69"/>
      <c r="I22" s="64">
        <v>12259</v>
      </c>
    </row>
    <row r="23" spans="1:10" ht="21.45" customHeight="1">
      <c r="A23" s="73" t="s">
        <v>249</v>
      </c>
      <c r="B23" s="60"/>
      <c r="C23" s="64">
        <v>-53013</v>
      </c>
      <c r="D23" s="69"/>
      <c r="E23" s="64">
        <v>-104694</v>
      </c>
      <c r="F23" s="69"/>
      <c r="G23" s="64">
        <v>0</v>
      </c>
      <c r="H23" s="69"/>
      <c r="I23" s="64">
        <v>0</v>
      </c>
    </row>
    <row r="24" spans="1:10" ht="21.45" customHeight="1">
      <c r="A24" s="73" t="s">
        <v>300</v>
      </c>
      <c r="B24" s="60"/>
      <c r="C24" s="64">
        <v>4223</v>
      </c>
      <c r="D24" s="69"/>
      <c r="E24" s="64">
        <v>-2158849</v>
      </c>
      <c r="F24" s="69"/>
      <c r="G24" s="64">
        <v>16600</v>
      </c>
      <c r="H24" s="69"/>
      <c r="I24" s="64">
        <v>0</v>
      </c>
    </row>
    <row r="25" spans="1:10" ht="21.45" customHeight="1">
      <c r="A25" s="62" t="s">
        <v>69</v>
      </c>
      <c r="B25" s="60"/>
      <c r="C25" s="64">
        <v>-705265</v>
      </c>
      <c r="D25" s="69"/>
      <c r="E25" s="64">
        <v>-669216</v>
      </c>
      <c r="F25" s="69"/>
      <c r="G25" s="64">
        <v>-677762</v>
      </c>
      <c r="H25" s="69"/>
      <c r="I25" s="64">
        <v>-2425792</v>
      </c>
    </row>
    <row r="26" spans="1:10" ht="21.45" customHeight="1">
      <c r="A26" s="73" t="s">
        <v>231</v>
      </c>
      <c r="B26" s="60"/>
      <c r="C26" s="64">
        <v>334863</v>
      </c>
      <c r="D26" s="69"/>
      <c r="E26" s="64">
        <v>426447</v>
      </c>
      <c r="F26" s="69"/>
      <c r="G26" s="64">
        <v>162458</v>
      </c>
      <c r="H26" s="69"/>
      <c r="I26" s="64">
        <v>169249</v>
      </c>
    </row>
    <row r="27" spans="1:10" ht="21.45" customHeight="1">
      <c r="A27" s="74" t="s">
        <v>68</v>
      </c>
      <c r="B27" s="60"/>
      <c r="C27" s="64">
        <v>358</v>
      </c>
      <c r="D27" s="64"/>
      <c r="E27" s="64">
        <v>1354</v>
      </c>
      <c r="F27" s="64"/>
      <c r="G27" s="64">
        <v>0</v>
      </c>
      <c r="H27" s="64"/>
      <c r="I27" s="64">
        <v>0</v>
      </c>
    </row>
    <row r="28" spans="1:10" ht="21.45" customHeight="1">
      <c r="A28" s="63" t="s">
        <v>256</v>
      </c>
      <c r="B28" s="60"/>
      <c r="C28" s="64">
        <v>116899</v>
      </c>
      <c r="D28" s="64"/>
      <c r="E28" s="64">
        <v>139789</v>
      </c>
      <c r="F28" s="70"/>
      <c r="G28" s="64">
        <v>116899</v>
      </c>
      <c r="H28" s="70"/>
      <c r="I28" s="64">
        <v>139789</v>
      </c>
    </row>
    <row r="29" spans="1:10" ht="21.45" customHeight="1">
      <c r="A29" s="60" t="s">
        <v>46</v>
      </c>
      <c r="B29" s="60"/>
      <c r="C29" s="64">
        <v>-5351</v>
      </c>
      <c r="D29" s="64"/>
      <c r="E29" s="64">
        <v>-5351</v>
      </c>
      <c r="F29" s="64"/>
      <c r="G29" s="64">
        <v>-5351</v>
      </c>
      <c r="H29" s="64"/>
      <c r="I29" s="64">
        <v>-5351</v>
      </c>
    </row>
    <row r="30" spans="1:10" ht="21.45" customHeight="1">
      <c r="A30" s="75" t="s">
        <v>257</v>
      </c>
      <c r="B30" s="60"/>
      <c r="C30" s="64">
        <v>-1593756</v>
      </c>
      <c r="D30" s="64"/>
      <c r="E30" s="64">
        <v>-968245</v>
      </c>
      <c r="F30" s="69"/>
      <c r="G30" s="70">
        <v>0</v>
      </c>
      <c r="H30" s="64"/>
      <c r="I30" s="70">
        <v>0</v>
      </c>
    </row>
    <row r="31" spans="1:10" ht="21.45" customHeight="1">
      <c r="A31" s="60"/>
      <c r="B31" s="60"/>
      <c r="C31" s="76">
        <f>SUM(C10:C30)</f>
        <v>26699099</v>
      </c>
      <c r="D31" s="64"/>
      <c r="E31" s="76">
        <f>SUM(E10:E30)</f>
        <v>31793388</v>
      </c>
      <c r="F31" s="64"/>
      <c r="G31" s="76">
        <f>SUM(G10:G30)</f>
        <v>7259380</v>
      </c>
      <c r="H31" s="64"/>
      <c r="I31" s="76">
        <f>SUM(I10:I30)</f>
        <v>5537576</v>
      </c>
    </row>
    <row r="32" spans="1:10" ht="21.45" customHeight="1">
      <c r="A32" s="77" t="s">
        <v>47</v>
      </c>
      <c r="C32" s="64"/>
      <c r="D32" s="64"/>
      <c r="E32" s="64"/>
      <c r="F32" s="64"/>
      <c r="G32" s="64"/>
      <c r="H32" s="64"/>
      <c r="I32" s="64"/>
    </row>
    <row r="33" spans="1:9" ht="21.45" customHeight="1">
      <c r="A33" s="60" t="s">
        <v>48</v>
      </c>
      <c r="B33" s="60"/>
      <c r="C33" s="64">
        <v>590465</v>
      </c>
      <c r="D33" s="64"/>
      <c r="E33" s="64">
        <v>-3320703</v>
      </c>
      <c r="F33" s="64"/>
      <c r="G33" s="64">
        <v>614547</v>
      </c>
      <c r="H33" s="64"/>
      <c r="I33" s="64">
        <v>-2295268</v>
      </c>
    </row>
    <row r="34" spans="1:9" ht="21.45" customHeight="1">
      <c r="A34" s="78" t="s">
        <v>149</v>
      </c>
      <c r="B34" s="60"/>
      <c r="C34" s="64">
        <v>1074567</v>
      </c>
      <c r="D34" s="64"/>
      <c r="E34" s="64">
        <v>-6125637</v>
      </c>
      <c r="F34" s="64"/>
      <c r="G34" s="64">
        <v>-216288</v>
      </c>
      <c r="H34" s="64"/>
      <c r="I34" s="64">
        <v>-74531</v>
      </c>
    </row>
    <row r="35" spans="1:9" ht="21.45" customHeight="1">
      <c r="A35" s="60" t="s">
        <v>6</v>
      </c>
      <c r="B35" s="60"/>
      <c r="C35" s="64">
        <v>3730196</v>
      </c>
      <c r="D35" s="64"/>
      <c r="E35" s="64">
        <v>1634203</v>
      </c>
      <c r="F35" s="64"/>
      <c r="G35" s="64">
        <v>4673397</v>
      </c>
      <c r="H35" s="64"/>
      <c r="I35" s="64">
        <v>-66422</v>
      </c>
    </row>
    <row r="36" spans="1:9" ht="21.45" customHeight="1">
      <c r="A36" s="62" t="s">
        <v>13</v>
      </c>
      <c r="C36" s="64">
        <v>-315447</v>
      </c>
      <c r="D36" s="64"/>
      <c r="E36" s="64">
        <v>-790858</v>
      </c>
      <c r="F36" s="64"/>
      <c r="G36" s="64">
        <v>91088</v>
      </c>
      <c r="H36" s="64"/>
      <c r="I36" s="64">
        <v>309913</v>
      </c>
    </row>
    <row r="37" spans="1:9" ht="21.45" customHeight="1">
      <c r="A37" s="60" t="s">
        <v>18</v>
      </c>
      <c r="B37" s="60"/>
      <c r="C37" s="64">
        <v>-1167965</v>
      </c>
      <c r="D37" s="64"/>
      <c r="E37" s="64">
        <v>4777576</v>
      </c>
      <c r="F37" s="64"/>
      <c r="G37" s="64">
        <v>-2538299</v>
      </c>
      <c r="H37" s="64"/>
      <c r="I37" s="64">
        <v>522884</v>
      </c>
    </row>
    <row r="38" spans="1:9" ht="21.45" customHeight="1">
      <c r="A38" s="78" t="s">
        <v>150</v>
      </c>
      <c r="B38" s="60"/>
      <c r="C38" s="64">
        <v>-40789</v>
      </c>
      <c r="D38" s="64"/>
      <c r="E38" s="64">
        <v>1164326</v>
      </c>
      <c r="F38" s="64"/>
      <c r="G38" s="79">
        <v>-1099994</v>
      </c>
      <c r="H38" s="64"/>
      <c r="I38" s="64">
        <v>-981232</v>
      </c>
    </row>
    <row r="39" spans="1:9" ht="21.45" customHeight="1">
      <c r="A39" s="60" t="s">
        <v>19</v>
      </c>
      <c r="B39" s="60"/>
      <c r="C39" s="64">
        <v>-1321976</v>
      </c>
      <c r="D39" s="64"/>
      <c r="E39" s="64">
        <v>-4020037</v>
      </c>
      <c r="F39" s="64"/>
      <c r="G39" s="64">
        <v>-1222135</v>
      </c>
      <c r="H39" s="64"/>
      <c r="I39" s="64">
        <v>-347406</v>
      </c>
    </row>
    <row r="40" spans="1:9" ht="21.45" customHeight="1">
      <c r="A40" s="75" t="s">
        <v>231</v>
      </c>
      <c r="B40" s="60"/>
      <c r="C40" s="64">
        <v>-302878</v>
      </c>
      <c r="D40" s="64"/>
      <c r="E40" s="64">
        <v>-181453</v>
      </c>
      <c r="F40" s="64"/>
      <c r="G40" s="64">
        <v>-104400</v>
      </c>
      <c r="H40" s="64"/>
      <c r="I40" s="64">
        <v>-46322</v>
      </c>
    </row>
    <row r="41" spans="1:9" ht="21.45" customHeight="1">
      <c r="A41" s="60" t="s">
        <v>23</v>
      </c>
      <c r="B41" s="60"/>
      <c r="C41" s="247">
        <v>588947</v>
      </c>
      <c r="D41" s="64"/>
      <c r="E41" s="81">
        <v>1750627</v>
      </c>
      <c r="F41" s="64"/>
      <c r="G41" s="81">
        <v>-742</v>
      </c>
      <c r="H41" s="64"/>
      <c r="I41" s="81">
        <v>848563</v>
      </c>
    </row>
    <row r="42" spans="1:9" ht="21.45" customHeight="1">
      <c r="A42" s="75" t="s">
        <v>267</v>
      </c>
      <c r="B42" s="60"/>
      <c r="C42" s="82">
        <f>SUM(C31:C41)</f>
        <v>29534219</v>
      </c>
      <c r="D42" s="64"/>
      <c r="E42" s="82">
        <f>SUM(E31:E41)</f>
        <v>26681432</v>
      </c>
      <c r="F42" s="64"/>
      <c r="G42" s="82">
        <f>SUM(G31:G41)</f>
        <v>7456554</v>
      </c>
      <c r="H42" s="64"/>
      <c r="I42" s="82">
        <f>SUM(I31:I41)</f>
        <v>3407755</v>
      </c>
    </row>
    <row r="43" spans="1:9" ht="21.45" customHeight="1">
      <c r="A43" s="63" t="s">
        <v>258</v>
      </c>
      <c r="B43" s="60"/>
      <c r="C43" s="70">
        <v>-5053284</v>
      </c>
      <c r="D43" s="64"/>
      <c r="E43" s="70">
        <v>-11071324</v>
      </c>
      <c r="F43" s="64"/>
      <c r="G43" s="70">
        <v>-66962</v>
      </c>
      <c r="H43" s="64"/>
      <c r="I43" s="70">
        <v>-1607442</v>
      </c>
    </row>
    <row r="44" spans="1:9" ht="21.45" customHeight="1">
      <c r="A44" s="83" t="s">
        <v>204</v>
      </c>
      <c r="B44" s="84"/>
      <c r="C44" s="85">
        <f>SUM(C42:C43)</f>
        <v>24480935</v>
      </c>
      <c r="D44" s="64"/>
      <c r="E44" s="85">
        <f>SUM(E42:E43)</f>
        <v>15610108</v>
      </c>
      <c r="F44" s="64"/>
      <c r="G44" s="85">
        <f>SUM(G42:G43)</f>
        <v>7389592</v>
      </c>
      <c r="H44" s="64"/>
      <c r="I44" s="85">
        <f>SUM(I42:I43)</f>
        <v>1800313</v>
      </c>
    </row>
    <row r="45" spans="1:9" s="53" customFormat="1" ht="21.45" customHeight="1">
      <c r="A45" s="55"/>
      <c r="B45" s="56"/>
      <c r="C45" s="56"/>
      <c r="D45" s="56"/>
      <c r="E45" s="56"/>
      <c r="F45" s="54"/>
      <c r="G45" s="54"/>
      <c r="H45" s="54"/>
      <c r="I45" s="54"/>
    </row>
    <row r="46" spans="1:9" s="53" customFormat="1" ht="21.45" customHeight="1">
      <c r="A46" s="51" t="s">
        <v>70</v>
      </c>
      <c r="B46" s="52"/>
      <c r="F46" s="54"/>
      <c r="G46" s="54"/>
      <c r="H46" s="54"/>
      <c r="I46" s="54"/>
    </row>
    <row r="47" spans="1:9" s="53" customFormat="1" ht="21.45" customHeight="1">
      <c r="A47" s="55" t="s">
        <v>147</v>
      </c>
      <c r="B47" s="56"/>
      <c r="C47" s="56"/>
      <c r="D47" s="56"/>
      <c r="E47" s="56"/>
      <c r="F47" s="54"/>
      <c r="G47" s="54"/>
      <c r="H47" s="54"/>
      <c r="I47" s="54"/>
    </row>
    <row r="48" spans="1:9" s="53" customFormat="1" ht="21.45" customHeight="1">
      <c r="A48" s="55"/>
      <c r="B48" s="56"/>
      <c r="C48" s="56"/>
      <c r="D48" s="56"/>
      <c r="E48" s="56"/>
      <c r="F48" s="54"/>
      <c r="G48" s="54"/>
      <c r="H48" s="54"/>
      <c r="I48" s="54"/>
    </row>
    <row r="49" spans="1:10" s="53" customFormat="1" ht="21.45" customHeight="1">
      <c r="C49" s="265" t="s">
        <v>33</v>
      </c>
      <c r="D49" s="265"/>
      <c r="E49" s="265"/>
      <c r="F49" s="246"/>
      <c r="G49" s="265" t="s">
        <v>86</v>
      </c>
      <c r="H49" s="265"/>
      <c r="I49" s="265"/>
    </row>
    <row r="50" spans="1:10" s="53" customFormat="1" ht="21.45" customHeight="1">
      <c r="C50" s="266" t="s">
        <v>270</v>
      </c>
      <c r="D50" s="267"/>
      <c r="E50" s="267"/>
      <c r="F50" s="246"/>
      <c r="G50" s="266" t="s">
        <v>270</v>
      </c>
      <c r="H50" s="267"/>
      <c r="I50" s="267"/>
    </row>
    <row r="51" spans="1:10" s="53" customFormat="1" ht="21.45" customHeight="1">
      <c r="C51" s="266" t="s">
        <v>269</v>
      </c>
      <c r="D51" s="267"/>
      <c r="E51" s="267"/>
      <c r="F51" s="246"/>
      <c r="G51" s="266" t="s">
        <v>269</v>
      </c>
      <c r="H51" s="267"/>
      <c r="I51" s="267"/>
    </row>
    <row r="52" spans="1:10" s="53" customFormat="1" ht="21.45" customHeight="1">
      <c r="C52" s="58">
        <v>2568</v>
      </c>
      <c r="D52" s="58"/>
      <c r="E52" s="58">
        <v>2567</v>
      </c>
      <c r="F52" s="58"/>
      <c r="G52" s="58">
        <v>2568</v>
      </c>
      <c r="H52" s="58"/>
      <c r="I52" s="58">
        <v>2567</v>
      </c>
    </row>
    <row r="53" spans="1:10" s="53" customFormat="1" ht="21.45" customHeight="1">
      <c r="C53" s="268" t="s">
        <v>94</v>
      </c>
      <c r="D53" s="268"/>
      <c r="E53" s="268"/>
      <c r="F53" s="268"/>
      <c r="G53" s="268"/>
      <c r="H53" s="268"/>
      <c r="I53" s="268"/>
    </row>
    <row r="54" spans="1:10" ht="21.45" customHeight="1">
      <c r="A54" s="86" t="s">
        <v>49</v>
      </c>
      <c r="B54" s="73"/>
      <c r="C54" s="61"/>
      <c r="E54" s="61"/>
      <c r="G54" s="61"/>
      <c r="I54" s="61"/>
    </row>
    <row r="55" spans="1:10" ht="21.45" customHeight="1">
      <c r="A55" s="73" t="s">
        <v>259</v>
      </c>
      <c r="C55" s="64">
        <v>-489285</v>
      </c>
      <c r="D55" s="64"/>
      <c r="E55" s="64">
        <v>-786769</v>
      </c>
      <c r="F55" s="64"/>
      <c r="G55" s="70">
        <v>0</v>
      </c>
      <c r="H55" s="64"/>
      <c r="I55" s="70">
        <v>25000</v>
      </c>
    </row>
    <row r="56" spans="1:10" ht="21.45" customHeight="1">
      <c r="A56" s="73" t="s">
        <v>193</v>
      </c>
      <c r="C56" s="70">
        <v>-801617</v>
      </c>
      <c r="D56" s="69"/>
      <c r="E56" s="70">
        <v>-1729894</v>
      </c>
      <c r="F56" s="64"/>
      <c r="G56" s="64">
        <v>0</v>
      </c>
      <c r="H56" s="64"/>
      <c r="I56" s="70">
        <v>-150000</v>
      </c>
    </row>
    <row r="57" spans="1:10" ht="21.45" customHeight="1">
      <c r="A57" s="73" t="s">
        <v>170</v>
      </c>
      <c r="C57" s="70">
        <v>-229828</v>
      </c>
      <c r="D57" s="69"/>
      <c r="E57" s="70">
        <v>-192379</v>
      </c>
      <c r="F57" s="64"/>
      <c r="G57" s="64">
        <v>0</v>
      </c>
      <c r="H57" s="64"/>
      <c r="I57" s="70">
        <v>0</v>
      </c>
    </row>
    <row r="58" spans="1:10" ht="21.45" customHeight="1">
      <c r="A58" s="73" t="s">
        <v>281</v>
      </c>
      <c r="C58" s="70">
        <v>0</v>
      </c>
      <c r="D58" s="69"/>
      <c r="E58" s="70">
        <v>-1740325</v>
      </c>
      <c r="F58" s="64"/>
      <c r="G58" s="64">
        <v>0</v>
      </c>
      <c r="H58" s="64"/>
      <c r="I58" s="70">
        <v>0</v>
      </c>
    </row>
    <row r="59" spans="1:10" ht="21.45" customHeight="1">
      <c r="A59" s="73" t="s">
        <v>201</v>
      </c>
      <c r="C59" s="70">
        <v>0</v>
      </c>
      <c r="D59" s="69"/>
      <c r="E59" s="70">
        <v>0</v>
      </c>
      <c r="F59" s="64"/>
      <c r="G59" s="64">
        <v>-1314200</v>
      </c>
      <c r="H59" s="64"/>
      <c r="I59" s="70">
        <v>-6409079</v>
      </c>
    </row>
    <row r="60" spans="1:10" ht="21.45" customHeight="1">
      <c r="A60" s="73" t="s">
        <v>311</v>
      </c>
      <c r="C60" s="70">
        <v>15000</v>
      </c>
      <c r="D60" s="69"/>
      <c r="E60" s="70">
        <v>5601880</v>
      </c>
      <c r="F60" s="64"/>
      <c r="G60" s="64">
        <v>15000</v>
      </c>
      <c r="H60" s="64"/>
      <c r="I60" s="70">
        <v>0</v>
      </c>
    </row>
    <row r="61" spans="1:10" ht="21.45" customHeight="1">
      <c r="A61" s="73" t="s">
        <v>310</v>
      </c>
      <c r="C61" s="70">
        <v>126949</v>
      </c>
      <c r="D61" s="69"/>
      <c r="E61" s="70">
        <v>0</v>
      </c>
      <c r="F61" s="64"/>
      <c r="G61" s="64">
        <v>0</v>
      </c>
      <c r="H61" s="64"/>
      <c r="I61" s="70">
        <v>0</v>
      </c>
    </row>
    <row r="62" spans="1:10" ht="21.45" customHeight="1">
      <c r="A62" s="87" t="s">
        <v>75</v>
      </c>
      <c r="B62" s="87"/>
      <c r="C62" s="64">
        <v>-13205803</v>
      </c>
      <c r="D62" s="64"/>
      <c r="E62" s="64">
        <v>-15845465</v>
      </c>
      <c r="F62" s="64"/>
      <c r="G62" s="64">
        <v>-531318</v>
      </c>
      <c r="H62" s="64"/>
      <c r="I62" s="64">
        <v>-2689180</v>
      </c>
    </row>
    <row r="63" spans="1:10" ht="21.45" customHeight="1">
      <c r="A63" s="62" t="s">
        <v>76</v>
      </c>
      <c r="C63" s="64">
        <v>195017</v>
      </c>
      <c r="D63" s="64"/>
      <c r="E63" s="64">
        <v>23312</v>
      </c>
      <c r="F63" s="64"/>
      <c r="G63" s="64">
        <v>8825</v>
      </c>
      <c r="H63" s="64"/>
      <c r="I63" s="64">
        <v>15864</v>
      </c>
    </row>
    <row r="64" spans="1:10" ht="21.45" customHeight="1">
      <c r="A64" s="71" t="s">
        <v>141</v>
      </c>
      <c r="B64" s="87"/>
      <c r="C64" s="64">
        <v>-306509</v>
      </c>
      <c r="D64" s="64"/>
      <c r="E64" s="64">
        <v>-224548</v>
      </c>
      <c r="F64" s="64"/>
      <c r="G64" s="64">
        <v>-259733</v>
      </c>
      <c r="H64" s="64"/>
      <c r="I64" s="64">
        <v>-172518</v>
      </c>
      <c r="J64" s="64"/>
    </row>
    <row r="65" spans="1:13" ht="21.45" customHeight="1">
      <c r="A65" s="62" t="s">
        <v>77</v>
      </c>
      <c r="C65" s="64">
        <v>-1487425</v>
      </c>
      <c r="D65" s="64"/>
      <c r="E65" s="64">
        <v>-116725</v>
      </c>
      <c r="F65" s="64"/>
      <c r="G65" s="64">
        <v>-17331</v>
      </c>
      <c r="H65" s="64"/>
      <c r="I65" s="64">
        <v>-58634</v>
      </c>
    </row>
    <row r="66" spans="1:13" ht="21.45" customHeight="1">
      <c r="A66" s="73" t="s">
        <v>215</v>
      </c>
      <c r="C66" s="64">
        <v>-61459</v>
      </c>
      <c r="D66" s="64"/>
      <c r="E66" s="64">
        <v>-381496</v>
      </c>
      <c r="F66" s="64"/>
      <c r="G66" s="64">
        <v>0</v>
      </c>
      <c r="H66" s="64"/>
      <c r="I66" s="64">
        <v>0</v>
      </c>
    </row>
    <row r="67" spans="1:13" ht="21.45" customHeight="1">
      <c r="A67" s="73" t="s">
        <v>216</v>
      </c>
      <c r="C67" s="64">
        <v>-125967</v>
      </c>
      <c r="D67" s="64"/>
      <c r="E67" s="64">
        <v>-102196</v>
      </c>
      <c r="F67" s="64"/>
      <c r="G67" s="64">
        <v>-33869000</v>
      </c>
      <c r="H67" s="64"/>
      <c r="I67" s="64">
        <v>-25485000</v>
      </c>
    </row>
    <row r="68" spans="1:13" ht="21.45" customHeight="1">
      <c r="A68" s="73" t="s">
        <v>217</v>
      </c>
      <c r="C68" s="64">
        <v>0</v>
      </c>
      <c r="D68" s="64"/>
      <c r="E68" s="64">
        <v>40008</v>
      </c>
      <c r="F68" s="64"/>
      <c r="G68" s="64">
        <v>30627000</v>
      </c>
      <c r="H68" s="64"/>
      <c r="I68" s="64">
        <v>24150000</v>
      </c>
      <c r="J68" s="53"/>
      <c r="K68" s="53"/>
      <c r="L68" s="53"/>
    </row>
    <row r="69" spans="1:13" ht="21.45" customHeight="1">
      <c r="A69" s="87" t="s">
        <v>80</v>
      </c>
      <c r="B69" s="60"/>
      <c r="C69" s="64">
        <v>403560</v>
      </c>
      <c r="D69" s="64"/>
      <c r="E69" s="64">
        <v>502646</v>
      </c>
      <c r="F69" s="64"/>
      <c r="G69" s="70">
        <v>77325</v>
      </c>
      <c r="H69" s="64"/>
      <c r="I69" s="70">
        <v>151986</v>
      </c>
      <c r="M69" s="53"/>
    </row>
    <row r="70" spans="1:13" ht="21.45" customHeight="1">
      <c r="A70" s="62" t="s">
        <v>59</v>
      </c>
      <c r="C70" s="70">
        <v>1607872</v>
      </c>
      <c r="D70" s="69"/>
      <c r="E70" s="70">
        <v>3712060</v>
      </c>
      <c r="F70" s="64"/>
      <c r="G70" s="64">
        <v>591153</v>
      </c>
      <c r="H70" s="64"/>
      <c r="I70" s="70">
        <v>2269548</v>
      </c>
    </row>
    <row r="71" spans="1:13" ht="21.45" customHeight="1">
      <c r="A71" s="88" t="s">
        <v>210</v>
      </c>
      <c r="B71" s="88"/>
      <c r="C71" s="89">
        <f>SUM(C55:C70)</f>
        <v>-14359495</v>
      </c>
      <c r="D71" s="90"/>
      <c r="E71" s="89">
        <f>SUM(E55:E70)</f>
        <v>-11239891</v>
      </c>
      <c r="F71" s="90"/>
      <c r="G71" s="89">
        <f>SUM(G55:G70)</f>
        <v>-4672279</v>
      </c>
      <c r="H71" s="90"/>
      <c r="I71" s="89">
        <f>SUM(I55:I70)</f>
        <v>-8352013</v>
      </c>
    </row>
    <row r="72" spans="1:13" s="53" customFormat="1" ht="21.45" customHeight="1">
      <c r="A72" s="55"/>
      <c r="B72" s="56"/>
      <c r="C72" s="56"/>
      <c r="D72" s="56"/>
      <c r="E72" s="54"/>
      <c r="F72" s="54"/>
      <c r="G72" s="54"/>
      <c r="H72" s="54"/>
      <c r="I72" s="54"/>
    </row>
    <row r="73" spans="1:13" ht="21.45" customHeight="1">
      <c r="A73" s="86" t="s">
        <v>50</v>
      </c>
      <c r="C73" s="64"/>
      <c r="D73" s="64"/>
      <c r="E73" s="64"/>
      <c r="F73" s="64"/>
      <c r="G73" s="64"/>
      <c r="H73" s="64"/>
      <c r="I73" s="64"/>
    </row>
    <row r="74" spans="1:13" ht="21.45" customHeight="1">
      <c r="A74" s="62" t="s">
        <v>282</v>
      </c>
      <c r="C74" s="64">
        <v>0</v>
      </c>
      <c r="D74" s="64"/>
      <c r="E74" s="64">
        <v>41514</v>
      </c>
      <c r="F74" s="64"/>
      <c r="G74" s="64">
        <v>0</v>
      </c>
      <c r="H74" s="64"/>
      <c r="I74" s="64">
        <v>0</v>
      </c>
    </row>
    <row r="75" spans="1:13" ht="21.45" customHeight="1">
      <c r="A75" s="73" t="s">
        <v>220</v>
      </c>
      <c r="C75" s="64">
        <v>4358272</v>
      </c>
      <c r="D75" s="64"/>
      <c r="E75" s="64">
        <v>-1403000</v>
      </c>
      <c r="F75" s="64"/>
      <c r="G75" s="70">
        <v>4700000</v>
      </c>
      <c r="H75" s="64"/>
      <c r="I75" s="70">
        <v>-200000</v>
      </c>
    </row>
    <row r="76" spans="1:13" ht="21.45" customHeight="1">
      <c r="A76" s="73" t="s">
        <v>306</v>
      </c>
      <c r="C76" s="64">
        <v>0</v>
      </c>
      <c r="D76" s="235"/>
      <c r="E76" s="64">
        <v>0</v>
      </c>
      <c r="F76" s="64"/>
      <c r="G76" s="64">
        <v>-309519</v>
      </c>
      <c r="H76" s="64"/>
      <c r="I76" s="64">
        <v>0</v>
      </c>
    </row>
    <row r="77" spans="1:13" ht="21.45" customHeight="1">
      <c r="A77" s="73" t="s">
        <v>305</v>
      </c>
      <c r="C77" s="64">
        <v>0</v>
      </c>
      <c r="D77" s="64"/>
      <c r="E77" s="64">
        <v>60000</v>
      </c>
      <c r="F77" s="64"/>
      <c r="G77" s="70">
        <v>0</v>
      </c>
      <c r="H77" s="64"/>
      <c r="I77" s="70">
        <v>0</v>
      </c>
    </row>
    <row r="78" spans="1:13" ht="21.45" customHeight="1">
      <c r="A78" s="73" t="s">
        <v>255</v>
      </c>
      <c r="C78" s="64">
        <v>993169</v>
      </c>
      <c r="D78" s="235"/>
      <c r="E78" s="64">
        <v>0</v>
      </c>
      <c r="F78" s="64"/>
      <c r="G78" s="64">
        <v>0</v>
      </c>
      <c r="H78" s="64"/>
      <c r="I78" s="64">
        <v>0</v>
      </c>
    </row>
    <row r="79" spans="1:13" ht="21.45" customHeight="1">
      <c r="A79" s="73" t="s">
        <v>283</v>
      </c>
      <c r="C79" s="64">
        <v>-24508564</v>
      </c>
      <c r="D79" s="64"/>
      <c r="E79" s="64">
        <v>-12156881</v>
      </c>
      <c r="F79" s="64"/>
      <c r="G79" s="64">
        <v>-11245836</v>
      </c>
      <c r="H79" s="64"/>
      <c r="I79" s="70">
        <v>-1179341</v>
      </c>
    </row>
    <row r="80" spans="1:13" ht="21.45" customHeight="1">
      <c r="A80" s="73" t="s">
        <v>284</v>
      </c>
      <c r="C80" s="64">
        <v>0</v>
      </c>
      <c r="D80" s="64"/>
      <c r="E80" s="64">
        <v>-129862</v>
      </c>
      <c r="F80" s="64"/>
      <c r="G80" s="64">
        <v>0</v>
      </c>
      <c r="H80" s="64"/>
      <c r="I80" s="70">
        <v>0</v>
      </c>
    </row>
    <row r="81" spans="1:10" ht="21.45" customHeight="1">
      <c r="A81" s="73" t="s">
        <v>140</v>
      </c>
      <c r="B81" s="91"/>
      <c r="C81" s="64">
        <v>-1632363</v>
      </c>
      <c r="D81" s="64"/>
      <c r="E81" s="64">
        <v>-894951</v>
      </c>
      <c r="F81" s="64"/>
      <c r="G81" s="64">
        <v>-1349596</v>
      </c>
      <c r="H81" s="64"/>
      <c r="I81" s="64">
        <v>-1172059</v>
      </c>
    </row>
    <row r="82" spans="1:10" ht="21.45" customHeight="1">
      <c r="A82" s="73" t="s">
        <v>212</v>
      </c>
      <c r="B82" s="91"/>
      <c r="C82" s="64">
        <v>24317195</v>
      </c>
      <c r="D82" s="64"/>
      <c r="E82" s="64">
        <v>20496322</v>
      </c>
      <c r="F82" s="64"/>
      <c r="G82" s="64">
        <v>11000000</v>
      </c>
      <c r="H82" s="64"/>
      <c r="I82" s="64">
        <v>10000000</v>
      </c>
    </row>
    <row r="83" spans="1:10" ht="21.45" customHeight="1">
      <c r="A83" s="73" t="s">
        <v>242</v>
      </c>
      <c r="B83" s="91"/>
      <c r="C83" s="64">
        <v>-10459718</v>
      </c>
      <c r="D83" s="64"/>
      <c r="E83" s="64">
        <v>-6300000</v>
      </c>
      <c r="F83" s="64"/>
      <c r="G83" s="64">
        <v>-5100000</v>
      </c>
      <c r="H83" s="64"/>
      <c r="I83" s="64">
        <v>-3500000</v>
      </c>
    </row>
    <row r="84" spans="1:10" ht="21.45" customHeight="1">
      <c r="A84" s="87" t="s">
        <v>78</v>
      </c>
      <c r="B84" s="60"/>
      <c r="C84" s="64">
        <v>-4073509</v>
      </c>
      <c r="D84" s="64"/>
      <c r="E84" s="64">
        <v>-3537714</v>
      </c>
      <c r="F84" s="64"/>
      <c r="G84" s="64">
        <v>-1564198</v>
      </c>
      <c r="H84" s="64"/>
      <c r="I84" s="64">
        <v>-1466218</v>
      </c>
    </row>
    <row r="85" spans="1:10" ht="21.45" customHeight="1">
      <c r="A85" s="87" t="s">
        <v>239</v>
      </c>
      <c r="B85" s="60"/>
      <c r="C85" s="64">
        <v>0</v>
      </c>
      <c r="D85" s="64"/>
      <c r="E85" s="64">
        <v>-250684</v>
      </c>
      <c r="F85" s="64"/>
      <c r="G85" s="64">
        <v>0</v>
      </c>
      <c r="H85" s="64"/>
      <c r="I85" s="64">
        <v>-250684</v>
      </c>
    </row>
    <row r="86" spans="1:10" ht="21.45" customHeight="1">
      <c r="A86" s="71" t="s">
        <v>230</v>
      </c>
      <c r="B86" s="60"/>
      <c r="C86" s="64"/>
      <c r="D86" s="64"/>
      <c r="E86" s="64"/>
      <c r="F86" s="64"/>
      <c r="G86" s="64"/>
      <c r="H86" s="64"/>
      <c r="I86" s="64"/>
    </row>
    <row r="87" spans="1:10" ht="21.45" customHeight="1">
      <c r="A87" s="71" t="s">
        <v>244</v>
      </c>
      <c r="B87" s="60"/>
      <c r="C87" s="64">
        <v>169</v>
      </c>
      <c r="D87" s="64"/>
      <c r="E87" s="64">
        <v>-1293443</v>
      </c>
      <c r="F87" s="64"/>
      <c r="G87" s="64">
        <v>0</v>
      </c>
      <c r="H87" s="64"/>
      <c r="I87" s="64">
        <v>0</v>
      </c>
    </row>
    <row r="88" spans="1:10" ht="21.45" customHeight="1">
      <c r="A88" s="87" t="s">
        <v>241</v>
      </c>
      <c r="B88" s="60"/>
      <c r="C88" s="64">
        <v>-1053002</v>
      </c>
      <c r="D88" s="64"/>
      <c r="E88" s="64">
        <v>-3984897</v>
      </c>
      <c r="F88" s="64"/>
      <c r="G88" s="64">
        <v>-619603</v>
      </c>
      <c r="H88" s="64"/>
      <c r="I88" s="64">
        <v>-2889639</v>
      </c>
    </row>
    <row r="89" spans="1:10" ht="21.45" customHeight="1">
      <c r="A89" s="88" t="s">
        <v>303</v>
      </c>
      <c r="B89" s="88"/>
      <c r="C89" s="89">
        <f>SUM(C74:C88)</f>
        <v>-12058351</v>
      </c>
      <c r="D89" s="90"/>
      <c r="E89" s="89">
        <f>SUM(E74:E88)</f>
        <v>-9353596</v>
      </c>
      <c r="F89" s="90"/>
      <c r="G89" s="89">
        <f>SUM(G74:G88)</f>
        <v>-4488752</v>
      </c>
      <c r="H89" s="90"/>
      <c r="I89" s="89">
        <f>SUM(I74:I88)</f>
        <v>-657941</v>
      </c>
    </row>
    <row r="90" spans="1:10" s="53" customFormat="1" ht="21.45" customHeight="1">
      <c r="A90" s="55"/>
      <c r="B90" s="56"/>
      <c r="C90" s="56"/>
      <c r="D90" s="56"/>
      <c r="E90" s="56"/>
      <c r="F90" s="54"/>
      <c r="G90" s="54"/>
      <c r="H90" s="54"/>
      <c r="I90" s="54"/>
    </row>
    <row r="91" spans="1:10" ht="21.45" customHeight="1">
      <c r="A91" s="75" t="s">
        <v>307</v>
      </c>
      <c r="C91" s="64">
        <f>SUM(C44,C71,C89)</f>
        <v>-1936911</v>
      </c>
      <c r="D91" s="64"/>
      <c r="E91" s="64">
        <f>SUM(E44,E71,E89)</f>
        <v>-4983379</v>
      </c>
      <c r="F91" s="64"/>
      <c r="G91" s="64">
        <f>SUM(G44,G71,G89)</f>
        <v>-1771439</v>
      </c>
      <c r="H91" s="64"/>
      <c r="I91" s="64">
        <f>SUM(I44,I71,I89)</f>
        <v>-7209641</v>
      </c>
    </row>
    <row r="92" spans="1:10" ht="21.45" customHeight="1">
      <c r="A92" s="75" t="s">
        <v>194</v>
      </c>
      <c r="C92" s="81">
        <v>558286</v>
      </c>
      <c r="D92" s="64"/>
      <c r="E92" s="81">
        <v>-1063548</v>
      </c>
      <c r="F92" s="64"/>
      <c r="G92" s="92">
        <v>0</v>
      </c>
      <c r="H92" s="64"/>
      <c r="I92" s="226">
        <v>0</v>
      </c>
    </row>
    <row r="93" spans="1:10" ht="21.45" customHeight="1">
      <c r="A93" s="88" t="s">
        <v>304</v>
      </c>
      <c r="C93" s="90">
        <f>C91+C92</f>
        <v>-1378625</v>
      </c>
      <c r="D93" s="90"/>
      <c r="E93" s="90">
        <f>E91+E92</f>
        <v>-6046927</v>
      </c>
      <c r="F93" s="90"/>
      <c r="G93" s="90">
        <f>G91+G92</f>
        <v>-1771439</v>
      </c>
      <c r="H93" s="90"/>
      <c r="I93" s="90">
        <f>I91+I92</f>
        <v>-7209641</v>
      </c>
    </row>
    <row r="94" spans="1:10" ht="21.45" customHeight="1">
      <c r="A94" s="80" t="s">
        <v>211</v>
      </c>
      <c r="C94" s="64">
        <f>+'BS 3-5'!F10</f>
        <v>28626216</v>
      </c>
      <c r="D94" s="64"/>
      <c r="E94" s="64">
        <v>36753607</v>
      </c>
      <c r="F94" s="64"/>
      <c r="G94" s="64">
        <f>'BS 3-5'!J10</f>
        <v>3619125</v>
      </c>
      <c r="H94" s="64"/>
      <c r="I94" s="64">
        <v>10614303</v>
      </c>
    </row>
    <row r="95" spans="1:10" ht="21.45" customHeight="1" thickBot="1">
      <c r="A95" s="93" t="s">
        <v>273</v>
      </c>
      <c r="B95" s="83"/>
      <c r="C95" s="94">
        <f>SUM(C93:C94)</f>
        <v>27247591</v>
      </c>
      <c r="D95" s="90"/>
      <c r="E95" s="94">
        <f>SUM(E93:E94)</f>
        <v>30706680</v>
      </c>
      <c r="F95" s="90"/>
      <c r="G95" s="95">
        <f>SUM(G93:G94)</f>
        <v>1847686</v>
      </c>
      <c r="H95" s="90"/>
      <c r="I95" s="95">
        <f>SUM(I93:I94)</f>
        <v>3404662</v>
      </c>
      <c r="J95" s="84"/>
    </row>
    <row r="96" spans="1:10" s="53" customFormat="1" ht="10.5" customHeight="1" thickTop="1">
      <c r="A96" s="55"/>
      <c r="B96" s="56"/>
      <c r="C96" s="64"/>
      <c r="D96" s="56"/>
      <c r="E96" s="56"/>
      <c r="F96" s="54"/>
      <c r="G96" s="64"/>
      <c r="H96" s="54"/>
      <c r="I96" s="54"/>
    </row>
    <row r="97" spans="1:10" ht="21.45" customHeight="1">
      <c r="A97" s="96" t="s">
        <v>151</v>
      </c>
      <c r="B97" s="83"/>
      <c r="C97" s="97"/>
      <c r="D97" s="97"/>
      <c r="E97" s="97"/>
      <c r="F97" s="97"/>
      <c r="G97" s="97"/>
      <c r="H97" s="97"/>
      <c r="I97" s="97"/>
      <c r="J97" s="84"/>
    </row>
    <row r="98" spans="1:10" ht="21.45" customHeight="1">
      <c r="A98" s="98" t="s">
        <v>152</v>
      </c>
      <c r="C98" s="64">
        <v>308013</v>
      </c>
      <c r="D98" s="64"/>
      <c r="E98" s="64">
        <v>897843</v>
      </c>
      <c r="F98" s="64"/>
      <c r="G98" s="64">
        <v>143987</v>
      </c>
      <c r="H98" s="64"/>
      <c r="I98" s="64">
        <v>101284</v>
      </c>
    </row>
    <row r="99" spans="1:10" ht="21.45" customHeight="1">
      <c r="A99" s="62" t="s">
        <v>263</v>
      </c>
      <c r="C99" s="64">
        <v>915338</v>
      </c>
      <c r="D99" s="64"/>
      <c r="E99" s="64">
        <v>1551</v>
      </c>
      <c r="F99" s="64"/>
      <c r="G99" s="64">
        <v>0</v>
      </c>
      <c r="H99" s="64"/>
      <c r="I99" s="64">
        <v>0</v>
      </c>
    </row>
    <row r="100" spans="1:10" ht="21.45" customHeight="1">
      <c r="A100" s="73" t="s">
        <v>309</v>
      </c>
      <c r="C100" s="64">
        <v>258394</v>
      </c>
      <c r="D100" s="64"/>
      <c r="E100" s="64">
        <v>0</v>
      </c>
      <c r="F100" s="64"/>
      <c r="G100" s="64">
        <v>0</v>
      </c>
      <c r="H100" s="64"/>
      <c r="I100" s="64">
        <v>0</v>
      </c>
    </row>
    <row r="101" spans="1:10" ht="21.45" customHeight="1">
      <c r="A101" s="62" t="s">
        <v>264</v>
      </c>
      <c r="C101" s="64">
        <v>3050</v>
      </c>
      <c r="D101" s="64"/>
      <c r="E101" s="64">
        <v>0</v>
      </c>
      <c r="F101" s="64"/>
      <c r="G101" s="64">
        <v>0</v>
      </c>
      <c r="H101" s="64"/>
      <c r="I101" s="64">
        <v>0</v>
      </c>
    </row>
    <row r="102" spans="1:10" ht="21.45" customHeight="1">
      <c r="C102" s="64"/>
      <c r="D102" s="64"/>
      <c r="E102" s="64"/>
      <c r="F102" s="64"/>
      <c r="G102" s="64"/>
      <c r="H102" s="64"/>
      <c r="I102" s="64"/>
    </row>
    <row r="103" spans="1:10" ht="21.45" customHeight="1">
      <c r="C103" s="64"/>
      <c r="D103" s="64"/>
      <c r="E103" s="64"/>
      <c r="F103" s="64"/>
      <c r="G103" s="64"/>
      <c r="H103" s="64"/>
      <c r="I103" s="64"/>
    </row>
  </sheetData>
  <mergeCells count="14">
    <mergeCell ref="C53:I53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conditionalFormatting sqref="C12 C13:F20 H13:I20 C21:I32 C56:C61 G56:G61 C73:I89 C91:I95">
    <cfRule type="expression" priority="1" stopIfTrue="1">
      <formula>"if(E11&gt;0,#,##0;(#,##0),"-")"</formula>
    </cfRule>
  </conditionalFormatting>
  <conditionalFormatting sqref="C33:C40">
    <cfRule type="expression" priority="42" stopIfTrue="1">
      <formula>"if(E11&gt;0,#,##0;(#,##0),"-")"</formula>
    </cfRule>
  </conditionalFormatting>
  <conditionalFormatting sqref="C11:I11">
    <cfRule type="expression" priority="61" stopIfTrue="1">
      <formula>"if(E11&gt;0,#,##0;(#,##0),"-")"</formula>
    </cfRule>
  </conditionalFormatting>
  <conditionalFormatting sqref="C62:I71 J64">
    <cfRule type="expression" priority="8" stopIfTrue="1">
      <formula>"if(E11&gt;0,#,##0;(#,##0),"-")"</formula>
    </cfRule>
  </conditionalFormatting>
  <conditionalFormatting sqref="C97:I97">
    <cfRule type="expression" priority="48" stopIfTrue="1">
      <formula>"if(E11&gt;0,#,##0;(#,##0),"-")"</formula>
    </cfRule>
  </conditionalFormatting>
  <conditionalFormatting sqref="D33:I34">
    <cfRule type="expression" priority="5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2" firstPageNumber="14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8" man="1"/>
    <brk id="10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Nattinan Morakotsriwan (NMS)</cp:lastModifiedBy>
  <cp:lastPrinted>2025-11-03T01:37:51Z</cp:lastPrinted>
  <dcterms:created xsi:type="dcterms:W3CDTF">2011-12-01T07:56:35Z</dcterms:created>
  <dcterms:modified xsi:type="dcterms:W3CDTF">2025-11-05T08:45:32Z</dcterms:modified>
</cp:coreProperties>
</file>